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CQ\mes documents\RECEPTIONS &amp; REACTIFS\"/>
    </mc:Choice>
  </mc:AlternateContent>
  <xr:revisionPtr revIDLastSave="0" documentId="13_ncr:1_{79BB9F21-62F2-4EE1-879E-FA517683C9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mandes-Réceptions" sheetId="1" r:id="rId1"/>
    <sheet name="Inventaire" sheetId="5" r:id="rId2"/>
    <sheet name="Stock en temps réel" sheetId="6" r:id="rId3"/>
    <sheet name="Bibliothèque" sheetId="2" r:id="rId4"/>
    <sheet name="Historique Bibliothèque" sheetId="3" r:id="rId5"/>
    <sheet name="DLV" sheetId="4" r:id="rId6"/>
  </sheets>
  <externalReferences>
    <externalReference r:id="rId7"/>
  </externalReferences>
  <definedNames>
    <definedName name="_xlnm._FilterDatabase" localSheetId="3" hidden="1">Bibliothèque!$A$2:$N$530</definedName>
    <definedName name="_xlnm._FilterDatabase" localSheetId="5" hidden="1">DLV!$A$1:$B$1</definedName>
    <definedName name="_xlnm._FilterDatabase" localSheetId="1" hidden="1">Inventaire!$A$9:$E$302</definedName>
    <definedName name="Bibliothèque" localSheetId="5">[1]Bibliothèque!$A$3:$K$566</definedName>
    <definedName name="Bibliothèque" localSheetId="4">[1]Bibliothèque!$A$3:$K$566</definedName>
    <definedName name="Bibliothèque">Bibliothèque!$A$3:$L$566</definedName>
    <definedName name="CoA" localSheetId="5">[1]Bibliothèque!$J$3:$J$5</definedName>
    <definedName name="CoA" localSheetId="4">[1]Bibliothèque!$J$3:$J$5</definedName>
    <definedName name="CoA">Bibliothèque!$K$3:$K$5</definedName>
    <definedName name="datlimval">DLV!$A$2:$B$258</definedName>
    <definedName name="Liste">[1]Liste!$A$2:$A$5</definedName>
    <definedName name="Méthode" localSheetId="5">[1]Bibliothèque!$K$3:$K$30</definedName>
    <definedName name="Méthode" localSheetId="4">[1]Bibliothèque!$K$3:$K$30</definedName>
    <definedName name="Méthode">Bibliothèque!$L$3:$L$28</definedName>
    <definedName name="Réactifs" localSheetId="5">[1]Bibliothèque!$A$3:$A$1058</definedName>
    <definedName name="Réactifs" localSheetId="4">[1]Bibliothèque!$A$3:$A$1058</definedName>
    <definedName name="Réactifs">Bibliothèque!$A$3:$A$1058</definedName>
    <definedName name="_xlnm.Print_Area" localSheetId="3">Bibliothèque!$A$2:$F$451</definedName>
    <definedName name="_xlnm.Print_Area" localSheetId="1">Inventaire!$A$6:$E$302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  <c r="Q17" i="1"/>
  <c r="R16" i="1" s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K17" i="1" l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7" i="1" l="1"/>
  <c r="S26" i="1"/>
  <c r="S24" i="1"/>
  <c r="S27" i="1"/>
  <c r="S25" i="1"/>
  <c r="S23" i="1"/>
  <c r="S16" i="1"/>
  <c r="S34" i="1"/>
  <c r="S22" i="1"/>
  <c r="S33" i="1"/>
  <c r="S21" i="1"/>
  <c r="S32" i="1"/>
  <c r="S20" i="1"/>
  <c r="S31" i="1"/>
  <c r="S19" i="1"/>
  <c r="S30" i="1"/>
  <c r="S18" i="1"/>
  <c r="S29" i="1"/>
  <c r="S17" i="1"/>
  <c r="S28" i="1"/>
  <c r="R26" i="1"/>
  <c r="R27" i="1"/>
  <c r="R25" i="1"/>
  <c r="R24" i="1"/>
  <c r="R23" i="1"/>
  <c r="R34" i="1"/>
  <c r="R22" i="1"/>
  <c r="R33" i="1"/>
  <c r="R21" i="1"/>
  <c r="R32" i="1"/>
  <c r="R20" i="1"/>
  <c r="R31" i="1"/>
  <c r="R19" i="1"/>
  <c r="R30" i="1"/>
  <c r="R18" i="1"/>
  <c r="R29" i="1"/>
  <c r="R28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F1033" i="1"/>
  <c r="AF1034" i="1"/>
  <c r="AF1035" i="1"/>
  <c r="AF1036" i="1"/>
  <c r="AF1037" i="1"/>
  <c r="AF1038" i="1"/>
  <c r="AF1039" i="1"/>
  <c r="AF1040" i="1"/>
  <c r="AF1041" i="1"/>
  <c r="AF1042" i="1"/>
  <c r="AF1043" i="1"/>
  <c r="AF1044" i="1"/>
  <c r="AF1045" i="1"/>
  <c r="AF1046" i="1"/>
  <c r="AF1047" i="1"/>
  <c r="AF1048" i="1"/>
  <c r="AF1049" i="1"/>
  <c r="AF1050" i="1"/>
  <c r="AF1051" i="1"/>
  <c r="AF1052" i="1"/>
  <c r="AF1053" i="1"/>
  <c r="AF1054" i="1"/>
  <c r="AF1055" i="1"/>
  <c r="AF1056" i="1"/>
  <c r="AF1057" i="1"/>
  <c r="AF1058" i="1"/>
  <c r="AF1059" i="1"/>
  <c r="AF1060" i="1"/>
  <c r="AF1061" i="1"/>
  <c r="AF1062" i="1"/>
  <c r="AF1063" i="1"/>
  <c r="AF1064" i="1"/>
  <c r="AF1065" i="1"/>
  <c r="AF1066" i="1"/>
  <c r="AF1067" i="1"/>
  <c r="AF1068" i="1"/>
  <c r="AF1069" i="1"/>
  <c r="AF1070" i="1"/>
  <c r="AF1071" i="1"/>
  <c r="AF1072" i="1"/>
  <c r="AF1073" i="1"/>
  <c r="AF1074" i="1"/>
  <c r="AF1075" i="1"/>
  <c r="AF1076" i="1"/>
  <c r="AF1077" i="1"/>
  <c r="AF1078" i="1"/>
  <c r="AF1079" i="1"/>
  <c r="AF1080" i="1"/>
  <c r="AF1081" i="1"/>
  <c r="AF1082" i="1"/>
  <c r="AF1083" i="1"/>
  <c r="AF1084" i="1"/>
  <c r="AF1085" i="1"/>
  <c r="AF1086" i="1"/>
  <c r="AF1087" i="1"/>
  <c r="AF1088" i="1"/>
  <c r="AF1089" i="1"/>
  <c r="AF1090" i="1"/>
  <c r="AF1091" i="1"/>
  <c r="AF1092" i="1"/>
  <c r="AF1093" i="1"/>
  <c r="AF1094" i="1"/>
  <c r="AF1095" i="1"/>
  <c r="AF1096" i="1"/>
  <c r="AF1097" i="1"/>
  <c r="AF1098" i="1"/>
  <c r="AF1099" i="1"/>
  <c r="AF1100" i="1"/>
  <c r="AF1101" i="1"/>
  <c r="AF1102" i="1"/>
  <c r="AF1103" i="1"/>
  <c r="AF1104" i="1"/>
  <c r="AF1105" i="1"/>
  <c r="AF1106" i="1"/>
  <c r="AF1107" i="1"/>
  <c r="AF1108" i="1"/>
  <c r="AF1109" i="1"/>
  <c r="AF1110" i="1"/>
  <c r="AF1111" i="1"/>
  <c r="AF1112" i="1"/>
  <c r="AF1113" i="1"/>
  <c r="AF1114" i="1"/>
  <c r="AF1115" i="1"/>
  <c r="AF1116" i="1"/>
  <c r="AF1117" i="1"/>
  <c r="AF1118" i="1"/>
  <c r="AF1119" i="1"/>
  <c r="AF1120" i="1"/>
  <c r="AF1121" i="1"/>
  <c r="AF1122" i="1"/>
  <c r="AF1123" i="1"/>
  <c r="AF1124" i="1"/>
  <c r="AF1125" i="1"/>
  <c r="AF1126" i="1"/>
  <c r="AF1127" i="1"/>
  <c r="AF1128" i="1"/>
  <c r="AF1129" i="1"/>
  <c r="AF1130" i="1"/>
  <c r="AF1131" i="1"/>
  <c r="AF1132" i="1"/>
  <c r="AF1133" i="1"/>
  <c r="AF1134" i="1"/>
  <c r="AF1135" i="1"/>
  <c r="AF1136" i="1"/>
  <c r="AF1137" i="1"/>
  <c r="AF1138" i="1"/>
  <c r="AF1139" i="1"/>
  <c r="AF1140" i="1"/>
  <c r="AF1141" i="1"/>
  <c r="AF1142" i="1"/>
  <c r="AF1143" i="1"/>
  <c r="AF1144" i="1"/>
  <c r="AF1145" i="1"/>
  <c r="AF1146" i="1"/>
  <c r="AF1147" i="1"/>
  <c r="AF1148" i="1"/>
  <c r="AF1149" i="1"/>
  <c r="AF1150" i="1"/>
  <c r="AF1151" i="1"/>
  <c r="AF1152" i="1"/>
  <c r="AF1153" i="1"/>
  <c r="AF1154" i="1"/>
  <c r="AF1155" i="1"/>
  <c r="AF1156" i="1"/>
  <c r="AF1157" i="1"/>
  <c r="AF1158" i="1"/>
  <c r="AF1159" i="1"/>
  <c r="AF1160" i="1"/>
  <c r="AF1161" i="1"/>
  <c r="AF1162" i="1"/>
  <c r="AF1163" i="1"/>
  <c r="AF1164" i="1"/>
  <c r="AF1165" i="1"/>
  <c r="AF1166" i="1"/>
  <c r="AF1167" i="1"/>
  <c r="AF1168" i="1"/>
  <c r="AF1169" i="1"/>
  <c r="AF1170" i="1"/>
  <c r="AF1171" i="1"/>
  <c r="AF1172" i="1"/>
  <c r="AF1173" i="1"/>
  <c r="AF1174" i="1"/>
  <c r="AF1175" i="1"/>
  <c r="AF1176" i="1"/>
  <c r="AF1177" i="1"/>
  <c r="AF1178" i="1"/>
  <c r="AF1179" i="1"/>
  <c r="AF1180" i="1"/>
  <c r="AF1181" i="1"/>
  <c r="AF1182" i="1"/>
  <c r="AF1183" i="1"/>
  <c r="AF1184" i="1"/>
  <c r="AF1185" i="1"/>
  <c r="AF1186" i="1"/>
  <c r="AF1187" i="1"/>
  <c r="AF1188" i="1"/>
  <c r="AF1189" i="1"/>
  <c r="AF1190" i="1"/>
  <c r="AF1191" i="1"/>
  <c r="AF1192" i="1"/>
  <c r="AF1193" i="1"/>
  <c r="AF1194" i="1"/>
  <c r="AF1195" i="1"/>
  <c r="AF1196" i="1"/>
  <c r="AF1197" i="1"/>
  <c r="AF1198" i="1"/>
  <c r="AF1199" i="1"/>
  <c r="AF1200" i="1"/>
  <c r="AF1201" i="1"/>
  <c r="AF1202" i="1"/>
  <c r="AF1203" i="1"/>
  <c r="AF1204" i="1"/>
  <c r="AF1205" i="1"/>
  <c r="AF1206" i="1"/>
  <c r="AF1207" i="1"/>
  <c r="AF1208" i="1"/>
  <c r="AF1209" i="1"/>
  <c r="AF1210" i="1"/>
  <c r="AF1211" i="1"/>
  <c r="AF1212" i="1"/>
  <c r="AF1213" i="1"/>
  <c r="AF1214" i="1"/>
  <c r="AF1215" i="1"/>
  <c r="AF1216" i="1"/>
  <c r="AF1217" i="1"/>
  <c r="AF1218" i="1"/>
  <c r="AF1219" i="1"/>
  <c r="AF1220" i="1"/>
  <c r="AF1221" i="1"/>
  <c r="AF1222" i="1"/>
  <c r="AF1223" i="1"/>
  <c r="AF1224" i="1"/>
  <c r="AF1225" i="1"/>
  <c r="AF1226" i="1"/>
  <c r="AF1227" i="1"/>
  <c r="AF1228" i="1"/>
  <c r="AF1229" i="1"/>
  <c r="AF1230" i="1"/>
  <c r="AF1231" i="1"/>
  <c r="AF1232" i="1"/>
  <c r="AF1233" i="1"/>
  <c r="AF1234" i="1"/>
  <c r="AF1235" i="1"/>
  <c r="AF1236" i="1"/>
  <c r="AF1237" i="1"/>
  <c r="AF1238" i="1"/>
  <c r="AF1239" i="1"/>
  <c r="AF1240" i="1"/>
  <c r="AF1241" i="1"/>
  <c r="AF1242" i="1"/>
  <c r="AF1243" i="1"/>
  <c r="AF1244" i="1"/>
  <c r="AF1245" i="1"/>
  <c r="AF1246" i="1"/>
  <c r="AF1247" i="1"/>
  <c r="AF1248" i="1"/>
  <c r="AF1249" i="1"/>
  <c r="AF1250" i="1"/>
  <c r="AF1251" i="1"/>
  <c r="AF1252" i="1"/>
  <c r="AF1253" i="1"/>
  <c r="AF1254" i="1"/>
  <c r="AF1255" i="1"/>
  <c r="AF1256" i="1"/>
  <c r="AF1257" i="1"/>
  <c r="AF1258" i="1"/>
  <c r="AF1259" i="1"/>
  <c r="AF1260" i="1"/>
  <c r="AF1261" i="1"/>
  <c r="AF1262" i="1"/>
  <c r="AF1263" i="1"/>
  <c r="AF1264" i="1"/>
  <c r="AF1265" i="1"/>
  <c r="AF1266" i="1"/>
  <c r="AF1267" i="1"/>
  <c r="AF1268" i="1"/>
  <c r="AF1269" i="1"/>
  <c r="AF1270" i="1"/>
  <c r="AF1271" i="1"/>
  <c r="AF1272" i="1"/>
  <c r="AF1273" i="1"/>
  <c r="AF1274" i="1"/>
  <c r="AF1275" i="1"/>
  <c r="AF1276" i="1"/>
  <c r="AF1277" i="1"/>
  <c r="AF1278" i="1"/>
  <c r="AF1279" i="1"/>
  <c r="AF1280" i="1"/>
  <c r="AF1281" i="1"/>
  <c r="AF1282" i="1"/>
  <c r="AF1283" i="1"/>
  <c r="AF1284" i="1"/>
  <c r="AF1285" i="1"/>
  <c r="AF1286" i="1"/>
  <c r="AF1287" i="1"/>
  <c r="AF1288" i="1"/>
  <c r="AF1289" i="1"/>
  <c r="AF1290" i="1"/>
  <c r="AF1291" i="1"/>
  <c r="AF1292" i="1"/>
  <c r="AF1293" i="1"/>
  <c r="AF1294" i="1"/>
  <c r="AF1295" i="1"/>
  <c r="AF1296" i="1"/>
  <c r="AF1297" i="1"/>
  <c r="AF1298" i="1"/>
  <c r="AF1299" i="1"/>
  <c r="AF1300" i="1"/>
  <c r="AF1301" i="1"/>
  <c r="AF1302" i="1"/>
  <c r="AF1303" i="1"/>
  <c r="AF1304" i="1"/>
  <c r="AF1305" i="1"/>
  <c r="AF1306" i="1"/>
  <c r="AF1307" i="1"/>
  <c r="AF1308" i="1"/>
  <c r="AF1309" i="1"/>
  <c r="AF1310" i="1"/>
  <c r="AF1311" i="1"/>
  <c r="AF1312" i="1"/>
  <c r="AF1313" i="1"/>
  <c r="AF1314" i="1"/>
  <c r="AF1315" i="1"/>
  <c r="AF1316" i="1"/>
  <c r="AF1317" i="1"/>
  <c r="AF1318" i="1"/>
  <c r="AF1319" i="1"/>
  <c r="AF1320" i="1"/>
  <c r="AF1321" i="1"/>
  <c r="AF1322" i="1"/>
  <c r="AF1323" i="1"/>
  <c r="AF1324" i="1"/>
  <c r="AF1325" i="1"/>
  <c r="AF1326" i="1"/>
  <c r="AF1327" i="1"/>
  <c r="AF1328" i="1"/>
  <c r="AF1329" i="1"/>
  <c r="AF1330" i="1"/>
  <c r="AF1331" i="1"/>
  <c r="AF1332" i="1"/>
  <c r="AF1333" i="1"/>
  <c r="AF1334" i="1"/>
  <c r="AF1335" i="1"/>
  <c r="AF1336" i="1"/>
  <c r="AF1337" i="1"/>
  <c r="AF1338" i="1"/>
  <c r="AF1339" i="1"/>
  <c r="AF1340" i="1"/>
  <c r="AF1341" i="1"/>
  <c r="AF1342" i="1"/>
  <c r="AF1343" i="1"/>
  <c r="AF1344" i="1"/>
  <c r="AF1345" i="1"/>
  <c r="AF1346" i="1"/>
  <c r="AF1347" i="1"/>
  <c r="AF1348" i="1"/>
  <c r="AF1349" i="1"/>
  <c r="AF1350" i="1"/>
  <c r="AF1351" i="1"/>
  <c r="AF1352" i="1"/>
  <c r="AF1353" i="1"/>
  <c r="AF1354" i="1"/>
  <c r="AF1355" i="1"/>
  <c r="AF1356" i="1"/>
  <c r="AF1357" i="1"/>
  <c r="AF1358" i="1"/>
  <c r="AF1359" i="1"/>
  <c r="AF1360" i="1"/>
  <c r="AF1361" i="1"/>
  <c r="AF1362" i="1"/>
  <c r="AF1363" i="1"/>
  <c r="AF1364" i="1"/>
  <c r="AF1365" i="1"/>
  <c r="AF1366" i="1"/>
  <c r="AF1367" i="1"/>
  <c r="AF1368" i="1"/>
  <c r="AF1369" i="1"/>
  <c r="AF1370" i="1"/>
  <c r="AF1371" i="1"/>
  <c r="AF1372" i="1"/>
  <c r="AF1373" i="1"/>
  <c r="AF1374" i="1"/>
  <c r="AF1375" i="1"/>
  <c r="AF1376" i="1"/>
  <c r="AF1377" i="1"/>
  <c r="AF1378" i="1"/>
  <c r="AF1379" i="1"/>
  <c r="AF1380" i="1"/>
  <c r="AF1381" i="1"/>
  <c r="AF1382" i="1"/>
  <c r="AF1383" i="1"/>
  <c r="AF1384" i="1"/>
  <c r="AF1385" i="1"/>
  <c r="AF1386" i="1"/>
  <c r="AF1387" i="1"/>
  <c r="AF1388" i="1"/>
  <c r="AF1389" i="1"/>
  <c r="AF1390" i="1"/>
  <c r="AF1391" i="1"/>
  <c r="AF1392" i="1"/>
  <c r="AF1393" i="1"/>
  <c r="AF1394" i="1"/>
  <c r="AF1395" i="1"/>
  <c r="AF1396" i="1"/>
  <c r="AF1397" i="1"/>
  <c r="AF1398" i="1"/>
  <c r="AF1399" i="1"/>
  <c r="AF1400" i="1"/>
  <c r="AF1401" i="1"/>
  <c r="AF1402" i="1"/>
  <c r="AF1403" i="1"/>
  <c r="AF1404" i="1"/>
  <c r="AF1405" i="1"/>
  <c r="AF1406" i="1"/>
  <c r="AF1407" i="1"/>
  <c r="AF1408" i="1"/>
  <c r="AF1409" i="1"/>
  <c r="AF1410" i="1"/>
  <c r="AF1411" i="1"/>
  <c r="AF1412" i="1"/>
  <c r="AF1413" i="1"/>
  <c r="AF1414" i="1"/>
  <c r="AF1415" i="1"/>
  <c r="AF1416" i="1"/>
  <c r="AF1417" i="1"/>
  <c r="AF1418" i="1"/>
  <c r="AF1419" i="1"/>
  <c r="AF1420" i="1"/>
  <c r="AF1421" i="1"/>
  <c r="AF1422" i="1"/>
  <c r="AF1423" i="1"/>
  <c r="AF1424" i="1"/>
  <c r="AF1425" i="1"/>
  <c r="AF1426" i="1"/>
  <c r="AF1427" i="1"/>
  <c r="AF1428" i="1"/>
  <c r="AF1429" i="1"/>
  <c r="AF1430" i="1"/>
  <c r="AF1431" i="1"/>
  <c r="AF1432" i="1"/>
  <c r="AF1433" i="1"/>
  <c r="AF1434" i="1"/>
  <c r="AF1435" i="1"/>
  <c r="AF1436" i="1"/>
  <c r="AF1437" i="1"/>
  <c r="AF1438" i="1"/>
  <c r="AF1439" i="1"/>
  <c r="AF1440" i="1"/>
  <c r="AF1441" i="1"/>
  <c r="AF1442" i="1"/>
  <c r="AF1443" i="1"/>
  <c r="AF1444" i="1"/>
  <c r="AF1445" i="1"/>
  <c r="AF1446" i="1"/>
  <c r="AF1447" i="1"/>
  <c r="AF1448" i="1"/>
  <c r="AF1449" i="1"/>
  <c r="AF1450" i="1"/>
  <c r="AF1451" i="1"/>
  <c r="AF1452" i="1"/>
  <c r="AF1453" i="1"/>
  <c r="AF1454" i="1"/>
  <c r="AF1455" i="1"/>
  <c r="AF1456" i="1"/>
  <c r="AF1457" i="1"/>
  <c r="AF1458" i="1"/>
  <c r="AF1459" i="1"/>
  <c r="AF1460" i="1"/>
  <c r="AF1461" i="1"/>
  <c r="AF1462" i="1"/>
  <c r="AF1463" i="1"/>
  <c r="AF1464" i="1"/>
  <c r="AF1465" i="1"/>
  <c r="AF1466" i="1"/>
  <c r="AF1467" i="1"/>
  <c r="AF1468" i="1"/>
  <c r="AF1469" i="1"/>
  <c r="AF1470" i="1"/>
  <c r="AF1471" i="1"/>
  <c r="AF1472" i="1"/>
  <c r="AF1473" i="1"/>
  <c r="AF1474" i="1"/>
  <c r="AF1475" i="1"/>
  <c r="AF1476" i="1"/>
  <c r="AF1477" i="1"/>
  <c r="AF1478" i="1"/>
  <c r="AF1479" i="1"/>
  <c r="AF1480" i="1"/>
  <c r="AF1481" i="1"/>
  <c r="AF1482" i="1"/>
  <c r="AF1483" i="1"/>
  <c r="AF1484" i="1"/>
  <c r="AF1485" i="1"/>
  <c r="AF1486" i="1"/>
  <c r="AF1487" i="1"/>
  <c r="AF1488" i="1"/>
  <c r="AF1489" i="1"/>
  <c r="AF1490" i="1"/>
  <c r="AF1491" i="1"/>
  <c r="AF1492" i="1"/>
  <c r="AF1493" i="1"/>
  <c r="AF1494" i="1"/>
  <c r="AF1495" i="1"/>
  <c r="AF1496" i="1"/>
  <c r="AF1497" i="1"/>
  <c r="AF1498" i="1"/>
  <c r="AF1499" i="1"/>
  <c r="AF1500" i="1"/>
  <c r="AF1501" i="1"/>
  <c r="AF1502" i="1"/>
  <c r="AF1503" i="1"/>
  <c r="AF1504" i="1"/>
  <c r="AF1505" i="1"/>
  <c r="AF1506" i="1"/>
  <c r="AF1507" i="1"/>
  <c r="AF1508" i="1"/>
  <c r="AF1509" i="1"/>
  <c r="AF1510" i="1"/>
  <c r="AF1511" i="1"/>
  <c r="AF1512" i="1"/>
  <c r="AF1513" i="1"/>
  <c r="AF1514" i="1"/>
  <c r="AF1515" i="1"/>
  <c r="AF1516" i="1"/>
  <c r="AF1517" i="1"/>
  <c r="AF1518" i="1"/>
  <c r="AF1519" i="1"/>
  <c r="AF1520" i="1"/>
  <c r="AF1521" i="1"/>
  <c r="AF1522" i="1"/>
  <c r="AF1523" i="1"/>
  <c r="AF1524" i="1"/>
  <c r="AF1525" i="1"/>
  <c r="AF1526" i="1"/>
  <c r="AF1527" i="1"/>
  <c r="AF1528" i="1"/>
  <c r="AF1529" i="1"/>
  <c r="AF1530" i="1"/>
  <c r="AF1531" i="1"/>
  <c r="AF1532" i="1"/>
  <c r="AF1533" i="1"/>
  <c r="AF1534" i="1"/>
  <c r="AF1535" i="1"/>
  <c r="AF1536" i="1"/>
  <c r="AF1537" i="1"/>
  <c r="AF1538" i="1"/>
  <c r="AF1539" i="1"/>
  <c r="AF1540" i="1"/>
  <c r="AF1541" i="1"/>
  <c r="AF1542" i="1"/>
  <c r="AF1543" i="1"/>
  <c r="AF1544" i="1"/>
  <c r="AF1545" i="1"/>
  <c r="AF1546" i="1"/>
  <c r="AF1547" i="1"/>
  <c r="AF1548" i="1"/>
  <c r="AF1549" i="1"/>
  <c r="AF1550" i="1"/>
  <c r="AF1551" i="1"/>
  <c r="AF1552" i="1"/>
  <c r="AF1553" i="1"/>
  <c r="AF1554" i="1"/>
  <c r="AF1555" i="1"/>
  <c r="AF1556" i="1"/>
  <c r="AF1557" i="1"/>
  <c r="AF1558" i="1"/>
  <c r="AF1559" i="1"/>
  <c r="AF1560" i="1"/>
  <c r="AF1561" i="1"/>
  <c r="AF1562" i="1"/>
  <c r="AF1563" i="1"/>
  <c r="AF1564" i="1"/>
  <c r="AF1565" i="1"/>
  <c r="AF1566" i="1"/>
  <c r="AF1567" i="1"/>
  <c r="AF1568" i="1"/>
  <c r="AF1569" i="1"/>
  <c r="AF1570" i="1"/>
  <c r="AF1571" i="1"/>
  <c r="AF1572" i="1"/>
  <c r="AF1573" i="1"/>
  <c r="AF1574" i="1"/>
  <c r="AF1575" i="1"/>
  <c r="AF1576" i="1"/>
  <c r="AF1577" i="1"/>
  <c r="AF1578" i="1"/>
  <c r="AF1579" i="1"/>
  <c r="AF1580" i="1"/>
  <c r="AF1581" i="1"/>
  <c r="AF1582" i="1"/>
  <c r="AF1583" i="1"/>
  <c r="AF1584" i="1"/>
  <c r="AF1585" i="1"/>
  <c r="AF1586" i="1"/>
  <c r="AF1587" i="1"/>
  <c r="AF1588" i="1"/>
  <c r="AF1589" i="1"/>
  <c r="AF1590" i="1"/>
  <c r="AF1591" i="1"/>
  <c r="AF1592" i="1"/>
  <c r="AF1593" i="1"/>
  <c r="AF1594" i="1"/>
  <c r="AF1595" i="1"/>
  <c r="AF1596" i="1"/>
  <c r="AF1597" i="1"/>
  <c r="AF1598" i="1"/>
  <c r="AF1599" i="1"/>
  <c r="AF1600" i="1"/>
  <c r="AF1601" i="1"/>
  <c r="AF1602" i="1"/>
  <c r="AF1603" i="1"/>
  <c r="AF1604" i="1"/>
  <c r="AF1605" i="1"/>
  <c r="AF1606" i="1"/>
  <c r="AF1607" i="1"/>
  <c r="AF1608" i="1"/>
  <c r="AF1609" i="1"/>
  <c r="AF1610" i="1"/>
  <c r="AF1611" i="1"/>
  <c r="AF1612" i="1"/>
  <c r="AF1613" i="1"/>
  <c r="AF1614" i="1"/>
  <c r="AF1615" i="1"/>
  <c r="AF1616" i="1"/>
  <c r="AF1617" i="1"/>
  <c r="AF1618" i="1"/>
  <c r="AF1619" i="1"/>
  <c r="AF1620" i="1"/>
  <c r="AF1621" i="1"/>
  <c r="AF1622" i="1"/>
  <c r="AF1623" i="1"/>
  <c r="AF1624" i="1"/>
  <c r="AF1625" i="1"/>
  <c r="AF1626" i="1"/>
  <c r="AF1627" i="1"/>
  <c r="AF1628" i="1"/>
  <c r="AF1629" i="1"/>
  <c r="AF1630" i="1"/>
  <c r="AF1631" i="1"/>
  <c r="AF1632" i="1"/>
  <c r="AF1633" i="1"/>
  <c r="AF1634" i="1"/>
  <c r="AF1635" i="1"/>
  <c r="AF1636" i="1"/>
  <c r="AF1637" i="1"/>
  <c r="AF1638" i="1"/>
  <c r="AF1639" i="1"/>
  <c r="AF1640" i="1"/>
  <c r="AF1641" i="1"/>
  <c r="AF1642" i="1"/>
  <c r="AF1643" i="1"/>
  <c r="AF1644" i="1"/>
  <c r="AF1645" i="1"/>
  <c r="AF1646" i="1"/>
  <c r="AF1647" i="1"/>
  <c r="AF1648" i="1"/>
  <c r="AF1649" i="1"/>
  <c r="AF1650" i="1"/>
  <c r="AF1651" i="1"/>
  <c r="AF1652" i="1"/>
  <c r="AF1653" i="1"/>
  <c r="AF1654" i="1"/>
  <c r="AF1655" i="1"/>
  <c r="AF1656" i="1"/>
  <c r="AF1657" i="1"/>
  <c r="AF1658" i="1"/>
  <c r="AF1659" i="1"/>
  <c r="AF1660" i="1"/>
  <c r="AF1661" i="1"/>
  <c r="AF1662" i="1"/>
  <c r="AF1663" i="1"/>
  <c r="AF1664" i="1"/>
  <c r="AF1665" i="1"/>
  <c r="AF1666" i="1"/>
  <c r="AF1667" i="1"/>
  <c r="AF1668" i="1"/>
  <c r="AF1669" i="1"/>
  <c r="AF1670" i="1"/>
  <c r="AF1671" i="1"/>
  <c r="AF1672" i="1"/>
  <c r="AF1673" i="1"/>
  <c r="AF1674" i="1"/>
  <c r="AF1675" i="1"/>
  <c r="AF1676" i="1"/>
  <c r="AF1677" i="1"/>
  <c r="AF1678" i="1"/>
  <c r="AF1679" i="1"/>
  <c r="AF1680" i="1"/>
  <c r="AF1681" i="1"/>
  <c r="AF1682" i="1"/>
  <c r="AF1683" i="1"/>
  <c r="AF1684" i="1"/>
  <c r="AF1685" i="1"/>
  <c r="AF1686" i="1"/>
  <c r="AF1687" i="1"/>
  <c r="AF1688" i="1"/>
  <c r="AF1689" i="1"/>
  <c r="AF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B35" i="1"/>
  <c r="O35" i="1" s="1"/>
  <c r="AB36" i="1"/>
  <c r="O36" i="1" s="1"/>
  <c r="AB37" i="1"/>
  <c r="O37" i="1" s="1"/>
  <c r="AB38" i="1"/>
  <c r="O38" i="1" s="1"/>
  <c r="AB39" i="1"/>
  <c r="O39" i="1" s="1"/>
  <c r="AB40" i="1"/>
  <c r="O40" i="1" s="1"/>
  <c r="AB41" i="1"/>
  <c r="O41" i="1" s="1"/>
  <c r="AB42" i="1"/>
  <c r="O42" i="1" s="1"/>
  <c r="AB43" i="1"/>
  <c r="O43" i="1" s="1"/>
  <c r="AB44" i="1"/>
  <c r="O44" i="1" s="1"/>
  <c r="AB45" i="1"/>
  <c r="O45" i="1" s="1"/>
  <c r="AB46" i="1"/>
  <c r="O46" i="1" s="1"/>
  <c r="AB47" i="1"/>
  <c r="O47" i="1" s="1"/>
  <c r="AB48" i="1"/>
  <c r="O48" i="1" s="1"/>
  <c r="AB49" i="1"/>
  <c r="O49" i="1" s="1"/>
  <c r="AB50" i="1"/>
  <c r="O50" i="1" s="1"/>
  <c r="AB51" i="1"/>
  <c r="O51" i="1" s="1"/>
  <c r="AB52" i="1"/>
  <c r="O52" i="1" s="1"/>
  <c r="AB53" i="1"/>
  <c r="O53" i="1" s="1"/>
  <c r="AB54" i="1"/>
  <c r="O54" i="1" s="1"/>
  <c r="AB55" i="1"/>
  <c r="O55" i="1" s="1"/>
  <c r="AB56" i="1"/>
  <c r="O56" i="1" s="1"/>
  <c r="AB57" i="1"/>
  <c r="O57" i="1" s="1"/>
  <c r="AB58" i="1"/>
  <c r="O58" i="1" s="1"/>
  <c r="AB59" i="1"/>
  <c r="O59" i="1" s="1"/>
  <c r="AB60" i="1"/>
  <c r="O60" i="1" s="1"/>
  <c r="AB61" i="1"/>
  <c r="O61" i="1" s="1"/>
  <c r="AB62" i="1"/>
  <c r="O62" i="1" s="1"/>
  <c r="AB63" i="1"/>
  <c r="O63" i="1" s="1"/>
  <c r="AB64" i="1"/>
  <c r="O64" i="1" s="1"/>
  <c r="AB65" i="1"/>
  <c r="O65" i="1" s="1"/>
  <c r="AB66" i="1"/>
  <c r="O66" i="1" s="1"/>
  <c r="AB67" i="1"/>
  <c r="O67" i="1" s="1"/>
  <c r="AB68" i="1"/>
  <c r="O68" i="1" s="1"/>
  <c r="AB69" i="1"/>
  <c r="O69" i="1" s="1"/>
  <c r="AB70" i="1"/>
  <c r="O70" i="1" s="1"/>
  <c r="AB71" i="1"/>
  <c r="O71" i="1" s="1"/>
  <c r="AB72" i="1"/>
  <c r="O72" i="1" s="1"/>
  <c r="AB73" i="1"/>
  <c r="O73" i="1" s="1"/>
  <c r="AB74" i="1"/>
  <c r="O74" i="1" s="1"/>
  <c r="AB75" i="1"/>
  <c r="O75" i="1" s="1"/>
  <c r="AB76" i="1"/>
  <c r="O76" i="1" s="1"/>
  <c r="AB77" i="1"/>
  <c r="O77" i="1" s="1"/>
  <c r="AB78" i="1"/>
  <c r="O78" i="1" s="1"/>
  <c r="AB79" i="1"/>
  <c r="O79" i="1" s="1"/>
  <c r="AB80" i="1"/>
  <c r="O80" i="1" s="1"/>
  <c r="AB81" i="1"/>
  <c r="O81" i="1" s="1"/>
  <c r="AB82" i="1"/>
  <c r="O82" i="1" s="1"/>
  <c r="AB83" i="1"/>
  <c r="O83" i="1" s="1"/>
  <c r="AB84" i="1"/>
  <c r="O84" i="1" s="1"/>
  <c r="AB85" i="1"/>
  <c r="O85" i="1" s="1"/>
  <c r="AB86" i="1"/>
  <c r="O86" i="1" s="1"/>
  <c r="AB87" i="1"/>
  <c r="O87" i="1" s="1"/>
  <c r="AB88" i="1"/>
  <c r="O88" i="1" s="1"/>
  <c r="AB89" i="1"/>
  <c r="O89" i="1" s="1"/>
  <c r="AB90" i="1"/>
  <c r="O90" i="1" s="1"/>
  <c r="AB91" i="1"/>
  <c r="O91" i="1" s="1"/>
  <c r="AB92" i="1"/>
  <c r="O92" i="1" s="1"/>
  <c r="AB93" i="1"/>
  <c r="O93" i="1" s="1"/>
  <c r="AB94" i="1"/>
  <c r="O94" i="1" s="1"/>
  <c r="AB95" i="1"/>
  <c r="O95" i="1" s="1"/>
  <c r="AB96" i="1"/>
  <c r="O96" i="1" s="1"/>
  <c r="AB97" i="1"/>
  <c r="O97" i="1" s="1"/>
  <c r="AB98" i="1"/>
  <c r="O98" i="1" s="1"/>
  <c r="AB99" i="1"/>
  <c r="O99" i="1" s="1"/>
  <c r="AB100" i="1"/>
  <c r="O100" i="1" s="1"/>
  <c r="AB101" i="1"/>
  <c r="O101" i="1" s="1"/>
  <c r="AB102" i="1"/>
  <c r="O102" i="1" s="1"/>
  <c r="AB103" i="1"/>
  <c r="O103" i="1" s="1"/>
  <c r="AB104" i="1"/>
  <c r="O104" i="1" s="1"/>
  <c r="AB105" i="1"/>
  <c r="O105" i="1" s="1"/>
  <c r="AB106" i="1"/>
  <c r="O106" i="1" s="1"/>
  <c r="AB107" i="1"/>
  <c r="O107" i="1" s="1"/>
  <c r="AB108" i="1"/>
  <c r="O108" i="1" s="1"/>
  <c r="AB109" i="1"/>
  <c r="O109" i="1" s="1"/>
  <c r="AB110" i="1"/>
  <c r="O110" i="1" s="1"/>
  <c r="AB111" i="1"/>
  <c r="O111" i="1" s="1"/>
  <c r="AB112" i="1"/>
  <c r="O112" i="1" s="1"/>
  <c r="AB113" i="1"/>
  <c r="O113" i="1" s="1"/>
  <c r="AB114" i="1"/>
  <c r="O114" i="1" s="1"/>
  <c r="AB115" i="1"/>
  <c r="O115" i="1" s="1"/>
  <c r="AB116" i="1"/>
  <c r="O116" i="1" s="1"/>
  <c r="AB117" i="1"/>
  <c r="O117" i="1" s="1"/>
  <c r="AB118" i="1"/>
  <c r="O118" i="1" s="1"/>
  <c r="AB119" i="1"/>
  <c r="O119" i="1" s="1"/>
  <c r="AB120" i="1"/>
  <c r="O120" i="1" s="1"/>
  <c r="AB121" i="1"/>
  <c r="O121" i="1" s="1"/>
  <c r="AB122" i="1"/>
  <c r="O122" i="1" s="1"/>
  <c r="AB123" i="1"/>
  <c r="O123" i="1" s="1"/>
  <c r="AB124" i="1"/>
  <c r="O124" i="1" s="1"/>
  <c r="AB125" i="1"/>
  <c r="O125" i="1" s="1"/>
  <c r="AB126" i="1"/>
  <c r="O126" i="1" s="1"/>
  <c r="AB127" i="1"/>
  <c r="O127" i="1" s="1"/>
  <c r="AB128" i="1"/>
  <c r="O128" i="1" s="1"/>
  <c r="AB129" i="1"/>
  <c r="O129" i="1" s="1"/>
  <c r="AB130" i="1"/>
  <c r="O130" i="1" s="1"/>
  <c r="AB131" i="1"/>
  <c r="O131" i="1" s="1"/>
  <c r="AB132" i="1"/>
  <c r="O132" i="1" s="1"/>
  <c r="AB133" i="1"/>
  <c r="O133" i="1" s="1"/>
  <c r="AB134" i="1"/>
  <c r="O134" i="1" s="1"/>
  <c r="AB135" i="1"/>
  <c r="O135" i="1" s="1"/>
  <c r="AB136" i="1"/>
  <c r="O136" i="1" s="1"/>
  <c r="AB137" i="1"/>
  <c r="O137" i="1" s="1"/>
  <c r="AB138" i="1"/>
  <c r="O138" i="1" s="1"/>
  <c r="AB139" i="1"/>
  <c r="O139" i="1" s="1"/>
  <c r="AB140" i="1"/>
  <c r="O140" i="1" s="1"/>
  <c r="AB141" i="1"/>
  <c r="O141" i="1" s="1"/>
  <c r="AB142" i="1"/>
  <c r="O142" i="1" s="1"/>
  <c r="AB143" i="1"/>
  <c r="O143" i="1" s="1"/>
  <c r="AB144" i="1"/>
  <c r="O144" i="1" s="1"/>
  <c r="AB145" i="1"/>
  <c r="O145" i="1" s="1"/>
  <c r="AB146" i="1"/>
  <c r="O146" i="1" s="1"/>
  <c r="AB147" i="1"/>
  <c r="O147" i="1" s="1"/>
  <c r="AB148" i="1"/>
  <c r="O148" i="1" s="1"/>
  <c r="AB149" i="1"/>
  <c r="O149" i="1" s="1"/>
  <c r="AB150" i="1"/>
  <c r="O150" i="1" s="1"/>
  <c r="AB151" i="1"/>
  <c r="O151" i="1" s="1"/>
  <c r="AB152" i="1"/>
  <c r="O152" i="1" s="1"/>
  <c r="AB153" i="1"/>
  <c r="O153" i="1" s="1"/>
  <c r="AB154" i="1"/>
  <c r="O154" i="1" s="1"/>
  <c r="AB155" i="1"/>
  <c r="O155" i="1" s="1"/>
  <c r="AB156" i="1"/>
  <c r="O156" i="1" s="1"/>
  <c r="AB157" i="1"/>
  <c r="O157" i="1" s="1"/>
  <c r="AB158" i="1"/>
  <c r="O158" i="1" s="1"/>
  <c r="AB159" i="1"/>
  <c r="O159" i="1" s="1"/>
  <c r="AB160" i="1"/>
  <c r="O160" i="1" s="1"/>
  <c r="AB161" i="1"/>
  <c r="O161" i="1" s="1"/>
  <c r="AB162" i="1"/>
  <c r="O162" i="1" s="1"/>
  <c r="AB163" i="1"/>
  <c r="O163" i="1" s="1"/>
  <c r="AB164" i="1"/>
  <c r="O164" i="1" s="1"/>
  <c r="AB165" i="1"/>
  <c r="O165" i="1" s="1"/>
  <c r="AB166" i="1"/>
  <c r="O166" i="1" s="1"/>
  <c r="AB167" i="1"/>
  <c r="O167" i="1" s="1"/>
  <c r="AB168" i="1"/>
  <c r="O168" i="1" s="1"/>
  <c r="AB169" i="1"/>
  <c r="O169" i="1" s="1"/>
  <c r="AB170" i="1"/>
  <c r="O170" i="1" s="1"/>
  <c r="AB171" i="1"/>
  <c r="O171" i="1" s="1"/>
  <c r="AB172" i="1"/>
  <c r="O172" i="1" s="1"/>
  <c r="AB173" i="1"/>
  <c r="O173" i="1" s="1"/>
  <c r="AB174" i="1"/>
  <c r="O174" i="1" s="1"/>
  <c r="AB175" i="1"/>
  <c r="O175" i="1" s="1"/>
  <c r="AB176" i="1"/>
  <c r="O176" i="1" s="1"/>
  <c r="AB177" i="1"/>
  <c r="O177" i="1" s="1"/>
  <c r="AB178" i="1"/>
  <c r="O178" i="1" s="1"/>
  <c r="AB179" i="1"/>
  <c r="O179" i="1" s="1"/>
  <c r="AB180" i="1"/>
  <c r="O180" i="1" s="1"/>
  <c r="AB181" i="1"/>
  <c r="O181" i="1" s="1"/>
  <c r="AB182" i="1"/>
  <c r="O182" i="1" s="1"/>
  <c r="AB183" i="1"/>
  <c r="O183" i="1" s="1"/>
  <c r="AB184" i="1"/>
  <c r="O184" i="1" s="1"/>
  <c r="AB185" i="1"/>
  <c r="O185" i="1" s="1"/>
  <c r="AB186" i="1"/>
  <c r="O186" i="1" s="1"/>
  <c r="AB187" i="1"/>
  <c r="O187" i="1" s="1"/>
  <c r="AB188" i="1"/>
  <c r="O188" i="1" s="1"/>
  <c r="AB189" i="1"/>
  <c r="O189" i="1" s="1"/>
  <c r="AB190" i="1"/>
  <c r="O190" i="1" s="1"/>
  <c r="AB191" i="1"/>
  <c r="O191" i="1" s="1"/>
  <c r="AB192" i="1"/>
  <c r="O192" i="1" s="1"/>
  <c r="AB193" i="1"/>
  <c r="O193" i="1" s="1"/>
  <c r="AB194" i="1"/>
  <c r="O194" i="1" s="1"/>
  <c r="AB195" i="1"/>
  <c r="O195" i="1" s="1"/>
  <c r="AB196" i="1"/>
  <c r="O196" i="1" s="1"/>
  <c r="AB197" i="1"/>
  <c r="O197" i="1" s="1"/>
  <c r="AB198" i="1"/>
  <c r="O198" i="1" s="1"/>
  <c r="AB199" i="1"/>
  <c r="O199" i="1" s="1"/>
  <c r="AB200" i="1"/>
  <c r="O200" i="1" s="1"/>
  <c r="AB201" i="1"/>
  <c r="O201" i="1" s="1"/>
  <c r="AB202" i="1"/>
  <c r="O202" i="1" s="1"/>
  <c r="AB203" i="1"/>
  <c r="O203" i="1" s="1"/>
  <c r="AB204" i="1"/>
  <c r="O204" i="1" s="1"/>
  <c r="AB205" i="1"/>
  <c r="O205" i="1" s="1"/>
  <c r="AB206" i="1"/>
  <c r="O206" i="1" s="1"/>
  <c r="AB207" i="1"/>
  <c r="O207" i="1" s="1"/>
  <c r="AB208" i="1"/>
  <c r="O208" i="1" s="1"/>
  <c r="AB209" i="1"/>
  <c r="O209" i="1" s="1"/>
  <c r="AB210" i="1"/>
  <c r="O210" i="1" s="1"/>
  <c r="AB211" i="1"/>
  <c r="O211" i="1" s="1"/>
  <c r="AB212" i="1"/>
  <c r="O212" i="1" s="1"/>
  <c r="AB213" i="1"/>
  <c r="O213" i="1" s="1"/>
  <c r="AB214" i="1"/>
  <c r="O214" i="1" s="1"/>
  <c r="AB215" i="1"/>
  <c r="O215" i="1" s="1"/>
  <c r="AB216" i="1"/>
  <c r="O216" i="1" s="1"/>
  <c r="AB217" i="1"/>
  <c r="O217" i="1" s="1"/>
  <c r="AB218" i="1"/>
  <c r="O218" i="1" s="1"/>
  <c r="AB219" i="1"/>
  <c r="O219" i="1" s="1"/>
  <c r="AB220" i="1"/>
  <c r="O220" i="1" s="1"/>
  <c r="AB221" i="1"/>
  <c r="O221" i="1" s="1"/>
  <c r="AB222" i="1"/>
  <c r="O222" i="1" s="1"/>
  <c r="AB223" i="1"/>
  <c r="O223" i="1" s="1"/>
  <c r="AB224" i="1"/>
  <c r="O224" i="1" s="1"/>
  <c r="AB225" i="1"/>
  <c r="O225" i="1" s="1"/>
  <c r="AB226" i="1"/>
  <c r="O226" i="1" s="1"/>
  <c r="AB227" i="1"/>
  <c r="O227" i="1" s="1"/>
  <c r="AB228" i="1"/>
  <c r="O228" i="1" s="1"/>
  <c r="AB229" i="1"/>
  <c r="O229" i="1" s="1"/>
  <c r="AB230" i="1"/>
  <c r="O230" i="1" s="1"/>
  <c r="AB231" i="1"/>
  <c r="O231" i="1" s="1"/>
  <c r="AB232" i="1"/>
  <c r="O232" i="1" s="1"/>
  <c r="AB233" i="1"/>
  <c r="O233" i="1" s="1"/>
  <c r="AB234" i="1"/>
  <c r="O234" i="1" s="1"/>
  <c r="AB235" i="1"/>
  <c r="O235" i="1" s="1"/>
  <c r="AB236" i="1"/>
  <c r="O236" i="1" s="1"/>
  <c r="AB237" i="1"/>
  <c r="O237" i="1" s="1"/>
  <c r="AB238" i="1"/>
  <c r="O238" i="1" s="1"/>
  <c r="AB239" i="1"/>
  <c r="O239" i="1" s="1"/>
  <c r="AB240" i="1"/>
  <c r="O240" i="1" s="1"/>
  <c r="AB241" i="1"/>
  <c r="O241" i="1" s="1"/>
  <c r="AB242" i="1"/>
  <c r="O242" i="1" s="1"/>
  <c r="AB243" i="1"/>
  <c r="O243" i="1" s="1"/>
  <c r="AB244" i="1"/>
  <c r="O244" i="1" s="1"/>
  <c r="AB245" i="1"/>
  <c r="O245" i="1" s="1"/>
  <c r="AB246" i="1"/>
  <c r="O246" i="1" s="1"/>
  <c r="AB247" i="1"/>
  <c r="O247" i="1" s="1"/>
  <c r="AB248" i="1"/>
  <c r="O248" i="1" s="1"/>
  <c r="AB249" i="1"/>
  <c r="O249" i="1" s="1"/>
  <c r="AB250" i="1"/>
  <c r="O250" i="1" s="1"/>
  <c r="AB251" i="1"/>
  <c r="O251" i="1" s="1"/>
  <c r="AB252" i="1"/>
  <c r="O252" i="1" s="1"/>
  <c r="AB253" i="1"/>
  <c r="O253" i="1" s="1"/>
  <c r="AB254" i="1"/>
  <c r="O254" i="1" s="1"/>
  <c r="AB255" i="1"/>
  <c r="O255" i="1" s="1"/>
  <c r="AB256" i="1"/>
  <c r="O256" i="1" s="1"/>
  <c r="AB257" i="1"/>
  <c r="O257" i="1" s="1"/>
  <c r="AB258" i="1"/>
  <c r="O258" i="1" s="1"/>
  <c r="AB259" i="1"/>
  <c r="O259" i="1" s="1"/>
  <c r="AB260" i="1"/>
  <c r="O260" i="1" s="1"/>
  <c r="AB261" i="1"/>
  <c r="O261" i="1" s="1"/>
  <c r="AB262" i="1"/>
  <c r="O262" i="1" s="1"/>
  <c r="AB263" i="1"/>
  <c r="O263" i="1" s="1"/>
  <c r="AB264" i="1"/>
  <c r="O264" i="1" s="1"/>
  <c r="AB265" i="1"/>
  <c r="O265" i="1" s="1"/>
  <c r="AB266" i="1"/>
  <c r="O266" i="1" s="1"/>
  <c r="AB267" i="1"/>
  <c r="O267" i="1" s="1"/>
  <c r="AB268" i="1"/>
  <c r="O268" i="1" s="1"/>
  <c r="AB269" i="1"/>
  <c r="O269" i="1" s="1"/>
  <c r="AB270" i="1"/>
  <c r="O270" i="1" s="1"/>
  <c r="AB271" i="1"/>
  <c r="O271" i="1" s="1"/>
  <c r="AB272" i="1"/>
  <c r="O272" i="1" s="1"/>
  <c r="AB273" i="1"/>
  <c r="O273" i="1" s="1"/>
  <c r="AB274" i="1"/>
  <c r="O274" i="1" s="1"/>
  <c r="AB275" i="1"/>
  <c r="O275" i="1" s="1"/>
  <c r="AB276" i="1"/>
  <c r="O276" i="1" s="1"/>
  <c r="AB277" i="1"/>
  <c r="O277" i="1" s="1"/>
  <c r="AB278" i="1"/>
  <c r="O278" i="1" s="1"/>
  <c r="AB279" i="1"/>
  <c r="O279" i="1" s="1"/>
  <c r="AB280" i="1"/>
  <c r="O280" i="1" s="1"/>
  <c r="AB281" i="1"/>
  <c r="O281" i="1" s="1"/>
  <c r="AB282" i="1"/>
  <c r="O282" i="1" s="1"/>
  <c r="AB283" i="1"/>
  <c r="O283" i="1" s="1"/>
  <c r="AB284" i="1"/>
  <c r="O284" i="1" s="1"/>
  <c r="AB285" i="1"/>
  <c r="O285" i="1" s="1"/>
  <c r="AB286" i="1"/>
  <c r="O286" i="1" s="1"/>
  <c r="AB287" i="1"/>
  <c r="O287" i="1" s="1"/>
  <c r="AB288" i="1"/>
  <c r="O288" i="1" s="1"/>
  <c r="AB289" i="1"/>
  <c r="O289" i="1" s="1"/>
  <c r="AB290" i="1"/>
  <c r="O290" i="1" s="1"/>
  <c r="AB291" i="1"/>
  <c r="O291" i="1" s="1"/>
  <c r="AB292" i="1"/>
  <c r="O292" i="1" s="1"/>
  <c r="AB293" i="1"/>
  <c r="O293" i="1" s="1"/>
  <c r="AB294" i="1"/>
  <c r="O294" i="1" s="1"/>
  <c r="AB295" i="1"/>
  <c r="O295" i="1" s="1"/>
  <c r="AB296" i="1"/>
  <c r="O296" i="1" s="1"/>
  <c r="AB297" i="1"/>
  <c r="O297" i="1" s="1"/>
  <c r="AB298" i="1"/>
  <c r="O298" i="1" s="1"/>
  <c r="AB299" i="1"/>
  <c r="O299" i="1" s="1"/>
  <c r="AB300" i="1"/>
  <c r="O300" i="1" s="1"/>
  <c r="AB301" i="1"/>
  <c r="O301" i="1" s="1"/>
  <c r="AB302" i="1"/>
  <c r="O302" i="1" s="1"/>
  <c r="AB303" i="1"/>
  <c r="O303" i="1" s="1"/>
  <c r="AB304" i="1"/>
  <c r="O304" i="1" s="1"/>
  <c r="AB305" i="1"/>
  <c r="O305" i="1" s="1"/>
  <c r="AB306" i="1"/>
  <c r="O306" i="1" s="1"/>
  <c r="AB307" i="1"/>
  <c r="O307" i="1" s="1"/>
  <c r="AB308" i="1"/>
  <c r="O308" i="1" s="1"/>
  <c r="AB309" i="1"/>
  <c r="O309" i="1" s="1"/>
  <c r="AB310" i="1"/>
  <c r="O310" i="1" s="1"/>
  <c r="AB311" i="1"/>
  <c r="O311" i="1" s="1"/>
  <c r="AB312" i="1"/>
  <c r="O312" i="1" s="1"/>
  <c r="AB313" i="1"/>
  <c r="O313" i="1" s="1"/>
  <c r="AB314" i="1"/>
  <c r="O314" i="1" s="1"/>
  <c r="AB315" i="1"/>
  <c r="O315" i="1" s="1"/>
  <c r="AB316" i="1"/>
  <c r="O316" i="1" s="1"/>
  <c r="AB317" i="1"/>
  <c r="O317" i="1" s="1"/>
  <c r="AB318" i="1"/>
  <c r="O318" i="1" s="1"/>
  <c r="AB319" i="1"/>
  <c r="O319" i="1" s="1"/>
  <c r="AB320" i="1"/>
  <c r="O320" i="1" s="1"/>
  <c r="AB321" i="1"/>
  <c r="O321" i="1" s="1"/>
  <c r="AB322" i="1"/>
  <c r="O322" i="1" s="1"/>
  <c r="AB323" i="1"/>
  <c r="O323" i="1" s="1"/>
  <c r="AB324" i="1"/>
  <c r="O324" i="1" s="1"/>
  <c r="AB325" i="1"/>
  <c r="O325" i="1" s="1"/>
  <c r="AB326" i="1"/>
  <c r="O326" i="1" s="1"/>
  <c r="AB327" i="1"/>
  <c r="O327" i="1" s="1"/>
  <c r="AB328" i="1"/>
  <c r="O328" i="1" s="1"/>
  <c r="AB329" i="1"/>
  <c r="O329" i="1" s="1"/>
  <c r="AB330" i="1"/>
  <c r="O330" i="1" s="1"/>
  <c r="AB331" i="1"/>
  <c r="O331" i="1" s="1"/>
  <c r="AB332" i="1"/>
  <c r="O332" i="1" s="1"/>
  <c r="AB333" i="1"/>
  <c r="O333" i="1" s="1"/>
  <c r="AB334" i="1"/>
  <c r="O334" i="1" s="1"/>
  <c r="AB335" i="1"/>
  <c r="O335" i="1" s="1"/>
  <c r="AB336" i="1"/>
  <c r="O336" i="1" s="1"/>
  <c r="AB337" i="1"/>
  <c r="O337" i="1" s="1"/>
  <c r="AB338" i="1"/>
  <c r="O338" i="1" s="1"/>
  <c r="AB339" i="1"/>
  <c r="O339" i="1" s="1"/>
  <c r="AB340" i="1"/>
  <c r="O340" i="1" s="1"/>
  <c r="AB341" i="1"/>
  <c r="O341" i="1" s="1"/>
  <c r="AB342" i="1"/>
  <c r="O342" i="1" s="1"/>
  <c r="AB343" i="1"/>
  <c r="O343" i="1" s="1"/>
  <c r="AB344" i="1"/>
  <c r="O344" i="1" s="1"/>
  <c r="AB345" i="1"/>
  <c r="O345" i="1" s="1"/>
  <c r="AB346" i="1"/>
  <c r="O346" i="1" s="1"/>
  <c r="AB347" i="1"/>
  <c r="O347" i="1" s="1"/>
  <c r="AB348" i="1"/>
  <c r="O348" i="1" s="1"/>
  <c r="AB349" i="1"/>
  <c r="O349" i="1" s="1"/>
  <c r="AB350" i="1"/>
  <c r="O350" i="1" s="1"/>
  <c r="AB351" i="1"/>
  <c r="O351" i="1" s="1"/>
  <c r="AB352" i="1"/>
  <c r="O352" i="1" s="1"/>
  <c r="AB353" i="1"/>
  <c r="O353" i="1" s="1"/>
  <c r="AB354" i="1"/>
  <c r="O354" i="1" s="1"/>
  <c r="AB355" i="1"/>
  <c r="O355" i="1" s="1"/>
  <c r="AB356" i="1"/>
  <c r="O356" i="1" s="1"/>
  <c r="AB357" i="1"/>
  <c r="O357" i="1" s="1"/>
  <c r="AB358" i="1"/>
  <c r="O358" i="1" s="1"/>
  <c r="AB359" i="1"/>
  <c r="O359" i="1" s="1"/>
  <c r="AB360" i="1"/>
  <c r="O360" i="1" s="1"/>
  <c r="AB361" i="1"/>
  <c r="O361" i="1" s="1"/>
  <c r="AB362" i="1"/>
  <c r="O362" i="1" s="1"/>
  <c r="AB363" i="1"/>
  <c r="O363" i="1" s="1"/>
  <c r="AB364" i="1"/>
  <c r="O364" i="1" s="1"/>
  <c r="AB365" i="1"/>
  <c r="O365" i="1" s="1"/>
  <c r="AB366" i="1"/>
  <c r="O366" i="1" s="1"/>
  <c r="AB367" i="1"/>
  <c r="O367" i="1" s="1"/>
  <c r="AB368" i="1"/>
  <c r="O368" i="1" s="1"/>
  <c r="AB369" i="1"/>
  <c r="O369" i="1" s="1"/>
  <c r="AB370" i="1"/>
  <c r="O370" i="1" s="1"/>
  <c r="AB371" i="1"/>
  <c r="O371" i="1" s="1"/>
  <c r="AB372" i="1"/>
  <c r="O372" i="1" s="1"/>
  <c r="AB373" i="1"/>
  <c r="O373" i="1" s="1"/>
  <c r="AB374" i="1"/>
  <c r="O374" i="1" s="1"/>
  <c r="AB375" i="1"/>
  <c r="O375" i="1" s="1"/>
  <c r="AB376" i="1"/>
  <c r="O376" i="1" s="1"/>
  <c r="AB377" i="1"/>
  <c r="O377" i="1" s="1"/>
  <c r="AB378" i="1"/>
  <c r="O378" i="1" s="1"/>
  <c r="AB379" i="1"/>
  <c r="O379" i="1" s="1"/>
  <c r="AB380" i="1"/>
  <c r="O380" i="1" s="1"/>
  <c r="AB381" i="1"/>
  <c r="O381" i="1" s="1"/>
  <c r="AB382" i="1"/>
  <c r="O382" i="1" s="1"/>
  <c r="AB383" i="1"/>
  <c r="O383" i="1" s="1"/>
  <c r="AB384" i="1"/>
  <c r="O384" i="1" s="1"/>
  <c r="AB385" i="1"/>
  <c r="O385" i="1" s="1"/>
  <c r="AB386" i="1"/>
  <c r="O386" i="1" s="1"/>
  <c r="AB387" i="1"/>
  <c r="O387" i="1" s="1"/>
  <c r="AB388" i="1"/>
  <c r="O388" i="1" s="1"/>
  <c r="AB389" i="1"/>
  <c r="O389" i="1" s="1"/>
  <c r="AB390" i="1"/>
  <c r="O390" i="1" s="1"/>
  <c r="AB391" i="1"/>
  <c r="O391" i="1" s="1"/>
  <c r="AB392" i="1"/>
  <c r="O392" i="1" s="1"/>
  <c r="AB393" i="1"/>
  <c r="O393" i="1" s="1"/>
  <c r="AB394" i="1"/>
  <c r="O394" i="1" s="1"/>
  <c r="AB395" i="1"/>
  <c r="O395" i="1" s="1"/>
  <c r="AB396" i="1"/>
  <c r="O396" i="1" s="1"/>
  <c r="AB397" i="1"/>
  <c r="O397" i="1" s="1"/>
  <c r="AB398" i="1"/>
  <c r="O398" i="1" s="1"/>
  <c r="AB399" i="1"/>
  <c r="O399" i="1" s="1"/>
  <c r="AB400" i="1"/>
  <c r="O400" i="1" s="1"/>
  <c r="AB401" i="1"/>
  <c r="O401" i="1" s="1"/>
  <c r="AB402" i="1"/>
  <c r="O402" i="1" s="1"/>
  <c r="AB403" i="1"/>
  <c r="O403" i="1" s="1"/>
  <c r="AB404" i="1"/>
  <c r="O404" i="1" s="1"/>
  <c r="AB405" i="1"/>
  <c r="O405" i="1" s="1"/>
  <c r="AB406" i="1"/>
  <c r="O406" i="1" s="1"/>
  <c r="AB407" i="1"/>
  <c r="O407" i="1" s="1"/>
  <c r="AB408" i="1"/>
  <c r="O408" i="1" s="1"/>
  <c r="AB409" i="1"/>
  <c r="O409" i="1" s="1"/>
  <c r="AB410" i="1"/>
  <c r="O410" i="1" s="1"/>
  <c r="AB411" i="1"/>
  <c r="O411" i="1" s="1"/>
  <c r="AB412" i="1"/>
  <c r="O412" i="1" s="1"/>
  <c r="AB413" i="1"/>
  <c r="O413" i="1" s="1"/>
  <c r="AB414" i="1"/>
  <c r="O414" i="1" s="1"/>
  <c r="AB415" i="1"/>
  <c r="O415" i="1" s="1"/>
  <c r="AB416" i="1"/>
  <c r="O416" i="1" s="1"/>
  <c r="AB417" i="1"/>
  <c r="O417" i="1" s="1"/>
  <c r="AB418" i="1"/>
  <c r="O418" i="1" s="1"/>
  <c r="AB419" i="1"/>
  <c r="O419" i="1" s="1"/>
  <c r="AB420" i="1"/>
  <c r="O420" i="1" s="1"/>
  <c r="AB421" i="1"/>
  <c r="O421" i="1" s="1"/>
  <c r="AB422" i="1"/>
  <c r="O422" i="1" s="1"/>
  <c r="AB423" i="1"/>
  <c r="O423" i="1" s="1"/>
  <c r="AB424" i="1"/>
  <c r="O424" i="1" s="1"/>
  <c r="AB425" i="1"/>
  <c r="O425" i="1" s="1"/>
  <c r="AB426" i="1"/>
  <c r="O426" i="1" s="1"/>
  <c r="AB427" i="1"/>
  <c r="O427" i="1" s="1"/>
  <c r="AB428" i="1"/>
  <c r="O428" i="1" s="1"/>
  <c r="AB429" i="1"/>
  <c r="O429" i="1" s="1"/>
  <c r="AB430" i="1"/>
  <c r="O430" i="1" s="1"/>
  <c r="AB431" i="1"/>
  <c r="O431" i="1" s="1"/>
  <c r="AB432" i="1"/>
  <c r="O432" i="1" s="1"/>
  <c r="AB433" i="1"/>
  <c r="O433" i="1" s="1"/>
  <c r="AB434" i="1"/>
  <c r="O434" i="1" s="1"/>
  <c r="AB435" i="1"/>
  <c r="O435" i="1" s="1"/>
  <c r="AB436" i="1"/>
  <c r="O436" i="1" s="1"/>
  <c r="AB437" i="1"/>
  <c r="O437" i="1" s="1"/>
  <c r="AB438" i="1"/>
  <c r="O438" i="1" s="1"/>
  <c r="AB439" i="1"/>
  <c r="O439" i="1" s="1"/>
  <c r="AB440" i="1"/>
  <c r="O440" i="1" s="1"/>
  <c r="AB441" i="1"/>
  <c r="O441" i="1" s="1"/>
  <c r="AB442" i="1"/>
  <c r="O442" i="1" s="1"/>
  <c r="AB443" i="1"/>
  <c r="O443" i="1" s="1"/>
  <c r="AB444" i="1"/>
  <c r="O444" i="1" s="1"/>
  <c r="AB445" i="1"/>
  <c r="O445" i="1" s="1"/>
  <c r="AB446" i="1"/>
  <c r="O446" i="1" s="1"/>
  <c r="AB447" i="1"/>
  <c r="O447" i="1" s="1"/>
  <c r="AB448" i="1"/>
  <c r="O448" i="1" s="1"/>
  <c r="AB449" i="1"/>
  <c r="O449" i="1" s="1"/>
  <c r="AB450" i="1"/>
  <c r="O450" i="1" s="1"/>
  <c r="AB451" i="1"/>
  <c r="O451" i="1" s="1"/>
  <c r="AB452" i="1"/>
  <c r="O452" i="1" s="1"/>
  <c r="AB453" i="1"/>
  <c r="O453" i="1" s="1"/>
  <c r="AB454" i="1"/>
  <c r="O454" i="1" s="1"/>
  <c r="AB455" i="1"/>
  <c r="O455" i="1" s="1"/>
  <c r="AB456" i="1"/>
  <c r="O456" i="1" s="1"/>
  <c r="AB457" i="1"/>
  <c r="O457" i="1" s="1"/>
  <c r="AB458" i="1"/>
  <c r="O458" i="1" s="1"/>
  <c r="AB459" i="1"/>
  <c r="O459" i="1" s="1"/>
  <c r="AB460" i="1"/>
  <c r="O460" i="1" s="1"/>
  <c r="AB461" i="1"/>
  <c r="O461" i="1" s="1"/>
  <c r="AB462" i="1"/>
  <c r="O462" i="1" s="1"/>
  <c r="AB463" i="1"/>
  <c r="O463" i="1" s="1"/>
  <c r="AB464" i="1"/>
  <c r="O464" i="1" s="1"/>
  <c r="AB465" i="1"/>
  <c r="O465" i="1" s="1"/>
  <c r="AB466" i="1"/>
  <c r="O466" i="1" s="1"/>
  <c r="AB467" i="1"/>
  <c r="O467" i="1" s="1"/>
  <c r="AB468" i="1"/>
  <c r="O468" i="1" s="1"/>
  <c r="AB469" i="1"/>
  <c r="O469" i="1" s="1"/>
  <c r="AB470" i="1"/>
  <c r="O470" i="1" s="1"/>
  <c r="AB471" i="1"/>
  <c r="O471" i="1" s="1"/>
  <c r="AB472" i="1"/>
  <c r="O472" i="1" s="1"/>
  <c r="AB473" i="1"/>
  <c r="O473" i="1" s="1"/>
  <c r="AB474" i="1"/>
  <c r="O474" i="1" s="1"/>
  <c r="AB475" i="1"/>
  <c r="O475" i="1" s="1"/>
  <c r="AB476" i="1"/>
  <c r="O476" i="1" s="1"/>
  <c r="AB477" i="1"/>
  <c r="O477" i="1" s="1"/>
  <c r="AB478" i="1"/>
  <c r="O478" i="1" s="1"/>
  <c r="AB479" i="1"/>
  <c r="O479" i="1" s="1"/>
  <c r="AB480" i="1"/>
  <c r="O480" i="1" s="1"/>
  <c r="AB481" i="1"/>
  <c r="O481" i="1" s="1"/>
  <c r="AB482" i="1"/>
  <c r="O482" i="1" s="1"/>
  <c r="AB483" i="1"/>
  <c r="O483" i="1" s="1"/>
  <c r="AB484" i="1"/>
  <c r="O484" i="1" s="1"/>
  <c r="AB485" i="1"/>
  <c r="O485" i="1" s="1"/>
  <c r="AB486" i="1"/>
  <c r="O486" i="1" s="1"/>
  <c r="AB487" i="1"/>
  <c r="O487" i="1" s="1"/>
  <c r="AB488" i="1"/>
  <c r="O488" i="1" s="1"/>
  <c r="AB489" i="1"/>
  <c r="O489" i="1" s="1"/>
  <c r="AB490" i="1"/>
  <c r="O490" i="1" s="1"/>
  <c r="AB491" i="1"/>
  <c r="O491" i="1" s="1"/>
  <c r="AB492" i="1"/>
  <c r="O492" i="1" s="1"/>
  <c r="AB493" i="1"/>
  <c r="O493" i="1" s="1"/>
  <c r="AB494" i="1"/>
  <c r="O494" i="1" s="1"/>
  <c r="AB495" i="1"/>
  <c r="O495" i="1" s="1"/>
  <c r="AB496" i="1"/>
  <c r="O496" i="1" s="1"/>
  <c r="AB497" i="1"/>
  <c r="O497" i="1" s="1"/>
  <c r="AB498" i="1"/>
  <c r="O498" i="1" s="1"/>
  <c r="AB499" i="1"/>
  <c r="O499" i="1" s="1"/>
  <c r="AB500" i="1"/>
  <c r="O500" i="1" s="1"/>
  <c r="AB501" i="1"/>
  <c r="O501" i="1" s="1"/>
  <c r="AB502" i="1"/>
  <c r="O502" i="1" s="1"/>
  <c r="AB503" i="1"/>
  <c r="O503" i="1" s="1"/>
  <c r="AB504" i="1"/>
  <c r="O504" i="1" s="1"/>
  <c r="AB505" i="1"/>
  <c r="O505" i="1" s="1"/>
  <c r="AB506" i="1"/>
  <c r="O506" i="1" s="1"/>
  <c r="AB507" i="1"/>
  <c r="O507" i="1" s="1"/>
  <c r="AB508" i="1"/>
  <c r="O508" i="1" s="1"/>
  <c r="AB509" i="1"/>
  <c r="O509" i="1" s="1"/>
  <c r="AB510" i="1"/>
  <c r="O510" i="1" s="1"/>
  <c r="AB511" i="1"/>
  <c r="O511" i="1" s="1"/>
  <c r="AB512" i="1"/>
  <c r="O512" i="1" s="1"/>
  <c r="AB513" i="1"/>
  <c r="O513" i="1" s="1"/>
  <c r="AB514" i="1"/>
  <c r="O514" i="1" s="1"/>
  <c r="AB515" i="1"/>
  <c r="O515" i="1" s="1"/>
  <c r="AB516" i="1"/>
  <c r="O516" i="1" s="1"/>
  <c r="AB517" i="1"/>
  <c r="O517" i="1" s="1"/>
  <c r="AB518" i="1"/>
  <c r="O518" i="1" s="1"/>
  <c r="AB519" i="1"/>
  <c r="O519" i="1" s="1"/>
  <c r="AB520" i="1"/>
  <c r="O520" i="1" s="1"/>
  <c r="AB521" i="1"/>
  <c r="O521" i="1" s="1"/>
  <c r="AB522" i="1"/>
  <c r="O522" i="1" s="1"/>
  <c r="AB523" i="1"/>
  <c r="O523" i="1" s="1"/>
  <c r="AB524" i="1"/>
  <c r="O524" i="1" s="1"/>
  <c r="AB525" i="1"/>
  <c r="O525" i="1" s="1"/>
  <c r="AB526" i="1"/>
  <c r="O526" i="1" s="1"/>
  <c r="AB527" i="1"/>
  <c r="O527" i="1" s="1"/>
  <c r="AB528" i="1"/>
  <c r="O528" i="1" s="1"/>
  <c r="AB529" i="1"/>
  <c r="O529" i="1" s="1"/>
  <c r="AB530" i="1"/>
  <c r="O530" i="1" s="1"/>
  <c r="AB531" i="1"/>
  <c r="O531" i="1" s="1"/>
  <c r="AB532" i="1"/>
  <c r="O532" i="1" s="1"/>
  <c r="AB533" i="1"/>
  <c r="O533" i="1" s="1"/>
  <c r="AB534" i="1"/>
  <c r="O534" i="1" s="1"/>
  <c r="AB535" i="1"/>
  <c r="O535" i="1" s="1"/>
  <c r="AB536" i="1"/>
  <c r="O536" i="1" s="1"/>
  <c r="AB537" i="1"/>
  <c r="O537" i="1" s="1"/>
  <c r="AB538" i="1"/>
  <c r="O538" i="1" s="1"/>
  <c r="AB539" i="1"/>
  <c r="O539" i="1" s="1"/>
  <c r="AB540" i="1"/>
  <c r="O540" i="1" s="1"/>
  <c r="AB541" i="1"/>
  <c r="O541" i="1" s="1"/>
  <c r="AB542" i="1"/>
  <c r="O542" i="1" s="1"/>
  <c r="AB543" i="1"/>
  <c r="O543" i="1" s="1"/>
  <c r="AB544" i="1"/>
  <c r="O544" i="1" s="1"/>
  <c r="AB545" i="1"/>
  <c r="O545" i="1" s="1"/>
  <c r="AB546" i="1"/>
  <c r="O546" i="1" s="1"/>
  <c r="AB547" i="1"/>
  <c r="O547" i="1" s="1"/>
  <c r="AB548" i="1"/>
  <c r="O548" i="1" s="1"/>
  <c r="AB549" i="1"/>
  <c r="O549" i="1" s="1"/>
  <c r="AB550" i="1"/>
  <c r="O550" i="1" s="1"/>
  <c r="AB551" i="1"/>
  <c r="O551" i="1" s="1"/>
  <c r="AB552" i="1"/>
  <c r="O552" i="1" s="1"/>
  <c r="AB553" i="1"/>
  <c r="O553" i="1" s="1"/>
  <c r="AB554" i="1"/>
  <c r="O554" i="1" s="1"/>
  <c r="AB555" i="1"/>
  <c r="O555" i="1" s="1"/>
  <c r="AB556" i="1"/>
  <c r="O556" i="1" s="1"/>
  <c r="AB557" i="1"/>
  <c r="O557" i="1" s="1"/>
  <c r="AB558" i="1"/>
  <c r="O558" i="1" s="1"/>
  <c r="AB559" i="1"/>
  <c r="O559" i="1" s="1"/>
  <c r="AB560" i="1"/>
  <c r="O560" i="1" s="1"/>
  <c r="AB561" i="1"/>
  <c r="O561" i="1" s="1"/>
  <c r="AB562" i="1"/>
  <c r="O562" i="1" s="1"/>
  <c r="AB563" i="1"/>
  <c r="O563" i="1" s="1"/>
  <c r="AB564" i="1"/>
  <c r="O564" i="1" s="1"/>
  <c r="AB565" i="1"/>
  <c r="O565" i="1" s="1"/>
  <c r="AB566" i="1"/>
  <c r="O566" i="1" s="1"/>
  <c r="AB567" i="1"/>
  <c r="O567" i="1" s="1"/>
  <c r="AB568" i="1"/>
  <c r="O568" i="1" s="1"/>
  <c r="AB569" i="1"/>
  <c r="O569" i="1" s="1"/>
  <c r="AB570" i="1"/>
  <c r="O570" i="1" s="1"/>
  <c r="AB571" i="1"/>
  <c r="O571" i="1" s="1"/>
  <c r="AB572" i="1"/>
  <c r="O572" i="1" s="1"/>
  <c r="AB573" i="1"/>
  <c r="O573" i="1" s="1"/>
  <c r="AB574" i="1"/>
  <c r="O574" i="1" s="1"/>
  <c r="AB575" i="1"/>
  <c r="O575" i="1" s="1"/>
  <c r="AB576" i="1"/>
  <c r="O576" i="1" s="1"/>
  <c r="AB577" i="1"/>
  <c r="O577" i="1" s="1"/>
  <c r="AB578" i="1"/>
  <c r="O578" i="1" s="1"/>
  <c r="AB579" i="1"/>
  <c r="O579" i="1" s="1"/>
  <c r="AB580" i="1"/>
  <c r="O580" i="1" s="1"/>
  <c r="AB581" i="1"/>
  <c r="O581" i="1" s="1"/>
  <c r="AB582" i="1"/>
  <c r="O582" i="1" s="1"/>
  <c r="AB583" i="1"/>
  <c r="O583" i="1" s="1"/>
  <c r="AB584" i="1"/>
  <c r="O584" i="1" s="1"/>
  <c r="AB585" i="1"/>
  <c r="O585" i="1" s="1"/>
  <c r="AB586" i="1"/>
  <c r="O586" i="1" s="1"/>
  <c r="AB587" i="1"/>
  <c r="O587" i="1" s="1"/>
  <c r="AB588" i="1"/>
  <c r="O588" i="1" s="1"/>
  <c r="AB589" i="1"/>
  <c r="O589" i="1" s="1"/>
  <c r="AB590" i="1"/>
  <c r="O590" i="1" s="1"/>
  <c r="AB591" i="1"/>
  <c r="O591" i="1" s="1"/>
  <c r="AB592" i="1"/>
  <c r="O592" i="1" s="1"/>
  <c r="AB593" i="1"/>
  <c r="O593" i="1" s="1"/>
  <c r="AB594" i="1"/>
  <c r="O594" i="1" s="1"/>
  <c r="AB595" i="1"/>
  <c r="O595" i="1" s="1"/>
  <c r="AB596" i="1"/>
  <c r="O596" i="1" s="1"/>
  <c r="AB597" i="1"/>
  <c r="O597" i="1" s="1"/>
  <c r="AB598" i="1"/>
  <c r="O598" i="1" s="1"/>
  <c r="AB599" i="1"/>
  <c r="O599" i="1" s="1"/>
  <c r="AB600" i="1"/>
  <c r="O600" i="1" s="1"/>
  <c r="AB601" i="1"/>
  <c r="O601" i="1" s="1"/>
  <c r="AB602" i="1"/>
  <c r="O602" i="1" s="1"/>
  <c r="AB603" i="1"/>
  <c r="O603" i="1" s="1"/>
  <c r="AB604" i="1"/>
  <c r="O604" i="1" s="1"/>
  <c r="AB605" i="1"/>
  <c r="O605" i="1" s="1"/>
  <c r="AB606" i="1"/>
  <c r="O606" i="1" s="1"/>
  <c r="AB607" i="1"/>
  <c r="O607" i="1" s="1"/>
  <c r="AB608" i="1"/>
  <c r="O608" i="1" s="1"/>
  <c r="AB609" i="1"/>
  <c r="O609" i="1" s="1"/>
  <c r="AB610" i="1"/>
  <c r="O610" i="1" s="1"/>
  <c r="AB611" i="1"/>
  <c r="O611" i="1" s="1"/>
  <c r="AB612" i="1"/>
  <c r="O612" i="1" s="1"/>
  <c r="AB613" i="1"/>
  <c r="O613" i="1" s="1"/>
  <c r="AB614" i="1"/>
  <c r="O614" i="1" s="1"/>
  <c r="AB615" i="1"/>
  <c r="O615" i="1" s="1"/>
  <c r="AB616" i="1"/>
  <c r="O616" i="1" s="1"/>
  <c r="AB617" i="1"/>
  <c r="O617" i="1" s="1"/>
  <c r="AB618" i="1"/>
  <c r="O618" i="1" s="1"/>
  <c r="AB619" i="1"/>
  <c r="O619" i="1" s="1"/>
  <c r="AB620" i="1"/>
  <c r="O620" i="1" s="1"/>
  <c r="AB621" i="1"/>
  <c r="O621" i="1" s="1"/>
  <c r="AB622" i="1"/>
  <c r="O622" i="1" s="1"/>
  <c r="AB623" i="1"/>
  <c r="O623" i="1" s="1"/>
  <c r="AB624" i="1"/>
  <c r="O624" i="1" s="1"/>
  <c r="AB625" i="1"/>
  <c r="O625" i="1" s="1"/>
  <c r="AB626" i="1"/>
  <c r="O626" i="1" s="1"/>
  <c r="AB627" i="1"/>
  <c r="O627" i="1" s="1"/>
  <c r="AB628" i="1"/>
  <c r="O628" i="1" s="1"/>
  <c r="AB629" i="1"/>
  <c r="O629" i="1" s="1"/>
  <c r="AB630" i="1"/>
  <c r="O630" i="1" s="1"/>
  <c r="AB631" i="1"/>
  <c r="O631" i="1" s="1"/>
  <c r="AB632" i="1"/>
  <c r="O632" i="1" s="1"/>
  <c r="AB633" i="1"/>
  <c r="O633" i="1" s="1"/>
  <c r="AB634" i="1"/>
  <c r="O634" i="1" s="1"/>
  <c r="AB635" i="1"/>
  <c r="O635" i="1" s="1"/>
  <c r="AB636" i="1"/>
  <c r="O636" i="1" s="1"/>
  <c r="AB637" i="1"/>
  <c r="O637" i="1" s="1"/>
  <c r="AB638" i="1"/>
  <c r="O638" i="1" s="1"/>
  <c r="AB639" i="1"/>
  <c r="O639" i="1" s="1"/>
  <c r="AB640" i="1"/>
  <c r="O640" i="1" s="1"/>
  <c r="AB641" i="1"/>
  <c r="O641" i="1" s="1"/>
  <c r="AB642" i="1"/>
  <c r="O642" i="1" s="1"/>
  <c r="AB643" i="1"/>
  <c r="O643" i="1" s="1"/>
  <c r="AB644" i="1"/>
  <c r="O644" i="1" s="1"/>
  <c r="AB645" i="1"/>
  <c r="O645" i="1" s="1"/>
  <c r="AB646" i="1"/>
  <c r="O646" i="1" s="1"/>
  <c r="AB647" i="1"/>
  <c r="O647" i="1" s="1"/>
  <c r="AB648" i="1"/>
  <c r="O648" i="1" s="1"/>
  <c r="AB649" i="1"/>
  <c r="O649" i="1" s="1"/>
  <c r="AB650" i="1"/>
  <c r="O650" i="1" s="1"/>
  <c r="AB651" i="1"/>
  <c r="O651" i="1" s="1"/>
  <c r="AB652" i="1"/>
  <c r="O652" i="1" s="1"/>
  <c r="AB653" i="1"/>
  <c r="O653" i="1" s="1"/>
  <c r="AB654" i="1"/>
  <c r="O654" i="1" s="1"/>
  <c r="AB655" i="1"/>
  <c r="O655" i="1" s="1"/>
  <c r="AB656" i="1"/>
  <c r="O656" i="1" s="1"/>
  <c r="AB657" i="1"/>
  <c r="O657" i="1" s="1"/>
  <c r="AB658" i="1"/>
  <c r="O658" i="1" s="1"/>
  <c r="AB659" i="1"/>
  <c r="O659" i="1" s="1"/>
  <c r="AB660" i="1"/>
  <c r="O660" i="1" s="1"/>
  <c r="AB661" i="1"/>
  <c r="O661" i="1" s="1"/>
  <c r="AB662" i="1"/>
  <c r="O662" i="1" s="1"/>
  <c r="AB663" i="1"/>
  <c r="O663" i="1" s="1"/>
  <c r="AB664" i="1"/>
  <c r="O664" i="1" s="1"/>
  <c r="AB665" i="1"/>
  <c r="O665" i="1" s="1"/>
  <c r="AB666" i="1"/>
  <c r="O666" i="1" s="1"/>
  <c r="AB667" i="1"/>
  <c r="O667" i="1" s="1"/>
  <c r="AB668" i="1"/>
  <c r="O668" i="1" s="1"/>
  <c r="AB669" i="1"/>
  <c r="O669" i="1" s="1"/>
  <c r="AB670" i="1"/>
  <c r="O670" i="1" s="1"/>
  <c r="AB671" i="1"/>
  <c r="O671" i="1" s="1"/>
  <c r="AB672" i="1"/>
  <c r="O672" i="1" s="1"/>
  <c r="AB673" i="1"/>
  <c r="O673" i="1" s="1"/>
  <c r="AB674" i="1"/>
  <c r="O674" i="1" s="1"/>
  <c r="AB675" i="1"/>
  <c r="O675" i="1" s="1"/>
  <c r="AB676" i="1"/>
  <c r="O676" i="1" s="1"/>
  <c r="AB677" i="1"/>
  <c r="O677" i="1" s="1"/>
  <c r="AB678" i="1"/>
  <c r="O678" i="1" s="1"/>
  <c r="AB679" i="1"/>
  <c r="O679" i="1" s="1"/>
  <c r="AB680" i="1"/>
  <c r="O680" i="1" s="1"/>
  <c r="AB681" i="1"/>
  <c r="O681" i="1" s="1"/>
  <c r="AB682" i="1"/>
  <c r="O682" i="1" s="1"/>
  <c r="AB683" i="1"/>
  <c r="O683" i="1" s="1"/>
  <c r="AB684" i="1"/>
  <c r="O684" i="1" s="1"/>
  <c r="AB685" i="1"/>
  <c r="O685" i="1" s="1"/>
  <c r="AB686" i="1"/>
  <c r="O686" i="1" s="1"/>
  <c r="AB687" i="1"/>
  <c r="O687" i="1" s="1"/>
  <c r="AB688" i="1"/>
  <c r="O688" i="1" s="1"/>
  <c r="AB689" i="1"/>
  <c r="O689" i="1" s="1"/>
  <c r="AB690" i="1"/>
  <c r="O690" i="1" s="1"/>
  <c r="AB691" i="1"/>
  <c r="O691" i="1" s="1"/>
  <c r="AB692" i="1"/>
  <c r="O692" i="1" s="1"/>
  <c r="AB693" i="1"/>
  <c r="O693" i="1" s="1"/>
  <c r="AB694" i="1"/>
  <c r="O694" i="1" s="1"/>
  <c r="AB695" i="1"/>
  <c r="O695" i="1" s="1"/>
  <c r="AB696" i="1"/>
  <c r="O696" i="1" s="1"/>
  <c r="AB697" i="1"/>
  <c r="O697" i="1" s="1"/>
  <c r="AB698" i="1"/>
  <c r="O698" i="1" s="1"/>
  <c r="AB699" i="1"/>
  <c r="O699" i="1" s="1"/>
  <c r="AB700" i="1"/>
  <c r="O700" i="1" s="1"/>
  <c r="AB701" i="1"/>
  <c r="O701" i="1" s="1"/>
  <c r="AB702" i="1"/>
  <c r="O702" i="1" s="1"/>
  <c r="AB703" i="1"/>
  <c r="O703" i="1" s="1"/>
  <c r="AB704" i="1"/>
  <c r="O704" i="1" s="1"/>
  <c r="AB705" i="1"/>
  <c r="O705" i="1" s="1"/>
  <c r="AB706" i="1"/>
  <c r="O706" i="1" s="1"/>
  <c r="AB707" i="1"/>
  <c r="O707" i="1" s="1"/>
  <c r="AB708" i="1"/>
  <c r="O708" i="1" s="1"/>
  <c r="AB709" i="1"/>
  <c r="O709" i="1" s="1"/>
  <c r="AB710" i="1"/>
  <c r="O710" i="1" s="1"/>
  <c r="AB711" i="1"/>
  <c r="O711" i="1" s="1"/>
  <c r="AB712" i="1"/>
  <c r="O712" i="1" s="1"/>
  <c r="AB713" i="1"/>
  <c r="O713" i="1" s="1"/>
  <c r="AB714" i="1"/>
  <c r="O714" i="1" s="1"/>
  <c r="AB715" i="1"/>
  <c r="O715" i="1" s="1"/>
  <c r="AB716" i="1"/>
  <c r="O716" i="1" s="1"/>
  <c r="AB717" i="1"/>
  <c r="O717" i="1" s="1"/>
  <c r="AB718" i="1"/>
  <c r="O718" i="1" s="1"/>
  <c r="AB719" i="1"/>
  <c r="O719" i="1" s="1"/>
  <c r="AB720" i="1"/>
  <c r="O720" i="1" s="1"/>
  <c r="AB721" i="1"/>
  <c r="O721" i="1" s="1"/>
  <c r="AB722" i="1"/>
  <c r="O722" i="1" s="1"/>
  <c r="AB723" i="1"/>
  <c r="O723" i="1" s="1"/>
  <c r="AB724" i="1"/>
  <c r="O724" i="1" s="1"/>
  <c r="AB725" i="1"/>
  <c r="O725" i="1" s="1"/>
  <c r="AB726" i="1"/>
  <c r="O726" i="1" s="1"/>
  <c r="AB727" i="1"/>
  <c r="O727" i="1" s="1"/>
  <c r="AB728" i="1"/>
  <c r="O728" i="1" s="1"/>
  <c r="AB729" i="1"/>
  <c r="O729" i="1" s="1"/>
  <c r="AB730" i="1"/>
  <c r="O730" i="1" s="1"/>
  <c r="AB731" i="1"/>
  <c r="O731" i="1" s="1"/>
  <c r="AB732" i="1"/>
  <c r="O732" i="1" s="1"/>
  <c r="AB733" i="1"/>
  <c r="O733" i="1" s="1"/>
  <c r="AB734" i="1"/>
  <c r="O734" i="1" s="1"/>
  <c r="AB735" i="1"/>
  <c r="O735" i="1" s="1"/>
  <c r="AB736" i="1"/>
  <c r="O736" i="1" s="1"/>
  <c r="AB737" i="1"/>
  <c r="O737" i="1" s="1"/>
  <c r="AB738" i="1"/>
  <c r="O738" i="1" s="1"/>
  <c r="AB739" i="1"/>
  <c r="O739" i="1" s="1"/>
  <c r="AB740" i="1"/>
  <c r="O740" i="1" s="1"/>
  <c r="AB741" i="1"/>
  <c r="O741" i="1" s="1"/>
  <c r="AB742" i="1"/>
  <c r="O742" i="1" s="1"/>
  <c r="AB743" i="1"/>
  <c r="O743" i="1" s="1"/>
  <c r="AB744" i="1"/>
  <c r="O744" i="1" s="1"/>
  <c r="AB745" i="1"/>
  <c r="O745" i="1" s="1"/>
  <c r="AB746" i="1"/>
  <c r="O746" i="1" s="1"/>
  <c r="AB747" i="1"/>
  <c r="O747" i="1" s="1"/>
  <c r="AB748" i="1"/>
  <c r="O748" i="1" s="1"/>
  <c r="AB749" i="1"/>
  <c r="O749" i="1" s="1"/>
  <c r="AB750" i="1"/>
  <c r="O750" i="1" s="1"/>
  <c r="AB751" i="1"/>
  <c r="O751" i="1" s="1"/>
  <c r="AB752" i="1"/>
  <c r="O752" i="1" s="1"/>
  <c r="AB753" i="1"/>
  <c r="O753" i="1" s="1"/>
  <c r="AB754" i="1"/>
  <c r="O754" i="1" s="1"/>
  <c r="AB755" i="1"/>
  <c r="O755" i="1" s="1"/>
  <c r="AB756" i="1"/>
  <c r="O756" i="1" s="1"/>
  <c r="AB757" i="1"/>
  <c r="O757" i="1" s="1"/>
  <c r="AB758" i="1"/>
  <c r="O758" i="1" s="1"/>
  <c r="AB759" i="1"/>
  <c r="O759" i="1" s="1"/>
  <c r="AB760" i="1"/>
  <c r="O760" i="1" s="1"/>
  <c r="AB761" i="1"/>
  <c r="O761" i="1" s="1"/>
  <c r="AB762" i="1"/>
  <c r="O762" i="1" s="1"/>
  <c r="AB763" i="1"/>
  <c r="O763" i="1" s="1"/>
  <c r="AB764" i="1"/>
  <c r="O764" i="1" s="1"/>
  <c r="AB765" i="1"/>
  <c r="O765" i="1" s="1"/>
  <c r="AB766" i="1"/>
  <c r="O766" i="1" s="1"/>
  <c r="AB767" i="1"/>
  <c r="O767" i="1" s="1"/>
  <c r="AB768" i="1"/>
  <c r="O768" i="1" s="1"/>
  <c r="AB769" i="1"/>
  <c r="O769" i="1" s="1"/>
  <c r="AB770" i="1"/>
  <c r="O770" i="1" s="1"/>
  <c r="AB771" i="1"/>
  <c r="O771" i="1" s="1"/>
  <c r="AB772" i="1"/>
  <c r="O772" i="1" s="1"/>
  <c r="AB773" i="1"/>
  <c r="O773" i="1" s="1"/>
  <c r="AB774" i="1"/>
  <c r="O774" i="1" s="1"/>
  <c r="AB775" i="1"/>
  <c r="O775" i="1" s="1"/>
  <c r="AB776" i="1"/>
  <c r="O776" i="1" s="1"/>
  <c r="AB777" i="1"/>
  <c r="O777" i="1" s="1"/>
  <c r="AB778" i="1"/>
  <c r="O778" i="1" s="1"/>
  <c r="AB779" i="1"/>
  <c r="O779" i="1" s="1"/>
  <c r="AB780" i="1"/>
  <c r="O780" i="1" s="1"/>
  <c r="AB781" i="1"/>
  <c r="O781" i="1" s="1"/>
  <c r="AB782" i="1"/>
  <c r="O782" i="1" s="1"/>
  <c r="AB783" i="1"/>
  <c r="O783" i="1" s="1"/>
  <c r="AB784" i="1"/>
  <c r="O784" i="1" s="1"/>
  <c r="AB785" i="1"/>
  <c r="O785" i="1" s="1"/>
  <c r="AB786" i="1"/>
  <c r="O786" i="1" s="1"/>
  <c r="AB787" i="1"/>
  <c r="O787" i="1" s="1"/>
  <c r="AB788" i="1"/>
  <c r="O788" i="1" s="1"/>
  <c r="AB789" i="1"/>
  <c r="O789" i="1" s="1"/>
  <c r="AB790" i="1"/>
  <c r="O790" i="1" s="1"/>
  <c r="AB791" i="1"/>
  <c r="O791" i="1" s="1"/>
  <c r="AB792" i="1"/>
  <c r="O792" i="1" s="1"/>
  <c r="AB793" i="1"/>
  <c r="O793" i="1" s="1"/>
  <c r="AB794" i="1"/>
  <c r="O794" i="1" s="1"/>
  <c r="AB795" i="1"/>
  <c r="O795" i="1" s="1"/>
  <c r="AB796" i="1"/>
  <c r="O796" i="1" s="1"/>
  <c r="AB797" i="1"/>
  <c r="O797" i="1" s="1"/>
  <c r="AB798" i="1"/>
  <c r="O798" i="1" s="1"/>
  <c r="AB799" i="1"/>
  <c r="O799" i="1" s="1"/>
  <c r="AB800" i="1"/>
  <c r="O800" i="1" s="1"/>
  <c r="AB801" i="1"/>
  <c r="O801" i="1" s="1"/>
  <c r="AB802" i="1"/>
  <c r="O802" i="1" s="1"/>
  <c r="AB803" i="1"/>
  <c r="O803" i="1" s="1"/>
  <c r="AB804" i="1"/>
  <c r="O804" i="1" s="1"/>
  <c r="AB805" i="1"/>
  <c r="O805" i="1" s="1"/>
  <c r="AB806" i="1"/>
  <c r="O806" i="1" s="1"/>
  <c r="AB807" i="1"/>
  <c r="O807" i="1" s="1"/>
  <c r="AB808" i="1"/>
  <c r="O808" i="1" s="1"/>
  <c r="AB809" i="1"/>
  <c r="O809" i="1" s="1"/>
  <c r="AB810" i="1"/>
  <c r="O810" i="1" s="1"/>
  <c r="AB811" i="1"/>
  <c r="O811" i="1" s="1"/>
  <c r="AB812" i="1"/>
  <c r="O812" i="1" s="1"/>
  <c r="AB813" i="1"/>
  <c r="O813" i="1" s="1"/>
  <c r="AB814" i="1"/>
  <c r="O814" i="1" s="1"/>
  <c r="AB815" i="1"/>
  <c r="O815" i="1" s="1"/>
  <c r="AB816" i="1"/>
  <c r="O816" i="1" s="1"/>
  <c r="AB817" i="1"/>
  <c r="O817" i="1" s="1"/>
  <c r="AB818" i="1"/>
  <c r="O818" i="1" s="1"/>
  <c r="AB819" i="1"/>
  <c r="O819" i="1" s="1"/>
  <c r="AB820" i="1"/>
  <c r="O820" i="1" s="1"/>
  <c r="AB821" i="1"/>
  <c r="O821" i="1" s="1"/>
  <c r="AB822" i="1"/>
  <c r="O822" i="1" s="1"/>
  <c r="AB823" i="1"/>
  <c r="O823" i="1" s="1"/>
  <c r="AB824" i="1"/>
  <c r="O824" i="1" s="1"/>
  <c r="AB825" i="1"/>
  <c r="O825" i="1" s="1"/>
  <c r="AB826" i="1"/>
  <c r="O826" i="1" s="1"/>
  <c r="AB827" i="1"/>
  <c r="O827" i="1" s="1"/>
  <c r="AB828" i="1"/>
  <c r="O828" i="1" s="1"/>
  <c r="AB829" i="1"/>
  <c r="O829" i="1" s="1"/>
  <c r="AB830" i="1"/>
  <c r="O830" i="1" s="1"/>
  <c r="AB831" i="1"/>
  <c r="O831" i="1" s="1"/>
  <c r="AB832" i="1"/>
  <c r="O832" i="1" s="1"/>
  <c r="AB833" i="1"/>
  <c r="O833" i="1" s="1"/>
  <c r="AB834" i="1"/>
  <c r="O834" i="1" s="1"/>
  <c r="AB835" i="1"/>
  <c r="O835" i="1" s="1"/>
  <c r="AB836" i="1"/>
  <c r="O836" i="1" s="1"/>
  <c r="AB837" i="1"/>
  <c r="O837" i="1" s="1"/>
  <c r="AB838" i="1"/>
  <c r="O838" i="1" s="1"/>
  <c r="AB839" i="1"/>
  <c r="O839" i="1" s="1"/>
  <c r="AB840" i="1"/>
  <c r="O840" i="1" s="1"/>
  <c r="AB841" i="1"/>
  <c r="O841" i="1" s="1"/>
  <c r="AB842" i="1"/>
  <c r="O842" i="1" s="1"/>
  <c r="AB843" i="1"/>
  <c r="O843" i="1" s="1"/>
  <c r="AB844" i="1"/>
  <c r="O844" i="1" s="1"/>
  <c r="AB845" i="1"/>
  <c r="O845" i="1" s="1"/>
  <c r="AB846" i="1"/>
  <c r="O846" i="1" s="1"/>
  <c r="AB847" i="1"/>
  <c r="O847" i="1" s="1"/>
  <c r="AB848" i="1"/>
  <c r="O848" i="1" s="1"/>
  <c r="AB849" i="1"/>
  <c r="O849" i="1" s="1"/>
  <c r="AB850" i="1"/>
  <c r="O850" i="1" s="1"/>
  <c r="AB851" i="1"/>
  <c r="O851" i="1" s="1"/>
  <c r="AB852" i="1"/>
  <c r="O852" i="1" s="1"/>
  <c r="AB853" i="1"/>
  <c r="O853" i="1" s="1"/>
  <c r="AB854" i="1"/>
  <c r="O854" i="1" s="1"/>
  <c r="AB855" i="1"/>
  <c r="O855" i="1" s="1"/>
  <c r="AB856" i="1"/>
  <c r="O856" i="1" s="1"/>
  <c r="AB857" i="1"/>
  <c r="O857" i="1" s="1"/>
  <c r="AB858" i="1"/>
  <c r="O858" i="1" s="1"/>
  <c r="AB859" i="1"/>
  <c r="O859" i="1" s="1"/>
  <c r="AB860" i="1"/>
  <c r="O860" i="1" s="1"/>
  <c r="AB861" i="1"/>
  <c r="O861" i="1" s="1"/>
  <c r="AB862" i="1"/>
  <c r="O862" i="1" s="1"/>
  <c r="AB863" i="1"/>
  <c r="O863" i="1" s="1"/>
  <c r="AB864" i="1"/>
  <c r="O864" i="1" s="1"/>
  <c r="AB865" i="1"/>
  <c r="O865" i="1" s="1"/>
  <c r="AB866" i="1"/>
  <c r="O866" i="1" s="1"/>
  <c r="AB867" i="1"/>
  <c r="O867" i="1" s="1"/>
  <c r="AB868" i="1"/>
  <c r="O868" i="1" s="1"/>
  <c r="AB869" i="1"/>
  <c r="O869" i="1" s="1"/>
  <c r="AB870" i="1"/>
  <c r="O870" i="1" s="1"/>
  <c r="AB871" i="1"/>
  <c r="O871" i="1" s="1"/>
  <c r="AB872" i="1"/>
  <c r="O872" i="1" s="1"/>
  <c r="AB873" i="1"/>
  <c r="O873" i="1" s="1"/>
  <c r="AB874" i="1"/>
  <c r="O874" i="1" s="1"/>
  <c r="AB875" i="1"/>
  <c r="O875" i="1" s="1"/>
  <c r="AB876" i="1"/>
  <c r="O876" i="1" s="1"/>
  <c r="AB877" i="1"/>
  <c r="O877" i="1" s="1"/>
  <c r="AB878" i="1"/>
  <c r="O878" i="1" s="1"/>
  <c r="AB879" i="1"/>
  <c r="O879" i="1" s="1"/>
  <c r="AB880" i="1"/>
  <c r="O880" i="1" s="1"/>
  <c r="AB881" i="1"/>
  <c r="O881" i="1" s="1"/>
  <c r="AB882" i="1"/>
  <c r="O882" i="1" s="1"/>
  <c r="AB883" i="1"/>
  <c r="O883" i="1" s="1"/>
  <c r="AB884" i="1"/>
  <c r="O884" i="1" s="1"/>
  <c r="AB885" i="1"/>
  <c r="O885" i="1" s="1"/>
  <c r="AB886" i="1"/>
  <c r="O886" i="1" s="1"/>
  <c r="AB887" i="1"/>
  <c r="O887" i="1" s="1"/>
  <c r="AB888" i="1"/>
  <c r="O888" i="1" s="1"/>
  <c r="AB889" i="1"/>
  <c r="O889" i="1" s="1"/>
  <c r="AB890" i="1"/>
  <c r="O890" i="1" s="1"/>
  <c r="AB891" i="1"/>
  <c r="O891" i="1" s="1"/>
  <c r="AB892" i="1"/>
  <c r="O892" i="1" s="1"/>
  <c r="AB893" i="1"/>
  <c r="O893" i="1" s="1"/>
  <c r="AB894" i="1"/>
  <c r="O894" i="1" s="1"/>
  <c r="AB895" i="1"/>
  <c r="O895" i="1" s="1"/>
  <c r="AB896" i="1"/>
  <c r="O896" i="1" s="1"/>
  <c r="AB897" i="1"/>
  <c r="O897" i="1" s="1"/>
  <c r="AB898" i="1"/>
  <c r="O898" i="1" s="1"/>
  <c r="AB899" i="1"/>
  <c r="O899" i="1" s="1"/>
  <c r="AB900" i="1"/>
  <c r="O900" i="1" s="1"/>
  <c r="AB901" i="1"/>
  <c r="O901" i="1" s="1"/>
  <c r="AB902" i="1"/>
  <c r="O902" i="1" s="1"/>
  <c r="AB903" i="1"/>
  <c r="O903" i="1" s="1"/>
  <c r="AB904" i="1"/>
  <c r="O904" i="1" s="1"/>
  <c r="AB905" i="1"/>
  <c r="O905" i="1" s="1"/>
  <c r="AB906" i="1"/>
  <c r="O906" i="1" s="1"/>
  <c r="AB907" i="1"/>
  <c r="O907" i="1" s="1"/>
  <c r="AB908" i="1"/>
  <c r="O908" i="1" s="1"/>
  <c r="AB909" i="1"/>
  <c r="O909" i="1" s="1"/>
  <c r="AB910" i="1"/>
  <c r="O910" i="1" s="1"/>
  <c r="AB911" i="1"/>
  <c r="O911" i="1" s="1"/>
  <c r="AB912" i="1"/>
  <c r="O912" i="1" s="1"/>
  <c r="AB913" i="1"/>
  <c r="O913" i="1" s="1"/>
  <c r="AB914" i="1"/>
  <c r="O914" i="1" s="1"/>
  <c r="AB915" i="1"/>
  <c r="O915" i="1" s="1"/>
  <c r="AB916" i="1"/>
  <c r="O916" i="1" s="1"/>
  <c r="AB917" i="1"/>
  <c r="O917" i="1" s="1"/>
  <c r="AB918" i="1"/>
  <c r="O918" i="1" s="1"/>
  <c r="AB919" i="1"/>
  <c r="O919" i="1" s="1"/>
  <c r="AB920" i="1"/>
  <c r="O920" i="1" s="1"/>
  <c r="AB921" i="1"/>
  <c r="O921" i="1" s="1"/>
  <c r="AB922" i="1"/>
  <c r="O922" i="1" s="1"/>
  <c r="AB923" i="1"/>
  <c r="O923" i="1" s="1"/>
  <c r="AB924" i="1"/>
  <c r="O924" i="1" s="1"/>
  <c r="AB925" i="1"/>
  <c r="O925" i="1" s="1"/>
  <c r="AB926" i="1"/>
  <c r="O926" i="1" s="1"/>
  <c r="AB927" i="1"/>
  <c r="O927" i="1" s="1"/>
  <c r="AB928" i="1"/>
  <c r="O928" i="1" s="1"/>
  <c r="AB929" i="1"/>
  <c r="O929" i="1" s="1"/>
  <c r="AB930" i="1"/>
  <c r="O930" i="1" s="1"/>
  <c r="AB931" i="1"/>
  <c r="O931" i="1" s="1"/>
  <c r="AB932" i="1"/>
  <c r="O932" i="1" s="1"/>
  <c r="AB933" i="1"/>
  <c r="O933" i="1" s="1"/>
  <c r="AB934" i="1"/>
  <c r="O934" i="1" s="1"/>
  <c r="AB935" i="1"/>
  <c r="O935" i="1" s="1"/>
  <c r="AB936" i="1"/>
  <c r="O936" i="1" s="1"/>
  <c r="AB937" i="1"/>
  <c r="O937" i="1" s="1"/>
  <c r="AB938" i="1"/>
  <c r="O938" i="1" s="1"/>
  <c r="AB939" i="1"/>
  <c r="O939" i="1" s="1"/>
  <c r="AB940" i="1"/>
  <c r="O940" i="1" s="1"/>
  <c r="AB941" i="1"/>
  <c r="O941" i="1" s="1"/>
  <c r="AB942" i="1"/>
  <c r="O942" i="1" s="1"/>
  <c r="AB943" i="1"/>
  <c r="O943" i="1" s="1"/>
  <c r="AB944" i="1"/>
  <c r="O944" i="1" s="1"/>
  <c r="AB945" i="1"/>
  <c r="O945" i="1" s="1"/>
  <c r="AB946" i="1"/>
  <c r="O946" i="1" s="1"/>
  <c r="AB947" i="1"/>
  <c r="O947" i="1" s="1"/>
  <c r="AB948" i="1"/>
  <c r="O948" i="1" s="1"/>
  <c r="AB949" i="1"/>
  <c r="O949" i="1" s="1"/>
  <c r="AB950" i="1"/>
  <c r="O950" i="1" s="1"/>
  <c r="AB951" i="1"/>
  <c r="O951" i="1" s="1"/>
  <c r="AB952" i="1"/>
  <c r="O952" i="1" s="1"/>
  <c r="AB953" i="1"/>
  <c r="O953" i="1" s="1"/>
  <c r="AB954" i="1"/>
  <c r="O954" i="1" s="1"/>
  <c r="AB955" i="1"/>
  <c r="O955" i="1" s="1"/>
  <c r="AB956" i="1"/>
  <c r="O956" i="1" s="1"/>
  <c r="AB957" i="1"/>
  <c r="O957" i="1" s="1"/>
  <c r="AB958" i="1"/>
  <c r="O958" i="1" s="1"/>
  <c r="AB959" i="1"/>
  <c r="O959" i="1" s="1"/>
  <c r="AB960" i="1"/>
  <c r="O960" i="1" s="1"/>
  <c r="AB961" i="1"/>
  <c r="O961" i="1" s="1"/>
  <c r="AB962" i="1"/>
  <c r="O962" i="1" s="1"/>
  <c r="AB963" i="1"/>
  <c r="O963" i="1" s="1"/>
  <c r="AB964" i="1"/>
  <c r="O964" i="1" s="1"/>
  <c r="AB965" i="1"/>
  <c r="O965" i="1" s="1"/>
  <c r="AB966" i="1"/>
  <c r="O966" i="1" s="1"/>
  <c r="AB967" i="1"/>
  <c r="O967" i="1" s="1"/>
  <c r="AB968" i="1"/>
  <c r="O968" i="1" s="1"/>
  <c r="AB969" i="1"/>
  <c r="O969" i="1" s="1"/>
  <c r="AB970" i="1"/>
  <c r="O970" i="1" s="1"/>
  <c r="AB971" i="1"/>
  <c r="O971" i="1" s="1"/>
  <c r="AB972" i="1"/>
  <c r="O972" i="1" s="1"/>
  <c r="AB973" i="1"/>
  <c r="O973" i="1" s="1"/>
  <c r="AB974" i="1"/>
  <c r="O974" i="1" s="1"/>
  <c r="AB975" i="1"/>
  <c r="O975" i="1" s="1"/>
  <c r="AB976" i="1"/>
  <c r="O976" i="1" s="1"/>
  <c r="AB977" i="1"/>
  <c r="O977" i="1" s="1"/>
  <c r="AB978" i="1"/>
  <c r="O978" i="1" s="1"/>
  <c r="AB979" i="1"/>
  <c r="O979" i="1" s="1"/>
  <c r="AB980" i="1"/>
  <c r="O980" i="1" s="1"/>
  <c r="AB981" i="1"/>
  <c r="O981" i="1" s="1"/>
  <c r="AB982" i="1"/>
  <c r="O982" i="1" s="1"/>
  <c r="AB983" i="1"/>
  <c r="O983" i="1" s="1"/>
  <c r="AB984" i="1"/>
  <c r="O984" i="1" s="1"/>
  <c r="AB985" i="1"/>
  <c r="O985" i="1" s="1"/>
  <c r="AB986" i="1"/>
  <c r="O986" i="1" s="1"/>
  <c r="AB987" i="1"/>
  <c r="O987" i="1" s="1"/>
  <c r="AB988" i="1"/>
  <c r="O988" i="1" s="1"/>
  <c r="AB989" i="1"/>
  <c r="O989" i="1" s="1"/>
  <c r="AB990" i="1"/>
  <c r="O990" i="1" s="1"/>
  <c r="AB991" i="1"/>
  <c r="O991" i="1" s="1"/>
  <c r="AB992" i="1"/>
  <c r="O992" i="1" s="1"/>
  <c r="AB993" i="1"/>
  <c r="O993" i="1" s="1"/>
  <c r="AB994" i="1"/>
  <c r="O994" i="1" s="1"/>
  <c r="AB995" i="1"/>
  <c r="O995" i="1" s="1"/>
  <c r="AB996" i="1"/>
  <c r="O996" i="1" s="1"/>
  <c r="AB997" i="1"/>
  <c r="O997" i="1" s="1"/>
  <c r="AB998" i="1"/>
  <c r="O998" i="1" s="1"/>
  <c r="AB999" i="1"/>
  <c r="O999" i="1" s="1"/>
  <c r="AB1000" i="1"/>
  <c r="O1000" i="1" s="1"/>
  <c r="AB1001" i="1"/>
  <c r="O1001" i="1" s="1"/>
  <c r="AB1002" i="1"/>
  <c r="O1002" i="1" s="1"/>
  <c r="AB1003" i="1"/>
  <c r="O1003" i="1" s="1"/>
  <c r="AB1004" i="1"/>
  <c r="O1004" i="1" s="1"/>
  <c r="AB1005" i="1"/>
  <c r="O1005" i="1" s="1"/>
  <c r="AB1006" i="1"/>
  <c r="O1006" i="1" s="1"/>
  <c r="AB1007" i="1"/>
  <c r="O1007" i="1" s="1"/>
  <c r="AB1008" i="1"/>
  <c r="O1008" i="1" s="1"/>
  <c r="AB1009" i="1"/>
  <c r="O1009" i="1" s="1"/>
  <c r="AB1010" i="1"/>
  <c r="O1010" i="1" s="1"/>
  <c r="AB1011" i="1"/>
  <c r="O1011" i="1" s="1"/>
  <c r="AB1012" i="1"/>
  <c r="O1012" i="1" s="1"/>
  <c r="AB1013" i="1"/>
  <c r="O1013" i="1" s="1"/>
  <c r="AB1014" i="1"/>
  <c r="O1014" i="1" s="1"/>
  <c r="AB1015" i="1"/>
  <c r="O1015" i="1" s="1"/>
  <c r="AB1016" i="1"/>
  <c r="O1016" i="1" s="1"/>
  <c r="AB1017" i="1"/>
  <c r="O1017" i="1" s="1"/>
  <c r="AB1018" i="1"/>
  <c r="O1018" i="1" s="1"/>
  <c r="AB1019" i="1"/>
  <c r="O1019" i="1" s="1"/>
  <c r="AB1020" i="1"/>
  <c r="O1020" i="1" s="1"/>
  <c r="AB1021" i="1"/>
  <c r="O1021" i="1" s="1"/>
  <c r="AB1022" i="1"/>
  <c r="O1022" i="1" s="1"/>
  <c r="AB1023" i="1"/>
  <c r="O1023" i="1" s="1"/>
  <c r="AB1024" i="1"/>
  <c r="O1024" i="1" s="1"/>
  <c r="AB1025" i="1"/>
  <c r="O1025" i="1" s="1"/>
  <c r="AB1026" i="1"/>
  <c r="O1026" i="1" s="1"/>
  <c r="AB1027" i="1"/>
  <c r="O1027" i="1" s="1"/>
  <c r="AB1028" i="1"/>
  <c r="O1028" i="1" s="1"/>
  <c r="AB1029" i="1"/>
  <c r="O1029" i="1" s="1"/>
  <c r="AB1030" i="1"/>
  <c r="O1030" i="1" s="1"/>
  <c r="AB1031" i="1"/>
  <c r="O1031" i="1" s="1"/>
  <c r="AB1032" i="1"/>
  <c r="O1032" i="1" s="1"/>
  <c r="AB1033" i="1"/>
  <c r="O1033" i="1" s="1"/>
  <c r="AB1034" i="1"/>
  <c r="O1034" i="1" s="1"/>
  <c r="AB1035" i="1"/>
  <c r="O1035" i="1" s="1"/>
  <c r="AB1036" i="1"/>
  <c r="O1036" i="1" s="1"/>
  <c r="AB1037" i="1"/>
  <c r="O1037" i="1" s="1"/>
  <c r="AB1038" i="1"/>
  <c r="O1038" i="1" s="1"/>
  <c r="AB1039" i="1"/>
  <c r="O1039" i="1" s="1"/>
  <c r="AB1040" i="1"/>
  <c r="O1040" i="1" s="1"/>
  <c r="AB1041" i="1"/>
  <c r="O1041" i="1" s="1"/>
  <c r="AB1042" i="1"/>
  <c r="O1042" i="1" s="1"/>
  <c r="AB1043" i="1"/>
  <c r="O1043" i="1" s="1"/>
  <c r="AB1044" i="1"/>
  <c r="O1044" i="1" s="1"/>
  <c r="AB1045" i="1"/>
  <c r="O1045" i="1" s="1"/>
  <c r="AB1046" i="1"/>
  <c r="O1046" i="1" s="1"/>
  <c r="AB1047" i="1"/>
  <c r="O1047" i="1" s="1"/>
  <c r="AB1048" i="1"/>
  <c r="O1048" i="1" s="1"/>
  <c r="AB1049" i="1"/>
  <c r="O1049" i="1" s="1"/>
  <c r="AB1050" i="1"/>
  <c r="O1050" i="1" s="1"/>
  <c r="AB1051" i="1"/>
  <c r="O1051" i="1" s="1"/>
  <c r="AB1052" i="1"/>
  <c r="O1052" i="1" s="1"/>
  <c r="AB1053" i="1"/>
  <c r="O1053" i="1" s="1"/>
  <c r="AB1054" i="1"/>
  <c r="O1054" i="1" s="1"/>
  <c r="AB1055" i="1"/>
  <c r="O1055" i="1" s="1"/>
  <c r="AB1056" i="1"/>
  <c r="O1056" i="1" s="1"/>
  <c r="AB1057" i="1"/>
  <c r="O1057" i="1" s="1"/>
  <c r="AB1058" i="1"/>
  <c r="O1058" i="1" s="1"/>
  <c r="AB1059" i="1"/>
  <c r="O1059" i="1" s="1"/>
  <c r="AB1060" i="1"/>
  <c r="O1060" i="1" s="1"/>
  <c r="AB1061" i="1"/>
  <c r="O1061" i="1" s="1"/>
  <c r="AB1062" i="1"/>
  <c r="O1062" i="1" s="1"/>
  <c r="AB1063" i="1"/>
  <c r="O1063" i="1" s="1"/>
  <c r="AB1064" i="1"/>
  <c r="O1064" i="1" s="1"/>
  <c r="AB1065" i="1"/>
  <c r="O1065" i="1" s="1"/>
  <c r="AB1066" i="1"/>
  <c r="O1066" i="1" s="1"/>
  <c r="AB1067" i="1"/>
  <c r="O1067" i="1" s="1"/>
  <c r="AB1068" i="1"/>
  <c r="O1068" i="1" s="1"/>
  <c r="AB1069" i="1"/>
  <c r="O1069" i="1" s="1"/>
  <c r="AB1070" i="1"/>
  <c r="O1070" i="1" s="1"/>
  <c r="AB1071" i="1"/>
  <c r="O1071" i="1" s="1"/>
  <c r="AB1072" i="1"/>
  <c r="O1072" i="1" s="1"/>
  <c r="AB1073" i="1"/>
  <c r="O1073" i="1" s="1"/>
  <c r="AB1074" i="1"/>
  <c r="O1074" i="1" s="1"/>
  <c r="AB1075" i="1"/>
  <c r="O1075" i="1" s="1"/>
  <c r="AB1076" i="1"/>
  <c r="O1076" i="1" s="1"/>
  <c r="AB1077" i="1"/>
  <c r="O1077" i="1" s="1"/>
  <c r="AB1078" i="1"/>
  <c r="O1078" i="1" s="1"/>
  <c r="AB1079" i="1"/>
  <c r="O1079" i="1" s="1"/>
  <c r="AB1080" i="1"/>
  <c r="O1080" i="1" s="1"/>
  <c r="AB1081" i="1"/>
  <c r="O1081" i="1" s="1"/>
  <c r="AB1082" i="1"/>
  <c r="O1082" i="1" s="1"/>
  <c r="AB1083" i="1"/>
  <c r="O1083" i="1" s="1"/>
  <c r="AB1084" i="1"/>
  <c r="O1084" i="1" s="1"/>
  <c r="AB1085" i="1"/>
  <c r="O1085" i="1" s="1"/>
  <c r="AB1086" i="1"/>
  <c r="O1086" i="1" s="1"/>
  <c r="AB1087" i="1"/>
  <c r="O1087" i="1" s="1"/>
  <c r="AB1088" i="1"/>
  <c r="O1088" i="1" s="1"/>
  <c r="AB1089" i="1"/>
  <c r="O1089" i="1" s="1"/>
  <c r="AB1090" i="1"/>
  <c r="O1090" i="1" s="1"/>
  <c r="AB1091" i="1"/>
  <c r="O1091" i="1" s="1"/>
  <c r="AB1092" i="1"/>
  <c r="O1092" i="1" s="1"/>
  <c r="AB1093" i="1"/>
  <c r="O1093" i="1" s="1"/>
  <c r="AB1094" i="1"/>
  <c r="O1094" i="1" s="1"/>
  <c r="AB1095" i="1"/>
  <c r="O1095" i="1" s="1"/>
  <c r="AB1096" i="1"/>
  <c r="O1096" i="1" s="1"/>
  <c r="AB1097" i="1"/>
  <c r="O1097" i="1" s="1"/>
  <c r="AB1098" i="1"/>
  <c r="O1098" i="1" s="1"/>
  <c r="AB1099" i="1"/>
  <c r="O1099" i="1" s="1"/>
  <c r="AB1100" i="1"/>
  <c r="O1100" i="1" s="1"/>
  <c r="AB1101" i="1"/>
  <c r="O1101" i="1" s="1"/>
  <c r="AB1102" i="1"/>
  <c r="O1102" i="1" s="1"/>
  <c r="AB1103" i="1"/>
  <c r="O1103" i="1" s="1"/>
  <c r="AB1104" i="1"/>
  <c r="O1104" i="1" s="1"/>
  <c r="AB1105" i="1"/>
  <c r="O1105" i="1" s="1"/>
  <c r="AB1106" i="1"/>
  <c r="O1106" i="1" s="1"/>
  <c r="AB1107" i="1"/>
  <c r="O1107" i="1" s="1"/>
  <c r="AB1108" i="1"/>
  <c r="O1108" i="1" s="1"/>
  <c r="AB1109" i="1"/>
  <c r="O1109" i="1" s="1"/>
  <c r="AB1110" i="1"/>
  <c r="O1110" i="1" s="1"/>
  <c r="AB1111" i="1"/>
  <c r="O1111" i="1" s="1"/>
  <c r="AB1112" i="1"/>
  <c r="O1112" i="1" s="1"/>
  <c r="AB1113" i="1"/>
  <c r="O1113" i="1" s="1"/>
  <c r="AB1114" i="1"/>
  <c r="O1114" i="1" s="1"/>
  <c r="AB1115" i="1"/>
  <c r="O1115" i="1" s="1"/>
  <c r="AB1116" i="1"/>
  <c r="O1116" i="1" s="1"/>
  <c r="AB1117" i="1"/>
  <c r="O1117" i="1" s="1"/>
  <c r="AB1118" i="1"/>
  <c r="O1118" i="1" s="1"/>
  <c r="AB1119" i="1"/>
  <c r="O1119" i="1" s="1"/>
  <c r="AB1120" i="1"/>
  <c r="O1120" i="1" s="1"/>
  <c r="AB1121" i="1"/>
  <c r="O1121" i="1" s="1"/>
  <c r="AB1122" i="1"/>
  <c r="O1122" i="1" s="1"/>
  <c r="AB1123" i="1"/>
  <c r="O1123" i="1" s="1"/>
  <c r="AB1124" i="1"/>
  <c r="O1124" i="1" s="1"/>
  <c r="AB1125" i="1"/>
  <c r="O1125" i="1" s="1"/>
  <c r="AB1126" i="1"/>
  <c r="O1126" i="1" s="1"/>
  <c r="AB1127" i="1"/>
  <c r="O1127" i="1" s="1"/>
  <c r="AB1128" i="1"/>
  <c r="O1128" i="1" s="1"/>
  <c r="AB1129" i="1"/>
  <c r="O1129" i="1" s="1"/>
  <c r="AB1130" i="1"/>
  <c r="O1130" i="1" s="1"/>
  <c r="AB1131" i="1"/>
  <c r="O1131" i="1" s="1"/>
  <c r="AB1132" i="1"/>
  <c r="O1132" i="1" s="1"/>
  <c r="AB1133" i="1"/>
  <c r="O1133" i="1" s="1"/>
  <c r="AB1134" i="1"/>
  <c r="O1134" i="1" s="1"/>
  <c r="AB1135" i="1"/>
  <c r="O1135" i="1" s="1"/>
  <c r="AB1136" i="1"/>
  <c r="O1136" i="1" s="1"/>
  <c r="AB1137" i="1"/>
  <c r="O1137" i="1" s="1"/>
  <c r="AB1138" i="1"/>
  <c r="O1138" i="1" s="1"/>
  <c r="AB1139" i="1"/>
  <c r="O1139" i="1" s="1"/>
  <c r="AB1140" i="1"/>
  <c r="O1140" i="1" s="1"/>
  <c r="AB1141" i="1"/>
  <c r="O1141" i="1" s="1"/>
  <c r="AB1142" i="1"/>
  <c r="O1142" i="1" s="1"/>
  <c r="AB1143" i="1"/>
  <c r="O1143" i="1" s="1"/>
  <c r="AB1144" i="1"/>
  <c r="O1144" i="1" s="1"/>
  <c r="AB1145" i="1"/>
  <c r="O1145" i="1" s="1"/>
  <c r="AB1146" i="1"/>
  <c r="O1146" i="1" s="1"/>
  <c r="AB1147" i="1"/>
  <c r="O1147" i="1" s="1"/>
  <c r="AB1148" i="1"/>
  <c r="O1148" i="1" s="1"/>
  <c r="AB1149" i="1"/>
  <c r="O1149" i="1" s="1"/>
  <c r="AB1150" i="1"/>
  <c r="O1150" i="1" s="1"/>
  <c r="AB1151" i="1"/>
  <c r="O1151" i="1" s="1"/>
  <c r="AB1152" i="1"/>
  <c r="O1152" i="1" s="1"/>
  <c r="AB1153" i="1"/>
  <c r="O1153" i="1" s="1"/>
  <c r="AB1154" i="1"/>
  <c r="O1154" i="1" s="1"/>
  <c r="AB1155" i="1"/>
  <c r="O1155" i="1" s="1"/>
  <c r="AB1156" i="1"/>
  <c r="O1156" i="1" s="1"/>
  <c r="AB1157" i="1"/>
  <c r="O1157" i="1" s="1"/>
  <c r="AB1158" i="1"/>
  <c r="O1158" i="1" s="1"/>
  <c r="AB1159" i="1"/>
  <c r="O1159" i="1" s="1"/>
  <c r="AB1160" i="1"/>
  <c r="O1160" i="1" s="1"/>
  <c r="AB1161" i="1"/>
  <c r="O1161" i="1" s="1"/>
  <c r="AB1162" i="1"/>
  <c r="O1162" i="1" s="1"/>
  <c r="AB1163" i="1"/>
  <c r="O1163" i="1" s="1"/>
  <c r="AB1164" i="1"/>
  <c r="O1164" i="1" s="1"/>
  <c r="AB1165" i="1"/>
  <c r="O1165" i="1" s="1"/>
  <c r="AB1166" i="1"/>
  <c r="O1166" i="1" s="1"/>
  <c r="AB1167" i="1"/>
  <c r="O1167" i="1" s="1"/>
  <c r="AB1168" i="1"/>
  <c r="O1168" i="1" s="1"/>
  <c r="AB1169" i="1"/>
  <c r="O1169" i="1" s="1"/>
  <c r="AB1170" i="1"/>
  <c r="O1170" i="1" s="1"/>
  <c r="AB1171" i="1"/>
  <c r="O1171" i="1" s="1"/>
  <c r="AB1172" i="1"/>
  <c r="O1172" i="1" s="1"/>
  <c r="AB1173" i="1"/>
  <c r="O1173" i="1" s="1"/>
  <c r="AB1174" i="1"/>
  <c r="O1174" i="1" s="1"/>
  <c r="AB1175" i="1"/>
  <c r="O1175" i="1" s="1"/>
  <c r="AB1176" i="1"/>
  <c r="O1176" i="1" s="1"/>
  <c r="AB1177" i="1"/>
  <c r="O1177" i="1" s="1"/>
  <c r="AB1178" i="1"/>
  <c r="O1178" i="1" s="1"/>
  <c r="AB1179" i="1"/>
  <c r="O1179" i="1" s="1"/>
  <c r="AB1180" i="1"/>
  <c r="O1180" i="1" s="1"/>
  <c r="AB1181" i="1"/>
  <c r="O1181" i="1" s="1"/>
  <c r="AB1182" i="1"/>
  <c r="O1182" i="1" s="1"/>
  <c r="AB1183" i="1"/>
  <c r="O1183" i="1" s="1"/>
  <c r="AB1184" i="1"/>
  <c r="O1184" i="1" s="1"/>
  <c r="AB1185" i="1"/>
  <c r="O1185" i="1" s="1"/>
  <c r="AB1186" i="1"/>
  <c r="O1186" i="1" s="1"/>
  <c r="AB1187" i="1"/>
  <c r="O1187" i="1" s="1"/>
  <c r="AB1188" i="1"/>
  <c r="O1188" i="1" s="1"/>
  <c r="AB1189" i="1"/>
  <c r="O1189" i="1" s="1"/>
  <c r="AB1190" i="1"/>
  <c r="O1190" i="1" s="1"/>
  <c r="AB1191" i="1"/>
  <c r="O1191" i="1" s="1"/>
  <c r="AB1192" i="1"/>
  <c r="O1192" i="1" s="1"/>
  <c r="AB1193" i="1"/>
  <c r="O1193" i="1" s="1"/>
  <c r="AB1194" i="1"/>
  <c r="O1194" i="1" s="1"/>
  <c r="AB1195" i="1"/>
  <c r="O1195" i="1" s="1"/>
  <c r="AB1196" i="1"/>
  <c r="O1196" i="1" s="1"/>
  <c r="AB1197" i="1"/>
  <c r="O1197" i="1" s="1"/>
  <c r="AB1198" i="1"/>
  <c r="O1198" i="1" s="1"/>
  <c r="AB1199" i="1"/>
  <c r="O1199" i="1" s="1"/>
  <c r="AB1200" i="1"/>
  <c r="O1200" i="1" s="1"/>
  <c r="AB1201" i="1"/>
  <c r="O1201" i="1" s="1"/>
  <c r="AB1202" i="1"/>
  <c r="O1202" i="1" s="1"/>
  <c r="AB1203" i="1"/>
  <c r="O1203" i="1" s="1"/>
  <c r="AB1204" i="1"/>
  <c r="O1204" i="1" s="1"/>
  <c r="AB1205" i="1"/>
  <c r="O1205" i="1" s="1"/>
  <c r="AB1206" i="1"/>
  <c r="O1206" i="1" s="1"/>
  <c r="AB1207" i="1"/>
  <c r="O1207" i="1" s="1"/>
  <c r="AB1208" i="1"/>
  <c r="O1208" i="1" s="1"/>
  <c r="AB1209" i="1"/>
  <c r="O1209" i="1" s="1"/>
  <c r="AB1210" i="1"/>
  <c r="O1210" i="1" s="1"/>
  <c r="AB1211" i="1"/>
  <c r="O1211" i="1" s="1"/>
  <c r="AB1212" i="1"/>
  <c r="O1212" i="1" s="1"/>
  <c r="AB1213" i="1"/>
  <c r="O1213" i="1" s="1"/>
  <c r="AB1214" i="1"/>
  <c r="O1214" i="1" s="1"/>
  <c r="AB1215" i="1"/>
  <c r="O1215" i="1" s="1"/>
  <c r="AB1216" i="1"/>
  <c r="O1216" i="1" s="1"/>
  <c r="AB1217" i="1"/>
  <c r="O1217" i="1" s="1"/>
  <c r="AB1218" i="1"/>
  <c r="O1218" i="1" s="1"/>
  <c r="AB1219" i="1"/>
  <c r="O1219" i="1" s="1"/>
  <c r="AB1220" i="1"/>
  <c r="O1220" i="1" s="1"/>
  <c r="AB1221" i="1"/>
  <c r="O1221" i="1" s="1"/>
  <c r="AB1222" i="1"/>
  <c r="O1222" i="1" s="1"/>
  <c r="AB1223" i="1"/>
  <c r="O1223" i="1" s="1"/>
  <c r="AB1224" i="1"/>
  <c r="O1224" i="1" s="1"/>
  <c r="AB1225" i="1"/>
  <c r="O1225" i="1" s="1"/>
  <c r="AB1226" i="1"/>
  <c r="O1226" i="1" s="1"/>
  <c r="AB1227" i="1"/>
  <c r="O1227" i="1" s="1"/>
  <c r="AB1228" i="1"/>
  <c r="O1228" i="1" s="1"/>
  <c r="AB1229" i="1"/>
  <c r="O1229" i="1" s="1"/>
  <c r="AB1230" i="1"/>
  <c r="O1230" i="1" s="1"/>
  <c r="AB1231" i="1"/>
  <c r="O1231" i="1" s="1"/>
  <c r="AB1232" i="1"/>
  <c r="O1232" i="1" s="1"/>
  <c r="AB1233" i="1"/>
  <c r="O1233" i="1" s="1"/>
  <c r="AB1234" i="1"/>
  <c r="O1234" i="1" s="1"/>
  <c r="AB1235" i="1"/>
  <c r="O1235" i="1" s="1"/>
  <c r="AB1236" i="1"/>
  <c r="O1236" i="1" s="1"/>
  <c r="AB1237" i="1"/>
  <c r="O1237" i="1" s="1"/>
  <c r="AB1238" i="1"/>
  <c r="O1238" i="1" s="1"/>
  <c r="AB1239" i="1"/>
  <c r="O1239" i="1" s="1"/>
  <c r="AB1240" i="1"/>
  <c r="O1240" i="1" s="1"/>
  <c r="AB1241" i="1"/>
  <c r="O1241" i="1" s="1"/>
  <c r="AB1242" i="1"/>
  <c r="O1242" i="1" s="1"/>
  <c r="AB1243" i="1"/>
  <c r="O1243" i="1" s="1"/>
  <c r="AB1244" i="1"/>
  <c r="O1244" i="1" s="1"/>
  <c r="AB1245" i="1"/>
  <c r="O1245" i="1" s="1"/>
  <c r="AB1246" i="1"/>
  <c r="O1246" i="1" s="1"/>
  <c r="AB1247" i="1"/>
  <c r="O1247" i="1" s="1"/>
  <c r="AB1248" i="1"/>
  <c r="O1248" i="1" s="1"/>
  <c r="AB1249" i="1"/>
  <c r="O1249" i="1" s="1"/>
  <c r="AB1250" i="1"/>
  <c r="O1250" i="1" s="1"/>
  <c r="AB1251" i="1"/>
  <c r="O1251" i="1" s="1"/>
  <c r="AB1252" i="1"/>
  <c r="O1252" i="1" s="1"/>
  <c r="AB1253" i="1"/>
  <c r="O1253" i="1" s="1"/>
  <c r="AB1254" i="1"/>
  <c r="O1254" i="1" s="1"/>
  <c r="AB1255" i="1"/>
  <c r="O1255" i="1" s="1"/>
  <c r="AB1256" i="1"/>
  <c r="O1256" i="1" s="1"/>
  <c r="AB1257" i="1"/>
  <c r="O1257" i="1" s="1"/>
  <c r="AB1258" i="1"/>
  <c r="O1258" i="1" s="1"/>
  <c r="AB1259" i="1"/>
  <c r="O1259" i="1" s="1"/>
  <c r="AB1260" i="1"/>
  <c r="O1260" i="1" s="1"/>
  <c r="AB1261" i="1"/>
  <c r="O1261" i="1" s="1"/>
  <c r="AB1262" i="1"/>
  <c r="O1262" i="1" s="1"/>
  <c r="AB1263" i="1"/>
  <c r="O1263" i="1" s="1"/>
  <c r="AB1264" i="1"/>
  <c r="O1264" i="1" s="1"/>
  <c r="AB1265" i="1"/>
  <c r="O1265" i="1" s="1"/>
  <c r="AB1266" i="1"/>
  <c r="O1266" i="1" s="1"/>
  <c r="AB1267" i="1"/>
  <c r="O1267" i="1" s="1"/>
  <c r="AB1268" i="1"/>
  <c r="O1268" i="1" s="1"/>
  <c r="AB1269" i="1"/>
  <c r="O1269" i="1" s="1"/>
  <c r="AB1270" i="1"/>
  <c r="O1270" i="1" s="1"/>
  <c r="AB1271" i="1"/>
  <c r="O1271" i="1" s="1"/>
  <c r="AB1272" i="1"/>
  <c r="O1272" i="1" s="1"/>
  <c r="AB1273" i="1"/>
  <c r="O1273" i="1" s="1"/>
  <c r="AB1274" i="1"/>
  <c r="O1274" i="1" s="1"/>
  <c r="AB1275" i="1"/>
  <c r="O1275" i="1" s="1"/>
  <c r="AB1276" i="1"/>
  <c r="O1276" i="1" s="1"/>
  <c r="AB1277" i="1"/>
  <c r="O1277" i="1" s="1"/>
  <c r="AB1278" i="1"/>
  <c r="O1278" i="1" s="1"/>
  <c r="AB1279" i="1"/>
  <c r="O1279" i="1" s="1"/>
  <c r="AB1280" i="1"/>
  <c r="O1280" i="1" s="1"/>
  <c r="AB1281" i="1"/>
  <c r="O1281" i="1" s="1"/>
  <c r="AB1282" i="1"/>
  <c r="O1282" i="1" s="1"/>
  <c r="AB1283" i="1"/>
  <c r="O1283" i="1" s="1"/>
  <c r="AB1284" i="1"/>
  <c r="O1284" i="1" s="1"/>
  <c r="AB1285" i="1"/>
  <c r="O1285" i="1" s="1"/>
  <c r="AB1286" i="1"/>
  <c r="O1286" i="1" s="1"/>
  <c r="AB1287" i="1"/>
  <c r="O1287" i="1" s="1"/>
  <c r="AB1288" i="1"/>
  <c r="O1288" i="1" s="1"/>
  <c r="AB1289" i="1"/>
  <c r="O1289" i="1" s="1"/>
  <c r="AB1290" i="1"/>
  <c r="O1290" i="1" s="1"/>
  <c r="AB1291" i="1"/>
  <c r="O1291" i="1" s="1"/>
  <c r="AB1292" i="1"/>
  <c r="O1292" i="1" s="1"/>
  <c r="AB1293" i="1"/>
  <c r="O1293" i="1" s="1"/>
  <c r="AB1294" i="1"/>
  <c r="O1294" i="1" s="1"/>
  <c r="AB1295" i="1"/>
  <c r="O1295" i="1" s="1"/>
  <c r="AB1296" i="1"/>
  <c r="O1296" i="1" s="1"/>
  <c r="AB1297" i="1"/>
  <c r="O1297" i="1" s="1"/>
  <c r="AB1298" i="1"/>
  <c r="O1298" i="1" s="1"/>
  <c r="AB1299" i="1"/>
  <c r="O1299" i="1" s="1"/>
  <c r="AB1300" i="1"/>
  <c r="O1300" i="1" s="1"/>
  <c r="AB1301" i="1"/>
  <c r="O1301" i="1" s="1"/>
  <c r="AB1302" i="1"/>
  <c r="O1302" i="1" s="1"/>
  <c r="AB1303" i="1"/>
  <c r="O1303" i="1" s="1"/>
  <c r="AB1304" i="1"/>
  <c r="O1304" i="1" s="1"/>
  <c r="AB1305" i="1"/>
  <c r="O1305" i="1" s="1"/>
  <c r="AB1306" i="1"/>
  <c r="O1306" i="1" s="1"/>
  <c r="AB1307" i="1"/>
  <c r="O1307" i="1" s="1"/>
  <c r="AB1308" i="1"/>
  <c r="O1308" i="1" s="1"/>
  <c r="AB1309" i="1"/>
  <c r="O1309" i="1" s="1"/>
  <c r="AB1310" i="1"/>
  <c r="O1310" i="1" s="1"/>
  <c r="AB1311" i="1"/>
  <c r="O1311" i="1" s="1"/>
  <c r="AB1312" i="1"/>
  <c r="O1312" i="1" s="1"/>
  <c r="AB1313" i="1"/>
  <c r="O1313" i="1" s="1"/>
  <c r="AB1314" i="1"/>
  <c r="O1314" i="1" s="1"/>
  <c r="AB1315" i="1"/>
  <c r="O1315" i="1" s="1"/>
  <c r="AB1316" i="1"/>
  <c r="O1316" i="1" s="1"/>
  <c r="AB1317" i="1"/>
  <c r="O1317" i="1" s="1"/>
  <c r="AB1318" i="1"/>
  <c r="O1318" i="1" s="1"/>
  <c r="AB1319" i="1"/>
  <c r="O1319" i="1" s="1"/>
  <c r="AB1320" i="1"/>
  <c r="O1320" i="1" s="1"/>
  <c r="AB1321" i="1"/>
  <c r="O1321" i="1" s="1"/>
  <c r="AB1322" i="1"/>
  <c r="O1322" i="1" s="1"/>
  <c r="AB1323" i="1"/>
  <c r="O1323" i="1" s="1"/>
  <c r="AB1324" i="1"/>
  <c r="O1324" i="1" s="1"/>
  <c r="AB1325" i="1"/>
  <c r="O1325" i="1" s="1"/>
  <c r="AB1326" i="1"/>
  <c r="O1326" i="1" s="1"/>
  <c r="AB1327" i="1"/>
  <c r="O1327" i="1" s="1"/>
  <c r="AB1328" i="1"/>
  <c r="O1328" i="1" s="1"/>
  <c r="AB1329" i="1"/>
  <c r="O1329" i="1" s="1"/>
  <c r="AB1330" i="1"/>
  <c r="O1330" i="1" s="1"/>
  <c r="AB1331" i="1"/>
  <c r="O1331" i="1" s="1"/>
  <c r="AB1332" i="1"/>
  <c r="O1332" i="1" s="1"/>
  <c r="AB1333" i="1"/>
  <c r="O1333" i="1" s="1"/>
  <c r="AB1334" i="1"/>
  <c r="O1334" i="1" s="1"/>
  <c r="AB1335" i="1"/>
  <c r="O1335" i="1" s="1"/>
  <c r="AB1336" i="1"/>
  <c r="O1336" i="1" s="1"/>
  <c r="AB1337" i="1"/>
  <c r="O1337" i="1" s="1"/>
  <c r="AB1338" i="1"/>
  <c r="O1338" i="1" s="1"/>
  <c r="AB1339" i="1"/>
  <c r="O1339" i="1" s="1"/>
  <c r="AB1340" i="1"/>
  <c r="O1340" i="1" s="1"/>
  <c r="AB1341" i="1"/>
  <c r="O1341" i="1" s="1"/>
  <c r="AB1342" i="1"/>
  <c r="O1342" i="1" s="1"/>
  <c r="AB1343" i="1"/>
  <c r="O1343" i="1" s="1"/>
  <c r="AB1344" i="1"/>
  <c r="O1344" i="1" s="1"/>
  <c r="AB1345" i="1"/>
  <c r="O1345" i="1" s="1"/>
  <c r="AB1346" i="1"/>
  <c r="O1346" i="1" s="1"/>
  <c r="AB1347" i="1"/>
  <c r="O1347" i="1" s="1"/>
  <c r="AB1348" i="1"/>
  <c r="O1348" i="1" s="1"/>
  <c r="AB1349" i="1"/>
  <c r="O1349" i="1" s="1"/>
  <c r="AB1350" i="1"/>
  <c r="O1350" i="1" s="1"/>
  <c r="AB1351" i="1"/>
  <c r="O1351" i="1" s="1"/>
  <c r="AB1352" i="1"/>
  <c r="O1352" i="1" s="1"/>
  <c r="AB1353" i="1"/>
  <c r="O1353" i="1" s="1"/>
  <c r="AB1354" i="1"/>
  <c r="O1354" i="1" s="1"/>
  <c r="AB1355" i="1"/>
  <c r="O1355" i="1" s="1"/>
  <c r="AB1356" i="1"/>
  <c r="O1356" i="1" s="1"/>
  <c r="AB1357" i="1"/>
  <c r="O1357" i="1" s="1"/>
  <c r="AB1358" i="1"/>
  <c r="O1358" i="1" s="1"/>
  <c r="AB1359" i="1"/>
  <c r="O1359" i="1" s="1"/>
  <c r="AB1360" i="1"/>
  <c r="O1360" i="1" s="1"/>
  <c r="AB1361" i="1"/>
  <c r="O1361" i="1" s="1"/>
  <c r="AB1362" i="1"/>
  <c r="O1362" i="1" s="1"/>
  <c r="AB1363" i="1"/>
  <c r="O1363" i="1" s="1"/>
  <c r="AB1364" i="1"/>
  <c r="O1364" i="1" s="1"/>
  <c r="AB1365" i="1"/>
  <c r="O1365" i="1" s="1"/>
  <c r="AB1366" i="1"/>
  <c r="O1366" i="1" s="1"/>
  <c r="AB1367" i="1"/>
  <c r="O1367" i="1" s="1"/>
  <c r="AB1368" i="1"/>
  <c r="O1368" i="1" s="1"/>
  <c r="AB1369" i="1"/>
  <c r="O1369" i="1" s="1"/>
  <c r="AB1370" i="1"/>
  <c r="O1370" i="1" s="1"/>
  <c r="AB1371" i="1"/>
  <c r="O1371" i="1" s="1"/>
  <c r="AB1372" i="1"/>
  <c r="O1372" i="1" s="1"/>
  <c r="AB1373" i="1"/>
  <c r="O1373" i="1" s="1"/>
  <c r="AB1374" i="1"/>
  <c r="O1374" i="1" s="1"/>
  <c r="AB1375" i="1"/>
  <c r="O1375" i="1" s="1"/>
  <c r="AB1376" i="1"/>
  <c r="O1376" i="1" s="1"/>
  <c r="AB1377" i="1"/>
  <c r="O1377" i="1" s="1"/>
  <c r="AB1378" i="1"/>
  <c r="O1378" i="1" s="1"/>
  <c r="AB1379" i="1"/>
  <c r="O1379" i="1" s="1"/>
  <c r="AB1380" i="1"/>
  <c r="O1380" i="1" s="1"/>
  <c r="AB1381" i="1"/>
  <c r="O1381" i="1" s="1"/>
  <c r="AB1382" i="1"/>
  <c r="O1382" i="1" s="1"/>
  <c r="AB1383" i="1"/>
  <c r="O1383" i="1" s="1"/>
  <c r="AB1384" i="1"/>
  <c r="O1384" i="1" s="1"/>
  <c r="AB1385" i="1"/>
  <c r="O1385" i="1" s="1"/>
  <c r="AB1386" i="1"/>
  <c r="O1386" i="1" s="1"/>
  <c r="AB1387" i="1"/>
  <c r="O1387" i="1" s="1"/>
  <c r="AB1388" i="1"/>
  <c r="O1388" i="1" s="1"/>
  <c r="AB1389" i="1"/>
  <c r="O1389" i="1" s="1"/>
  <c r="AB1390" i="1"/>
  <c r="O1390" i="1" s="1"/>
  <c r="AB1391" i="1"/>
  <c r="O1391" i="1" s="1"/>
  <c r="AB1392" i="1"/>
  <c r="O1392" i="1" s="1"/>
  <c r="AB1393" i="1"/>
  <c r="O1393" i="1" s="1"/>
  <c r="AB1394" i="1"/>
  <c r="O1394" i="1" s="1"/>
  <c r="AB1395" i="1"/>
  <c r="O1395" i="1" s="1"/>
  <c r="AB1396" i="1"/>
  <c r="O1396" i="1" s="1"/>
  <c r="AB1397" i="1"/>
  <c r="O1397" i="1" s="1"/>
  <c r="AB1398" i="1"/>
  <c r="O1398" i="1" s="1"/>
  <c r="AB1399" i="1"/>
  <c r="O1399" i="1" s="1"/>
  <c r="AB1400" i="1"/>
  <c r="O1400" i="1" s="1"/>
  <c r="AB1401" i="1"/>
  <c r="O1401" i="1" s="1"/>
  <c r="AB1402" i="1"/>
  <c r="O1402" i="1" s="1"/>
  <c r="AB1403" i="1"/>
  <c r="O1403" i="1" s="1"/>
  <c r="AB1404" i="1"/>
  <c r="O1404" i="1" s="1"/>
  <c r="AB1405" i="1"/>
  <c r="O1405" i="1" s="1"/>
  <c r="AB1406" i="1"/>
  <c r="O1406" i="1" s="1"/>
  <c r="AB1407" i="1"/>
  <c r="O1407" i="1" s="1"/>
  <c r="AB1408" i="1"/>
  <c r="O1408" i="1" s="1"/>
  <c r="AB1409" i="1"/>
  <c r="O1409" i="1" s="1"/>
  <c r="AB1410" i="1"/>
  <c r="O1410" i="1" s="1"/>
  <c r="AB1411" i="1"/>
  <c r="O1411" i="1" s="1"/>
  <c r="AB1412" i="1"/>
  <c r="O1412" i="1" s="1"/>
  <c r="AB1413" i="1"/>
  <c r="O1413" i="1" s="1"/>
  <c r="AB1414" i="1"/>
  <c r="O1414" i="1" s="1"/>
  <c r="AB1415" i="1"/>
  <c r="O1415" i="1" s="1"/>
  <c r="AB1416" i="1"/>
  <c r="O1416" i="1" s="1"/>
  <c r="AB1417" i="1"/>
  <c r="O1417" i="1" s="1"/>
  <c r="AB1418" i="1"/>
  <c r="O1418" i="1" s="1"/>
  <c r="AB1419" i="1"/>
  <c r="O1419" i="1" s="1"/>
  <c r="AB1420" i="1"/>
  <c r="O1420" i="1" s="1"/>
  <c r="AB1421" i="1"/>
  <c r="O1421" i="1" s="1"/>
  <c r="AB1422" i="1"/>
  <c r="O1422" i="1" s="1"/>
  <c r="AB1423" i="1"/>
  <c r="O1423" i="1" s="1"/>
  <c r="AB1424" i="1"/>
  <c r="O1424" i="1" s="1"/>
  <c r="AB1425" i="1"/>
  <c r="O1425" i="1" s="1"/>
  <c r="AB1426" i="1"/>
  <c r="O1426" i="1" s="1"/>
  <c r="AB1427" i="1"/>
  <c r="O1427" i="1" s="1"/>
  <c r="AB1428" i="1"/>
  <c r="O1428" i="1" s="1"/>
  <c r="AB1429" i="1"/>
  <c r="O1429" i="1" s="1"/>
  <c r="AB1430" i="1"/>
  <c r="O1430" i="1" s="1"/>
  <c r="AB1431" i="1"/>
  <c r="O1431" i="1" s="1"/>
  <c r="AB1432" i="1"/>
  <c r="O1432" i="1" s="1"/>
  <c r="AB1433" i="1"/>
  <c r="O1433" i="1" s="1"/>
  <c r="AB1434" i="1"/>
  <c r="O1434" i="1" s="1"/>
  <c r="AB1435" i="1"/>
  <c r="O1435" i="1" s="1"/>
  <c r="AB1436" i="1"/>
  <c r="O1436" i="1" s="1"/>
  <c r="AB1437" i="1"/>
  <c r="O1437" i="1" s="1"/>
  <c r="AB1438" i="1"/>
  <c r="O1438" i="1" s="1"/>
  <c r="AB1439" i="1"/>
  <c r="O1439" i="1" s="1"/>
  <c r="AB1440" i="1"/>
  <c r="O1440" i="1" s="1"/>
  <c r="AB1441" i="1"/>
  <c r="O1441" i="1" s="1"/>
  <c r="AB1442" i="1"/>
  <c r="O1442" i="1" s="1"/>
  <c r="AB1443" i="1"/>
  <c r="O1443" i="1" s="1"/>
  <c r="AB1444" i="1"/>
  <c r="O1444" i="1" s="1"/>
  <c r="AB1445" i="1"/>
  <c r="O1445" i="1" s="1"/>
  <c r="AB1446" i="1"/>
  <c r="O1446" i="1" s="1"/>
  <c r="AB1447" i="1"/>
  <c r="O1447" i="1" s="1"/>
  <c r="AB1448" i="1"/>
  <c r="O1448" i="1" s="1"/>
  <c r="AB1449" i="1"/>
  <c r="O1449" i="1" s="1"/>
  <c r="AB1450" i="1"/>
  <c r="O1450" i="1" s="1"/>
  <c r="AB1451" i="1"/>
  <c r="O1451" i="1" s="1"/>
  <c r="AB1452" i="1"/>
  <c r="O1452" i="1" s="1"/>
  <c r="AB1453" i="1"/>
  <c r="O1453" i="1" s="1"/>
  <c r="AB1454" i="1"/>
  <c r="O1454" i="1" s="1"/>
  <c r="AB1455" i="1"/>
  <c r="O1455" i="1" s="1"/>
  <c r="AB1456" i="1"/>
  <c r="O1456" i="1" s="1"/>
  <c r="AB1457" i="1"/>
  <c r="O1457" i="1" s="1"/>
  <c r="AB1458" i="1"/>
  <c r="O1458" i="1" s="1"/>
  <c r="AB1459" i="1"/>
  <c r="O1459" i="1" s="1"/>
  <c r="AB1460" i="1"/>
  <c r="O1460" i="1" s="1"/>
  <c r="AB1461" i="1"/>
  <c r="O1461" i="1" s="1"/>
  <c r="AB1462" i="1"/>
  <c r="O1462" i="1" s="1"/>
  <c r="AB1463" i="1"/>
  <c r="O1463" i="1" s="1"/>
  <c r="AB1464" i="1"/>
  <c r="O1464" i="1" s="1"/>
  <c r="AB1465" i="1"/>
  <c r="O1465" i="1" s="1"/>
  <c r="AB1466" i="1"/>
  <c r="O1466" i="1" s="1"/>
  <c r="AB1467" i="1"/>
  <c r="O1467" i="1" s="1"/>
  <c r="AB1468" i="1"/>
  <c r="O1468" i="1" s="1"/>
  <c r="AB1469" i="1"/>
  <c r="O1469" i="1" s="1"/>
  <c r="AB1470" i="1"/>
  <c r="O1470" i="1" s="1"/>
  <c r="AB1471" i="1"/>
  <c r="O1471" i="1" s="1"/>
  <c r="AB1472" i="1"/>
  <c r="O1472" i="1" s="1"/>
  <c r="AB1473" i="1"/>
  <c r="O1473" i="1" s="1"/>
  <c r="AB1474" i="1"/>
  <c r="O1474" i="1" s="1"/>
  <c r="AB1475" i="1"/>
  <c r="O1475" i="1" s="1"/>
  <c r="AB1476" i="1"/>
  <c r="O1476" i="1" s="1"/>
  <c r="AB1477" i="1"/>
  <c r="O1477" i="1" s="1"/>
  <c r="AB1478" i="1"/>
  <c r="O1478" i="1" s="1"/>
  <c r="AB1479" i="1"/>
  <c r="O1479" i="1" s="1"/>
  <c r="AB1480" i="1"/>
  <c r="O1480" i="1" s="1"/>
  <c r="AB1481" i="1"/>
  <c r="O1481" i="1" s="1"/>
  <c r="AB1482" i="1"/>
  <c r="O1482" i="1" s="1"/>
  <c r="AB1483" i="1"/>
  <c r="O1483" i="1" s="1"/>
  <c r="AB1484" i="1"/>
  <c r="O1484" i="1" s="1"/>
  <c r="AB1485" i="1"/>
  <c r="O1485" i="1" s="1"/>
  <c r="AB1486" i="1"/>
  <c r="O1486" i="1" s="1"/>
  <c r="AB1487" i="1"/>
  <c r="O1487" i="1" s="1"/>
  <c r="AB1488" i="1"/>
  <c r="O1488" i="1" s="1"/>
  <c r="AB1489" i="1"/>
  <c r="O1489" i="1" s="1"/>
  <c r="AB1490" i="1"/>
  <c r="O1490" i="1" s="1"/>
  <c r="AB1491" i="1"/>
  <c r="O1491" i="1" s="1"/>
  <c r="AB1492" i="1"/>
  <c r="O1492" i="1" s="1"/>
  <c r="AB1493" i="1"/>
  <c r="O1493" i="1" s="1"/>
  <c r="AB1494" i="1"/>
  <c r="O1494" i="1" s="1"/>
  <c r="AB1495" i="1"/>
  <c r="O1495" i="1" s="1"/>
  <c r="AB1496" i="1"/>
  <c r="O1496" i="1" s="1"/>
  <c r="AB1497" i="1"/>
  <c r="O1497" i="1" s="1"/>
  <c r="AB1498" i="1"/>
  <c r="O1498" i="1" s="1"/>
  <c r="AB1499" i="1"/>
  <c r="O1499" i="1" s="1"/>
  <c r="AB1500" i="1"/>
  <c r="O1500" i="1" s="1"/>
  <c r="AB1501" i="1"/>
  <c r="O1501" i="1" s="1"/>
  <c r="AB1502" i="1"/>
  <c r="O1502" i="1" s="1"/>
  <c r="AB1503" i="1"/>
  <c r="O1503" i="1" s="1"/>
  <c r="AB1504" i="1"/>
  <c r="O1504" i="1" s="1"/>
  <c r="AB1505" i="1"/>
  <c r="O1505" i="1" s="1"/>
  <c r="AB1506" i="1"/>
  <c r="O1506" i="1" s="1"/>
  <c r="AB1507" i="1"/>
  <c r="O1507" i="1" s="1"/>
  <c r="AB1508" i="1"/>
  <c r="O1508" i="1" s="1"/>
  <c r="AB1509" i="1"/>
  <c r="O1509" i="1" s="1"/>
  <c r="AB1510" i="1"/>
  <c r="O1510" i="1" s="1"/>
  <c r="AB1511" i="1"/>
  <c r="O1511" i="1" s="1"/>
  <c r="AB1512" i="1"/>
  <c r="O1512" i="1" s="1"/>
  <c r="AB1513" i="1"/>
  <c r="O1513" i="1" s="1"/>
  <c r="AB1514" i="1"/>
  <c r="O1514" i="1" s="1"/>
  <c r="AB1515" i="1"/>
  <c r="O1515" i="1" s="1"/>
  <c r="AB1516" i="1"/>
  <c r="O1516" i="1" s="1"/>
  <c r="AB1517" i="1"/>
  <c r="O1517" i="1" s="1"/>
  <c r="AB1518" i="1"/>
  <c r="O1518" i="1" s="1"/>
  <c r="AB1519" i="1"/>
  <c r="O1519" i="1" s="1"/>
  <c r="AB1520" i="1"/>
  <c r="O1520" i="1" s="1"/>
  <c r="AB1521" i="1"/>
  <c r="O1521" i="1" s="1"/>
  <c r="AB1522" i="1"/>
  <c r="O1522" i="1" s="1"/>
  <c r="AB1523" i="1"/>
  <c r="O1523" i="1" s="1"/>
  <c r="AB1524" i="1"/>
  <c r="O1524" i="1" s="1"/>
  <c r="AB1525" i="1"/>
  <c r="O1525" i="1" s="1"/>
  <c r="AB1526" i="1"/>
  <c r="O1526" i="1" s="1"/>
  <c r="AB1527" i="1"/>
  <c r="O1527" i="1" s="1"/>
  <c r="AB1528" i="1"/>
  <c r="O1528" i="1" s="1"/>
  <c r="AB1529" i="1"/>
  <c r="O1529" i="1" s="1"/>
  <c r="AB1530" i="1"/>
  <c r="O1530" i="1" s="1"/>
  <c r="AB1531" i="1"/>
  <c r="O1531" i="1" s="1"/>
  <c r="AB1532" i="1"/>
  <c r="O1532" i="1" s="1"/>
  <c r="AB1533" i="1"/>
  <c r="O1533" i="1" s="1"/>
  <c r="AB1534" i="1"/>
  <c r="O1534" i="1" s="1"/>
  <c r="AB1535" i="1"/>
  <c r="O1535" i="1" s="1"/>
  <c r="AB1536" i="1"/>
  <c r="O1536" i="1" s="1"/>
  <c r="AB1537" i="1"/>
  <c r="O1537" i="1" s="1"/>
  <c r="AB1538" i="1"/>
  <c r="O1538" i="1" s="1"/>
  <c r="AB1539" i="1"/>
  <c r="O1539" i="1" s="1"/>
  <c r="AB1540" i="1"/>
  <c r="O1540" i="1" s="1"/>
  <c r="AB1541" i="1"/>
  <c r="O1541" i="1" s="1"/>
  <c r="AB1542" i="1"/>
  <c r="O1542" i="1" s="1"/>
  <c r="AB1543" i="1"/>
  <c r="O1543" i="1" s="1"/>
  <c r="AB1544" i="1"/>
  <c r="O1544" i="1" s="1"/>
  <c r="AB1545" i="1"/>
  <c r="O1545" i="1" s="1"/>
  <c r="AB1546" i="1"/>
  <c r="O1546" i="1" s="1"/>
  <c r="AB1547" i="1"/>
  <c r="O1547" i="1" s="1"/>
  <c r="AB1548" i="1"/>
  <c r="O1548" i="1" s="1"/>
  <c r="AB1549" i="1"/>
  <c r="O1549" i="1" s="1"/>
  <c r="AB1550" i="1"/>
  <c r="O1550" i="1" s="1"/>
  <c r="AB1551" i="1"/>
  <c r="O1551" i="1" s="1"/>
  <c r="AB1552" i="1"/>
  <c r="O1552" i="1" s="1"/>
  <c r="AB1553" i="1"/>
  <c r="O1553" i="1" s="1"/>
  <c r="AB1554" i="1"/>
  <c r="O1554" i="1" s="1"/>
  <c r="AB1555" i="1"/>
  <c r="O1555" i="1" s="1"/>
  <c r="AB1556" i="1"/>
  <c r="O1556" i="1" s="1"/>
  <c r="AB1557" i="1"/>
  <c r="O1557" i="1" s="1"/>
  <c r="AB1558" i="1"/>
  <c r="O1558" i="1" s="1"/>
  <c r="AB1559" i="1"/>
  <c r="O1559" i="1" s="1"/>
  <c r="AB1560" i="1"/>
  <c r="O1560" i="1" s="1"/>
  <c r="AB1561" i="1"/>
  <c r="O1561" i="1" s="1"/>
  <c r="AB1562" i="1"/>
  <c r="O1562" i="1" s="1"/>
  <c r="AB1563" i="1"/>
  <c r="O1563" i="1" s="1"/>
  <c r="AB1564" i="1"/>
  <c r="O1564" i="1" s="1"/>
  <c r="AB1565" i="1"/>
  <c r="O1565" i="1" s="1"/>
  <c r="AB1566" i="1"/>
  <c r="O1566" i="1" s="1"/>
  <c r="AB1567" i="1"/>
  <c r="O1567" i="1" s="1"/>
  <c r="AB1568" i="1"/>
  <c r="O1568" i="1" s="1"/>
  <c r="AB1569" i="1"/>
  <c r="O1569" i="1" s="1"/>
  <c r="AB1570" i="1"/>
  <c r="O1570" i="1" s="1"/>
  <c r="AB1571" i="1"/>
  <c r="O1571" i="1" s="1"/>
  <c r="AB1572" i="1"/>
  <c r="O1572" i="1" s="1"/>
  <c r="AB1573" i="1"/>
  <c r="O1573" i="1" s="1"/>
  <c r="AB1574" i="1"/>
  <c r="O1574" i="1" s="1"/>
  <c r="AB1575" i="1"/>
  <c r="O1575" i="1" s="1"/>
  <c r="AB1576" i="1"/>
  <c r="O1576" i="1" s="1"/>
  <c r="AB1577" i="1"/>
  <c r="O1577" i="1" s="1"/>
  <c r="AB1578" i="1"/>
  <c r="O1578" i="1" s="1"/>
  <c r="AB1579" i="1"/>
  <c r="O1579" i="1" s="1"/>
  <c r="AB1580" i="1"/>
  <c r="O1580" i="1" s="1"/>
  <c r="AB1581" i="1"/>
  <c r="O1581" i="1" s="1"/>
  <c r="AB1582" i="1"/>
  <c r="O1582" i="1" s="1"/>
  <c r="AB1583" i="1"/>
  <c r="O1583" i="1" s="1"/>
  <c r="AB1584" i="1"/>
  <c r="O1584" i="1" s="1"/>
  <c r="AB1585" i="1"/>
  <c r="O1585" i="1" s="1"/>
  <c r="AB1586" i="1"/>
  <c r="O1586" i="1" s="1"/>
  <c r="AB1587" i="1"/>
  <c r="O1587" i="1" s="1"/>
  <c r="AB1588" i="1"/>
  <c r="O1588" i="1" s="1"/>
  <c r="AB1589" i="1"/>
  <c r="O1589" i="1" s="1"/>
  <c r="AB1590" i="1"/>
  <c r="O1590" i="1" s="1"/>
  <c r="AB1591" i="1"/>
  <c r="O1591" i="1" s="1"/>
  <c r="AB1592" i="1"/>
  <c r="O1592" i="1" s="1"/>
  <c r="AB1593" i="1"/>
  <c r="O1593" i="1" s="1"/>
  <c r="AB1594" i="1"/>
  <c r="O1594" i="1" s="1"/>
  <c r="AB1595" i="1"/>
  <c r="O1595" i="1" s="1"/>
  <c r="AB1596" i="1"/>
  <c r="O1596" i="1" s="1"/>
  <c r="AB1597" i="1"/>
  <c r="O1597" i="1" s="1"/>
  <c r="AB1598" i="1"/>
  <c r="O1598" i="1" s="1"/>
  <c r="AB1599" i="1"/>
  <c r="O1599" i="1" s="1"/>
  <c r="AB1600" i="1"/>
  <c r="O1600" i="1" s="1"/>
  <c r="AB1601" i="1"/>
  <c r="O1601" i="1" s="1"/>
  <c r="AB1602" i="1"/>
  <c r="O1602" i="1" s="1"/>
  <c r="AB1603" i="1"/>
  <c r="O1603" i="1" s="1"/>
  <c r="AB1604" i="1"/>
  <c r="O1604" i="1" s="1"/>
  <c r="AB1605" i="1"/>
  <c r="O1605" i="1" s="1"/>
  <c r="AB1606" i="1"/>
  <c r="O1606" i="1" s="1"/>
  <c r="AB1607" i="1"/>
  <c r="O1607" i="1" s="1"/>
  <c r="AB1608" i="1"/>
  <c r="O1608" i="1" s="1"/>
  <c r="AB1609" i="1"/>
  <c r="O1609" i="1" s="1"/>
  <c r="AB1610" i="1"/>
  <c r="O1610" i="1" s="1"/>
  <c r="AB1611" i="1"/>
  <c r="O1611" i="1" s="1"/>
  <c r="AB1612" i="1"/>
  <c r="O1612" i="1" s="1"/>
  <c r="AB1613" i="1"/>
  <c r="O1613" i="1" s="1"/>
  <c r="AB1614" i="1"/>
  <c r="O1614" i="1" s="1"/>
  <c r="AB1615" i="1"/>
  <c r="O1615" i="1" s="1"/>
  <c r="AB1616" i="1"/>
  <c r="O1616" i="1" s="1"/>
  <c r="AB1617" i="1"/>
  <c r="O1617" i="1" s="1"/>
  <c r="AB1618" i="1"/>
  <c r="O1618" i="1" s="1"/>
  <c r="AB1619" i="1"/>
  <c r="O1619" i="1" s="1"/>
  <c r="AB1620" i="1"/>
  <c r="O1620" i="1" s="1"/>
  <c r="AB1621" i="1"/>
  <c r="O1621" i="1" s="1"/>
  <c r="AB1622" i="1"/>
  <c r="O1622" i="1" s="1"/>
  <c r="AB1623" i="1"/>
  <c r="O1623" i="1" s="1"/>
  <c r="AB1624" i="1"/>
  <c r="O1624" i="1" s="1"/>
  <c r="AB1625" i="1"/>
  <c r="O1625" i="1" s="1"/>
  <c r="AB1626" i="1"/>
  <c r="O1626" i="1" s="1"/>
  <c r="AB1627" i="1"/>
  <c r="O1627" i="1" s="1"/>
  <c r="AB1628" i="1"/>
  <c r="O1628" i="1" s="1"/>
  <c r="AB1629" i="1"/>
  <c r="O1629" i="1" s="1"/>
  <c r="AB1630" i="1"/>
  <c r="O1630" i="1" s="1"/>
  <c r="AB1631" i="1"/>
  <c r="O1631" i="1" s="1"/>
  <c r="AB1632" i="1"/>
  <c r="O1632" i="1" s="1"/>
  <c r="AB1633" i="1"/>
  <c r="O1633" i="1" s="1"/>
  <c r="AB1634" i="1"/>
  <c r="O1634" i="1" s="1"/>
  <c r="AB1635" i="1"/>
  <c r="O1635" i="1" s="1"/>
  <c r="AB1636" i="1"/>
  <c r="O1636" i="1" s="1"/>
  <c r="AB1637" i="1"/>
  <c r="O1637" i="1" s="1"/>
  <c r="AB1638" i="1"/>
  <c r="O1638" i="1" s="1"/>
  <c r="AB1639" i="1"/>
  <c r="O1639" i="1" s="1"/>
  <c r="AB1640" i="1"/>
  <c r="O1640" i="1" s="1"/>
  <c r="AB1641" i="1"/>
  <c r="O1641" i="1" s="1"/>
  <c r="AB1642" i="1"/>
  <c r="O1642" i="1" s="1"/>
  <c r="AB1643" i="1"/>
  <c r="O1643" i="1" s="1"/>
  <c r="AB1644" i="1"/>
  <c r="O1644" i="1" s="1"/>
  <c r="AB1645" i="1"/>
  <c r="O1645" i="1" s="1"/>
  <c r="AB1646" i="1"/>
  <c r="O1646" i="1" s="1"/>
  <c r="AB1647" i="1"/>
  <c r="O1647" i="1" s="1"/>
  <c r="AB1648" i="1"/>
  <c r="O1648" i="1" s="1"/>
  <c r="AB1649" i="1"/>
  <c r="O1649" i="1" s="1"/>
  <c r="AB1650" i="1"/>
  <c r="O1650" i="1" s="1"/>
  <c r="AB1651" i="1"/>
  <c r="O1651" i="1" s="1"/>
  <c r="AB1652" i="1"/>
  <c r="O1652" i="1" s="1"/>
  <c r="AB1653" i="1"/>
  <c r="O1653" i="1" s="1"/>
  <c r="AB1654" i="1"/>
  <c r="O1654" i="1" s="1"/>
  <c r="AB1655" i="1"/>
  <c r="O1655" i="1" s="1"/>
  <c r="AB1656" i="1"/>
  <c r="O1656" i="1" s="1"/>
  <c r="AB1657" i="1"/>
  <c r="O1657" i="1" s="1"/>
  <c r="AB1658" i="1"/>
  <c r="O1658" i="1" s="1"/>
  <c r="AB1659" i="1"/>
  <c r="O1659" i="1" s="1"/>
  <c r="AB1660" i="1"/>
  <c r="O1660" i="1" s="1"/>
  <c r="AB1661" i="1"/>
  <c r="O1661" i="1" s="1"/>
  <c r="AB1662" i="1"/>
  <c r="O1662" i="1" s="1"/>
  <c r="AB1663" i="1"/>
  <c r="O1663" i="1" s="1"/>
  <c r="AB1664" i="1"/>
  <c r="O1664" i="1" s="1"/>
  <c r="AB1665" i="1"/>
  <c r="O1665" i="1" s="1"/>
  <c r="AB1666" i="1"/>
  <c r="O1666" i="1" s="1"/>
  <c r="AB1667" i="1"/>
  <c r="O1667" i="1" s="1"/>
  <c r="AB1668" i="1"/>
  <c r="O1668" i="1" s="1"/>
  <c r="AB1669" i="1"/>
  <c r="O1669" i="1" s="1"/>
  <c r="AB1670" i="1"/>
  <c r="O1670" i="1" s="1"/>
  <c r="AB1671" i="1"/>
  <c r="O1671" i="1" s="1"/>
  <c r="AB1672" i="1"/>
  <c r="O1672" i="1" s="1"/>
  <c r="AB1673" i="1"/>
  <c r="O1673" i="1" s="1"/>
  <c r="AB1674" i="1"/>
  <c r="O1674" i="1" s="1"/>
  <c r="AB1675" i="1"/>
  <c r="O1675" i="1" s="1"/>
  <c r="AB1676" i="1"/>
  <c r="O1676" i="1" s="1"/>
  <c r="AB1677" i="1"/>
  <c r="O1677" i="1" s="1"/>
  <c r="AB1678" i="1"/>
  <c r="O1678" i="1" s="1"/>
  <c r="AB1679" i="1"/>
  <c r="O1679" i="1" s="1"/>
  <c r="AB1680" i="1"/>
  <c r="O1680" i="1" s="1"/>
  <c r="AB1681" i="1"/>
  <c r="O1681" i="1" s="1"/>
  <c r="AB1682" i="1"/>
  <c r="O1682" i="1" s="1"/>
  <c r="AB1683" i="1"/>
  <c r="O1683" i="1" s="1"/>
  <c r="AB1684" i="1"/>
  <c r="O1684" i="1" s="1"/>
  <c r="AB1685" i="1"/>
  <c r="O1685" i="1" s="1"/>
  <c r="AB1686" i="1"/>
  <c r="O1686" i="1" s="1"/>
  <c r="AB1687" i="1"/>
  <c r="O1687" i="1" s="1"/>
  <c r="AB1688" i="1"/>
  <c r="O1688" i="1" s="1"/>
  <c r="AB1689" i="1"/>
  <c r="O1689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AB18" i="1"/>
  <c r="O18" i="1" s="1"/>
  <c r="AB19" i="1"/>
  <c r="O19" i="1" s="1"/>
  <c r="AB20" i="1"/>
  <c r="O20" i="1" s="1"/>
  <c r="AB21" i="1"/>
  <c r="O21" i="1" s="1"/>
  <c r="AB22" i="1"/>
  <c r="O22" i="1" s="1"/>
  <c r="AB23" i="1"/>
  <c r="O23" i="1" s="1"/>
  <c r="AB24" i="1"/>
  <c r="O24" i="1" s="1"/>
  <c r="AB25" i="1"/>
  <c r="O25" i="1" s="1"/>
  <c r="AB26" i="1"/>
  <c r="O26" i="1" s="1"/>
  <c r="AB27" i="1"/>
  <c r="O27" i="1" s="1"/>
  <c r="AB28" i="1"/>
  <c r="O28" i="1" s="1"/>
  <c r="AB29" i="1"/>
  <c r="O29" i="1" s="1"/>
  <c r="AB30" i="1"/>
  <c r="O30" i="1" s="1"/>
  <c r="AB31" i="1"/>
  <c r="O31" i="1" s="1"/>
  <c r="AB32" i="1"/>
  <c r="O32" i="1" s="1"/>
  <c r="AB33" i="1"/>
  <c r="O33" i="1" s="1"/>
  <c r="AB34" i="1"/>
  <c r="O34" i="1" s="1"/>
  <c r="AB17" i="1"/>
  <c r="O17" i="1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7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" i="1"/>
  <c r="AB16" i="1"/>
  <c r="O16" i="1" s="1"/>
  <c r="J16" i="1"/>
  <c r="I16" i="1"/>
  <c r="F16" i="1"/>
  <c r="H6" i="1"/>
  <c r="AB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D207" authorId="0" shapeId="0" xr:uid="{5DC2BF74-DE69-43D1-A014-A0FF730329E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5" authorId="0" shapeId="0" xr:uid="{4889FB7A-0439-472B-BE70-E30A1D74C3D1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D203" authorId="0" shapeId="0" xr:uid="{85C7C372-8500-4BED-B9E5-B136E3F6646F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1" authorId="0" shapeId="0" xr:uid="{A6E49709-D1EA-4794-9DC9-FA7F874F2DEE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F46" authorId="0" shapeId="0" xr:uid="{12420E26-D0E2-4AF4-965B-5A4B695C6EFE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conditions de stockage car il s'agit d'un étalon secondaire
Abor le 28092023</t>
        </r>
      </text>
    </comment>
    <comment ref="D378" authorId="0" shapeId="0" xr:uid="{278A40A7-AFA9-4725-8F3C-21424AFB2ABB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F426" authorId="0" shapeId="0" xr:uid="{BFDEF386-D3E2-4E71-BE4E-3098C95918BD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température suite DEV 2023-0229</t>
        </r>
      </text>
    </comment>
    <comment ref="F428" authorId="0" shapeId="0" xr:uid="{494D8F41-99FE-4761-9D44-BC23A1F3F0B1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Suite DEV 2023-0229</t>
        </r>
      </text>
    </comment>
    <comment ref="D485" authorId="0" shapeId="0" xr:uid="{41550D6E-A46C-4429-B128-D449902ADC0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B272" authorId="0" shapeId="0" xr:uid="{7C6A6ED9-4E73-4243-A095-6158DCAFE1E6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3" authorId="0" shapeId="0" xr:uid="{7CDA0505-C661-45BE-84F3-F4E50004CEF8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4" authorId="0" shapeId="0" xr:uid="{6F3E7C01-B033-40D1-A53A-F2DE150C8F2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5" authorId="0" shapeId="0" xr:uid="{39214718-B527-4710-8EC0-2BC6EB49F68C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6" authorId="0" shapeId="0" xr:uid="{7C9FDC59-FD6A-4FE5-9791-55A906F1B2A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7" authorId="0" shapeId="0" xr:uid="{D2A3F3B1-98C0-4BD9-ABAB-DB4B9BC24C3D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8" authorId="0" shapeId="0" xr:uid="{8FADF7FA-D6DC-4F12-ABF2-05AA70FD663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9" authorId="0" shapeId="0" xr:uid="{74EDE829-09BF-4CAF-9819-2D4B5F7983CA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0" authorId="0" shapeId="0" xr:uid="{2A420698-187A-4ECD-AAA6-B315E8CC235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1" authorId="0" shapeId="0" xr:uid="{DD7D0650-B9B7-42AD-B3FF-721DE104C86A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</commentList>
</comments>
</file>

<file path=xl/sharedStrings.xml><?xml version="1.0" encoding="utf-8"?>
<sst xmlns="http://schemas.openxmlformats.org/spreadsheetml/2006/main" count="7071" uniqueCount="1965">
  <si>
    <t>Figé jusqu'à la ligne 6322 le 28/08/2018 par LB</t>
  </si>
  <si>
    <t>Mise en place des accès limités par 'Permettre la modification des plages' jusque 10000, MBRAY le 13/05/2014</t>
  </si>
  <si>
    <t>Légende de "Précisions sur les quantités à commander"</t>
  </si>
  <si>
    <t>Cas particulier de certains produits du fournisseur Sigma et du fabricant Alfa Aesar qui ne possèdent pas de DLU :</t>
  </si>
  <si>
    <t>Cas A : Prévoir 4.5* la prise d'essai</t>
  </si>
  <si>
    <r>
      <t xml:space="preserve">- Sigma : Appliquer une péremption commerciale de </t>
    </r>
    <r>
      <rPr>
        <b/>
        <sz val="9"/>
        <rFont val="Arial"/>
        <family val="2"/>
      </rPr>
      <t>12 mois</t>
    </r>
    <r>
      <rPr>
        <sz val="9"/>
        <rFont val="Arial"/>
        <family val="2"/>
      </rPr>
      <t xml:space="preserve"> à compter de la date de réception</t>
    </r>
  </si>
  <si>
    <t>Cas B : Témoin utilisé pour les dosages et SA, commander en quantité suffisante</t>
  </si>
  <si>
    <r>
      <t>- Alfa Aesar : appliquer une péremption commerciale de</t>
    </r>
    <r>
      <rPr>
        <b/>
        <sz val="9"/>
        <rFont val="Arial"/>
        <family val="2"/>
      </rPr>
      <t xml:space="preserve"> 24 mois</t>
    </r>
    <r>
      <rPr>
        <sz val="9"/>
        <rFont val="Arial"/>
        <family val="2"/>
      </rPr>
      <t xml:space="preserve"> à compter de la date de réception</t>
    </r>
  </si>
  <si>
    <r>
      <t xml:space="preserve">Cas C : Témoin utilisé pour les dosages et SA, </t>
    </r>
    <r>
      <rPr>
        <b/>
        <u/>
        <sz val="8"/>
        <color theme="1"/>
        <rFont val="Arial"/>
        <family val="2"/>
      </rPr>
      <t>avec  des méthodes différentes</t>
    </r>
    <r>
      <rPr>
        <b/>
        <sz val="8"/>
        <color theme="1"/>
        <rFont val="Arial"/>
        <family val="2"/>
      </rPr>
      <t>, commander en quantité suffisante</t>
    </r>
  </si>
  <si>
    <t>Cas particulier de certains produits où il n'y a pas indiqué de date de péremption mais une date de contrôle :</t>
  </si>
  <si>
    <t>Cas D : Prévoir 4.5* la prise d'essai + 1 pour teneur en eau</t>
  </si>
  <si>
    <t>- Date de contrôle = date de péremption</t>
  </si>
  <si>
    <r>
      <t xml:space="preserve">Cas E : Témoin utilisé pour les dosages et SA, </t>
    </r>
    <r>
      <rPr>
        <b/>
        <u/>
        <sz val="8"/>
        <rFont val="Arial"/>
        <family val="2"/>
      </rPr>
      <t>avec  des méthodes différentes</t>
    </r>
    <r>
      <rPr>
        <b/>
        <sz val="8"/>
        <rFont val="Arial"/>
        <family val="2"/>
      </rPr>
      <t>, commander en quantité suffisante + 1 pour teneur en eau</t>
    </r>
  </si>
  <si>
    <t>Lien vers l'USP</t>
  </si>
  <si>
    <t>Année</t>
  </si>
  <si>
    <t>Date demande d'achat</t>
  </si>
  <si>
    <t>Visa</t>
  </si>
  <si>
    <t>Quantité commandée</t>
  </si>
  <si>
    <t>Désignation</t>
  </si>
  <si>
    <t>Conditionnement</t>
  </si>
  <si>
    <t>Usage (si étalon primaire)</t>
  </si>
  <si>
    <t>Précisions sur les quantités à commander</t>
  </si>
  <si>
    <t>Fournisseur</t>
  </si>
  <si>
    <t>Référence Fournisseur</t>
  </si>
  <si>
    <t>Code Réactif</t>
  </si>
  <si>
    <t>Date de Commande</t>
  </si>
  <si>
    <t>Numéro de lot PPH</t>
  </si>
  <si>
    <t>Date ouverture</t>
  </si>
  <si>
    <t>DLUO</t>
  </si>
  <si>
    <t>Date retrait stock</t>
  </si>
  <si>
    <t>Numéro de lot Fournisseur</t>
  </si>
  <si>
    <t>Date de Péremption</t>
  </si>
  <si>
    <t>CoA Fournisseur</t>
  </si>
  <si>
    <t>Date réception</t>
  </si>
  <si>
    <t>Visa Réception</t>
  </si>
  <si>
    <t>DLV</t>
  </si>
  <si>
    <t>Stockage</t>
  </si>
  <si>
    <t>Commentaire</t>
  </si>
  <si>
    <t>Délai livraison</t>
  </si>
  <si>
    <t>ATTENTION SI COMMANDE REALISEE AVANT LE XX/XX/XXXX aller sur l'ancien fichier : ici</t>
  </si>
  <si>
    <t>Attention : Avant chaque modification de la bibliothèque, se référer à l'onglet "Historique Bibliothèque"</t>
  </si>
  <si>
    <t>Réactifs</t>
  </si>
  <si>
    <t>Code réactifs</t>
  </si>
  <si>
    <t>Conditions stockage</t>
  </si>
  <si>
    <t>conditionnement</t>
  </si>
  <si>
    <t>Prix 2023</t>
  </si>
  <si>
    <t>Prix 2024</t>
  </si>
  <si>
    <t>Prix 2025</t>
  </si>
  <si>
    <t>Méthode</t>
  </si>
  <si>
    <t>Remarque commande EI</t>
  </si>
  <si>
    <t>1,3-Dihydoxynaphthalene</t>
  </si>
  <si>
    <t>Fisher</t>
  </si>
  <si>
    <t>RA-145</t>
  </si>
  <si>
    <t>Température ambiante</t>
  </si>
  <si>
    <t>5 G</t>
  </si>
  <si>
    <t>64,60€</t>
  </si>
  <si>
    <t>P</t>
  </si>
  <si>
    <t>Amoxicilline PE</t>
  </si>
  <si>
    <t xml:space="preserve"> Cas B</t>
  </si>
  <si>
    <t>1,4-Benzoquinone</t>
  </si>
  <si>
    <t>RA-153</t>
  </si>
  <si>
    <t>NA</t>
  </si>
  <si>
    <t>Amoxicilline Teau</t>
  </si>
  <si>
    <t xml:space="preserve"> Cas A</t>
  </si>
  <si>
    <t>1,4-Dioxane</t>
  </si>
  <si>
    <t>VWR</t>
  </si>
  <si>
    <t>1.09671.0250</t>
  </si>
  <si>
    <t>RA-001</t>
  </si>
  <si>
    <t>250 ml</t>
  </si>
  <si>
    <t>57,06€</t>
  </si>
  <si>
    <t>60,66€</t>
  </si>
  <si>
    <t>63,90€</t>
  </si>
  <si>
    <t>En attente</t>
  </si>
  <si>
    <t>Amoxiclav AMM</t>
  </si>
  <si>
    <t>1-Butanol</t>
  </si>
  <si>
    <t>20810.298</t>
  </si>
  <si>
    <t>RA-002</t>
  </si>
  <si>
    <t>1 L</t>
  </si>
  <si>
    <t>71,91€</t>
  </si>
  <si>
    <t>75,06€</t>
  </si>
  <si>
    <t>1-Ethylpiperazine-2,3-dione</t>
  </si>
  <si>
    <t>APOSOR20010-5G</t>
  </si>
  <si>
    <t>RA-167</t>
  </si>
  <si>
    <t>53,90€</t>
  </si>
  <si>
    <t>21,80€</t>
  </si>
  <si>
    <t>Céfazoline PE</t>
  </si>
  <si>
    <t>2,6-Dimethylaniline</t>
  </si>
  <si>
    <t>ALFAA14512.22</t>
  </si>
  <si>
    <t>RA-196</t>
  </si>
  <si>
    <t>100 G</t>
  </si>
  <si>
    <t>27,50€</t>
  </si>
  <si>
    <t>28,48€</t>
  </si>
  <si>
    <t>Céfotaxime PE</t>
  </si>
  <si>
    <t xml:space="preserve"> Cas D</t>
  </si>
  <si>
    <t>2-Mercaptobenzothiazole</t>
  </si>
  <si>
    <t>63720-10G</t>
  </si>
  <si>
    <t>RA-163</t>
  </si>
  <si>
    <t>Céfoxitine PE</t>
  </si>
  <si>
    <t xml:space="preserve"> Cas C</t>
  </si>
  <si>
    <t>2-Phenylacetamide</t>
  </si>
  <si>
    <t>H60626.MD</t>
  </si>
  <si>
    <t>RA-151</t>
  </si>
  <si>
    <t>60,80€</t>
  </si>
  <si>
    <t>63,76€</t>
  </si>
  <si>
    <t>Ceftazidime PE</t>
  </si>
  <si>
    <t>2-Thiopheneacetic acid</t>
  </si>
  <si>
    <t>RA-146</t>
  </si>
  <si>
    <t>15,56€</t>
  </si>
  <si>
    <t>18,27€</t>
  </si>
  <si>
    <t>Ceftriaxone PE</t>
  </si>
  <si>
    <t>3-Acétoxy céfuroxime</t>
  </si>
  <si>
    <t>Dobfar</t>
  </si>
  <si>
    <t>NR</t>
  </si>
  <si>
    <t>/</t>
  </si>
  <si>
    <t>Céfuroxime PE</t>
  </si>
  <si>
    <t>3-Amino-2-azepanone</t>
  </si>
  <si>
    <t>Combi-Blocks</t>
  </si>
  <si>
    <t>QB-0937</t>
  </si>
  <si>
    <t>RA-271</t>
  </si>
  <si>
    <t>Céfuroxime USP</t>
  </si>
  <si>
    <t>4,4-Methylenebis(N,N-dimethylaniline)</t>
  </si>
  <si>
    <t>RA-148</t>
  </si>
  <si>
    <t>20,59€</t>
  </si>
  <si>
    <t>21,13€</t>
  </si>
  <si>
    <t>Cloxacilline CCM</t>
  </si>
  <si>
    <t>4-Dimethylaminobenzaldehyde</t>
  </si>
  <si>
    <t>ALFA366840025</t>
  </si>
  <si>
    <t>RA-195</t>
  </si>
  <si>
    <t>26,90€</t>
  </si>
  <si>
    <t>Cloxacilline PE</t>
  </si>
  <si>
    <t>1 Flacon</t>
  </si>
  <si>
    <t>4-Hydroxybenzoic acid</t>
  </si>
  <si>
    <t>PHR1048-1G</t>
  </si>
  <si>
    <t>RA-274</t>
  </si>
  <si>
    <t>1 G</t>
  </si>
  <si>
    <t>69,10€</t>
  </si>
  <si>
    <t>73,20€</t>
  </si>
  <si>
    <t>Flucloxacilline CCM</t>
  </si>
  <si>
    <t>4-Hydroxy-D-phenylglycine</t>
  </si>
  <si>
    <t>1045R</t>
  </si>
  <si>
    <t>RA-194</t>
  </si>
  <si>
    <t>48,20€</t>
  </si>
  <si>
    <t>Flucloxacilline PE</t>
  </si>
  <si>
    <t>4-Hydroxyisophtalic acid</t>
  </si>
  <si>
    <t>Sigma</t>
  </si>
  <si>
    <t>797057-250MG</t>
  </si>
  <si>
    <t>RA-273</t>
  </si>
  <si>
    <t>250 mg</t>
  </si>
  <si>
    <t>128€</t>
  </si>
  <si>
    <t>131,84€</t>
  </si>
  <si>
    <t>Hydrocortisone</t>
  </si>
  <si>
    <t>5-Mercapto-1-Methyltetrazole</t>
  </si>
  <si>
    <t>357871-5G</t>
  </si>
  <si>
    <t>RA-143</t>
  </si>
  <si>
    <t>Hydrocortisone ME 25</t>
  </si>
  <si>
    <t>5-Methyl-3-phenylisoxazole-4-carboxylic acid (Oxacilline - Impureté C)</t>
  </si>
  <si>
    <t>Fluorochem</t>
  </si>
  <si>
    <t>55275-1g</t>
  </si>
  <si>
    <r>
      <t>RA</t>
    </r>
    <r>
      <rPr>
        <b/>
        <sz val="10"/>
        <rFont val="Arial"/>
        <family val="2"/>
      </rPr>
      <t>-</t>
    </r>
    <r>
      <rPr>
        <sz val="10"/>
        <rFont val="Arial"/>
        <family val="2"/>
      </rPr>
      <t>061</t>
    </r>
  </si>
  <si>
    <t>4°C</t>
  </si>
  <si>
    <t>Hydrocortisone USP strict</t>
  </si>
  <si>
    <t>7-ACA</t>
  </si>
  <si>
    <t>Oxacilline PE</t>
  </si>
  <si>
    <t>7-ZACA</t>
  </si>
  <si>
    <t>Péni G sodique PE</t>
  </si>
  <si>
    <t>20-Dihydro-corticosterone 21-Carboxylic Acid</t>
  </si>
  <si>
    <t>LGC Standards</t>
  </si>
  <si>
    <t>TRC-D452405</t>
  </si>
  <si>
    <t>RA-290</t>
  </si>
  <si>
    <t>Acenaphthene</t>
  </si>
  <si>
    <t>RA-154</t>
  </si>
  <si>
    <t>26,60€</t>
  </si>
  <si>
    <t>Péni G Sodique USP</t>
  </si>
  <si>
    <t>Acétate d'ammonium</t>
  </si>
  <si>
    <t>1.01116.1000</t>
  </si>
  <si>
    <t>RA-003</t>
  </si>
  <si>
    <t>1 KG</t>
  </si>
  <si>
    <t>125,10€</t>
  </si>
  <si>
    <t>86,50</t>
  </si>
  <si>
    <t>Pipéracilline BP</t>
  </si>
  <si>
    <t>Acétate de butyle (1 l)</t>
  </si>
  <si>
    <t>402842-1L</t>
  </si>
  <si>
    <t>RA-004</t>
  </si>
  <si>
    <t>86,40€</t>
  </si>
  <si>
    <t>89,80€</t>
  </si>
  <si>
    <t>Pipéracilline PE</t>
  </si>
  <si>
    <t>Acétate de butyle (250 ml)</t>
  </si>
  <si>
    <t>45860 - 250 ML</t>
  </si>
  <si>
    <t>Pipé-Tazobactam AMM</t>
  </si>
  <si>
    <t>Acétate de butyle (500 mL)</t>
  </si>
  <si>
    <t>402842-500ML</t>
  </si>
  <si>
    <t>500 ml</t>
  </si>
  <si>
    <t>67,67€</t>
  </si>
  <si>
    <t>Pipé-Tazobactam USP</t>
  </si>
  <si>
    <r>
      <t>Acetate de magnésium,4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</si>
  <si>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1.05819.0250</t>
  </si>
  <si>
    <t>RA-139</t>
  </si>
  <si>
    <t>250 G</t>
  </si>
  <si>
    <t>77,76€</t>
  </si>
  <si>
    <t>122,40€</t>
  </si>
  <si>
    <t>Thiopentone AMM</t>
  </si>
  <si>
    <t>Acétate de plomb (sigma)</t>
  </si>
  <si>
    <t>32307-100G</t>
  </si>
  <si>
    <t>RA-005</t>
  </si>
  <si>
    <t>Amoxicilline AMM</t>
  </si>
  <si>
    <t>Acétate de plomb (VWR)</t>
  </si>
  <si>
    <t>1.07375.0250</t>
  </si>
  <si>
    <t>85,68€</t>
  </si>
  <si>
    <t>103,50€</t>
  </si>
  <si>
    <t>Acétate de sodium anhydre</t>
  </si>
  <si>
    <t>1.06268.0250</t>
  </si>
  <si>
    <t>RA-006</t>
  </si>
  <si>
    <r>
      <t>Acétate de sodium,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</si>
  <si>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1042-3561</t>
  </si>
  <si>
    <t>RA-007</t>
  </si>
  <si>
    <t>42,09€</t>
  </si>
  <si>
    <t>48,02€</t>
  </si>
  <si>
    <t>Acétate d'éthyle</t>
  </si>
  <si>
    <t>23882.296</t>
  </si>
  <si>
    <t>RA-008</t>
  </si>
  <si>
    <t>15€</t>
  </si>
  <si>
    <t>16,07€</t>
  </si>
  <si>
    <t>13,50€</t>
  </si>
  <si>
    <t>Acétone</t>
  </si>
  <si>
    <t>20066.296</t>
  </si>
  <si>
    <t>RA-009</t>
  </si>
  <si>
    <t>6,13€</t>
  </si>
  <si>
    <t>6,55€</t>
  </si>
  <si>
    <t>8,12€</t>
  </si>
  <si>
    <t>Acétonitrile</t>
  </si>
  <si>
    <t>83639.320</t>
  </si>
  <si>
    <t>RA-010</t>
  </si>
  <si>
    <t>2,5 L</t>
  </si>
  <si>
    <t>27,44€</t>
  </si>
  <si>
    <t>24,90€</t>
  </si>
  <si>
    <t>Acétonitrile R1</t>
  </si>
  <si>
    <t>1.00030.2500</t>
  </si>
  <si>
    <t>RA-011</t>
  </si>
  <si>
    <t>62,91€</t>
  </si>
  <si>
    <t>44,11€</t>
  </si>
  <si>
    <t>46,76€</t>
  </si>
  <si>
    <t>Acetyl salicylsalicylic acid</t>
  </si>
  <si>
    <t>PHR1940-50MG</t>
  </si>
  <si>
    <t>RA-275</t>
  </si>
  <si>
    <t>50 mg</t>
  </si>
  <si>
    <t>716€</t>
  </si>
  <si>
    <t>759€</t>
  </si>
  <si>
    <t>Acétylsalicylate de lysine Sanofi</t>
  </si>
  <si>
    <t xml:space="preserve">Sanofi </t>
  </si>
  <si>
    <t>-20°C</t>
  </si>
  <si>
    <t>Acide 3,4,5-triméthoxybenzoïque</t>
  </si>
  <si>
    <t>13993.0050</t>
  </si>
  <si>
    <t>RA-012</t>
  </si>
  <si>
    <t>Acide 4-aminobenzoïque</t>
  </si>
  <si>
    <t>#A12673.18</t>
  </si>
  <si>
    <t>RA-013</t>
  </si>
  <si>
    <t>50 G</t>
  </si>
  <si>
    <t>26,30€</t>
  </si>
  <si>
    <t>28€</t>
  </si>
  <si>
    <t>Acide 6-aminopenicillanique</t>
  </si>
  <si>
    <t>ACRO104250250</t>
  </si>
  <si>
    <t>RA-166</t>
  </si>
  <si>
    <t>25 G</t>
  </si>
  <si>
    <t>107€</t>
  </si>
  <si>
    <t>123€</t>
  </si>
  <si>
    <t>129,00€</t>
  </si>
  <si>
    <t>Acide 7-aminodesacétoxycéphalosporanique SCR</t>
  </si>
  <si>
    <t>Conseil de l'Europe</t>
  </si>
  <si>
    <t>A0460000</t>
  </si>
  <si>
    <t>30 mg</t>
  </si>
  <si>
    <t>79€</t>
  </si>
  <si>
    <t>Acide acétique anhydre</t>
  </si>
  <si>
    <t>20104.298</t>
  </si>
  <si>
    <t>RA-212</t>
  </si>
  <si>
    <t>6,85€</t>
  </si>
  <si>
    <t>7,34€</t>
  </si>
  <si>
    <t>Acide acétique glacial</t>
  </si>
  <si>
    <t>RA-014</t>
  </si>
  <si>
    <t>8,50€</t>
  </si>
  <si>
    <t>Acide acétylsalicylique</t>
  </si>
  <si>
    <t>1003.2160</t>
  </si>
  <si>
    <t>RA-015</t>
  </si>
  <si>
    <t>500 G</t>
  </si>
  <si>
    <t>41,48€</t>
  </si>
  <si>
    <t>47,93€</t>
  </si>
  <si>
    <t>Acide acétylsalicylique pour identification des pics SCR</t>
  </si>
  <si>
    <t>Y0001460</t>
  </si>
  <si>
    <t>10,3 mg</t>
  </si>
  <si>
    <t>Acide acétylsalicylique SCR</t>
  </si>
  <si>
    <t>A0200000</t>
  </si>
  <si>
    <t>10 mg</t>
  </si>
  <si>
    <t>Acide chlorhydrique 0,1 M</t>
  </si>
  <si>
    <t>1.09060.1000</t>
  </si>
  <si>
    <t>RA-016</t>
  </si>
  <si>
    <t>12,50€</t>
  </si>
  <si>
    <t>13,38€</t>
  </si>
  <si>
    <t>14,19€</t>
  </si>
  <si>
    <t>Acide Chlorhydrique 0,5 M</t>
  </si>
  <si>
    <t>1.09058.1000</t>
  </si>
  <si>
    <t>STa-002</t>
  </si>
  <si>
    <t>37,53€</t>
  </si>
  <si>
    <t>18,10€</t>
  </si>
  <si>
    <t>Acide chlorhydrique 1 M</t>
  </si>
  <si>
    <t>1.09057.1000</t>
  </si>
  <si>
    <t>RA-017</t>
  </si>
  <si>
    <t>47,52€</t>
  </si>
  <si>
    <t>17,20€</t>
  </si>
  <si>
    <t>29,34€</t>
  </si>
  <si>
    <t>Acide chlorhydrique 32%</t>
  </si>
  <si>
    <t>1.00319.1011</t>
  </si>
  <si>
    <t>RA-126</t>
  </si>
  <si>
    <t>36,54€</t>
  </si>
  <si>
    <t>39,96€</t>
  </si>
  <si>
    <t>Acide chlorhydrique 37 %</t>
  </si>
  <si>
    <t>1.00317.2500</t>
  </si>
  <si>
    <t>RA-018</t>
  </si>
  <si>
    <t>76,05€</t>
  </si>
  <si>
    <t>34,40€</t>
  </si>
  <si>
    <t>Acide citrique anhydre SCR</t>
  </si>
  <si>
    <t>A1202000</t>
  </si>
  <si>
    <r>
      <t>Acide citrique,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</si>
  <si>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1.00244.0500</t>
  </si>
  <si>
    <t>RA-019</t>
  </si>
  <si>
    <t>86,94€</t>
  </si>
  <si>
    <t>38,80€</t>
  </si>
  <si>
    <t>95,40€</t>
  </si>
  <si>
    <t>Acide fluorhydrique 40%</t>
  </si>
  <si>
    <t>20307.290</t>
  </si>
  <si>
    <t>RA-020</t>
  </si>
  <si>
    <t>51,90€</t>
  </si>
  <si>
    <t>105,30€</t>
  </si>
  <si>
    <t>Acide formique (98% - 100%)</t>
  </si>
  <si>
    <t>1.00264.1000</t>
  </si>
  <si>
    <t>RA-134</t>
  </si>
  <si>
    <t>77,94€</t>
  </si>
  <si>
    <t>47,55€</t>
  </si>
  <si>
    <t>Acide nitrique 65%</t>
  </si>
  <si>
    <t>1.00456.1000</t>
  </si>
  <si>
    <t>RA-022</t>
  </si>
  <si>
    <t>68,40€</t>
  </si>
  <si>
    <t>23,40€</t>
  </si>
  <si>
    <t xml:space="preserve">Acide octane-1-sulfonique, sel de sodium </t>
  </si>
  <si>
    <t>RA-286</t>
  </si>
  <si>
    <t>1215€</t>
  </si>
  <si>
    <t>1269€</t>
  </si>
  <si>
    <t>Acide octane-1-sulfonique, sel de sodium monohydraté</t>
  </si>
  <si>
    <t>ALFA15764.18</t>
  </si>
  <si>
    <t>RA-087</t>
  </si>
  <si>
    <t>299,20€</t>
  </si>
  <si>
    <t>Acide perchlorique 0.1 M (selon PE)</t>
  </si>
  <si>
    <t>Carlo Erba</t>
  </si>
  <si>
    <t>RA-209</t>
  </si>
  <si>
    <t>Acide perchlorique 70%</t>
  </si>
  <si>
    <t>RA-158</t>
  </si>
  <si>
    <t>314,10€</t>
  </si>
  <si>
    <t>Acide phénoxyméthylpénicilline</t>
  </si>
  <si>
    <t>P1382-10 MU</t>
  </si>
  <si>
    <t>RA-023</t>
  </si>
  <si>
    <t>Acide phénylacétique</t>
  </si>
  <si>
    <t>RA-147</t>
  </si>
  <si>
    <r>
      <t>Acide phosphomolybdique,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</si>
  <si>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1.00532.0100</t>
  </si>
  <si>
    <t>RA-024</t>
  </si>
  <si>
    <t>279€</t>
  </si>
  <si>
    <t>365,40€</t>
  </si>
  <si>
    <t>Acide phosphorique 85%</t>
  </si>
  <si>
    <t>1.00573.1000</t>
  </si>
  <si>
    <t>RA-025</t>
  </si>
  <si>
    <t>31,08€</t>
  </si>
  <si>
    <t>32,79€</t>
  </si>
  <si>
    <t>34,76€</t>
  </si>
  <si>
    <t>Acide salicylique</t>
  </si>
  <si>
    <t>41922.0025</t>
  </si>
  <si>
    <t>RA-026</t>
  </si>
  <si>
    <t>14,10€</t>
  </si>
  <si>
    <t>Acide salicylique RS</t>
  </si>
  <si>
    <t>Phast</t>
  </si>
  <si>
    <t>125 mg</t>
  </si>
  <si>
    <t>286,20€</t>
  </si>
  <si>
    <t>297,90€</t>
  </si>
  <si>
    <t>Acide salicylique SCR</t>
  </si>
  <si>
    <t>S0200000</t>
  </si>
  <si>
    <t>100 mg</t>
  </si>
  <si>
    <t>Acide salicylique VWR</t>
  </si>
  <si>
    <t>20662.296</t>
  </si>
  <si>
    <t>222,30€</t>
  </si>
  <si>
    <t>252,90€</t>
  </si>
  <si>
    <t>Acide sulfurique 0,1 N (0,05 M)</t>
  </si>
  <si>
    <t>1.09074.1000</t>
  </si>
  <si>
    <t>RA-027</t>
  </si>
  <si>
    <t>41,40€</t>
  </si>
  <si>
    <t>Acide sulfurique 95 - 97%</t>
  </si>
  <si>
    <t>1.00731.1000</t>
  </si>
  <si>
    <t>RA-028</t>
  </si>
  <si>
    <t>65,34€</t>
  </si>
  <si>
    <t>67,25€</t>
  </si>
  <si>
    <t>71,29€</t>
  </si>
  <si>
    <t>Acide tartrique</t>
  </si>
  <si>
    <t>1.00804.0250</t>
  </si>
  <si>
    <t>RA-029</t>
  </si>
  <si>
    <t>60,93€</t>
  </si>
  <si>
    <t>85,59€</t>
  </si>
  <si>
    <t>Alcool Benzylique</t>
  </si>
  <si>
    <t>822259.0100</t>
  </si>
  <si>
    <t>RA-030</t>
  </si>
  <si>
    <t>100 ml</t>
  </si>
  <si>
    <t>13,77€</t>
  </si>
  <si>
    <t>Amidon</t>
  </si>
  <si>
    <t>1.01252.0100</t>
  </si>
  <si>
    <t>RA-133</t>
  </si>
  <si>
    <t>74,16€</t>
  </si>
  <si>
    <t>91,80€</t>
  </si>
  <si>
    <t>Ammoniaque 25%</t>
  </si>
  <si>
    <t>1.05432.2511</t>
  </si>
  <si>
    <t>RA-031</t>
  </si>
  <si>
    <t>81,81€</t>
  </si>
  <si>
    <t>81,99€</t>
  </si>
  <si>
    <t>86,49€</t>
  </si>
  <si>
    <t>Ammoniaque 32%</t>
  </si>
  <si>
    <t>1.05426.2511</t>
  </si>
  <si>
    <t>RA-257</t>
  </si>
  <si>
    <t>2,5L</t>
  </si>
  <si>
    <t>46,71€</t>
  </si>
  <si>
    <t>29,16€</t>
  </si>
  <si>
    <t>86,04€</t>
  </si>
  <si>
    <t>Ammonium formate</t>
  </si>
  <si>
    <t>17843-50G</t>
  </si>
  <si>
    <t>RA-207</t>
  </si>
  <si>
    <r>
      <t>Ammonium heptamolybdate,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</si>
  <si>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1.01182.0250</t>
  </si>
  <si>
    <t>RA-032</t>
  </si>
  <si>
    <t>208,80€</t>
  </si>
  <si>
    <t>158€</t>
  </si>
  <si>
    <t>Ammonium metavanadate</t>
  </si>
  <si>
    <t>19491.0500</t>
  </si>
  <si>
    <t>RA-033</t>
  </si>
  <si>
    <t>14,50€</t>
  </si>
  <si>
    <t>Amoxicillin pénicilloic acid ethyl ester</t>
  </si>
  <si>
    <t>Sandoz</t>
  </si>
  <si>
    <t>Amoxicilline sodique - Impureté B</t>
  </si>
  <si>
    <t>MM 0232.02</t>
  </si>
  <si>
    <t>1693€</t>
  </si>
  <si>
    <t>1980€</t>
  </si>
  <si>
    <t>Amoxicilline sodique - Impureté C</t>
  </si>
  <si>
    <t>MM 0232.03</t>
  </si>
  <si>
    <t>744€</t>
  </si>
  <si>
    <t>961€</t>
  </si>
  <si>
    <t>Amoxicilline sodique - Impureté D</t>
  </si>
  <si>
    <t>MM 0232.04</t>
  </si>
  <si>
    <t>996€</t>
  </si>
  <si>
    <t>Amoxicilline sodique - Impureté E</t>
  </si>
  <si>
    <t>MM 0232.05</t>
  </si>
  <si>
    <t>785€</t>
  </si>
  <si>
    <t>1550€</t>
  </si>
  <si>
    <t>Amoxicilline sodique - Impureté F</t>
  </si>
  <si>
    <t>MM 0232.06</t>
  </si>
  <si>
    <t>Amoxicilline sodique - Impureté G</t>
  </si>
  <si>
    <t>MM 0232.07</t>
  </si>
  <si>
    <t>Amoxicilline sodique - Impureté H</t>
  </si>
  <si>
    <t>MM 0232.08</t>
  </si>
  <si>
    <t>683€</t>
  </si>
  <si>
    <t>Amoxicilline sodique - Impureté I</t>
  </si>
  <si>
    <t>MM 0232.09</t>
  </si>
  <si>
    <t>Amoxicilline sodique - Impureté J</t>
  </si>
  <si>
    <t>Amoxicilline sodique - Impureté L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</si>
  <si>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</si>
  <si>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Molekula</t>
  </si>
  <si>
    <t>RA-267</t>
  </si>
  <si>
    <t>63,20€</t>
  </si>
  <si>
    <t>65,70€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</si>
  <si>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</si>
  <si>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A0800000</t>
  </si>
  <si>
    <t>200 mg</t>
  </si>
  <si>
    <t>Ampicillin penicilloic acid isopropyl ester</t>
  </si>
  <si>
    <t>Ampicilline anhydre RS</t>
  </si>
  <si>
    <t>313,20€</t>
  </si>
  <si>
    <t>336,60€</t>
  </si>
  <si>
    <t>346,50€</t>
  </si>
  <si>
    <t>Ampicilline anhydre SCR</t>
  </si>
  <si>
    <t>A1000000</t>
  </si>
  <si>
    <t>180 mg</t>
  </si>
  <si>
    <t>Ampicilline sodique - Impureté B</t>
  </si>
  <si>
    <t>MM 0253.02</t>
  </si>
  <si>
    <t>1662€</t>
  </si>
  <si>
    <t>Ampicilline sodique - Impureté C</t>
  </si>
  <si>
    <t>MM 0253.03</t>
  </si>
  <si>
    <t>1271€</t>
  </si>
  <si>
    <t>Ampicilline sodique - Impureté D</t>
  </si>
  <si>
    <t>MM 0253.04</t>
  </si>
  <si>
    <t>1728€</t>
  </si>
  <si>
    <t>Ampicilline sodique - Impureté E</t>
  </si>
  <si>
    <t>Galilaeus</t>
  </si>
  <si>
    <t>PA 01 35050</t>
  </si>
  <si>
    <t>Ampicilline sodique - Impureté F</t>
  </si>
  <si>
    <t>MM 0253.06</t>
  </si>
  <si>
    <t>Ampicilline sodique - Impureté G</t>
  </si>
  <si>
    <t>PA 01 35070</t>
  </si>
  <si>
    <t>Ampicilline sodique - Impureté H</t>
  </si>
  <si>
    <t>MM 0253.08</t>
  </si>
  <si>
    <t>Ampicilline sodique - Impureté I</t>
  </si>
  <si>
    <t>PA 01 35090</t>
  </si>
  <si>
    <t>Ampicilline sodique - Impureté J</t>
  </si>
  <si>
    <t>PA 01 35100</t>
  </si>
  <si>
    <t>Ampicilline sodique - Impureté K</t>
  </si>
  <si>
    <t>MM 0253.11</t>
  </si>
  <si>
    <t>Anhydride acétique</t>
  </si>
  <si>
    <t>1.00042.1000</t>
  </si>
  <si>
    <t>RA-034</t>
  </si>
  <si>
    <t>131,40€</t>
  </si>
  <si>
    <t>55,50€</t>
  </si>
  <si>
    <t>Anti-isomère céfuroxime</t>
  </si>
  <si>
    <t>Arginine SCR</t>
  </si>
  <si>
    <t>A1270000</t>
  </si>
  <si>
    <t>60 mg</t>
  </si>
  <si>
    <t>Arsenic trioxide</t>
  </si>
  <si>
    <t>RA-035</t>
  </si>
  <si>
    <t>10 G</t>
  </si>
  <si>
    <t>47,20€</t>
  </si>
  <si>
    <t>104€</t>
  </si>
  <si>
    <t>Arsenic trioxide (Alfa Aesar)</t>
  </si>
  <si>
    <t>197€</t>
  </si>
  <si>
    <t>220€</t>
  </si>
  <si>
    <t>Aspirin RS</t>
  </si>
  <si>
    <t>500 mg</t>
  </si>
  <si>
    <t>Benzldehyde SCR</t>
  </si>
  <si>
    <t>Y0001064</t>
  </si>
  <si>
    <t>150 mg</t>
  </si>
  <si>
    <t>Benzathine benzylpenicillin for peak identification</t>
  </si>
  <si>
    <t>Y0002000</t>
  </si>
  <si>
    <t>Benzathine benzylpenicilline - Impureté A</t>
  </si>
  <si>
    <t>MM 0513.02</t>
  </si>
  <si>
    <t>521€</t>
  </si>
  <si>
    <t>816€</t>
  </si>
  <si>
    <t>Benzathine benzylpenicilline - Impureté D</t>
  </si>
  <si>
    <t>MM 0160.07</t>
  </si>
  <si>
    <t>1712€</t>
  </si>
  <si>
    <t>Benzathine benzylpenicilline - Impureté E</t>
  </si>
  <si>
    <t>MM 0160.01</t>
  </si>
  <si>
    <t>1696€</t>
  </si>
  <si>
    <t>Benzathine benzylpenicilline - Impureté F</t>
  </si>
  <si>
    <t>MM 0160.05</t>
  </si>
  <si>
    <t>Benzathine benzylpénicilline SCR</t>
  </si>
  <si>
    <t>B0500000</t>
  </si>
  <si>
    <t>Benzathine benzylpénicilline Working standard</t>
  </si>
  <si>
    <t>Benzyl alcohol SCR</t>
  </si>
  <si>
    <t>Y0000167</t>
  </si>
  <si>
    <t>70 mg</t>
  </si>
  <si>
    <t>Benzylpenicilline pour conformité du système SCR</t>
  </si>
  <si>
    <t>Y0001889</t>
  </si>
  <si>
    <t>Benzylpenicilline procaïne SCR</t>
  </si>
  <si>
    <t>P3090000</t>
  </si>
  <si>
    <t>Benzylpénicilline sodique - Impureté C</t>
  </si>
  <si>
    <t>FKAI</t>
  </si>
  <si>
    <t>Benzylpenicilline sodique SCR</t>
  </si>
  <si>
    <t>B0900000</t>
  </si>
  <si>
    <t>Benzylpenicilloic acid mono sodium salt (Sandoz)</t>
  </si>
  <si>
    <t>Bismuth nitrate basique (= Subnitrate)</t>
  </si>
  <si>
    <t>1.01878.0100</t>
  </si>
  <si>
    <t>RA-122</t>
  </si>
  <si>
    <t>106,20€</t>
  </si>
  <si>
    <t>147,60€</t>
  </si>
  <si>
    <t>Bleu de Bromophenol indicateur</t>
  </si>
  <si>
    <t>RA-121</t>
  </si>
  <si>
    <t>Bleu de Bromothymol indicateur</t>
  </si>
  <si>
    <t>1.03026.0005</t>
  </si>
  <si>
    <t>RA-036</t>
  </si>
  <si>
    <t>117€</t>
  </si>
  <si>
    <t>141,30€</t>
  </si>
  <si>
    <t>148,50€</t>
  </si>
  <si>
    <t>Bleu de méthylène (Conditionnement 10 g)</t>
  </si>
  <si>
    <t>1.59270.0010</t>
  </si>
  <si>
    <t>RA-037</t>
  </si>
  <si>
    <t>49,59€</t>
  </si>
  <si>
    <t>59,85€</t>
  </si>
  <si>
    <t>Bleu de méthylène (Conditionnement 100 g)</t>
  </si>
  <si>
    <t>1.59270.0100</t>
  </si>
  <si>
    <t>138,60€</t>
  </si>
  <si>
    <t>Bromate de potassium</t>
  </si>
  <si>
    <t>60085-50G</t>
  </si>
  <si>
    <t>RA-149</t>
  </si>
  <si>
    <t>Bromate de potassium 0,033M</t>
  </si>
  <si>
    <t>VWRS 32060.290</t>
  </si>
  <si>
    <t>RA-188</t>
  </si>
  <si>
    <t>Bromate de potassium RV</t>
  </si>
  <si>
    <t>RA-216</t>
  </si>
  <si>
    <t>51,83€</t>
  </si>
  <si>
    <t>54,51€</t>
  </si>
  <si>
    <t xml:space="preserve">Bromure de potassium </t>
  </si>
  <si>
    <t>221864-25G</t>
  </si>
  <si>
    <t>RA-264</t>
  </si>
  <si>
    <t>25,90€</t>
  </si>
  <si>
    <t>26,68€</t>
  </si>
  <si>
    <t>Carbonate de potassium</t>
  </si>
  <si>
    <t>1.04928.1000</t>
  </si>
  <si>
    <t>RA-038</t>
  </si>
  <si>
    <t>160,20€</t>
  </si>
  <si>
    <t>59,80€</t>
  </si>
  <si>
    <t>198,00€</t>
  </si>
  <si>
    <t>Carbonate de sodium</t>
  </si>
  <si>
    <t>27771.233</t>
  </si>
  <si>
    <t>RA-131</t>
  </si>
  <si>
    <t>46,53€</t>
  </si>
  <si>
    <t>47,97€</t>
  </si>
  <si>
    <r>
      <t>Carbonate de sodium R (10H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O)</t>
    </r>
  </si>
  <si>
    <t>ACRO271071000</t>
  </si>
  <si>
    <t>RA-159</t>
  </si>
  <si>
    <t>28,80€</t>
  </si>
  <si>
    <t>30€</t>
  </si>
  <si>
    <t>31,70€</t>
  </si>
  <si>
    <t>Carbonate de sodium RV</t>
  </si>
  <si>
    <t>1.02405.0080</t>
  </si>
  <si>
    <t>RA-180</t>
  </si>
  <si>
    <t>Cefadroxil SCR</t>
  </si>
  <si>
    <t>C0650000</t>
  </si>
  <si>
    <t>Cefalexine SCR</t>
  </si>
  <si>
    <t>C0675000</t>
  </si>
  <si>
    <t>Cefalotine pour identification impureté B SCR</t>
  </si>
  <si>
    <t>Y0000505</t>
  </si>
  <si>
    <t>Céfalotine sodique SCR</t>
  </si>
  <si>
    <t>C0682000</t>
  </si>
  <si>
    <t>170 mg</t>
  </si>
  <si>
    <t>Cefamandole Dimer impurity</t>
  </si>
  <si>
    <t>TLC</t>
  </si>
  <si>
    <t>C-16005</t>
  </si>
  <si>
    <t>3060€</t>
  </si>
  <si>
    <t>Cefamandole impurity 1</t>
  </si>
  <si>
    <t>C-16007</t>
  </si>
  <si>
    <t>900€</t>
  </si>
  <si>
    <t>Cefamandole impurity 2</t>
  </si>
  <si>
    <t>C-16008</t>
  </si>
  <si>
    <t>1485€</t>
  </si>
  <si>
    <t>Cefamandole impurity 3</t>
  </si>
  <si>
    <t>C-16009</t>
  </si>
  <si>
    <t>Cefamandole impurity A</t>
  </si>
  <si>
    <t>C-16001</t>
  </si>
  <si>
    <t>1800€</t>
  </si>
  <si>
    <t>Cefamandole impurity C sodium salt</t>
  </si>
  <si>
    <t>C-16002</t>
  </si>
  <si>
    <t>Cefamandole impurity E</t>
  </si>
  <si>
    <t>C-16004</t>
  </si>
  <si>
    <t>Cefamandole nafate for peak identification</t>
  </si>
  <si>
    <t>Farmabios</t>
  </si>
  <si>
    <t>Cefamandole nafate non tamponné</t>
  </si>
  <si>
    <t>NR (voir LB)</t>
  </si>
  <si>
    <t>Cefamandole nafate SCR</t>
  </si>
  <si>
    <t>C0682300</t>
  </si>
  <si>
    <t>Cefazoline lactone</t>
  </si>
  <si>
    <t>Cefazoline RS</t>
  </si>
  <si>
    <t>Cefazoline SCR</t>
  </si>
  <si>
    <t>C0682800</t>
  </si>
  <si>
    <t>Cefepime - Impureté E SCR</t>
  </si>
  <si>
    <t>Y0001336</t>
  </si>
  <si>
    <t>5°C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</si>
  <si>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</si>
  <si>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Qilu</t>
  </si>
  <si>
    <t>NA (voir LB)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</si>
  <si>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for system suitability SCR</t>
    </r>
  </si>
  <si>
    <t>Y0000634</t>
  </si>
  <si>
    <t>15 mg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</si>
  <si>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</si>
  <si>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Y0000633</t>
  </si>
  <si>
    <t>160 mg</t>
  </si>
  <si>
    <t>Cefepime Related Compound D</t>
  </si>
  <si>
    <t>20 mg</t>
  </si>
  <si>
    <t>857,70€</t>
  </si>
  <si>
    <t>942,30€</t>
  </si>
  <si>
    <t>Céfotaxime acide SCR</t>
  </si>
  <si>
    <t>Y0000420</t>
  </si>
  <si>
    <t>Céfotaxime sodique - Impureté E</t>
  </si>
  <si>
    <t>Céfotaxime sodique pour identification des pics SCR</t>
  </si>
  <si>
    <t>Y0000506</t>
  </si>
  <si>
    <t>Céfotaxime sodique SCR (pour référence IR)</t>
  </si>
  <si>
    <t>C0685000</t>
  </si>
  <si>
    <t>Cefotaxime sodium RS</t>
  </si>
  <si>
    <t>Cefoxitin acid RS</t>
  </si>
  <si>
    <t>USP1098107</t>
  </si>
  <si>
    <t>330,20€</t>
  </si>
  <si>
    <t>369€</t>
  </si>
  <si>
    <t>379,80€</t>
  </si>
  <si>
    <t>Cefoxitin Lactone</t>
  </si>
  <si>
    <t xml:space="preserve">Céfoxitine sodique pour identification des pics A SCR </t>
  </si>
  <si>
    <t>Y0002383</t>
  </si>
  <si>
    <t>Céfoxitine sodique pour identification des pics SCR (NE PAS COMMANDER, REMPLACER PAR Y0002383 au 01/01/2023)</t>
  </si>
  <si>
    <t>Y0001496</t>
  </si>
  <si>
    <t>Cefoxitine sodique SCR</t>
  </si>
  <si>
    <t>C0688000</t>
  </si>
  <si>
    <t>Cefradine SCR</t>
  </si>
  <si>
    <t>C0690000</t>
  </si>
  <si>
    <t>300 mg</t>
  </si>
  <si>
    <t>Ceftazidime Delta-3 Isomer RS</t>
  </si>
  <si>
    <t>Ceftazidime Pentahydrate</t>
  </si>
  <si>
    <t>Hanmi</t>
  </si>
  <si>
    <t>Ceftazidime Pentahydrate RS</t>
  </si>
  <si>
    <t>Ceftazidime pour identification des pics SCR</t>
  </si>
  <si>
    <t>Y0001111</t>
  </si>
  <si>
    <t>13 mg</t>
  </si>
  <si>
    <t>Ceftazidime SCR</t>
  </si>
  <si>
    <t>C0690500</t>
  </si>
  <si>
    <t>Ceftriaxone - Impureté A SCR</t>
  </si>
  <si>
    <t>C0692000</t>
  </si>
  <si>
    <t>Ceftriaxone disodium SCR</t>
  </si>
  <si>
    <t>C0691000</t>
  </si>
  <si>
    <t>Ceftriaxone sodique - Impureté B</t>
  </si>
  <si>
    <t>Ceftriaxone sodique - Impureté C</t>
  </si>
  <si>
    <t>Ceftriaxone sodique - Impureté D</t>
  </si>
  <si>
    <t>Ceftriaxone sodique - Impureté E</t>
  </si>
  <si>
    <t>Ceftriaxone sodium RS</t>
  </si>
  <si>
    <t>350 mg</t>
  </si>
  <si>
    <t>Céfuroxime sodique - Impureté A</t>
  </si>
  <si>
    <t>Céfuroxime sodique - Impureté B</t>
  </si>
  <si>
    <t>Céfuroxime sodique - Impureté C</t>
  </si>
  <si>
    <t>Céfuroxime sodique - Impureté E</t>
  </si>
  <si>
    <t>Céfuroxime sodique - Impureté F</t>
  </si>
  <si>
    <t>Céfuroxime sodique - Impureté G</t>
  </si>
  <si>
    <t>Céfuroxime sodique - Impureté H</t>
  </si>
  <si>
    <t>Céfuroxime sodique - Impureté I</t>
  </si>
  <si>
    <t>Cefuroxime sodique RS</t>
  </si>
  <si>
    <t>Cefuroxime sodique SCR</t>
  </si>
  <si>
    <t>C0695000</t>
  </si>
  <si>
    <t>Cephalotin Lactone</t>
  </si>
  <si>
    <t>Cephalotin sodium RS</t>
  </si>
  <si>
    <t>355,50€</t>
  </si>
  <si>
    <t>Cephradine</t>
  </si>
  <si>
    <t>RA-259</t>
  </si>
  <si>
    <t>89€</t>
  </si>
  <si>
    <t>92€</t>
  </si>
  <si>
    <t>Chlorobutane</t>
  </si>
  <si>
    <t>83631.320</t>
  </si>
  <si>
    <t>RA-039</t>
  </si>
  <si>
    <t>53€</t>
  </si>
  <si>
    <t>59,59€</t>
  </si>
  <si>
    <t>Chlorobutane (Cebiphar)</t>
  </si>
  <si>
    <t>Cebiphar/VWR</t>
  </si>
  <si>
    <t>1.01692.1000</t>
  </si>
  <si>
    <t>Chloroforme</t>
  </si>
  <si>
    <t>1.02445.2500</t>
  </si>
  <si>
    <t>RA-040</t>
  </si>
  <si>
    <t>50,50€</t>
  </si>
  <si>
    <t>54,03€</t>
  </si>
  <si>
    <t>Chlorure d'ammonium</t>
  </si>
  <si>
    <t>1.01145.0500</t>
  </si>
  <si>
    <t>RA-130</t>
  </si>
  <si>
    <t>58,86€</t>
  </si>
  <si>
    <t>35,10€</t>
  </si>
  <si>
    <r>
      <t>Chlorure de baryum,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</si>
  <si>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B0750-100G</t>
  </si>
  <si>
    <t>RA-199</t>
  </si>
  <si>
    <t>Chlorure de calcium</t>
  </si>
  <si>
    <t>1313-01</t>
  </si>
  <si>
    <t>RA-253</t>
  </si>
  <si>
    <t>125,79€</t>
  </si>
  <si>
    <t>157,91€</t>
  </si>
  <si>
    <r>
      <t>Chlorure de manganèse,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</si>
  <si>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20589.1000</t>
  </si>
  <si>
    <t>RA-041</t>
  </si>
  <si>
    <t>18,40€</t>
  </si>
  <si>
    <t>Chlorure de potassium</t>
  </si>
  <si>
    <t>1.04936.0500</t>
  </si>
  <si>
    <t>RA-042</t>
  </si>
  <si>
    <t>48,15€</t>
  </si>
  <si>
    <t>Chlorure de sodium</t>
  </si>
  <si>
    <t>27810.295</t>
  </si>
  <si>
    <t>RA-043</t>
  </si>
  <si>
    <t>38,88€</t>
  </si>
  <si>
    <t>30,50€</t>
  </si>
  <si>
    <t>Chlorure Ferrique</t>
  </si>
  <si>
    <t>1.03943.0250</t>
  </si>
  <si>
    <t>RA-044</t>
  </si>
  <si>
    <t>87,75€</t>
  </si>
  <si>
    <t>117,90€</t>
  </si>
  <si>
    <t>Cilastatin sodique SCR</t>
  </si>
  <si>
    <t>C2170000</t>
  </si>
  <si>
    <t>25 mg</t>
  </si>
  <si>
    <t>Ciprofloxacin SCR</t>
  </si>
  <si>
    <t>Y0000198</t>
  </si>
  <si>
    <t xml:space="preserve">Citrate de sodium </t>
  </si>
  <si>
    <t>1.06448.0500</t>
  </si>
  <si>
    <t>RA-045</t>
  </si>
  <si>
    <t>81,27€</t>
  </si>
  <si>
    <t>41€</t>
  </si>
  <si>
    <t>Cloxacillin related Compound D RS</t>
  </si>
  <si>
    <t>939,60€</t>
  </si>
  <si>
    <t>1009,80€</t>
  </si>
  <si>
    <t>Cloxacillin sodium RS</t>
  </si>
  <si>
    <t>Cloxacilline sodique - Impureté A</t>
  </si>
  <si>
    <t>C-191002</t>
  </si>
  <si>
    <t>1950€</t>
  </si>
  <si>
    <t>Cloxacilline sodique - Impureté B</t>
  </si>
  <si>
    <t>C-191003</t>
  </si>
  <si>
    <t>2300€</t>
  </si>
  <si>
    <t>Cloxacilline sodique - Impureté D</t>
  </si>
  <si>
    <t>MM0682.04</t>
  </si>
  <si>
    <t>677€</t>
  </si>
  <si>
    <t>763€</t>
  </si>
  <si>
    <t>Cloxacilline sodique SCR</t>
  </si>
  <si>
    <t>C2450000</t>
  </si>
  <si>
    <t>230 mg</t>
  </si>
  <si>
    <t>Clozapine reference standard</t>
  </si>
  <si>
    <t>Synthon</t>
  </si>
  <si>
    <t>Clozapine system suitability mix</t>
  </si>
  <si>
    <r>
      <t>Cobalt (II) Chlorure, 6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</si>
  <si>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1.02539.0100</t>
  </si>
  <si>
    <t>RA-046</t>
  </si>
  <si>
    <t>Combititrant 5</t>
  </si>
  <si>
    <t>1.88005.1000</t>
  </si>
  <si>
    <t>RA-048</t>
  </si>
  <si>
    <t>95,50€</t>
  </si>
  <si>
    <t>102,02€</t>
  </si>
  <si>
    <t>107,74€</t>
  </si>
  <si>
    <t>Cortisone</t>
  </si>
  <si>
    <t>Clearsynth</t>
  </si>
  <si>
    <t>CS-O-11620</t>
  </si>
  <si>
    <t>Cortisone R</t>
  </si>
  <si>
    <t>C2755-1G</t>
  </si>
  <si>
    <t>RA-282</t>
  </si>
  <si>
    <t>58,70€</t>
  </si>
  <si>
    <t>Ligne ajoutée (LGo le 17/01/2024)</t>
  </si>
  <si>
    <t>Cortisone sodium succinate</t>
  </si>
  <si>
    <t>CS-P-07500</t>
  </si>
  <si>
    <r>
      <t>Cuivre (II) Sulfate, 5H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</si>
  <si>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1.02790.0250</t>
  </si>
  <si>
    <t>RA-049</t>
  </si>
  <si>
    <t>48,87€</t>
  </si>
  <si>
    <t>66,06€</t>
  </si>
  <si>
    <t>DEFU</t>
  </si>
  <si>
    <t>Delta-3-cefoxitin</t>
  </si>
  <si>
    <t>Descarbamoyl cefoxitin</t>
  </si>
  <si>
    <t>Dessiccant</t>
  </si>
  <si>
    <t>RA-206</t>
  </si>
  <si>
    <t>70,90€</t>
  </si>
  <si>
    <t>81,78€</t>
  </si>
  <si>
    <t>92,22€</t>
  </si>
  <si>
    <t>Dexamethasone SCR</t>
  </si>
  <si>
    <t>D0700000</t>
  </si>
  <si>
    <t>Diclofenac impureté A</t>
  </si>
  <si>
    <t>769,55€</t>
  </si>
  <si>
    <t>Dichlorométhane</t>
  </si>
  <si>
    <t>1.06050.1000</t>
  </si>
  <si>
    <t>RA-262</t>
  </si>
  <si>
    <t>2°C - 25°C</t>
  </si>
  <si>
    <t>72,72€</t>
  </si>
  <si>
    <t>32,60€</t>
  </si>
  <si>
    <t>Dicloxacilline sodique SCR</t>
  </si>
  <si>
    <t>D1050000</t>
  </si>
  <si>
    <t>Diethyl ether</t>
  </si>
  <si>
    <t>23819.298</t>
  </si>
  <si>
    <t>RA-050</t>
  </si>
  <si>
    <t>Dihydrogenophosphate d'ammonium</t>
  </si>
  <si>
    <t>1.01126.0500</t>
  </si>
  <si>
    <t>RA-051</t>
  </si>
  <si>
    <t>72,45€</t>
  </si>
  <si>
    <t>80,46€</t>
  </si>
  <si>
    <t>Dihydrogenophosphate de potassium</t>
  </si>
  <si>
    <t>1.04873.1000</t>
  </si>
  <si>
    <t>RA-052</t>
  </si>
  <si>
    <t>153€</t>
  </si>
  <si>
    <t>56,60€</t>
  </si>
  <si>
    <t>166,50€</t>
  </si>
  <si>
    <t>Dihydrogenophosphate de potassium "suprapur"</t>
  </si>
  <si>
    <t>1.05108.0250</t>
  </si>
  <si>
    <t>RA-208</t>
  </si>
  <si>
    <t>323,10€</t>
  </si>
  <si>
    <t>339,30€</t>
  </si>
  <si>
    <t>472,50€</t>
  </si>
  <si>
    <t>Dihydrogenophosphate de potassium "suprapur" ALFA AESAR</t>
  </si>
  <si>
    <t>885€</t>
  </si>
  <si>
    <t>808€</t>
  </si>
  <si>
    <t>Dihydrogénophosphate de sodium anhydre</t>
  </si>
  <si>
    <t>71496-250G</t>
  </si>
  <si>
    <t>RA-053</t>
  </si>
  <si>
    <t>19€</t>
  </si>
  <si>
    <t>19,57€</t>
  </si>
  <si>
    <r>
      <t>Dihydrogenophosphate de sodium,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</si>
  <si>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1.06345.1000</t>
  </si>
  <si>
    <t>RA-054</t>
  </si>
  <si>
    <t>130,50€</t>
  </si>
  <si>
    <t>144,90€</t>
  </si>
  <si>
    <t>114,30€</t>
  </si>
  <si>
    <r>
      <t>Dihydrogenophosphate de sodium,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</si>
  <si>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1.06346.0500</t>
  </si>
  <si>
    <t>RA-289</t>
  </si>
  <si>
    <t>72,36€</t>
  </si>
  <si>
    <t>Dihydrostreptomycine sulfate SCR</t>
  </si>
  <si>
    <t>D1954000</t>
  </si>
  <si>
    <t>Diphenylamine R</t>
  </si>
  <si>
    <t>RA-261</t>
  </si>
  <si>
    <t>25,64€</t>
  </si>
  <si>
    <t>49,60€</t>
  </si>
  <si>
    <t>Dipotassium hydrogenophosphate anhydre</t>
  </si>
  <si>
    <t>1.05104.1000</t>
  </si>
  <si>
    <t>RA-136</t>
  </si>
  <si>
    <t>127,80€</t>
  </si>
  <si>
    <t>87€</t>
  </si>
  <si>
    <t>172,80€</t>
  </si>
  <si>
    <t xml:space="preserve">Disodium hydrogenophosphate anhydre </t>
  </si>
  <si>
    <t>1.06586.1000</t>
  </si>
  <si>
    <t>RA-055</t>
  </si>
  <si>
    <t>143,10€</t>
  </si>
  <si>
    <t>Disodium hydrogenophosphate dihydrate</t>
  </si>
  <si>
    <t>1.06580.0500</t>
  </si>
  <si>
    <t>RA-056</t>
  </si>
  <si>
    <t>74,79€</t>
  </si>
  <si>
    <r>
      <t>Disodium hydrogenophosphate, 12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</si>
  <si>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1.06579.1000</t>
  </si>
  <si>
    <t>RA-057</t>
  </si>
  <si>
    <t>28,79€</t>
  </si>
  <si>
    <t>30,90€</t>
  </si>
  <si>
    <r>
      <t>Disodium hydrogenophosphate, 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</si>
  <si>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RA-058</t>
  </si>
  <si>
    <r>
      <t>Disodium tartrate,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</si>
  <si>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1.06664.1000</t>
  </si>
  <si>
    <t>RA-156</t>
  </si>
  <si>
    <t>Disodium tetraborate decahydrate</t>
  </si>
  <si>
    <t>W2397B</t>
  </si>
  <si>
    <t>RA-205</t>
  </si>
  <si>
    <t>15,70€</t>
  </si>
  <si>
    <t>Adeline, ligne ajoutée (MHB le 01/08/2023)</t>
  </si>
  <si>
    <t>Ajout 4°C par MHB le 11/01/24 car impureté de quantification</t>
  </si>
  <si>
    <t>DL-alpha-amino-epsilon-caprolactam</t>
  </si>
  <si>
    <t>TCI Chemicals</t>
  </si>
  <si>
    <t>A1003-5G</t>
  </si>
  <si>
    <t>RA-280</t>
  </si>
  <si>
    <t>216€</t>
  </si>
  <si>
    <t>DL-Lysine Acetylsalicylate Impurité C SCR</t>
  </si>
  <si>
    <t>Y0002212</t>
  </si>
  <si>
    <t>5 mg</t>
  </si>
  <si>
    <t>DL-Lysine Acetylsalicylate Impurité G SCR</t>
  </si>
  <si>
    <t>Y0002213</t>
  </si>
  <si>
    <t>DL-Lysine Acetylsalicylate SCR (Identification)</t>
  </si>
  <si>
    <t>Y0002211</t>
  </si>
  <si>
    <t>D-Lysine</t>
  </si>
  <si>
    <t>L8021-1G</t>
  </si>
  <si>
    <t>RA-223</t>
  </si>
  <si>
    <t>106€</t>
  </si>
  <si>
    <t>121,25€</t>
  </si>
  <si>
    <t>Dopamine hydrochloride SCR</t>
  </si>
  <si>
    <t>D2960000</t>
  </si>
  <si>
    <t>D-phenylglycine</t>
  </si>
  <si>
    <t>13063-0250</t>
  </si>
  <si>
    <t>RA-204</t>
  </si>
  <si>
    <t>24,30€</t>
  </si>
  <si>
    <t>Eau HPLC</t>
  </si>
  <si>
    <t>23595.328</t>
  </si>
  <si>
    <t>RA-059</t>
  </si>
  <si>
    <t>7,40€</t>
  </si>
  <si>
    <t>7,91€</t>
  </si>
  <si>
    <t>8,10€</t>
  </si>
  <si>
    <t>Eau PPI (Cooper)</t>
  </si>
  <si>
    <t>Pharmacie des orières</t>
  </si>
  <si>
    <t>3400934095283</t>
  </si>
  <si>
    <t>RA-189</t>
  </si>
  <si>
    <t>42,48€</t>
  </si>
  <si>
    <t>Eau PPI (Lavoisier)</t>
  </si>
  <si>
    <t>3400931205036</t>
  </si>
  <si>
    <t>RA-190</t>
  </si>
  <si>
    <t>Edetate Calcium Disodium</t>
  </si>
  <si>
    <t>Édetate de sodium</t>
  </si>
  <si>
    <t>1.08418.1000</t>
  </si>
  <si>
    <t>RA-060</t>
  </si>
  <si>
    <t>59,13€</t>
  </si>
  <si>
    <t>122,97€</t>
  </si>
  <si>
    <t>EDTA 0.1M</t>
  </si>
  <si>
    <t>RA-254</t>
  </si>
  <si>
    <t>45,72€</t>
  </si>
  <si>
    <t>21,95€</t>
  </si>
  <si>
    <t>EPCP</t>
  </si>
  <si>
    <t>RA-062</t>
  </si>
  <si>
    <t>72,40€</t>
  </si>
  <si>
    <t>75,10€</t>
  </si>
  <si>
    <t>84,10€</t>
  </si>
  <si>
    <t>Epi Hydrocortisone Hemisuccinate</t>
  </si>
  <si>
    <t>Synzeal</t>
  </si>
  <si>
    <t>SZ-H008095</t>
  </si>
  <si>
    <t>1300€</t>
  </si>
  <si>
    <t>Ligne ajoutée (LGo le 12/01/2024)</t>
  </si>
  <si>
    <t>Erythromycine RS</t>
  </si>
  <si>
    <t>Erythromycine Lactobionate SCR</t>
  </si>
  <si>
    <t>Y0001848</t>
  </si>
  <si>
    <t>Étalon d'eau four 1%</t>
  </si>
  <si>
    <t>1.88054.0005</t>
  </si>
  <si>
    <t>RA-214</t>
  </si>
  <si>
    <t>139,50€</t>
  </si>
  <si>
    <t>Étalon d'eau four 5%</t>
  </si>
  <si>
    <t>34748-10G-R</t>
  </si>
  <si>
    <t>RA-215</t>
  </si>
  <si>
    <t>40,06€</t>
  </si>
  <si>
    <t>44,37€</t>
  </si>
  <si>
    <t>44,01€</t>
  </si>
  <si>
    <t>Étalon d'eau standard 1% (commande à réaliser uniquement par MT, si besoin voir MT avant de commander)</t>
  </si>
  <si>
    <t>1.88052.0010</t>
  </si>
  <si>
    <t>RA-268</t>
  </si>
  <si>
    <t>Ethanol 96%</t>
  </si>
  <si>
    <t>20824.365</t>
  </si>
  <si>
    <t>RA-063</t>
  </si>
  <si>
    <t>5 L</t>
  </si>
  <si>
    <t>20€</t>
  </si>
  <si>
    <t>21,41€</t>
  </si>
  <si>
    <t>Ethanol absolu</t>
  </si>
  <si>
    <t>1.11727.2500</t>
  </si>
  <si>
    <t>RA-064</t>
  </si>
  <si>
    <t>46,61€</t>
  </si>
  <si>
    <t>50,05€</t>
  </si>
  <si>
    <t>Ether de pétrole</t>
  </si>
  <si>
    <t>1.59542.0500</t>
  </si>
  <si>
    <t>RA-135</t>
  </si>
  <si>
    <t>58,77€</t>
  </si>
  <si>
    <t>88,38€</t>
  </si>
  <si>
    <t>Flucloxacilline magnesium octahydrate</t>
  </si>
  <si>
    <t>Y0000892</t>
  </si>
  <si>
    <t>Flucloxacilline pour identification des pics SCR</t>
  </si>
  <si>
    <t>Y0002324</t>
  </si>
  <si>
    <t>Flucloxacilline sodique - Impureté 1</t>
  </si>
  <si>
    <t>F-513</t>
  </si>
  <si>
    <t>1350€</t>
  </si>
  <si>
    <t>Flucloxacilline sodique - Impureté A</t>
  </si>
  <si>
    <t>MM 0489.01</t>
  </si>
  <si>
    <t>Flucloxacilline sodique - Impureté A (Aurobindo)</t>
  </si>
  <si>
    <t>Aurobindo</t>
  </si>
  <si>
    <t>Flucloxacilline sodique - Impureté B</t>
  </si>
  <si>
    <t>MM 0489.02</t>
  </si>
  <si>
    <t>794€</t>
  </si>
  <si>
    <t>Flucloxacilline sodique - Impureté D</t>
  </si>
  <si>
    <t>MM 0489.03</t>
  </si>
  <si>
    <t>416€</t>
  </si>
  <si>
    <t>575€</t>
  </si>
  <si>
    <t>Flucloxacilline sodique - Impureté D - SCR</t>
  </si>
  <si>
    <t>Y0000890</t>
  </si>
  <si>
    <t>Flucloxacilline sodique - Impureté E</t>
  </si>
  <si>
    <t>Y0000891</t>
  </si>
  <si>
    <t>Flucloxacilline sodique - Impureté F</t>
  </si>
  <si>
    <t>KEY465202585-500MG</t>
  </si>
  <si>
    <t>495,76€</t>
  </si>
  <si>
    <t>Flucloxacilline sodique SCR</t>
  </si>
  <si>
    <t>F0150000</t>
  </si>
  <si>
    <t>Fluorométholone</t>
  </si>
  <si>
    <t>F9381-500MG</t>
  </si>
  <si>
    <t>RA-065</t>
  </si>
  <si>
    <t>674€</t>
  </si>
  <si>
    <t>765€</t>
  </si>
  <si>
    <t>Formaldehyde 36%</t>
  </si>
  <si>
    <t>20909.290</t>
  </si>
  <si>
    <t>RA-066</t>
  </si>
  <si>
    <t>48,48€</t>
  </si>
  <si>
    <t>Formamide</t>
  </si>
  <si>
    <t>1.09684.1000</t>
  </si>
  <si>
    <t>RA-067</t>
  </si>
  <si>
    <t>74,70€</t>
  </si>
  <si>
    <t>104,40€</t>
  </si>
  <si>
    <t>Glucose 5% (1000 mL)</t>
  </si>
  <si>
    <t>3400930585894</t>
  </si>
  <si>
    <t>RA-191</t>
  </si>
  <si>
    <t>2,65€</t>
  </si>
  <si>
    <t>Glucose 5% (125 mL)</t>
  </si>
  <si>
    <t>3400930585955</t>
  </si>
  <si>
    <t>2,36€</t>
  </si>
  <si>
    <t>Glucose 5% (500 mL)</t>
  </si>
  <si>
    <t>3400930586556</t>
  </si>
  <si>
    <t>3,12€</t>
  </si>
  <si>
    <t>Glycérol 86%</t>
  </si>
  <si>
    <t>24385-295</t>
  </si>
  <si>
    <t>RA-128</t>
  </si>
  <si>
    <t>1L</t>
  </si>
  <si>
    <t>134,10€</t>
  </si>
  <si>
    <t xml:space="preserve">Adeline, ligne ajoutée (Dlab le 30/04/2024) </t>
  </si>
  <si>
    <t>Glycérol 87%</t>
  </si>
  <si>
    <t>1.04094.1000</t>
  </si>
  <si>
    <t>36€</t>
  </si>
  <si>
    <t>Adeline, VWR ne fait plus cette réf. Remplacer par ref:24385-295</t>
  </si>
  <si>
    <t>(Dlab le 30/04/2024)</t>
  </si>
  <si>
    <t>Glycine</t>
  </si>
  <si>
    <t>G7126-100G</t>
  </si>
  <si>
    <t>RA-272</t>
  </si>
  <si>
    <t>44,10€</t>
  </si>
  <si>
    <t>Hexahydroxoantimoniate de potassium (V) (plus utilisé depuis 122024)</t>
  </si>
  <si>
    <t>1.05110.0100</t>
  </si>
  <si>
    <t>RA-068</t>
  </si>
  <si>
    <t>26,50€</t>
  </si>
  <si>
    <t>28,39€</t>
  </si>
  <si>
    <t>Hexaméthylèneimine</t>
  </si>
  <si>
    <t>ACRO120590050</t>
  </si>
  <si>
    <t>RA-069</t>
  </si>
  <si>
    <t>5 ml</t>
  </si>
  <si>
    <t>16,80€</t>
  </si>
  <si>
    <t>26,40€</t>
  </si>
  <si>
    <t>Hexaméthylènetétramine</t>
  </si>
  <si>
    <t>RA-187</t>
  </si>
  <si>
    <r>
      <t>Hexanesulfonate de sodium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O, HPLC grade</t>
    </r>
  </si>
  <si>
    <t>52862-50G-F</t>
  </si>
  <si>
    <t>RA-070</t>
  </si>
  <si>
    <t>758€</t>
  </si>
  <si>
    <t>780,74€</t>
  </si>
  <si>
    <t>Holmium (III) oxyde</t>
  </si>
  <si>
    <t>H9750-10G</t>
  </si>
  <si>
    <t>RA-150</t>
  </si>
  <si>
    <t>120,51€</t>
  </si>
  <si>
    <t>Hydranal-Formamide dry</t>
  </si>
  <si>
    <t>34724-1L</t>
  </si>
  <si>
    <t>RA-248</t>
  </si>
  <si>
    <t>61,61€</t>
  </si>
  <si>
    <t>63,46€</t>
  </si>
  <si>
    <t>Hydranal-Water Standard 10.0</t>
  </si>
  <si>
    <t>34849-80 mL</t>
  </si>
  <si>
    <t>RA-201</t>
  </si>
  <si>
    <t>80 ml</t>
  </si>
  <si>
    <t>Symbiotec</t>
  </si>
  <si>
    <t>Voir Cle</t>
  </si>
  <si>
    <t>RA-176</t>
  </si>
  <si>
    <t>Hydrocortisone (Merck)</t>
  </si>
  <si>
    <t>Merck</t>
  </si>
  <si>
    <t>H4001-25G</t>
  </si>
  <si>
    <t>RA-293</t>
  </si>
  <si>
    <t>346,00€</t>
  </si>
  <si>
    <t xml:space="preserve">Hydrocortisone 21-Hemisuccinate sodium salt </t>
  </si>
  <si>
    <t>H2270-100MG</t>
  </si>
  <si>
    <t>RA-285</t>
  </si>
  <si>
    <t>67,50€</t>
  </si>
  <si>
    <t>Ligne ajoutée (LGo le 08/03/2024)</t>
  </si>
  <si>
    <t>Hydrocortisone acetate pour identification des pics SCR</t>
  </si>
  <si>
    <t>Y0001482</t>
  </si>
  <si>
    <t>Hydrocortisone acetate SCR</t>
  </si>
  <si>
    <t>H1400000</t>
  </si>
  <si>
    <t>Hydrocortisone for peak identification SCR</t>
  </si>
  <si>
    <t>Y0001092</t>
  </si>
  <si>
    <t>Hydrocortisone Glyoxal Hydrate Isomer 1</t>
  </si>
  <si>
    <t>SZ-H008037</t>
  </si>
  <si>
    <t>RA-291</t>
  </si>
  <si>
    <t>Hydrocortisone Hemisuccinate Farmabios</t>
  </si>
  <si>
    <t>RA-283</t>
  </si>
  <si>
    <t>Ligne ajoutée (LGo le 01/03/2024)</t>
  </si>
  <si>
    <t>Hydrocortisone Hemisuccinate Impurity (impurity C)</t>
  </si>
  <si>
    <t>SZ-H008053</t>
  </si>
  <si>
    <t>250€</t>
  </si>
  <si>
    <t>Hydrocortisone Hemisuccinate Newchem</t>
  </si>
  <si>
    <t>Newchem</t>
  </si>
  <si>
    <t>RA-284</t>
  </si>
  <si>
    <t>Hydrocortisone Hemisuccinate RS</t>
  </si>
  <si>
    <t>344,70€</t>
  </si>
  <si>
    <t xml:space="preserve">Hydrocortisone Hemisuccinate Symbiotec </t>
  </si>
  <si>
    <t>RA-175</t>
  </si>
  <si>
    <t>Ajouté précision Symbiotec (LGo le 01/03/2024)</t>
  </si>
  <si>
    <t>Hydrocortisone Hydrogénosuccinate SCR</t>
  </si>
  <si>
    <t>H1425000</t>
  </si>
  <si>
    <t>Hydrocortisone Impurity D (RSS hemisuccinate)</t>
  </si>
  <si>
    <t>SZ-H008026</t>
  </si>
  <si>
    <t>200€</t>
  </si>
  <si>
    <t>Hydrocortisone RS</t>
  </si>
  <si>
    <t>Hydrocortisone SCR</t>
  </si>
  <si>
    <t>H1300000</t>
  </si>
  <si>
    <t>Hydrocortisone Sodium Phosphate BP</t>
  </si>
  <si>
    <t>BP188</t>
  </si>
  <si>
    <t>236€</t>
  </si>
  <si>
    <t>Hydroxyde de baryum</t>
  </si>
  <si>
    <t>20314.2500</t>
  </si>
  <si>
    <t>RA-169</t>
  </si>
  <si>
    <t>32,50€</t>
  </si>
  <si>
    <t>Hydroxyde de calcium</t>
  </si>
  <si>
    <t>21918.1000</t>
  </si>
  <si>
    <t>RA-072</t>
  </si>
  <si>
    <t>Hydroxyde de potassium</t>
  </si>
  <si>
    <t>RA-073</t>
  </si>
  <si>
    <t>152,10€</t>
  </si>
  <si>
    <t>258,30€</t>
  </si>
  <si>
    <t>Hydroxylamine Hydrochloride</t>
  </si>
  <si>
    <t>A15398.0B</t>
  </si>
  <si>
    <t>RA-218</t>
  </si>
  <si>
    <t>116€</t>
  </si>
  <si>
    <t>131,20€</t>
  </si>
  <si>
    <t>Imidazole</t>
  </si>
  <si>
    <t>1.04716.0500</t>
  </si>
  <si>
    <t>RA-074</t>
  </si>
  <si>
    <t>43,29€</t>
  </si>
  <si>
    <t>Imipenem monohydrate RS</t>
  </si>
  <si>
    <t>Imipenem SCR</t>
  </si>
  <si>
    <t>I0090000</t>
  </si>
  <si>
    <t>Impureté BB514</t>
  </si>
  <si>
    <t>Indigo carmine</t>
  </si>
  <si>
    <t>57000-25G-F</t>
  </si>
  <si>
    <t>RA-249</t>
  </si>
  <si>
    <t>32,90€</t>
  </si>
  <si>
    <t>38,36€</t>
  </si>
  <si>
    <t>Iode</t>
  </si>
  <si>
    <t>1.04761.0100</t>
  </si>
  <si>
    <t>RA-152</t>
  </si>
  <si>
    <t>Iode 0,1 N</t>
  </si>
  <si>
    <t>1.09099.1000</t>
  </si>
  <si>
    <t>RA-075</t>
  </si>
  <si>
    <t>26,78€</t>
  </si>
  <si>
    <t>28,70€</t>
  </si>
  <si>
    <t>30,43€</t>
  </si>
  <si>
    <t>Iodure mercurique</t>
  </si>
  <si>
    <t>RA-124</t>
  </si>
  <si>
    <t>31,86€</t>
  </si>
  <si>
    <t>31,32€</t>
  </si>
  <si>
    <t>Iotect (indicateur d'iode)</t>
  </si>
  <si>
    <t>28610.187</t>
  </si>
  <si>
    <t>RA-076</t>
  </si>
  <si>
    <t>94,50€</t>
  </si>
  <si>
    <t>Isobutanol</t>
  </si>
  <si>
    <t>1.00984.1000</t>
  </si>
  <si>
    <t>RA-077</t>
  </si>
  <si>
    <t>126,90€</t>
  </si>
  <si>
    <t>124,20€</t>
  </si>
  <si>
    <t>Isopropanol (2-Propanol (HPLC)) 1L</t>
  </si>
  <si>
    <t>1.01040.1000</t>
  </si>
  <si>
    <t>RA-179</t>
  </si>
  <si>
    <t>77,49€</t>
  </si>
  <si>
    <t>42€</t>
  </si>
  <si>
    <t>Isopropanol (2-propanol (HPLC)) 2.5L</t>
  </si>
  <si>
    <t>1.01040.2500</t>
  </si>
  <si>
    <t>51,50€</t>
  </si>
  <si>
    <t>54,33€</t>
  </si>
  <si>
    <t>57,59€</t>
  </si>
  <si>
    <t>Kit ammonium</t>
  </si>
  <si>
    <t>1.14400.0001</t>
  </si>
  <si>
    <t>RA-288</t>
  </si>
  <si>
    <t>item 100</t>
  </si>
  <si>
    <t>233,10€</t>
  </si>
  <si>
    <t>271,80€</t>
  </si>
  <si>
    <t>Kit test nitrate chemets (valisette)</t>
  </si>
  <si>
    <t>B4474K</t>
  </si>
  <si>
    <t>L - Lysine monochlorhydrate</t>
  </si>
  <si>
    <t>ACRO125221000</t>
  </si>
  <si>
    <t>RA-270</t>
  </si>
  <si>
    <t>L5 Hydroxytryptophane</t>
  </si>
  <si>
    <t>Laphal</t>
  </si>
  <si>
    <t>L-Arginine</t>
  </si>
  <si>
    <t>A/8300/46</t>
  </si>
  <si>
    <t>RA-256</t>
  </si>
  <si>
    <t>85,70€</t>
  </si>
  <si>
    <t>L-Arginine RS</t>
  </si>
  <si>
    <t>359,10€</t>
  </si>
  <si>
    <t>386,10€</t>
  </si>
  <si>
    <t>396,90€</t>
  </si>
  <si>
    <t xml:space="preserve">Lécithine </t>
  </si>
  <si>
    <t>RA-120</t>
  </si>
  <si>
    <t>Lécithine (BIM)</t>
  </si>
  <si>
    <t>Bim Sifram</t>
  </si>
  <si>
    <t>Lécithine Œuf</t>
  </si>
  <si>
    <t>RA-172</t>
  </si>
  <si>
    <t>Lécithine Soja</t>
  </si>
  <si>
    <t>RA-173</t>
  </si>
  <si>
    <t>302,40€</t>
  </si>
  <si>
    <t>184,50€</t>
  </si>
  <si>
    <t>Lidocaine hydrochloride monohydrate</t>
  </si>
  <si>
    <t>L5647-15G</t>
  </si>
  <si>
    <t>RA-197</t>
  </si>
  <si>
    <t>15 G</t>
  </si>
  <si>
    <t>61,10€</t>
  </si>
  <si>
    <t>66,16€</t>
  </si>
  <si>
    <t>Lidocaïne hydrochloride SCR</t>
  </si>
  <si>
    <t>L0600000</t>
  </si>
  <si>
    <t>40 mg</t>
  </si>
  <si>
    <t>Lidocaine hydrochloride WS</t>
  </si>
  <si>
    <t>Rotex</t>
  </si>
  <si>
    <t>Lithium clavulanate RS</t>
  </si>
  <si>
    <t>356,40€</t>
  </si>
  <si>
    <t>371,70€</t>
  </si>
  <si>
    <t>Lithium clavulanate SCR</t>
  </si>
  <si>
    <t>L0720000</t>
  </si>
  <si>
    <t>Lithium clavulanate WS</t>
  </si>
  <si>
    <t>Farmaprojects</t>
  </si>
  <si>
    <t>L-Lysine</t>
  </si>
  <si>
    <t>L5501-5G</t>
  </si>
  <si>
    <t>RA-279</t>
  </si>
  <si>
    <t>67€</t>
  </si>
  <si>
    <t>69,60€</t>
  </si>
  <si>
    <t>Mannitol SCR</t>
  </si>
  <si>
    <t>M0200000</t>
  </si>
  <si>
    <t>1200 mg</t>
  </si>
  <si>
    <t>Mecillinam</t>
  </si>
  <si>
    <t>Leo Pharma</t>
  </si>
  <si>
    <t>Mecillinam (Fresenius)</t>
  </si>
  <si>
    <t>NR (voir MB)</t>
  </si>
  <si>
    <t>Meropenem RS</t>
  </si>
  <si>
    <t>Mesityl oxide</t>
  </si>
  <si>
    <t>12560.0050</t>
  </si>
  <si>
    <t>RA-078</t>
  </si>
  <si>
    <t>Méthanol</t>
  </si>
  <si>
    <t>20864.320</t>
  </si>
  <si>
    <t>RA-079</t>
  </si>
  <si>
    <t>9,08€</t>
  </si>
  <si>
    <t>9,27€</t>
  </si>
  <si>
    <t>Méthanol (céfotaxime)</t>
  </si>
  <si>
    <t>W03917</t>
  </si>
  <si>
    <t>Methyl 4-Hydroxybenzoate (POM)</t>
  </si>
  <si>
    <t>RA-080</t>
  </si>
  <si>
    <t>27,09€</t>
  </si>
  <si>
    <t>Methyl orange (Hélianthine)</t>
  </si>
  <si>
    <t>1.01322.0025</t>
  </si>
  <si>
    <t>RA-181</t>
  </si>
  <si>
    <t>Methylprednisolone</t>
  </si>
  <si>
    <t>M0639- 1G</t>
  </si>
  <si>
    <t>RA-192</t>
  </si>
  <si>
    <t>741€</t>
  </si>
  <si>
    <t>829,81€</t>
  </si>
  <si>
    <t>Methylprednisolone Hemisuccinate</t>
  </si>
  <si>
    <t>M3781- 1G</t>
  </si>
  <si>
    <t>RA-193</t>
  </si>
  <si>
    <t>Methylprednisolone Hemisuccinate RS</t>
  </si>
  <si>
    <t>Methylprednisolone RS</t>
  </si>
  <si>
    <t>Methylprednisolone SCR</t>
  </si>
  <si>
    <t>M1750000</t>
  </si>
  <si>
    <t>240 mg</t>
  </si>
  <si>
    <t>MMTD</t>
  </si>
  <si>
    <t>188573-25G</t>
  </si>
  <si>
    <t>RA-161</t>
  </si>
  <si>
    <t>27,40€</t>
  </si>
  <si>
    <t>N,N-Dibenzylethylenediamine diacetate</t>
  </si>
  <si>
    <t>Chemos</t>
  </si>
  <si>
    <t>RA-165</t>
  </si>
  <si>
    <t>N,N-Dibenzylethylenediamine diacetate (sandoz)</t>
  </si>
  <si>
    <t>N-Acetyl-Glycine</t>
  </si>
  <si>
    <t>A16300-5G</t>
  </si>
  <si>
    <t>RA-281</t>
  </si>
  <si>
    <t>23,30€</t>
  </si>
  <si>
    <t>24,00€</t>
  </si>
  <si>
    <t>Ligne ajoutée (le 22/01/24 LGo)</t>
  </si>
  <si>
    <t>NaCl 0.9%</t>
  </si>
  <si>
    <t>3400935109774</t>
  </si>
  <si>
    <t>2,91€</t>
  </si>
  <si>
    <t>NaCl 10%</t>
  </si>
  <si>
    <t>3400936341135</t>
  </si>
  <si>
    <t>RA-228</t>
  </si>
  <si>
    <t>N-alpha-Acetyl-L-Lysine</t>
  </si>
  <si>
    <t>A2010-100MG</t>
  </si>
  <si>
    <t>RA-276</t>
  </si>
  <si>
    <t>31,20€</t>
  </si>
  <si>
    <t>N-alpha-Lysyllysine</t>
  </si>
  <si>
    <t>L5502-100MG</t>
  </si>
  <si>
    <t>RA-277</t>
  </si>
  <si>
    <t>239€</t>
  </si>
  <si>
    <t>248€</t>
  </si>
  <si>
    <t>NaOH 0,1 M</t>
  </si>
  <si>
    <t>1.09141.1000</t>
  </si>
  <si>
    <t>RA-081</t>
  </si>
  <si>
    <t>44,55€</t>
  </si>
  <si>
    <t>62,64€</t>
  </si>
  <si>
    <t>NaOH 1 M</t>
  </si>
  <si>
    <t>1.09137.1000</t>
  </si>
  <si>
    <t>RA-127</t>
  </si>
  <si>
    <t>11,54€</t>
  </si>
  <si>
    <t>12,34€</t>
  </si>
  <si>
    <t>NaOH en pastilles</t>
  </si>
  <si>
    <t>1.06462.1000</t>
  </si>
  <si>
    <t>RA-082</t>
  </si>
  <si>
    <t>61,56€</t>
  </si>
  <si>
    <t>35,90€</t>
  </si>
  <si>
    <t>70,83€</t>
  </si>
  <si>
    <t>Naphtolbenzeïne 0.2%</t>
  </si>
  <si>
    <t>RA-211</t>
  </si>
  <si>
    <t>31,05€</t>
  </si>
  <si>
    <t>41,85€</t>
  </si>
  <si>
    <t>Adeline, j'ai corrigé la référence A14021-14 en A4021-1g et l'intitulé Ne-Acetyl-L-Lysine en N-epsilon-Acetyl-L-Lysine. Incidence sur analyse de risque ? (MHB le 01/08/2023)</t>
  </si>
  <si>
    <t>Neodisher FA</t>
  </si>
  <si>
    <t>Cessinox</t>
  </si>
  <si>
    <t>RA-251</t>
  </si>
  <si>
    <t>10L</t>
  </si>
  <si>
    <t>106,81€</t>
  </si>
  <si>
    <t>Neodisher FA (5 L)</t>
  </si>
  <si>
    <t>71,22€</t>
  </si>
  <si>
    <t>73,42€</t>
  </si>
  <si>
    <t>76,29€</t>
  </si>
  <si>
    <t>Neodisher Z</t>
  </si>
  <si>
    <t>RA-252</t>
  </si>
  <si>
    <t>10 L</t>
  </si>
  <si>
    <t>133,52€</t>
  </si>
  <si>
    <t>137,52€</t>
  </si>
  <si>
    <t>143,03€</t>
  </si>
  <si>
    <t>N-epsilon-Acetyl-L-Lysine</t>
  </si>
  <si>
    <t>A4021-1G</t>
  </si>
  <si>
    <t>RA-225</t>
  </si>
  <si>
    <t>82,60€</t>
  </si>
  <si>
    <t>85,80€</t>
  </si>
  <si>
    <t>N-Hexane</t>
  </si>
  <si>
    <t>24577.298</t>
  </si>
  <si>
    <t>RA-083</t>
  </si>
  <si>
    <t>74,61€</t>
  </si>
  <si>
    <t>87,66€</t>
  </si>
  <si>
    <t>Ninhydrine</t>
  </si>
  <si>
    <t>1.06762.0010</t>
  </si>
  <si>
    <t>RA-084</t>
  </si>
  <si>
    <t>67,23€</t>
  </si>
  <si>
    <t>97,20€</t>
  </si>
  <si>
    <t>Nitrate d'argent</t>
  </si>
  <si>
    <t>19768.0250</t>
  </si>
  <si>
    <t>RA-198</t>
  </si>
  <si>
    <t>98,30€</t>
  </si>
  <si>
    <t>Nitrate d'argent 0,1N</t>
  </si>
  <si>
    <t>30472.297</t>
  </si>
  <si>
    <t>RA-085</t>
  </si>
  <si>
    <t>93,60€</t>
  </si>
  <si>
    <t>70,20€</t>
  </si>
  <si>
    <t>Nitrate de bismuth pentahydraté</t>
  </si>
  <si>
    <t>40261.0050</t>
  </si>
  <si>
    <t>RA-086</t>
  </si>
  <si>
    <t>Nitrate de plomb</t>
  </si>
  <si>
    <t>1.07398.0100</t>
  </si>
  <si>
    <t>RA-141</t>
  </si>
  <si>
    <t>48,51€</t>
  </si>
  <si>
    <t>61,65€</t>
  </si>
  <si>
    <t>Nitrate de potassium</t>
  </si>
  <si>
    <t>1.05063.0500</t>
  </si>
  <si>
    <t>RA-260</t>
  </si>
  <si>
    <t>59,31€</t>
  </si>
  <si>
    <t>Adeline, j'ai remplacé la référence ALFA15764,18 par 1183070100. Incidence ? (MHB le 01/08/2023)</t>
  </si>
  <si>
    <t>Nitrite de sodium</t>
  </si>
  <si>
    <t>1.06549.0100</t>
  </si>
  <si>
    <t>RA-132</t>
  </si>
  <si>
    <t>32,31€</t>
  </si>
  <si>
    <t>38,79€</t>
  </si>
  <si>
    <t>N-Methylpyrrolidine</t>
  </si>
  <si>
    <t>M79204-5ML</t>
  </si>
  <si>
    <t>28,20€</t>
  </si>
  <si>
    <t>29,30€</t>
  </si>
  <si>
    <t>Noir Eriochrome T</t>
  </si>
  <si>
    <t>1.03170.0025</t>
  </si>
  <si>
    <t>RA-200</t>
  </si>
  <si>
    <t>Octane sulfonate de sodium</t>
  </si>
  <si>
    <t>Orcinol, H2O</t>
  </si>
  <si>
    <t>12955.0250</t>
  </si>
  <si>
    <t>RA-088</t>
  </si>
  <si>
    <t>74,30€</t>
  </si>
  <si>
    <t>Oxacillin Related Compound C</t>
  </si>
  <si>
    <t>USP1481044</t>
  </si>
  <si>
    <t>Oxacillin sodium RS</t>
  </si>
  <si>
    <t>USP1481000</t>
  </si>
  <si>
    <t>Oxacilline pour identification des pics SCR</t>
  </si>
  <si>
    <t>Y0000560</t>
  </si>
  <si>
    <t>Oxacilline sodique - Impureté B</t>
  </si>
  <si>
    <t>C-191008</t>
  </si>
  <si>
    <t>2000€</t>
  </si>
  <si>
    <t>Oxacilline sodique - Impureté D</t>
  </si>
  <si>
    <t>CS-P-07451</t>
  </si>
  <si>
    <t>Oxacilline sodique monohydratée SCR</t>
  </si>
  <si>
    <t>Y0000638</t>
  </si>
  <si>
    <t>130 mg</t>
  </si>
  <si>
    <t>p-Acétanisidine (= 4-Méthoxyacétanilide)</t>
  </si>
  <si>
    <t>24971.0250</t>
  </si>
  <si>
    <t>RA-160</t>
  </si>
  <si>
    <t>57€</t>
  </si>
  <si>
    <t>Papier acétate de plomb</t>
  </si>
  <si>
    <t>RA-269</t>
  </si>
  <si>
    <t xml:space="preserve"> item 50</t>
  </si>
  <si>
    <t>311,95€</t>
  </si>
  <si>
    <t>323,20€</t>
  </si>
  <si>
    <t>352,08€</t>
  </si>
  <si>
    <t>Paraffine liquide</t>
  </si>
  <si>
    <t>1.07162.1000</t>
  </si>
  <si>
    <t>RA-155</t>
  </si>
  <si>
    <t>Paraffine liquide pour Spectroscopie</t>
  </si>
  <si>
    <t>1.07161.0500</t>
  </si>
  <si>
    <t>RA-089</t>
  </si>
  <si>
    <t>Peak identification of iso-penicillin F and dihydropenicillin F</t>
  </si>
  <si>
    <t>Péni G Procaïne Non lécithinée</t>
  </si>
  <si>
    <t>Hebei Huari</t>
  </si>
  <si>
    <t>NR (voir MM)</t>
  </si>
  <si>
    <t>Péni G Sodique (Sandoz)</t>
  </si>
  <si>
    <t>Penicillin G Benzathine RS</t>
  </si>
  <si>
    <t>325,80€</t>
  </si>
  <si>
    <t>Penicillin G Potassium RS</t>
  </si>
  <si>
    <t>324,90€</t>
  </si>
  <si>
    <t>347,40€</t>
  </si>
  <si>
    <t>Penicillin V Potassium</t>
  </si>
  <si>
    <t>125€</t>
  </si>
  <si>
    <t>159€</t>
  </si>
  <si>
    <t>Pénicilline G Benzathine tetrahydratée</t>
  </si>
  <si>
    <t>31735-250 MG</t>
  </si>
  <si>
    <t>Pentanesulfonate de sodium</t>
  </si>
  <si>
    <t>RA-090</t>
  </si>
  <si>
    <t>Pentanesulfonic acid for ion pair chromatography</t>
  </si>
  <si>
    <t>1002-4523</t>
  </si>
  <si>
    <t>RA-217</t>
  </si>
  <si>
    <t>388€</t>
  </si>
  <si>
    <t>Pentobarbital RS</t>
  </si>
  <si>
    <t>Pentobarbital SCR</t>
  </si>
  <si>
    <t>P0500000</t>
  </si>
  <si>
    <t>Pentobarbital sodium (Sigma)</t>
  </si>
  <si>
    <t>P3761-100G</t>
  </si>
  <si>
    <t>RA-178</t>
  </si>
  <si>
    <t>Perchlorate de tetramethylammonium</t>
  </si>
  <si>
    <t>ALFA30834.22</t>
  </si>
  <si>
    <t>RA-091</t>
  </si>
  <si>
    <t>476€</t>
  </si>
  <si>
    <t>472€</t>
  </si>
  <si>
    <t>Permanganate de potassium en solution pour 1L</t>
  </si>
  <si>
    <t>1.09930.0001</t>
  </si>
  <si>
    <t>RA-092</t>
  </si>
  <si>
    <t>25,31€</t>
  </si>
  <si>
    <t>33,76€</t>
  </si>
  <si>
    <t>Peroxyde d'hydrogène 3%</t>
  </si>
  <si>
    <t>23614.291</t>
  </si>
  <si>
    <t>RA-186</t>
  </si>
  <si>
    <t>69,93€</t>
  </si>
  <si>
    <t>79,83€</t>
  </si>
  <si>
    <t>Peroxyde d'hydrogène 30%</t>
  </si>
  <si>
    <t>41188.1000</t>
  </si>
  <si>
    <t>RA-071</t>
  </si>
  <si>
    <t>11,50€</t>
  </si>
  <si>
    <t>Phenethylamine</t>
  </si>
  <si>
    <t>241008-50ML</t>
  </si>
  <si>
    <t>RA-222</t>
  </si>
  <si>
    <t>50 ml</t>
  </si>
  <si>
    <t>47,40€</t>
  </si>
  <si>
    <t>48,82€</t>
  </si>
  <si>
    <t>Phenolphtaléine</t>
  </si>
  <si>
    <t>1.07233.0025</t>
  </si>
  <si>
    <t>RA-164</t>
  </si>
  <si>
    <t>61,02€</t>
  </si>
  <si>
    <t>70,56€</t>
  </si>
  <si>
    <t>Phosphomycin disodium salt</t>
  </si>
  <si>
    <t>P5396</t>
  </si>
  <si>
    <t>P-hydroxy-benzylpenicillin</t>
  </si>
  <si>
    <t>Phytomedione SCR</t>
  </si>
  <si>
    <t>P1609000</t>
  </si>
  <si>
    <t>Piperacillin (pour EII)</t>
  </si>
  <si>
    <t>Shandong Anxin</t>
  </si>
  <si>
    <t>Piperacillin RS</t>
  </si>
  <si>
    <t>Pipéracilline - Impureté I SCR</t>
  </si>
  <si>
    <t>Y0002237</t>
  </si>
  <si>
    <t>Pipéracilline - Impureté N SCR</t>
  </si>
  <si>
    <t>Y0002241</t>
  </si>
  <si>
    <t xml:space="preserve">-20°C </t>
  </si>
  <si>
    <t>Pipéracilline pour identification des pics SCR</t>
  </si>
  <si>
    <t>Y0002235</t>
  </si>
  <si>
    <t>Pipéracilline SCR</t>
  </si>
  <si>
    <t>P1890000</t>
  </si>
  <si>
    <t>Pipéracilline BPCRS</t>
  </si>
  <si>
    <t>Pipéracilline sodique - Impureté B</t>
  </si>
  <si>
    <t>P-741</t>
  </si>
  <si>
    <t>3250€</t>
  </si>
  <si>
    <t>Pipéracilline sodique - Impureté C</t>
  </si>
  <si>
    <t>P-742</t>
  </si>
  <si>
    <t>950€</t>
  </si>
  <si>
    <t>Pipéracilline sodique - Impureté D</t>
  </si>
  <si>
    <t>TRC-P479960-25MG</t>
  </si>
  <si>
    <t>185€</t>
  </si>
  <si>
    <t>242€</t>
  </si>
  <si>
    <t>Pipéracilline sodique - Impureté E</t>
  </si>
  <si>
    <t>MM0296.05</t>
  </si>
  <si>
    <t>866€</t>
  </si>
  <si>
    <t>698€</t>
  </si>
  <si>
    <t>Pipéracilline sodique - Impureté F</t>
  </si>
  <si>
    <t>P-745</t>
  </si>
  <si>
    <t>Polysorbate 20</t>
  </si>
  <si>
    <t>8.17072.1000</t>
  </si>
  <si>
    <t>RA-174</t>
  </si>
  <si>
    <t>Polysorbate 60</t>
  </si>
  <si>
    <t>8.22186.0500</t>
  </si>
  <si>
    <t>RA-170</t>
  </si>
  <si>
    <t>Polysorbate 80</t>
  </si>
  <si>
    <t>8.17061.1000</t>
  </si>
  <si>
    <t>RA-171</t>
  </si>
  <si>
    <t>241,20€</t>
  </si>
  <si>
    <t>296,10€</t>
  </si>
  <si>
    <t>Potassium Clavulanate</t>
  </si>
  <si>
    <t>Potassium clavulanate - Impureté G</t>
  </si>
  <si>
    <t>Y0001168</t>
  </si>
  <si>
    <t>Potassium clavulanate - reference spectrum</t>
  </si>
  <si>
    <t>P2649610</t>
  </si>
  <si>
    <t>Potassium hydrogénophtalate</t>
  </si>
  <si>
    <t>1.04874.0250</t>
  </si>
  <si>
    <t>RA-093</t>
  </si>
  <si>
    <t>142,20€</t>
  </si>
  <si>
    <t>183,60€</t>
  </si>
  <si>
    <t>Potassium iodure</t>
  </si>
  <si>
    <t>60399-100G-F</t>
  </si>
  <si>
    <t>RA-094</t>
  </si>
  <si>
    <t>157,59€</t>
  </si>
  <si>
    <t>162,32€</t>
  </si>
  <si>
    <t>Potassium permanganate</t>
  </si>
  <si>
    <t>1.05082.0250</t>
  </si>
  <si>
    <t>RA-095</t>
  </si>
  <si>
    <t>73,35€</t>
  </si>
  <si>
    <t>Potassium phtalate acide RV</t>
  </si>
  <si>
    <t>RA-210</t>
  </si>
  <si>
    <t>Prednisolone SCR</t>
  </si>
  <si>
    <t>P2700000</t>
  </si>
  <si>
    <t>110 mg</t>
  </si>
  <si>
    <t>Propofol - Impureté E</t>
  </si>
  <si>
    <t>MM 0461.02</t>
  </si>
  <si>
    <t>810€</t>
  </si>
  <si>
    <t>701€</t>
  </si>
  <si>
    <t>Propofol SCR</t>
  </si>
  <si>
    <t>Y0000016</t>
  </si>
  <si>
    <t>650 mg</t>
  </si>
  <si>
    <t>Propyl 4-Hydroxybenzoate (POP)</t>
  </si>
  <si>
    <t>P53357-250G</t>
  </si>
  <si>
    <t>RA-096</t>
  </si>
  <si>
    <t>54,20€</t>
  </si>
  <si>
    <t>55,83€</t>
  </si>
  <si>
    <t>57,50€</t>
  </si>
  <si>
    <t>Pyridine</t>
  </si>
  <si>
    <t>RA-097</t>
  </si>
  <si>
    <t>25 ml</t>
  </si>
  <si>
    <t>16,73€</t>
  </si>
  <si>
    <t>21,68€</t>
  </si>
  <si>
    <t>R-(-)2-(2,5-dihydrophényl)glycine</t>
  </si>
  <si>
    <t>471380-5G</t>
  </si>
  <si>
    <t>RA-098</t>
  </si>
  <si>
    <t>Recharge test nitrate chemets</t>
  </si>
  <si>
    <t>B10342</t>
  </si>
  <si>
    <t>Reichstein's substance S</t>
  </si>
  <si>
    <t>R0500-1G</t>
  </si>
  <si>
    <t>RA-177</t>
  </si>
  <si>
    <t>49,30€</t>
  </si>
  <si>
    <t>54,57€</t>
  </si>
  <si>
    <t>Rouge de méthyle</t>
  </si>
  <si>
    <t>1.06076.0025</t>
  </si>
  <si>
    <t>RA-142</t>
  </si>
  <si>
    <t>64,71€</t>
  </si>
  <si>
    <t>84,33€</t>
  </si>
  <si>
    <t>86,85€</t>
  </si>
  <si>
    <t>Rouge de phénol</t>
  </si>
  <si>
    <t>1.07241.0005</t>
  </si>
  <si>
    <t>RA-021</t>
  </si>
  <si>
    <t>83,07e</t>
  </si>
  <si>
    <t>87,12€</t>
  </si>
  <si>
    <t>Rouge neutre</t>
  </si>
  <si>
    <t>1.01376.0025</t>
  </si>
  <si>
    <t>RA-144</t>
  </si>
  <si>
    <t>135€</t>
  </si>
  <si>
    <t>Salicylsaclicylic acid</t>
  </si>
  <si>
    <t>RA-278</t>
  </si>
  <si>
    <t>48,90€</t>
  </si>
  <si>
    <t>44,72€</t>
  </si>
  <si>
    <r>
      <t>Sodium dihydrogénophosphate,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</si>
  <si>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20780.2500</t>
  </si>
  <si>
    <t>RA-140</t>
  </si>
  <si>
    <t>32,11€</t>
  </si>
  <si>
    <t>35,71€</t>
  </si>
  <si>
    <t>Sodium hexanitrocobaltate (III)</t>
  </si>
  <si>
    <t>RA-099</t>
  </si>
  <si>
    <t>Sodium hydrogénocarbonate</t>
  </si>
  <si>
    <t>1.06329.0500</t>
  </si>
  <si>
    <t>RA-100</t>
  </si>
  <si>
    <t>33,39€</t>
  </si>
  <si>
    <t>40,05€</t>
  </si>
  <si>
    <t>Sodium lactate</t>
  </si>
  <si>
    <t>71720-25G</t>
  </si>
  <si>
    <t>RA-168</t>
  </si>
  <si>
    <t>179€</t>
  </si>
  <si>
    <t>184,37€</t>
  </si>
  <si>
    <t>Sodium metaperiodate</t>
  </si>
  <si>
    <t>RA-221</t>
  </si>
  <si>
    <t>311,40€</t>
  </si>
  <si>
    <t>369,90€</t>
  </si>
  <si>
    <t>Solution alcaline de tétraiodomercurate de potassium R</t>
  </si>
  <si>
    <t>RA-266</t>
  </si>
  <si>
    <t>Solution Bleu Primaire</t>
  </si>
  <si>
    <t>VWRS 85746.260</t>
  </si>
  <si>
    <t>RA-185</t>
  </si>
  <si>
    <t>240,30€</t>
  </si>
  <si>
    <t>164€</t>
  </si>
  <si>
    <t>Solution de Glucose 5 %</t>
  </si>
  <si>
    <t>TOTAL ORGANIC CARBON (TOC) STANDARD 100 mg/L</t>
  </si>
  <si>
    <t>RA-292</t>
  </si>
  <si>
    <t>5 - 30°C</t>
  </si>
  <si>
    <t>Solution de NaCl 0,9 %</t>
  </si>
  <si>
    <t>Solution de stockage KCl saturé</t>
  </si>
  <si>
    <t>RA-101</t>
  </si>
  <si>
    <t>43,16€</t>
  </si>
  <si>
    <t>47,44€</t>
  </si>
  <si>
    <t>31,09€</t>
  </si>
  <si>
    <t>Solution Jaune Primaire</t>
  </si>
  <si>
    <t>VWRS 85744.260</t>
  </si>
  <si>
    <t>RA-183</t>
  </si>
  <si>
    <t>251,10€</t>
  </si>
  <si>
    <t>194€</t>
  </si>
  <si>
    <t>Solution Ringer</t>
  </si>
  <si>
    <t>RA-224</t>
  </si>
  <si>
    <t>10€</t>
  </si>
  <si>
    <t>Solution Rouge Primaire</t>
  </si>
  <si>
    <t>VWRS 85745.260</t>
  </si>
  <si>
    <t>RA-184</t>
  </si>
  <si>
    <t>322,20€</t>
  </si>
  <si>
    <t>233€</t>
  </si>
  <si>
    <t>Solution Tampon pH 10</t>
  </si>
  <si>
    <t>1.99004.0001</t>
  </si>
  <si>
    <t>RA-102</t>
  </si>
  <si>
    <t>30X30 ml</t>
  </si>
  <si>
    <t>34,06€</t>
  </si>
  <si>
    <t>94,40€</t>
  </si>
  <si>
    <t>Solution Tampon pH 11</t>
  </si>
  <si>
    <t>1.99021.0001</t>
  </si>
  <si>
    <t>RA-227</t>
  </si>
  <si>
    <t>51,20€</t>
  </si>
  <si>
    <t>54,53€</t>
  </si>
  <si>
    <t>57,81€</t>
  </si>
  <si>
    <t>Solution Tampon pH 2</t>
  </si>
  <si>
    <t>1.99012.0001</t>
  </si>
  <si>
    <t>RA-226</t>
  </si>
  <si>
    <t>Solution Tampon pH 4</t>
  </si>
  <si>
    <t>1.99001.0001</t>
  </si>
  <si>
    <t>RA-103</t>
  </si>
  <si>
    <t>Solution Tampon pH 7</t>
  </si>
  <si>
    <t>1.99002.0001</t>
  </si>
  <si>
    <t>RA-104</t>
  </si>
  <si>
    <t>Solution Tampon pH 9</t>
  </si>
  <si>
    <t>1.99003.0001</t>
  </si>
  <si>
    <t>RA-105</t>
  </si>
  <si>
    <t>54,54€</t>
  </si>
  <si>
    <t>57,82€</t>
  </si>
  <si>
    <t>Soproper</t>
  </si>
  <si>
    <t>Bioxal</t>
  </si>
  <si>
    <t>4BEK5</t>
  </si>
  <si>
    <t>RA-106</t>
  </si>
  <si>
    <t>Spectinomycin</t>
  </si>
  <si>
    <t>Pfizer</t>
  </si>
  <si>
    <t>060360-QCS-16</t>
  </si>
  <si>
    <t>Streptomycine sulfate SCR</t>
  </si>
  <si>
    <t>S1400000</t>
  </si>
  <si>
    <t>Sucrose</t>
  </si>
  <si>
    <t>RA-107</t>
  </si>
  <si>
    <t>25,50€</t>
  </si>
  <si>
    <t>51,07€</t>
  </si>
  <si>
    <r>
      <t>Sulfate de magnésium,7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</si>
  <si>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230391-25G</t>
  </si>
  <si>
    <t>RA-137</t>
  </si>
  <si>
    <t>Sulfate de sodium</t>
  </si>
  <si>
    <t>1.06649.0500</t>
  </si>
  <si>
    <t>RA-138</t>
  </si>
  <si>
    <t>43,11€</t>
  </si>
  <si>
    <t>26,35€</t>
  </si>
  <si>
    <t>51,84€</t>
  </si>
  <si>
    <t>Sulfate d'hydrazine</t>
  </si>
  <si>
    <t>Non déterminé</t>
  </si>
  <si>
    <t>RA-182</t>
  </si>
  <si>
    <t>Sulfure de sodium_100 g</t>
  </si>
  <si>
    <t>208043-100G</t>
  </si>
  <si>
    <t>RA-108</t>
  </si>
  <si>
    <t>60,84€</t>
  </si>
  <si>
    <t>55,60€</t>
  </si>
  <si>
    <t>Sulfure de sodium_250 g</t>
  </si>
  <si>
    <t>36622.30</t>
  </si>
  <si>
    <t>75,90€</t>
  </si>
  <si>
    <t>69,28€</t>
  </si>
  <si>
    <t>Suspension-mère d'opalescence</t>
  </si>
  <si>
    <t>REAEPPOS01</t>
  </si>
  <si>
    <t>RA-255</t>
  </si>
  <si>
    <t>115€</t>
  </si>
  <si>
    <t>137€</t>
  </si>
  <si>
    <t>144€</t>
  </si>
  <si>
    <t>Tablette de chlore pour maintenance Elix/MilliQ</t>
  </si>
  <si>
    <t>Millipore</t>
  </si>
  <si>
    <t>ZWCL01F50</t>
  </si>
  <si>
    <t>RA-229</t>
  </si>
  <si>
    <t>item 48</t>
  </si>
  <si>
    <t>96,50€</t>
  </si>
  <si>
    <t>108€</t>
  </si>
  <si>
    <t>Tamis moléculaire 3A</t>
  </si>
  <si>
    <t>VWR International</t>
  </si>
  <si>
    <t>69832-250 G</t>
  </si>
  <si>
    <t>RA-287</t>
  </si>
  <si>
    <t>74,32€</t>
  </si>
  <si>
    <t>Tazobactam</t>
  </si>
  <si>
    <t>Tazobactam - Impurity DBT</t>
  </si>
  <si>
    <t>Tazobactam - Impurity EBT</t>
  </si>
  <si>
    <t>Tazobactam - Impurity LSB</t>
  </si>
  <si>
    <t>Tazobactam - Impurity T7</t>
  </si>
  <si>
    <t>Tazobactam - Impurity TE</t>
  </si>
  <si>
    <t>Tazobactam penicillamine (= Related compound A)</t>
  </si>
  <si>
    <t>Tazobactam related compound A RS</t>
  </si>
  <si>
    <t>Tazobactam RS</t>
  </si>
  <si>
    <t>333,90€</t>
  </si>
  <si>
    <t>358,20€</t>
  </si>
  <si>
    <t>368,10€</t>
  </si>
  <si>
    <t>Test HPLC (Reversed phase test mix)</t>
  </si>
  <si>
    <t>Perkin</t>
  </si>
  <si>
    <t>00890893</t>
  </si>
  <si>
    <t>RA-123</t>
  </si>
  <si>
    <t>47€ (+ vieux 2023)</t>
  </si>
  <si>
    <t>195€</t>
  </si>
  <si>
    <t>Test Péroxyde</t>
  </si>
  <si>
    <t>CQ103</t>
  </si>
  <si>
    <t>1.10011.0001</t>
  </si>
  <si>
    <t>Testosterone SCR</t>
  </si>
  <si>
    <t>T0100000</t>
  </si>
  <si>
    <t>Tetrabutylammonium bisulfate (solution)</t>
  </si>
  <si>
    <t>Waters</t>
  </si>
  <si>
    <t>WAT084189</t>
  </si>
  <si>
    <t>RA-162</t>
  </si>
  <si>
    <t>5 x 20 ml</t>
  </si>
  <si>
    <t>276€</t>
  </si>
  <si>
    <t>290€</t>
  </si>
  <si>
    <t>Tetrabutylammonium hydroxide, 0,4 M</t>
  </si>
  <si>
    <t>RA-263</t>
  </si>
  <si>
    <t>66,04€</t>
  </si>
  <si>
    <t>65,51€</t>
  </si>
  <si>
    <t>71,20€</t>
  </si>
  <si>
    <t>Tetrabutylammonium hydroxide, 30 H20- 25G</t>
  </si>
  <si>
    <t>86866-25G</t>
  </si>
  <si>
    <t>RA-109</t>
  </si>
  <si>
    <t>49€</t>
  </si>
  <si>
    <t>50,47€</t>
  </si>
  <si>
    <t>51,98€</t>
  </si>
  <si>
    <r>
      <t>Tetrabutylammonium hydroxide, 30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- 100G</t>
    </r>
  </si>
  <si>
    <t>86866-100G</t>
  </si>
  <si>
    <t>176€</t>
  </si>
  <si>
    <t>183€</t>
  </si>
  <si>
    <t>188,49€</t>
  </si>
  <si>
    <t>Tetrabutylammonium hydroxide, 40%</t>
  </si>
  <si>
    <t>RA-110</t>
  </si>
  <si>
    <t>126,15€</t>
  </si>
  <si>
    <t>132,03€</t>
  </si>
  <si>
    <t>Tetrachlorure de carbone</t>
  </si>
  <si>
    <t>1.02222.1000</t>
  </si>
  <si>
    <t>RA-157</t>
  </si>
  <si>
    <t>Tetradecane</t>
  </si>
  <si>
    <t>814767.0050</t>
  </si>
  <si>
    <t>RA-111</t>
  </si>
  <si>
    <t>35,60€</t>
  </si>
  <si>
    <t>24,39€</t>
  </si>
  <si>
    <t>Tetradecylammonium bromide</t>
  </si>
  <si>
    <t>87580-50G</t>
  </si>
  <si>
    <t>RA-112</t>
  </si>
  <si>
    <t>332,01€</t>
  </si>
  <si>
    <t>341,97€</t>
  </si>
  <si>
    <t>369,09€</t>
  </si>
  <si>
    <t>Tetraheptylammonium bromide</t>
  </si>
  <si>
    <t>RA-113</t>
  </si>
  <si>
    <t>213,90€</t>
  </si>
  <si>
    <t>220,32€</t>
  </si>
  <si>
    <t>226,93€</t>
  </si>
  <si>
    <t>Tetrahydrofurane</t>
  </si>
  <si>
    <t>RA-114</t>
  </si>
  <si>
    <t>55,90€</t>
  </si>
  <si>
    <t>88,47€</t>
  </si>
  <si>
    <t>Thioacétamide</t>
  </si>
  <si>
    <t>1.08170.0050</t>
  </si>
  <si>
    <t>RA-115</t>
  </si>
  <si>
    <t>137,70€</t>
  </si>
  <si>
    <t>161,10€</t>
  </si>
  <si>
    <t>Thiopental</t>
  </si>
  <si>
    <t>Axyntis/Centipharm</t>
  </si>
  <si>
    <t>Thiopental for ID and assay SCR</t>
  </si>
  <si>
    <t>Y0002374</t>
  </si>
  <si>
    <t>Thiopental mixture - * psy (Pentobarbital) SCR</t>
  </si>
  <si>
    <t>Y0002320</t>
  </si>
  <si>
    <t>0,06 mg</t>
  </si>
  <si>
    <t>Y0001478</t>
  </si>
  <si>
    <t>Thiopental RS</t>
  </si>
  <si>
    <t>Thiopental SCR</t>
  </si>
  <si>
    <t>T1200000</t>
  </si>
  <si>
    <t>Thiosulfate de sodium 0,1 M</t>
  </si>
  <si>
    <t>1.09147.1000</t>
  </si>
  <si>
    <t>RA-116</t>
  </si>
  <si>
    <t>30,78€</t>
  </si>
  <si>
    <t>Thiourée</t>
  </si>
  <si>
    <t>1.07979.0250</t>
  </si>
  <si>
    <t>RA-125</t>
  </si>
  <si>
    <t>62,55€</t>
  </si>
  <si>
    <t>55,17€</t>
  </si>
  <si>
    <t>Toluène</t>
  </si>
  <si>
    <t>1.08331.1000</t>
  </si>
  <si>
    <t>RA-117</t>
  </si>
  <si>
    <t>169,20€</t>
  </si>
  <si>
    <t>178,20€</t>
  </si>
  <si>
    <t>Triéthylamine</t>
  </si>
  <si>
    <t>8.08352.1000</t>
  </si>
  <si>
    <t>RA-118</t>
  </si>
  <si>
    <t>40,86€</t>
  </si>
  <si>
    <t>57,78€</t>
  </si>
  <si>
    <t>Tri-sodium phosphate dodécahydrate</t>
  </si>
  <si>
    <t>1.06572.1000</t>
  </si>
  <si>
    <t>RA-129</t>
  </si>
  <si>
    <t>45,27€</t>
  </si>
  <si>
    <t>74,34€</t>
  </si>
  <si>
    <t>Tromethamine</t>
  </si>
  <si>
    <t>T6687-100G</t>
  </si>
  <si>
    <t>RA-203</t>
  </si>
  <si>
    <t>87,90€</t>
  </si>
  <si>
    <t>109,48€</t>
  </si>
  <si>
    <t>Vert de bromocrésol</t>
  </si>
  <si>
    <t>114359-5G</t>
  </si>
  <si>
    <t>RA-202</t>
  </si>
  <si>
    <t>60,60€</t>
  </si>
  <si>
    <t>70,51€</t>
  </si>
  <si>
    <t>Violet cristallisé</t>
  </si>
  <si>
    <t>1.01408.0025</t>
  </si>
  <si>
    <t>RA-213</t>
  </si>
  <si>
    <t>Xylenol orange</t>
  </si>
  <si>
    <t>RA-220</t>
  </si>
  <si>
    <t>173€</t>
  </si>
  <si>
    <t>206,19€</t>
  </si>
  <si>
    <t>Zirconium oxychlorure octahydrate</t>
  </si>
  <si>
    <t>1.08917.0100</t>
  </si>
  <si>
    <t>RA-219</t>
  </si>
  <si>
    <t>225€</t>
  </si>
  <si>
    <t>β-Naphtol</t>
  </si>
  <si>
    <t>18082.1000</t>
  </si>
  <si>
    <t>RA-119</t>
  </si>
  <si>
    <t>13,30€</t>
  </si>
  <si>
    <t>Hexahydroxoantimoniate de potassium (V)</t>
  </si>
  <si>
    <t>P4308</t>
  </si>
  <si>
    <t>104,00€</t>
  </si>
  <si>
    <t>Midazolam for system suitability CRS - psy* (midazolam) demande de l'ANSM</t>
  </si>
  <si>
    <t>Y0000599</t>
  </si>
  <si>
    <t>1 mg</t>
  </si>
  <si>
    <t>Avant chaque modification, réaliser un figeage des données antérieures à la modification</t>
  </si>
  <si>
    <t>Pour réaliser un figeage des données, réaliser comme suit :</t>
  </si>
  <si>
    <t>1- Filtrer par la référence qui va être modifiée</t>
  </si>
  <si>
    <t xml:space="preserve">2- Remplacer les formules par les données </t>
  </si>
  <si>
    <t>3- Renseigner l'historique ci-après</t>
  </si>
  <si>
    <t>Date de la modification</t>
  </si>
  <si>
    <t>Référence impactée</t>
  </si>
  <si>
    <t>Modification réalisée</t>
  </si>
  <si>
    <t>Modification DLV</t>
  </si>
  <si>
    <t>Abor</t>
  </si>
  <si>
    <t>Ajout nouvelle référence Tamis moléculaire suite nouveau réactif</t>
  </si>
  <si>
    <t>ABor</t>
  </si>
  <si>
    <t xml:space="preserve">Attribution code RA sur une référence déjà existante dans le fichier </t>
  </si>
  <si>
    <t>Changement fournisseur et référence</t>
  </si>
  <si>
    <t>Création d'une nouvelle ligne (fournisseur et référence changés) 
Indication sur l'ancienne référence qu'elle n'est plus utilisée depuis 122024 pour ne pas perdre la traçabilité des informations</t>
  </si>
  <si>
    <t>Changement référence</t>
  </si>
  <si>
    <t>Code RA</t>
  </si>
  <si>
    <t>DLV en mois</t>
  </si>
  <si>
    <t>NA (ES)</t>
  </si>
  <si>
    <t>Accoler sur le réactif l'étiquette de ES-02</t>
  </si>
  <si>
    <t>A déterminer</t>
  </si>
  <si>
    <t>RA-047</t>
  </si>
  <si>
    <t>Péremption</t>
  </si>
  <si>
    <t>RA-061</t>
  </si>
  <si>
    <t>NA (usage unique)</t>
  </si>
  <si>
    <t>RA-230</t>
  </si>
  <si>
    <t>RA-231</t>
  </si>
  <si>
    <t>RA-232</t>
  </si>
  <si>
    <t>RA-233</t>
  </si>
  <si>
    <t>RA-234</t>
  </si>
  <si>
    <t>RA-235</t>
  </si>
  <si>
    <t>RA-236</t>
  </si>
  <si>
    <t>RA-237</t>
  </si>
  <si>
    <t>RA-238</t>
  </si>
  <si>
    <t>RA-239</t>
  </si>
  <si>
    <t>RA-240</t>
  </si>
  <si>
    <t>RA-241</t>
  </si>
  <si>
    <t>RA-242</t>
  </si>
  <si>
    <t>RA-243</t>
  </si>
  <si>
    <t>RA-244</t>
  </si>
  <si>
    <t>RA-245</t>
  </si>
  <si>
    <t>RA-246</t>
  </si>
  <si>
    <t>RA-247</t>
  </si>
  <si>
    <t>RA-250</t>
  </si>
  <si>
    <t>à déterminer</t>
  </si>
  <si>
    <t>CMR
oui/non</t>
  </si>
  <si>
    <t>oui</t>
  </si>
  <si>
    <t>non</t>
  </si>
  <si>
    <t>Lien vers PE</t>
  </si>
  <si>
    <t>Lien vers CoA</t>
  </si>
  <si>
    <t>Stock mini</t>
  </si>
  <si>
    <t>Date de l'inventaire</t>
  </si>
  <si>
    <t>Personne en charge de l'inventaire</t>
  </si>
  <si>
    <t>Quantité réelle</t>
  </si>
  <si>
    <t>Procéder aux étapes suivantes :</t>
  </si>
  <si>
    <t>- Imprimer la feuille d'inventaire</t>
  </si>
  <si>
    <t>- Renseigner la feuille</t>
  </si>
  <si>
    <t>- Transmettre la feuille à Abor</t>
  </si>
  <si>
    <t>Stock réel</t>
  </si>
  <si>
    <t xml:space="preserve">Quantité </t>
  </si>
  <si>
    <t>Nb d'entrée</t>
  </si>
  <si>
    <t>Nb de sortie</t>
  </si>
  <si>
    <t>créer macro mise à jour ?</t>
  </si>
  <si>
    <t>Mise à jour automatique ?</t>
  </si>
  <si>
    <t>Quantité réceptionnée</t>
  </si>
  <si>
    <t>Stock réceptionné (donnée entrée)</t>
  </si>
  <si>
    <t>Stock destocké (donnée sortie)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</si>
</sst>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0.000"/>
    <numFmt numFmtId="167" formatCode="0.0"/>
  </numFmts>
  <fonts count="3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14"/>
      <name val="Arial"/>
      <family val="2"/>
    </font>
    <font>
      <sz val="8"/>
      <color rgb="FF9933FF"/>
      <name val="Arial"/>
      <family val="2"/>
    </font>
    <font>
      <b/>
      <i/>
      <u/>
      <sz val="8"/>
      <color theme="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u/>
      <sz val="8"/>
      <color theme="1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vertAlign val="subscript"/>
      <sz val="10"/>
      <name val="Arial"/>
      <family val="2"/>
    </font>
    <font>
      <b/>
      <sz val="12"/>
      <color rgb="FFFF0000"/>
      <name val="Arial"/>
      <family val="2"/>
    </font>
    <font>
      <sz val="10"/>
      <color rgb="FF222222"/>
      <name val="Arial"/>
      <family val="2"/>
    </font>
    <font>
      <sz val="10"/>
      <color rgb="FF000000"/>
      <name val="Verdana"/>
      <family val="2"/>
    </font>
    <font>
      <i/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6" fillId="0" borderId="0"/>
  </cellStyleXfs>
  <cellXfs count="168">
    <xf numFmtId="0" fontId="0" fillId="0" borderId="0" xfId="0"/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14" fontId="3" fillId="0" borderId="0" xfId="0" applyNumberFormat="1" applyFont="1"/>
    <xf numFmtId="14" fontId="9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left" vertical="center"/>
    </xf>
    <xf numFmtId="1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4" fontId="12" fillId="0" borderId="5" xfId="0" quotePrefix="1" applyNumberFormat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4" fontId="14" fillId="0" borderId="5" xfId="0" applyNumberFormat="1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4" fillId="6" borderId="0" xfId="0" applyFont="1" applyFill="1" applyAlignment="1" applyProtection="1">
      <alignment horizontal="left" vertical="center"/>
      <protection locked="0"/>
    </xf>
    <xf numFmtId="14" fontId="3" fillId="6" borderId="0" xfId="0" applyNumberFormat="1" applyFont="1" applyFill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Protection="1">
      <protection locked="0"/>
    </xf>
    <xf numFmtId="0" fontId="3" fillId="6" borderId="0" xfId="0" applyFont="1" applyFill="1"/>
    <xf numFmtId="49" fontId="3" fillId="6" borderId="0" xfId="0" applyNumberFormat="1" applyFont="1" applyFill="1" applyProtection="1">
      <protection locked="0"/>
    </xf>
    <xf numFmtId="49" fontId="4" fillId="6" borderId="0" xfId="0" applyNumberFormat="1" applyFont="1" applyFill="1"/>
    <xf numFmtId="49" fontId="3" fillId="6" borderId="0" xfId="0" applyNumberFormat="1" applyFont="1" applyFill="1" applyAlignment="1" applyProtection="1">
      <alignment horizontal="center" vertical="center"/>
      <protection locked="0"/>
    </xf>
    <xf numFmtId="49" fontId="4" fillId="6" borderId="0" xfId="0" applyNumberFormat="1" applyFont="1" applyFill="1" applyAlignment="1">
      <alignment horizontal="center" vertical="center"/>
    </xf>
    <xf numFmtId="14" fontId="4" fillId="6" borderId="0" xfId="0" applyNumberFormat="1" applyFont="1" applyFill="1" applyAlignment="1" applyProtection="1">
      <alignment horizontal="center" vertical="center"/>
      <protection locked="0"/>
    </xf>
    <xf numFmtId="14" fontId="4" fillId="6" borderId="0" xfId="0" applyNumberFormat="1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49" fontId="17" fillId="0" borderId="0" xfId="0" applyNumberFormat="1" applyFont="1" applyAlignment="1">
      <alignment horizontal="center" vertical="center"/>
    </xf>
    <xf numFmtId="14" fontId="17" fillId="0" borderId="0" xfId="0" applyNumberFormat="1" applyFont="1" applyAlignment="1" applyProtection="1">
      <alignment horizontal="center" vertical="center"/>
      <protection locked="0"/>
    </xf>
    <xf numFmtId="14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7" fillId="0" borderId="0" xfId="0" applyNumberFormat="1" applyFont="1"/>
    <xf numFmtId="49" fontId="16" fillId="0" borderId="0" xfId="0" applyNumberFormat="1" applyFont="1"/>
    <xf numFmtId="49" fontId="2" fillId="7" borderId="8" xfId="1" applyNumberFormat="1" applyFill="1" applyBorder="1" applyAlignment="1" applyProtection="1">
      <alignment horizontal="center" vertical="center"/>
      <protection locked="0"/>
    </xf>
    <xf numFmtId="14" fontId="17" fillId="9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9" borderId="8" xfId="0" applyFont="1" applyFill="1" applyBorder="1" applyAlignment="1" applyProtection="1">
      <alignment horizontal="center" vertical="center" wrapText="1"/>
      <protection locked="0"/>
    </xf>
    <xf numFmtId="0" fontId="17" fillId="9" borderId="9" xfId="0" applyFont="1" applyFill="1" applyBorder="1" applyAlignment="1" applyProtection="1">
      <alignment horizontal="center" vertical="center" wrapText="1"/>
      <protection locked="0"/>
    </xf>
    <xf numFmtId="0" fontId="17" fillId="9" borderId="10" xfId="0" applyFont="1" applyFill="1" applyBorder="1" applyAlignment="1" applyProtection="1">
      <alignment horizontal="center" vertical="center" wrapText="1"/>
      <protection locked="0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/>
    </xf>
    <xf numFmtId="49" fontId="17" fillId="8" borderId="9" xfId="0" applyNumberFormat="1" applyFont="1" applyFill="1" applyBorder="1" applyAlignment="1">
      <alignment horizontal="center" vertical="center" wrapText="1"/>
    </xf>
    <xf numFmtId="14" fontId="17" fillId="1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11" borderId="13" xfId="0" applyNumberFormat="1" applyFont="1" applyFill="1" applyBorder="1" applyAlignment="1">
      <alignment horizontal="center" vertical="center" wrapText="1"/>
    </xf>
    <xf numFmtId="14" fontId="17" fillId="9" borderId="10" xfId="0" applyNumberFormat="1" applyFont="1" applyFill="1" applyBorder="1" applyAlignment="1" applyProtection="1">
      <alignment horizontal="center" vertical="center" wrapText="1"/>
      <protection locked="0"/>
    </xf>
    <xf numFmtId="14" fontId="17" fillId="8" borderId="9" xfId="0" applyNumberFormat="1" applyFont="1" applyFill="1" applyBorder="1" applyAlignment="1">
      <alignment horizontal="center" vertical="center" wrapText="1"/>
    </xf>
    <xf numFmtId="49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14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11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21" fillId="0" borderId="0" xfId="2" applyFont="1"/>
    <xf numFmtId="0" fontId="16" fillId="0" borderId="0" xfId="2"/>
    <xf numFmtId="0" fontId="16" fillId="0" borderId="0" xfId="2" applyAlignment="1">
      <alignment horizontal="left" vertical="center"/>
    </xf>
    <xf numFmtId="0" fontId="16" fillId="0" borderId="0" xfId="2" applyAlignment="1">
      <alignment vertical="center"/>
    </xf>
    <xf numFmtId="49" fontId="16" fillId="0" borderId="0" xfId="2" applyNumberFormat="1" applyAlignment="1">
      <alignment vertical="center"/>
    </xf>
    <xf numFmtId="164" fontId="16" fillId="0" borderId="0" xfId="2" applyNumberFormat="1" applyAlignment="1">
      <alignment vertical="center"/>
    </xf>
    <xf numFmtId="0" fontId="16" fillId="0" borderId="14" xfId="2" applyBorder="1"/>
    <xf numFmtId="164" fontId="16" fillId="0" borderId="0" xfId="2" applyNumberFormat="1" applyAlignment="1">
      <alignment horizontal="right"/>
    </xf>
    <xf numFmtId="0" fontId="17" fillId="0" borderId="15" xfId="2" applyFont="1" applyBorder="1" applyAlignment="1">
      <alignment horizontal="center" vertical="top"/>
    </xf>
    <xf numFmtId="49" fontId="17" fillId="0" borderId="15" xfId="2" applyNumberFormat="1" applyFont="1" applyBorder="1" applyAlignment="1">
      <alignment horizontal="center" vertical="top" wrapText="1"/>
    </xf>
    <xf numFmtId="164" fontId="17" fillId="0" borderId="15" xfId="2" applyNumberFormat="1" applyFont="1" applyBorder="1" applyAlignment="1">
      <alignment horizontal="center" vertical="top" wrapText="1"/>
    </xf>
    <xf numFmtId="0" fontId="17" fillId="0" borderId="16" xfId="2" applyFont="1" applyBorder="1" applyAlignment="1">
      <alignment horizontal="center" vertical="top"/>
    </xf>
    <xf numFmtId="0" fontId="17" fillId="0" borderId="15" xfId="2" applyFont="1" applyBorder="1" applyAlignment="1">
      <alignment horizontal="left" vertical="top" wrapText="1"/>
    </xf>
    <xf numFmtId="164" fontId="17" fillId="0" borderId="0" xfId="2" applyNumberFormat="1" applyFont="1" applyAlignment="1">
      <alignment horizontal="right" vertical="top"/>
    </xf>
    <xf numFmtId="0" fontId="16" fillId="0" borderId="0" xfId="2" applyAlignment="1">
      <alignment horizontal="center" vertical="top"/>
    </xf>
    <xf numFmtId="0" fontId="16" fillId="0" borderId="0" xfId="2" applyAlignment="1">
      <alignment horizontal="left" vertical="center" wrapText="1"/>
    </xf>
    <xf numFmtId="49" fontId="16" fillId="0" borderId="0" xfId="2" applyNumberFormat="1" applyAlignment="1">
      <alignment horizontal="left" vertical="center"/>
    </xf>
    <xf numFmtId="49" fontId="16" fillId="0" borderId="0" xfId="2" applyNumberFormat="1" applyAlignment="1">
      <alignment horizontal="right" vertical="center"/>
    </xf>
    <xf numFmtId="0" fontId="16" fillId="0" borderId="14" xfId="2" applyBorder="1" applyAlignment="1">
      <alignment horizontal="left"/>
    </xf>
    <xf numFmtId="0" fontId="16" fillId="0" borderId="0" xfId="2" applyAlignment="1">
      <alignment horizontal="left"/>
    </xf>
    <xf numFmtId="0" fontId="16" fillId="0" borderId="0" xfId="2" quotePrefix="1" applyAlignment="1">
      <alignment horizontal="left" vertical="center" wrapText="1"/>
    </xf>
    <xf numFmtId="14" fontId="16" fillId="0" borderId="0" xfId="2" applyNumberFormat="1" applyAlignment="1">
      <alignment horizontal="left"/>
    </xf>
    <xf numFmtId="165" fontId="16" fillId="0" borderId="0" xfId="2" quotePrefix="1" applyNumberFormat="1" applyAlignment="1">
      <alignment horizontal="left" vertical="center" wrapText="1"/>
    </xf>
    <xf numFmtId="0" fontId="23" fillId="0" borderId="0" xfId="2" applyFont="1"/>
    <xf numFmtId="164" fontId="23" fillId="0" borderId="0" xfId="2" applyNumberFormat="1" applyFont="1" applyAlignment="1">
      <alignment horizontal="right"/>
    </xf>
    <xf numFmtId="164" fontId="16" fillId="0" borderId="0" xfId="2" applyNumberFormat="1" applyAlignment="1">
      <alignment horizontal="right" vertical="center"/>
    </xf>
    <xf numFmtId="49" fontId="16" fillId="0" borderId="0" xfId="2" quotePrefix="1" applyNumberFormat="1" applyAlignment="1">
      <alignment horizontal="left" vertical="center"/>
    </xf>
    <xf numFmtId="0" fontId="16" fillId="0" borderId="0" xfId="2" quotePrefix="1" applyAlignment="1">
      <alignment vertical="center"/>
    </xf>
    <xf numFmtId="49" fontId="16" fillId="0" borderId="0" xfId="2" quotePrefix="1" applyNumberFormat="1" applyAlignment="1">
      <alignment horizontal="right" vertical="center"/>
    </xf>
    <xf numFmtId="0" fontId="16" fillId="0" borderId="0" xfId="2" quotePrefix="1" applyAlignment="1">
      <alignment horizontal="left" vertical="center"/>
    </xf>
    <xf numFmtId="0" fontId="24" fillId="0" borderId="0" xfId="2" applyFont="1" applyAlignment="1">
      <alignment horizontal="left"/>
    </xf>
    <xf numFmtId="0" fontId="25" fillId="0" borderId="0" xfId="2" applyFont="1"/>
    <xf numFmtId="0" fontId="16" fillId="0" borderId="0" xfId="2" applyAlignment="1">
      <alignment horizontal="right"/>
    </xf>
    <xf numFmtId="165" fontId="16" fillId="0" borderId="0" xfId="2" applyNumberFormat="1" applyAlignment="1">
      <alignment horizontal="left" vertical="center" wrapText="1"/>
    </xf>
    <xf numFmtId="49" fontId="16" fillId="0" borderId="0" xfId="2" quotePrefix="1" applyNumberFormat="1" applyAlignment="1">
      <alignment vertical="center"/>
    </xf>
    <xf numFmtId="4" fontId="16" fillId="0" borderId="0" xfId="2" applyNumberFormat="1" applyAlignment="1">
      <alignment horizontal="left" vertical="center"/>
    </xf>
    <xf numFmtId="164" fontId="17" fillId="0" borderId="0" xfId="2" applyNumberFormat="1" applyFont="1" applyAlignment="1">
      <alignment horizontal="right"/>
    </xf>
    <xf numFmtId="0" fontId="17" fillId="0" borderId="0" xfId="2" applyFont="1"/>
    <xf numFmtId="164" fontId="20" fillId="0" borderId="0" xfId="2" applyNumberFormat="1" applyFont="1" applyAlignment="1">
      <alignment horizontal="right"/>
    </xf>
    <xf numFmtId="0" fontId="20" fillId="0" borderId="0" xfId="2" applyFont="1"/>
    <xf numFmtId="8" fontId="16" fillId="0" borderId="0" xfId="2" applyNumberFormat="1" applyAlignment="1">
      <alignment horizontal="left" vertical="center" wrapText="1"/>
    </xf>
    <xf numFmtId="164" fontId="16" fillId="0" borderId="0" xfId="2" quotePrefix="1" applyNumberFormat="1" applyAlignment="1">
      <alignment horizontal="right" vertical="center"/>
    </xf>
    <xf numFmtId="2" fontId="16" fillId="0" borderId="0" xfId="2" applyNumberFormat="1" applyAlignment="1">
      <alignment horizontal="left" vertical="center" wrapText="1"/>
    </xf>
    <xf numFmtId="49" fontId="16" fillId="0" borderId="0" xfId="2" applyNumberFormat="1" applyAlignment="1">
      <alignment horizontal="left" vertical="center" wrapText="1"/>
    </xf>
    <xf numFmtId="0" fontId="26" fillId="0" borderId="0" xfId="2" applyFont="1" applyAlignment="1">
      <alignment horizontal="left" vertical="center" wrapText="1"/>
    </xf>
    <xf numFmtId="0" fontId="16" fillId="12" borderId="1" xfId="2" applyFill="1" applyBorder="1" applyAlignment="1">
      <alignment horizontal="center" vertical="center"/>
    </xf>
    <xf numFmtId="14" fontId="16" fillId="0" borderId="1" xfId="2" applyNumberForma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0" xfId="2" applyAlignment="1">
      <alignment horizontal="center" vertical="center"/>
    </xf>
    <xf numFmtId="1" fontId="16" fillId="0" borderId="0" xfId="2" applyNumberFormat="1" applyAlignment="1">
      <alignment horizontal="center"/>
    </xf>
    <xf numFmtId="0" fontId="16" fillId="0" borderId="0" xfId="2" applyAlignment="1">
      <alignment horizontal="center"/>
    </xf>
    <xf numFmtId="14" fontId="0" fillId="0" borderId="1" xfId="0" applyNumberFormat="1" applyBorder="1"/>
    <xf numFmtId="0" fontId="20" fillId="0" borderId="7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49" fontId="17" fillId="8" borderId="17" xfId="0" applyNumberFormat="1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 applyProtection="1">
      <alignment horizontal="center" vertical="center"/>
      <protection locked="0"/>
    </xf>
    <xf numFmtId="14" fontId="3" fillId="0" borderId="18" xfId="0" quotePrefix="1" applyNumberFormat="1" applyFont="1" applyBorder="1" applyAlignment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0" fontId="16" fillId="0" borderId="0" xfId="2" quotePrefix="1" applyAlignment="1">
      <alignment horizontal="center" vertical="center"/>
    </xf>
    <xf numFmtId="0" fontId="17" fillId="11" borderId="9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/>
    <xf numFmtId="0" fontId="11" fillId="0" borderId="1" xfId="0" applyFont="1" applyBorder="1" applyAlignment="1">
      <alignment horizontal="center"/>
    </xf>
    <xf numFmtId="164" fontId="17" fillId="0" borderId="0" xfId="2" applyNumberFormat="1" applyFont="1" applyAlignment="1">
      <alignment horizontal="center" vertical="center"/>
    </xf>
    <xf numFmtId="0" fontId="16" fillId="0" borderId="1" xfId="2" applyBorder="1" applyAlignment="1">
      <alignment horizontal="left" vertical="center" wrapText="1"/>
    </xf>
    <xf numFmtId="0" fontId="16" fillId="0" borderId="1" xfId="2" applyBorder="1" applyAlignment="1">
      <alignment horizontal="left" vertical="center"/>
    </xf>
    <xf numFmtId="0" fontId="16" fillId="0" borderId="1" xfId="2" applyBorder="1" applyAlignment="1">
      <alignment vertical="center"/>
    </xf>
    <xf numFmtId="0" fontId="16" fillId="0" borderId="1" xfId="2" applyBorder="1" applyAlignment="1">
      <alignment horizontal="left"/>
    </xf>
    <xf numFmtId="0" fontId="16" fillId="0" borderId="1" xfId="2" quotePrefix="1" applyBorder="1" applyAlignment="1">
      <alignment horizontal="left" vertical="center" wrapText="1"/>
    </xf>
    <xf numFmtId="165" fontId="16" fillId="0" borderId="1" xfId="2" quotePrefix="1" applyNumberFormat="1" applyBorder="1" applyAlignment="1">
      <alignment horizontal="left" vertical="center" wrapText="1"/>
    </xf>
    <xf numFmtId="165" fontId="16" fillId="0" borderId="1" xfId="2" applyNumberFormat="1" applyBorder="1" applyAlignment="1">
      <alignment horizontal="left" vertical="center" wrapText="1"/>
    </xf>
    <xf numFmtId="0" fontId="16" fillId="0" borderId="1" xfId="2" quotePrefix="1" applyBorder="1" applyAlignment="1">
      <alignment horizontal="left" vertical="center"/>
    </xf>
    <xf numFmtId="4" fontId="16" fillId="0" borderId="1" xfId="2" applyNumberFormat="1" applyBorder="1" applyAlignment="1">
      <alignment horizontal="left" vertical="center"/>
    </xf>
    <xf numFmtId="8" fontId="16" fillId="0" borderId="1" xfId="2" applyNumberFormat="1" applyBorder="1" applyAlignment="1">
      <alignment horizontal="left" vertical="center" wrapText="1"/>
    </xf>
    <xf numFmtId="49" fontId="16" fillId="0" borderId="1" xfId="2" applyNumberFormat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17" fillId="12" borderId="1" xfId="2" applyFont="1" applyFill="1" applyBorder="1" applyAlignment="1">
      <alignment horizontal="center" vertical="center"/>
    </xf>
    <xf numFmtId="0" fontId="0" fillId="13" borderId="1" xfId="0" applyFill="1" applyBorder="1"/>
    <xf numFmtId="0" fontId="29" fillId="0" borderId="0" xfId="0" applyFont="1"/>
    <xf numFmtId="0" fontId="29" fillId="0" borderId="0" xfId="0" quotePrefix="1" applyFont="1"/>
    <xf numFmtId="0" fontId="17" fillId="8" borderId="1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17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2" fontId="0" fillId="0" borderId="1" xfId="0" applyNumberFormat="1" applyBorder="1"/>
    <xf numFmtId="167" fontId="0" fillId="0" borderId="1" xfId="0" applyNumberFormat="1" applyBorder="1"/>
    <xf numFmtId="0" fontId="0" fillId="0" borderId="1" xfId="0" applyNumberFormat="1" applyBorder="1"/>
  </cellXfs>
  <cellStyles count="3">
    <cellStyle name="Lien hypertexte" xfId="1" builtinId="8"/>
    <cellStyle name="Normal" xfId="0" builtinId="0"/>
    <cellStyle name="Normal 2" xfId="2" xr:uid="{85400DBC-3EB2-403A-BCA4-75E9322A6896}"/>
  </cellStyles>
  <dxfs count="25"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../../MICROBIOLOGIE-STERILITE-LAL/Commandes%20+%20&#233;ch&#233;anciers/Commande-R&#233;ception%20Microbio.xlsm" TargetMode="External"/><Relationship Id="rId1" Type="http://schemas.openxmlformats.org/officeDocument/2006/relationships/hyperlink" Target="../Enregistrement%20colonnes%20HPLC.xls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960505</xdr:colOff>
      <xdr:row>0</xdr:row>
      <xdr:rowOff>89104</xdr:rowOff>
    </xdr:from>
    <xdr:to>
      <xdr:col>8</xdr:col>
      <xdr:colOff>946398</xdr:colOff>
      <xdr:row>3</xdr:row>
      <xdr:rowOff>58005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F49D6C-2449-4B3F-8ACB-ABE0DED782A0}"/>
            </a:ext>
          </a:extLst>
        </xdr:cNvPr>
        <xdr:cNvSpPr/>
      </xdr:nvSpPr>
      <xdr:spPr>
        <a:xfrm>
          <a:off x="12200005" y="89104"/>
          <a:ext cx="928868" cy="397526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Colonnes HPLC</a:t>
          </a:r>
        </a:p>
      </xdr:txBody>
    </xdr:sp>
    <xdr:clientData/>
  </xdr:twoCellAnchor>
  <xdr:twoCellAnchor>
    <xdr:from>
      <xdr:col>8</xdr:col>
      <xdr:colOff>1085644</xdr:colOff>
      <xdr:row>0</xdr:row>
      <xdr:rowOff>78523</xdr:rowOff>
    </xdr:from>
    <xdr:to>
      <xdr:col>10</xdr:col>
      <xdr:colOff>124127</xdr:colOff>
      <xdr:row>3</xdr:row>
      <xdr:rowOff>63327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4A3D268-65D7-48BD-A860-11438877A110}"/>
            </a:ext>
          </a:extLst>
        </xdr:cNvPr>
        <xdr:cNvSpPr/>
      </xdr:nvSpPr>
      <xdr:spPr>
        <a:xfrm>
          <a:off x="13125244" y="78523"/>
          <a:ext cx="1143508" cy="413429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Microbiogie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2914650</xdr:colOff>
          <xdr:row>5</xdr:row>
          <xdr:rowOff>228600</xdr:rowOff>
        </xdr:from>
        <xdr:to>
          <xdr:col>6</xdr:col>
          <xdr:colOff>647700</xdr:colOff>
          <xdr:row>7</xdr:row>
          <xdr:rowOff>95250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BAS</a:t>
              </a:r>
            </a:p>
          </xdr:txBody>
        </xdr:sp>
        <xdr:clientData fPrintsWithSheet="0"/>
      </xdr:twoCellAnchor>
    </mc:Choice>
    <mc:Fallback/>
  </mc:AlternateContent>
  <xdr:twoCellAnchor>
    <xdr:from>
      <xdr:col>14</xdr:col>
      <xdr:colOff>256969</xdr:colOff>
      <xdr:row>11</xdr:row>
      <xdr:rowOff>68998</xdr:rowOff>
    </xdr:from>
    <xdr:to>
      <xdr:col>20</xdr:col>
      <xdr:colOff>390525</xdr:colOff>
      <xdr:row>13</xdr:row>
      <xdr:rowOff>104775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B3C7ED-1EFA-45F6-B00E-2444438C1715}"/>
            </a:ext>
          </a:extLst>
        </xdr:cNvPr>
        <xdr:cNvSpPr/>
      </xdr:nvSpPr>
      <xdr:spPr>
        <a:xfrm>
          <a:off x="26031619" y="2183548"/>
          <a:ext cx="2552906" cy="416777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Commande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CQ\mes%20documents\RECEPTIONS%20&amp;%20REACTIFS\Commande-R&#233;ception%20R&#233;actifs.xlsm" TargetMode="External"/><Relationship Id="rId1" Type="http://schemas.openxmlformats.org/officeDocument/2006/relationships/externalLinkPath" Target="Commande-R&#233;ception%20R&#233;actif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an carbonne"/>
      <sheetName val="Commandes-Réceptions"/>
      <sheetName val="Feuil1"/>
      <sheetName val="A commander"/>
      <sheetName val="Bibliothèque"/>
      <sheetName val="Historique Bibliothèque"/>
      <sheetName val="Suivi des commandes"/>
      <sheetName val="TCD_Stock Etalon I"/>
      <sheetName val="TCD péremption"/>
      <sheetName val="Lots four EI "/>
      <sheetName val="Conditions de stockage"/>
      <sheetName val="DLV"/>
      <sheetName val="Bilan"/>
      <sheetName val="Bilan VWR"/>
      <sheetName val="délais"/>
      <sheetName val="TCD péremption old"/>
      <sheetName val="Liste"/>
    </sheetNames>
    <definedNames>
      <definedName name="Bas"/>
    </definedNames>
    <sheetDataSet>
      <sheetData sheetId="0"/>
      <sheetData sheetId="1"/>
      <sheetData sheetId="2"/>
      <sheetData sheetId="3"/>
      <sheetData sheetId="4">
        <row r="3">
          <cell r="A3" t="str">
            <v>1,3-Dihydoxynaphthalene</v>
          </cell>
          <cell r="B3" t="str">
            <v>Fisher</v>
          </cell>
          <cell r="C3">
            <v>163340050</v>
          </cell>
          <cell r="D3" t="str">
            <v>RA-145</v>
          </cell>
          <cell r="E3" t="str">
            <v>Température ambiante</v>
          </cell>
          <cell r="F3" t="str">
            <v>5 G</v>
          </cell>
          <cell r="G3" t="str">
            <v>64,60€</v>
          </cell>
          <cell r="H3" t="str">
            <v>64,60€</v>
          </cell>
          <cell r="J3" t="str">
            <v>P</v>
          </cell>
          <cell r="K3" t="str">
            <v>Amoxicilline PE</v>
          </cell>
        </row>
        <row r="4">
          <cell r="A4" t="str">
            <v>1,4-Benzoquinone</v>
          </cell>
          <cell r="B4" t="str">
            <v>Fisher</v>
          </cell>
          <cell r="C4">
            <v>105631000</v>
          </cell>
          <cell r="D4" t="str">
            <v>RA-153</v>
          </cell>
          <cell r="E4" t="str">
            <v>Température ambiante</v>
          </cell>
          <cell r="J4" t="str">
            <v>NA</v>
          </cell>
          <cell r="K4" t="str">
            <v>Amoxicilline Teau</v>
          </cell>
        </row>
        <row r="5">
          <cell r="A5" t="str">
            <v>1,4-Dioxane</v>
          </cell>
          <cell r="B5" t="str">
            <v>VWR</v>
          </cell>
          <cell r="C5" t="str">
            <v>1.09671.0250</v>
          </cell>
          <cell r="D5" t="str">
            <v>RA-001</v>
          </cell>
          <cell r="E5" t="str">
            <v>Température ambiante</v>
          </cell>
          <cell r="F5" t="str">
            <v>250 ml</v>
          </cell>
          <cell r="G5" t="str">
            <v>57,06€</v>
          </cell>
          <cell r="H5" t="str">
            <v>60,66€</v>
          </cell>
          <cell r="I5" t="str">
            <v>63,90€</v>
          </cell>
          <cell r="J5" t="str">
            <v>En attente</v>
          </cell>
          <cell r="K5" t="str">
            <v>Amoxiclav AMM</v>
          </cell>
        </row>
        <row r="6">
          <cell r="A6" t="str">
            <v>1-Butanol</v>
          </cell>
          <cell r="B6" t="str">
            <v>VWR</v>
          </cell>
          <cell r="C6" t="str">
            <v>20810.298</v>
          </cell>
          <cell r="D6" t="str">
            <v>RA-002</v>
          </cell>
          <cell r="E6" t="str">
            <v>Température ambiante</v>
          </cell>
          <cell r="F6" t="str">
            <v>1 L</v>
          </cell>
          <cell r="G6" t="str">
            <v>71,91€</v>
          </cell>
          <cell r="H6" t="str">
            <v>75,06€</v>
          </cell>
          <cell r="K6" t="str">
            <v>Ampicilline PE</v>
          </cell>
        </row>
        <row r="7">
          <cell r="A7" t="str">
            <v>1-Ethylpiperazine-2,3-dione</v>
          </cell>
          <cell r="B7" t="str">
            <v>VWR</v>
          </cell>
          <cell r="C7" t="str">
            <v>APOSOR20010-5G</v>
          </cell>
          <cell r="D7" t="str">
            <v>RA-167</v>
          </cell>
          <cell r="E7" t="str">
            <v>Température ambiante</v>
          </cell>
          <cell r="F7" t="str">
            <v>5 G</v>
          </cell>
          <cell r="G7" t="str">
            <v>53,90€</v>
          </cell>
          <cell r="H7" t="str">
            <v>53,90€</v>
          </cell>
          <cell r="I7" t="str">
            <v>21,80€</v>
          </cell>
          <cell r="K7" t="str">
            <v>Céfazoline PE</v>
          </cell>
        </row>
        <row r="8">
          <cell r="A8" t="str">
            <v>2,6-Dimethylaniline</v>
          </cell>
          <cell r="B8" t="str">
            <v>VWR</v>
          </cell>
          <cell r="C8" t="str">
            <v>ALFAA14512.22</v>
          </cell>
          <cell r="D8" t="str">
            <v>RA-196</v>
          </cell>
          <cell r="E8" t="str">
            <v>Température ambiante</v>
          </cell>
          <cell r="F8" t="str">
            <v>100 G</v>
          </cell>
          <cell r="G8" t="str">
            <v>27,50€</v>
          </cell>
          <cell r="H8" t="str">
            <v>28,48€</v>
          </cell>
          <cell r="K8" t="str">
            <v>Céfotaxime PE</v>
          </cell>
        </row>
        <row r="9">
          <cell r="A9" t="str">
            <v>2-Mercaptobenzothiazole</v>
          </cell>
          <cell r="B9" t="str">
            <v>VWR</v>
          </cell>
          <cell r="C9" t="str">
            <v>63720-10G</v>
          </cell>
          <cell r="D9" t="str">
            <v>RA-163</v>
          </cell>
          <cell r="E9" t="str">
            <v>Température ambiante</v>
          </cell>
          <cell r="K9" t="str">
            <v>Céfoxitine PE</v>
          </cell>
        </row>
        <row r="10">
          <cell r="A10" t="str">
            <v>2-Phenylacetamide</v>
          </cell>
          <cell r="B10" t="str">
            <v>VWR</v>
          </cell>
          <cell r="C10" t="str">
            <v>H60626.MD</v>
          </cell>
          <cell r="D10" t="str">
            <v>RA-151</v>
          </cell>
          <cell r="E10" t="str">
            <v>Température ambiante</v>
          </cell>
          <cell r="F10" t="str">
            <v>250 ml</v>
          </cell>
          <cell r="G10" t="str">
            <v>60,80€</v>
          </cell>
          <cell r="H10" t="str">
            <v>63,76€</v>
          </cell>
          <cell r="K10" t="str">
            <v>Ceftazidime PE</v>
          </cell>
        </row>
        <row r="11">
          <cell r="A11" t="str">
            <v>2-Thiopheneacetic acid</v>
          </cell>
          <cell r="B11" t="str">
            <v>Fisher</v>
          </cell>
          <cell r="C11">
            <v>187730050</v>
          </cell>
          <cell r="D11" t="str">
            <v>RA-146</v>
          </cell>
          <cell r="E11" t="str">
            <v>Température ambiante</v>
          </cell>
          <cell r="F11" t="str">
            <v>5 G</v>
          </cell>
          <cell r="G11" t="str">
            <v>15,56€</v>
          </cell>
          <cell r="H11" t="str">
            <v>15,56€</v>
          </cell>
          <cell r="I11" t="str">
            <v>18,27€</v>
          </cell>
          <cell r="K11" t="str">
            <v>Ceftriaxone PE</v>
          </cell>
        </row>
        <row r="12">
          <cell r="A12" t="str">
            <v>3-Acétoxy céfuroxime</v>
          </cell>
          <cell r="B12" t="str">
            <v>Dobfar</v>
          </cell>
          <cell r="C12" t="str">
            <v>NR</v>
          </cell>
          <cell r="D12" t="str">
            <v>/</v>
          </cell>
          <cell r="E12" t="str">
            <v>Température ambiante</v>
          </cell>
          <cell r="K12" t="str">
            <v>Céfuroxime PE</v>
          </cell>
        </row>
        <row r="13">
          <cell r="A13" t="str">
            <v>3-Amino-2-azepanone</v>
          </cell>
          <cell r="B13" t="str">
            <v>Combi-Blocks</v>
          </cell>
          <cell r="C13" t="str">
            <v>QB-0937</v>
          </cell>
          <cell r="D13" t="str">
            <v>RA-271</v>
          </cell>
          <cell r="E13" t="str">
            <v>Température ambiante</v>
          </cell>
          <cell r="K13" t="str">
            <v>Céfuroxime USP</v>
          </cell>
        </row>
        <row r="14">
          <cell r="A14" t="str">
            <v>4,4-Methylenebis(N,N-dimethylaniline)</v>
          </cell>
          <cell r="B14" t="str">
            <v>Fisher</v>
          </cell>
          <cell r="C14">
            <v>10031450</v>
          </cell>
          <cell r="D14" t="str">
            <v>RA-148</v>
          </cell>
          <cell r="E14" t="str">
            <v>Température ambiante</v>
          </cell>
          <cell r="F14" t="str">
            <v>5 G</v>
          </cell>
          <cell r="G14" t="str">
            <v>20,59€</v>
          </cell>
          <cell r="H14" t="str">
            <v>21,13€</v>
          </cell>
          <cell r="K14" t="str">
            <v>Cloxacilline CCM</v>
          </cell>
        </row>
        <row r="15">
          <cell r="A15" t="str">
            <v>4-Dimethylaminobenzaldehyde</v>
          </cell>
          <cell r="B15" t="str">
            <v>VWR</v>
          </cell>
          <cell r="C15" t="str">
            <v>ALFA366840025</v>
          </cell>
          <cell r="D15" t="str">
            <v>RA-195</v>
          </cell>
          <cell r="E15" t="str">
            <v>Température ambiante</v>
          </cell>
          <cell r="G15" t="str">
            <v>26,90€</v>
          </cell>
          <cell r="K15" t="str">
            <v>Cloxacilline PE</v>
          </cell>
        </row>
        <row r="16">
          <cell r="A16" t="str">
            <v>4-Hydroxybenzoic acid</v>
          </cell>
          <cell r="B16" t="str">
            <v>VWR</v>
          </cell>
          <cell r="C16" t="str">
            <v>PHR1048-1G</v>
          </cell>
          <cell r="D16" t="str">
            <v>RA-274</v>
          </cell>
          <cell r="E16" t="str">
            <v>Température ambiante</v>
          </cell>
          <cell r="F16" t="str">
            <v>1 G</v>
          </cell>
          <cell r="G16" t="str">
            <v>69,10€</v>
          </cell>
          <cell r="H16" t="str">
            <v>73,20€</v>
          </cell>
          <cell r="K16" t="str">
            <v>Flucloxacilline CCM</v>
          </cell>
        </row>
        <row r="17">
          <cell r="A17" t="str">
            <v>4-Hydroxy-D-phenylglycine</v>
          </cell>
          <cell r="B17" t="str">
            <v>Fisher</v>
          </cell>
          <cell r="C17" t="str">
            <v>1045R</v>
          </cell>
          <cell r="D17" t="str">
            <v>RA-194</v>
          </cell>
          <cell r="E17" t="str">
            <v>Température ambiante</v>
          </cell>
          <cell r="G17" t="str">
            <v>48,20€</v>
          </cell>
          <cell r="H17" t="str">
            <v>48,20€</v>
          </cell>
          <cell r="K17" t="str">
            <v>Flucloxacilline PE</v>
          </cell>
        </row>
        <row r="18">
          <cell r="A18" t="str">
            <v>4-Hydroxyisophtalic acid</v>
          </cell>
          <cell r="B18" t="str">
            <v>Sigma</v>
          </cell>
          <cell r="C18" t="str">
            <v>797057-250MG</v>
          </cell>
          <cell r="D18" t="str">
            <v>RA-273</v>
          </cell>
          <cell r="E18" t="str">
            <v>Température ambiante</v>
          </cell>
          <cell r="F18" t="str">
            <v>250 mg</v>
          </cell>
          <cell r="G18" t="str">
            <v>128€</v>
          </cell>
          <cell r="H18" t="str">
            <v>131,84€</v>
          </cell>
          <cell r="K18" t="str">
            <v>Hydrocortisone</v>
          </cell>
        </row>
        <row r="19">
          <cell r="A19" t="str">
            <v>5-Mercapto-1-Methyltetrazole</v>
          </cell>
          <cell r="B19" t="str">
            <v>Sigma</v>
          </cell>
          <cell r="C19" t="str">
            <v>357871-5G</v>
          </cell>
          <cell r="D19" t="str">
            <v>RA-143</v>
          </cell>
          <cell r="E19" t="str">
            <v>Température ambiante</v>
          </cell>
          <cell r="F19" t="str">
            <v>5 G</v>
          </cell>
          <cell r="K19" t="str">
            <v>Hydrocortisone ME 25</v>
          </cell>
        </row>
        <row r="20">
          <cell r="A20" t="str">
            <v>5-Methyl-3-phenylisoxazole-4-carboxylic acid (Oxacilline - Impureté C)</v>
          </cell>
          <cell r="B20" t="str">
            <v>Fluorochem</v>
          </cell>
          <cell r="C20" t="str">
            <v>55275-1g</v>
          </cell>
          <cell r="D20" t="str">
            <v>RA-061</v>
          </cell>
          <cell r="E20" t="str">
            <v>4°C</v>
          </cell>
          <cell r="K20" t="str">
            <v>Hydrocortisone USP strict</v>
          </cell>
        </row>
        <row r="21">
          <cell r="A21" t="str">
            <v>7-ACA</v>
          </cell>
          <cell r="B21" t="str">
            <v>Fisher</v>
          </cell>
          <cell r="C21">
            <v>184410010</v>
          </cell>
          <cell r="D21" t="str">
            <v>/</v>
          </cell>
          <cell r="E21" t="str">
            <v>4°C</v>
          </cell>
          <cell r="K21" t="str">
            <v>Oxacilline PE</v>
          </cell>
        </row>
        <row r="22">
          <cell r="A22" t="str">
            <v>7-ZACA</v>
          </cell>
          <cell r="B22" t="str">
            <v>Dobfar</v>
          </cell>
          <cell r="C22" t="str">
            <v>NR</v>
          </cell>
          <cell r="D22" t="str">
            <v>/</v>
          </cell>
          <cell r="E22" t="str">
            <v>4°C</v>
          </cell>
          <cell r="K22" t="str">
            <v>Péni G sodique PE</v>
          </cell>
        </row>
        <row r="23">
          <cell r="A23" t="str">
            <v>20-Dihydro-corticosterone 21-Carboxylic Acid</v>
          </cell>
          <cell r="B23" t="str">
            <v>LGC Standards</v>
          </cell>
          <cell r="C23" t="str">
            <v>TRC-D452405</v>
          </cell>
          <cell r="D23" t="str">
            <v>RA-290</v>
          </cell>
          <cell r="E23" t="str">
            <v>4°C</v>
          </cell>
        </row>
        <row r="24">
          <cell r="A24" t="str">
            <v>Acenaphthene</v>
          </cell>
          <cell r="B24" t="str">
            <v>Fisher</v>
          </cell>
          <cell r="C24">
            <v>201341000</v>
          </cell>
          <cell r="D24" t="str">
            <v>RA-154</v>
          </cell>
          <cell r="E24" t="str">
            <v>Température ambiante</v>
          </cell>
          <cell r="F24" t="str">
            <v>100 G</v>
          </cell>
          <cell r="G24" t="str">
            <v>26,60€</v>
          </cell>
          <cell r="H24" t="str">
            <v>26,60€</v>
          </cell>
          <cell r="K24" t="str">
            <v>Péni G Sodique USP</v>
          </cell>
        </row>
        <row r="25">
          <cell r="A25" t="str">
            <v>Acétate d'ammonium</v>
          </cell>
          <cell r="B25" t="str">
            <v>VWR</v>
          </cell>
          <cell r="C25" t="str">
            <v>1.01116.1000</v>
          </cell>
          <cell r="D25" t="str">
            <v>RA-003</v>
          </cell>
          <cell r="E25" t="str">
            <v>Température ambiante</v>
          </cell>
          <cell r="F25" t="str">
            <v>1 KG</v>
          </cell>
          <cell r="G25" t="str">
            <v>125,10€</v>
          </cell>
          <cell r="H25" t="str">
            <v>86,50</v>
          </cell>
          <cell r="K25" t="str">
            <v>Pipéracilline BP</v>
          </cell>
        </row>
        <row r="26">
          <cell r="A26" t="str">
            <v>Acétate de butyle (1 l)</v>
          </cell>
          <cell r="B26" t="str">
            <v>Sigma</v>
          </cell>
          <cell r="C26" t="str">
            <v>402842-1L</v>
          </cell>
          <cell r="D26" t="str">
            <v>RA-004</v>
          </cell>
          <cell r="E26" t="str">
            <v>Température ambiante</v>
          </cell>
          <cell r="F26" t="str">
            <v>1 L</v>
          </cell>
          <cell r="G26" t="str">
            <v>86,40€</v>
          </cell>
          <cell r="H26" t="str">
            <v>89,80€</v>
          </cell>
          <cell r="K26" t="str">
            <v>Pipéracilline PE</v>
          </cell>
        </row>
        <row r="27">
          <cell r="A27" t="str">
            <v>Acétate de butyle (250 ml)</v>
          </cell>
          <cell r="B27" t="str">
            <v>Sigma</v>
          </cell>
          <cell r="C27" t="str">
            <v>45860 - 250 ML</v>
          </cell>
          <cell r="D27" t="str">
            <v>RA-004</v>
          </cell>
          <cell r="E27" t="str">
            <v>Température ambiante</v>
          </cell>
          <cell r="F27" t="str">
            <v>250 ml</v>
          </cell>
          <cell r="K27" t="str">
            <v>Pipé-Tazobactam AMM</v>
          </cell>
        </row>
        <row r="28">
          <cell r="A28" t="str">
            <v>Acétate de butyle (500 mL)</v>
          </cell>
          <cell r="B28" t="str">
            <v>Sigma</v>
          </cell>
          <cell r="C28" t="str">
            <v>402842-500ML</v>
          </cell>
          <cell r="D28" t="str">
            <v>RA-004</v>
          </cell>
          <cell r="E28" t="str">
            <v>Température ambiante</v>
          </cell>
          <cell r="F28" t="str">
            <v>500 ml</v>
          </cell>
          <cell r="I28" t="str">
            <v>67,67€</v>
          </cell>
          <cell r="K28" t="str">
            <v>Pipé-Tazobactam USP</v>
          </cell>
        </row>
        <row r="29">
          <cell r="A29" t="str">
            <v>Acetate de magnésium,4 H2O</v>
          </cell>
          <cell r="B29" t="str">
            <v>VWR</v>
          </cell>
          <cell r="C29" t="str">
            <v>1.05819.0250</v>
          </cell>
          <cell r="D29" t="str">
            <v>RA-139</v>
          </cell>
          <cell r="E29" t="str">
            <v>Température ambiante</v>
          </cell>
          <cell r="F29" t="str">
            <v>250 G</v>
          </cell>
          <cell r="G29" t="str">
            <v>77,76€</v>
          </cell>
          <cell r="H29" t="str">
            <v>122,40€</v>
          </cell>
          <cell r="K29" t="str">
            <v>Thiopentone AMM</v>
          </cell>
        </row>
        <row r="30">
          <cell r="A30" t="str">
            <v>Acétate de plomb (sigma)</v>
          </cell>
          <cell r="B30" t="str">
            <v>Sigma</v>
          </cell>
          <cell r="C30" t="str">
            <v>32307-100G</v>
          </cell>
          <cell r="D30" t="str">
            <v>RA-005</v>
          </cell>
          <cell r="E30" t="str">
            <v>Température ambiante</v>
          </cell>
          <cell r="F30" t="str">
            <v>100 G</v>
          </cell>
          <cell r="K30" t="str">
            <v>Amoxicilline AMM</v>
          </cell>
        </row>
        <row r="31">
          <cell r="A31" t="str">
            <v>Acétate de plomb (VWR)</v>
          </cell>
          <cell r="B31" t="str">
            <v>VWR</v>
          </cell>
          <cell r="C31" t="str">
            <v>1.07375.0250</v>
          </cell>
          <cell r="D31" t="str">
            <v>RA-005</v>
          </cell>
          <cell r="E31" t="str">
            <v>Température ambiante</v>
          </cell>
          <cell r="F31" t="str">
            <v>250 G</v>
          </cell>
          <cell r="G31" t="str">
            <v>85,68€</v>
          </cell>
          <cell r="H31" t="str">
            <v>103,50€</v>
          </cell>
        </row>
        <row r="32">
          <cell r="A32" t="str">
            <v>Acétate de sodium anhydre</v>
          </cell>
          <cell r="B32" t="str">
            <v>VWR</v>
          </cell>
          <cell r="C32" t="str">
            <v>1.06268.0250</v>
          </cell>
          <cell r="D32" t="str">
            <v>RA-006</v>
          </cell>
          <cell r="E32" t="str">
            <v>Température ambiante</v>
          </cell>
        </row>
        <row r="33">
          <cell r="A33" t="str">
            <v>Acétate de sodium, 3 H2O</v>
          </cell>
          <cell r="B33" t="str">
            <v>Fisher</v>
          </cell>
          <cell r="C33" t="str">
            <v>1042-3561</v>
          </cell>
          <cell r="D33" t="str">
            <v>RA-007</v>
          </cell>
          <cell r="E33" t="str">
            <v>Température ambiante</v>
          </cell>
          <cell r="F33" t="str">
            <v>1 KG</v>
          </cell>
          <cell r="G33" t="str">
            <v>42,09€</v>
          </cell>
          <cell r="H33" t="str">
            <v>42,09€</v>
          </cell>
          <cell r="I33" t="str">
            <v>48,02€</v>
          </cell>
        </row>
        <row r="34">
          <cell r="A34" t="str">
            <v>Acétate d'éthyle</v>
          </cell>
          <cell r="B34" t="str">
            <v>VWR</v>
          </cell>
          <cell r="C34" t="str">
            <v>23882.296</v>
          </cell>
          <cell r="D34" t="str">
            <v>RA-008</v>
          </cell>
          <cell r="E34" t="str">
            <v>Température ambiante</v>
          </cell>
          <cell r="F34" t="str">
            <v>1 L</v>
          </cell>
          <cell r="G34" t="str">
            <v>15€</v>
          </cell>
          <cell r="H34" t="str">
            <v>16,07€</v>
          </cell>
          <cell r="I34" t="str">
            <v>13,50€</v>
          </cell>
        </row>
        <row r="35">
          <cell r="A35" t="str">
            <v>Acétone</v>
          </cell>
          <cell r="B35" t="str">
            <v>VWR</v>
          </cell>
          <cell r="C35" t="str">
            <v>20066.296</v>
          </cell>
          <cell r="D35" t="str">
            <v>RA-009</v>
          </cell>
          <cell r="E35" t="str">
            <v>Température ambiante</v>
          </cell>
          <cell r="F35" t="str">
            <v>1 L</v>
          </cell>
          <cell r="G35" t="str">
            <v>6,13€</v>
          </cell>
          <cell r="H35" t="str">
            <v>6,55€</v>
          </cell>
          <cell r="I35" t="str">
            <v>8,12€</v>
          </cell>
        </row>
        <row r="36">
          <cell r="A36" t="str">
            <v>Acétonitrile</v>
          </cell>
          <cell r="B36" t="str">
            <v>VWR</v>
          </cell>
          <cell r="C36" t="str">
            <v>83639.320</v>
          </cell>
          <cell r="D36" t="str">
            <v>RA-010</v>
          </cell>
          <cell r="E36" t="str">
            <v>Température ambiante</v>
          </cell>
          <cell r="F36" t="str">
            <v>2,5 L</v>
          </cell>
          <cell r="G36" t="str">
            <v>26,90€</v>
          </cell>
          <cell r="H36" t="str">
            <v>27,44€</v>
          </cell>
          <cell r="I36" t="str">
            <v>24,90€</v>
          </cell>
        </row>
        <row r="37">
          <cell r="A37" t="str">
            <v>Acétonitrile R1</v>
          </cell>
          <cell r="B37" t="str">
            <v>VWR</v>
          </cell>
          <cell r="C37" t="str">
            <v>1.00030.2500</v>
          </cell>
          <cell r="D37" t="str">
            <v>RA-011</v>
          </cell>
          <cell r="E37" t="str">
            <v>Température ambiante</v>
          </cell>
          <cell r="F37" t="str">
            <v>2,5 L</v>
          </cell>
          <cell r="G37" t="str">
            <v>62,91€</v>
          </cell>
          <cell r="H37" t="str">
            <v>44,11€</v>
          </cell>
          <cell r="I37" t="str">
            <v>46,76€</v>
          </cell>
        </row>
        <row r="38">
          <cell r="A38" t="str">
            <v>Acetyl salicylsalicylic acid</v>
          </cell>
          <cell r="B38" t="str">
            <v>VWR</v>
          </cell>
          <cell r="C38" t="str">
            <v>PHR1940-50MG</v>
          </cell>
          <cell r="D38" t="str">
            <v>RA-275</v>
          </cell>
          <cell r="E38" t="str">
            <v>4°C</v>
          </cell>
          <cell r="F38" t="str">
            <v>50 mg</v>
          </cell>
          <cell r="G38" t="str">
            <v>716€</v>
          </cell>
          <cell r="H38" t="str">
            <v>759€</v>
          </cell>
        </row>
        <row r="39">
          <cell r="A39" t="str">
            <v>Acétylsalicylate de lysine Sanofi</v>
          </cell>
          <cell r="B39" t="str">
            <v xml:space="preserve">Sanofi </v>
          </cell>
          <cell r="C39" t="str">
            <v>/</v>
          </cell>
          <cell r="D39" t="str">
            <v>/</v>
          </cell>
          <cell r="E39" t="str">
            <v>-20°C</v>
          </cell>
        </row>
        <row r="40">
          <cell r="A40" t="str">
            <v>Acide 3,4,5-triméthoxybenzoïque</v>
          </cell>
          <cell r="B40" t="str">
            <v>Fisher</v>
          </cell>
          <cell r="C40" t="str">
            <v>13993.0050</v>
          </cell>
          <cell r="D40" t="str">
            <v>RA-012</v>
          </cell>
          <cell r="E40" t="str">
            <v>Température ambiante</v>
          </cell>
          <cell r="F40" t="str">
            <v>5 G</v>
          </cell>
          <cell r="G40" t="str">
            <v>13,50€</v>
          </cell>
          <cell r="H40" t="str">
            <v>13,50€</v>
          </cell>
        </row>
        <row r="41">
          <cell r="A41" t="str">
            <v>Acide 4-aminobenzoïque</v>
          </cell>
          <cell r="B41" t="str">
            <v>VWR</v>
          </cell>
          <cell r="C41" t="str">
            <v>#A12673.18</v>
          </cell>
          <cell r="D41" t="str">
            <v>RA-013</v>
          </cell>
          <cell r="E41" t="str">
            <v>Température ambiante</v>
          </cell>
          <cell r="F41" t="str">
            <v>50 G</v>
          </cell>
          <cell r="G41" t="str">
            <v>26,30€</v>
          </cell>
          <cell r="H41" t="str">
            <v>28€</v>
          </cell>
        </row>
        <row r="42">
          <cell r="A42" t="str">
            <v>Acide 6-aminopenicillanique</v>
          </cell>
          <cell r="B42" t="str">
            <v>VWR</v>
          </cell>
          <cell r="C42" t="str">
            <v>ACRO104250250</v>
          </cell>
          <cell r="D42" t="str">
            <v>RA-166</v>
          </cell>
          <cell r="E42" t="str">
            <v>4°C</v>
          </cell>
          <cell r="F42" t="str">
            <v>25 G</v>
          </cell>
          <cell r="G42" t="str">
            <v>107€</v>
          </cell>
          <cell r="H42" t="str">
            <v>123€</v>
          </cell>
          <cell r="I42" t="str">
            <v>129,00€</v>
          </cell>
        </row>
        <row r="43">
          <cell r="A43" t="str">
            <v>Acide 7-aminodesacétoxycéphalosporanique SCR</v>
          </cell>
          <cell r="B43" t="str">
            <v>Conseil de l'Europe</v>
          </cell>
          <cell r="C43" t="str">
            <v>A0460000</v>
          </cell>
          <cell r="D43" t="str">
            <v>/</v>
          </cell>
          <cell r="E43" t="str">
            <v>4°C</v>
          </cell>
          <cell r="F43" t="str">
            <v>30 mg</v>
          </cell>
          <cell r="G43" t="str">
            <v>79€</v>
          </cell>
          <cell r="H43" t="str">
            <v>79€</v>
          </cell>
          <cell r="I43">
            <v>79</v>
          </cell>
        </row>
        <row r="44">
          <cell r="A44" t="str">
            <v>Acide acétique anhydre</v>
          </cell>
          <cell r="B44" t="str">
            <v>VWR</v>
          </cell>
          <cell r="C44" t="str">
            <v>20104.298</v>
          </cell>
          <cell r="D44" t="str">
            <v>RA-212</v>
          </cell>
          <cell r="E44" t="str">
            <v>Température ambiante</v>
          </cell>
          <cell r="F44" t="str">
            <v>1 L</v>
          </cell>
          <cell r="G44" t="str">
            <v>6,85€</v>
          </cell>
          <cell r="H44" t="str">
            <v>7,34€</v>
          </cell>
        </row>
        <row r="45">
          <cell r="A45" t="str">
            <v>Acide acétique glacial</v>
          </cell>
          <cell r="B45" t="str">
            <v>VWR</v>
          </cell>
          <cell r="C45" t="str">
            <v>20104.298</v>
          </cell>
          <cell r="D45" t="str">
            <v>RA-014</v>
          </cell>
          <cell r="E45" t="str">
            <v>Température ambiante</v>
          </cell>
          <cell r="F45" t="str">
            <v>1 L</v>
          </cell>
          <cell r="G45" t="str">
            <v>6,85€</v>
          </cell>
          <cell r="H45" t="str">
            <v>7,34€</v>
          </cell>
          <cell r="I45" t="str">
            <v>8,50€</v>
          </cell>
        </row>
        <row r="46">
          <cell r="A46" t="str">
            <v>Acide acétylsalicylique</v>
          </cell>
          <cell r="B46" t="str">
            <v>Fisher</v>
          </cell>
          <cell r="C46" t="str">
            <v>1003.2160</v>
          </cell>
          <cell r="D46" t="str">
            <v>RA-015</v>
          </cell>
          <cell r="E46" t="str">
            <v>4°C</v>
          </cell>
          <cell r="F46" t="str">
            <v>500 G</v>
          </cell>
          <cell r="G46" t="str">
            <v>41,48€</v>
          </cell>
          <cell r="H46" t="str">
            <v>41,48€</v>
          </cell>
          <cell r="I46" t="str">
            <v>47,93€</v>
          </cell>
        </row>
        <row r="47">
          <cell r="A47" t="str">
            <v>Acide acétylsalicylique pour identification des pics SCR</v>
          </cell>
          <cell r="B47" t="str">
            <v>Conseil de l'Europe</v>
          </cell>
          <cell r="C47" t="str">
            <v>Y0001460</v>
          </cell>
          <cell r="D47" t="str">
            <v>/</v>
          </cell>
          <cell r="F47" t="str">
            <v>10,3 mg</v>
          </cell>
          <cell r="G47" t="str">
            <v>79€</v>
          </cell>
          <cell r="H47" t="str">
            <v>79€</v>
          </cell>
          <cell r="I47">
            <v>79</v>
          </cell>
        </row>
        <row r="48">
          <cell r="A48" t="str">
            <v>Acide acétylsalicylique SCR</v>
          </cell>
          <cell r="B48" t="str">
            <v>Conseil de l'Europe</v>
          </cell>
          <cell r="C48" t="str">
            <v>A0200000</v>
          </cell>
          <cell r="D48" t="str">
            <v>/</v>
          </cell>
          <cell r="E48" t="str">
            <v>4°C</v>
          </cell>
          <cell r="F48" t="str">
            <v>10 mg</v>
          </cell>
          <cell r="G48" t="str">
            <v>79€</v>
          </cell>
          <cell r="H48" t="str">
            <v>79€</v>
          </cell>
          <cell r="I48">
            <v>79</v>
          </cell>
        </row>
        <row r="49">
          <cell r="A49" t="str">
            <v>Acide chlorhydrique 0,1 M</v>
          </cell>
          <cell r="B49" t="str">
            <v>VWR</v>
          </cell>
          <cell r="C49" t="str">
            <v>1.09060.1000</v>
          </cell>
          <cell r="D49" t="str">
            <v>RA-016</v>
          </cell>
          <cell r="E49" t="str">
            <v>Température ambiante</v>
          </cell>
          <cell r="F49" t="str">
            <v>1 L</v>
          </cell>
          <cell r="G49" t="str">
            <v>12,50€</v>
          </cell>
          <cell r="H49" t="str">
            <v>13,38€</v>
          </cell>
          <cell r="I49" t="str">
            <v>14,19€</v>
          </cell>
        </row>
        <row r="50">
          <cell r="A50" t="str">
            <v>Acide Chlorhydrique 0,5 M</v>
          </cell>
          <cell r="B50" t="str">
            <v>VWR</v>
          </cell>
          <cell r="C50" t="str">
            <v>1.09058.1000</v>
          </cell>
          <cell r="D50" t="str">
            <v>STa-002</v>
          </cell>
          <cell r="E50" t="str">
            <v>Température ambiante</v>
          </cell>
          <cell r="F50" t="str">
            <v>1 L</v>
          </cell>
          <cell r="G50" t="str">
            <v>37,53€</v>
          </cell>
          <cell r="H50" t="str">
            <v>18,10€</v>
          </cell>
        </row>
        <row r="51">
          <cell r="A51" t="str">
            <v>Acide chlorhydrique 1 M</v>
          </cell>
          <cell r="B51" t="str">
            <v>VWR</v>
          </cell>
          <cell r="C51" t="str">
            <v>1.09057.1000</v>
          </cell>
          <cell r="D51" t="str">
            <v>RA-017</v>
          </cell>
          <cell r="E51" t="str">
            <v>Température ambiante</v>
          </cell>
          <cell r="F51" t="str">
            <v>1 L</v>
          </cell>
          <cell r="G51" t="str">
            <v>47,52€</v>
          </cell>
          <cell r="H51" t="str">
            <v>17,20€</v>
          </cell>
          <cell r="I51" t="str">
            <v>29,34€</v>
          </cell>
        </row>
        <row r="52">
          <cell r="A52" t="str">
            <v>Acide chlorhydrique 32%</v>
          </cell>
          <cell r="B52" t="str">
            <v>VWR</v>
          </cell>
          <cell r="C52" t="str">
            <v>1.00319.1011</v>
          </cell>
          <cell r="D52" t="str">
            <v>RA-126</v>
          </cell>
          <cell r="E52" t="str">
            <v>Température ambiante</v>
          </cell>
          <cell r="F52" t="str">
            <v>1 L</v>
          </cell>
          <cell r="G52" t="str">
            <v>36,54€</v>
          </cell>
          <cell r="H52" t="str">
            <v>39,96€</v>
          </cell>
        </row>
        <row r="53">
          <cell r="A53" t="str">
            <v>Acide chlorhydrique 37 %</v>
          </cell>
          <cell r="B53" t="str">
            <v>VWR</v>
          </cell>
          <cell r="C53" t="str">
            <v>1.00317.2500</v>
          </cell>
          <cell r="D53" t="str">
            <v>RA-018</v>
          </cell>
          <cell r="E53" t="str">
            <v>Température ambiante</v>
          </cell>
          <cell r="F53" t="str">
            <v>2,5 L</v>
          </cell>
          <cell r="G53" t="str">
            <v>76,05€</v>
          </cell>
          <cell r="H53" t="str">
            <v>34,40€</v>
          </cell>
        </row>
        <row r="54">
          <cell r="A54" t="str">
            <v>Acide citrique anhydre SCR</v>
          </cell>
          <cell r="B54" t="str">
            <v>Conseil de l'Europe</v>
          </cell>
          <cell r="C54" t="str">
            <v>A1202000</v>
          </cell>
          <cell r="D54" t="str">
            <v>/</v>
          </cell>
          <cell r="E54" t="str">
            <v>4°C</v>
          </cell>
          <cell r="F54" t="str">
            <v>50 mg</v>
          </cell>
          <cell r="G54" t="str">
            <v>79€</v>
          </cell>
          <cell r="H54" t="str">
            <v>79€</v>
          </cell>
          <cell r="I54">
            <v>79</v>
          </cell>
        </row>
        <row r="55">
          <cell r="A55" t="str">
            <v>Acide citrique, H2O</v>
          </cell>
          <cell r="B55" t="str">
            <v>VWR</v>
          </cell>
          <cell r="C55" t="str">
            <v>1.00244.0500</v>
          </cell>
          <cell r="D55" t="str">
            <v>RA-019</v>
          </cell>
          <cell r="E55" t="str">
            <v>Température ambiante</v>
          </cell>
          <cell r="F55" t="str">
            <v>500 G</v>
          </cell>
          <cell r="G55" t="str">
            <v>86,94€</v>
          </cell>
          <cell r="H55" t="str">
            <v>38,80€</v>
          </cell>
          <cell r="I55" t="str">
            <v>95,40€</v>
          </cell>
        </row>
        <row r="56">
          <cell r="A56" t="str">
            <v>Acide fluorhydrique 40%</v>
          </cell>
          <cell r="B56" t="str">
            <v>VWR</v>
          </cell>
          <cell r="C56" t="str">
            <v>20307.290</v>
          </cell>
          <cell r="D56" t="str">
            <v>RA-020</v>
          </cell>
          <cell r="E56" t="str">
            <v>Température ambiante</v>
          </cell>
          <cell r="F56" t="str">
            <v>1 L</v>
          </cell>
          <cell r="G56" t="str">
            <v>51,90€</v>
          </cell>
          <cell r="H56" t="str">
            <v>105,30€</v>
          </cell>
        </row>
        <row r="57">
          <cell r="A57" t="str">
            <v>Acide formique (98% - 100%)</v>
          </cell>
          <cell r="B57" t="str">
            <v>VWR</v>
          </cell>
          <cell r="C57" t="str">
            <v>1.00264.1000</v>
          </cell>
          <cell r="D57" t="str">
            <v>RA-134</v>
          </cell>
          <cell r="E57" t="str">
            <v>Température ambiante</v>
          </cell>
          <cell r="F57" t="str">
            <v>1 L</v>
          </cell>
          <cell r="G57" t="str">
            <v>77,94€</v>
          </cell>
          <cell r="H57" t="str">
            <v>47,55€</v>
          </cell>
        </row>
        <row r="58">
          <cell r="A58" t="str">
            <v>Acide nitrique 65%</v>
          </cell>
          <cell r="B58" t="str">
            <v>VWR</v>
          </cell>
          <cell r="C58" t="str">
            <v>1.00456.1000</v>
          </cell>
          <cell r="D58" t="str">
            <v>RA-022</v>
          </cell>
          <cell r="E58" t="str">
            <v>Température ambiante</v>
          </cell>
          <cell r="F58" t="str">
            <v>1 L</v>
          </cell>
          <cell r="G58" t="str">
            <v>68,40€</v>
          </cell>
          <cell r="H58" t="str">
            <v>23,40€</v>
          </cell>
        </row>
        <row r="59">
          <cell r="A59" t="str">
            <v xml:space="preserve">Acide octane-1-sulfonique, sel de sodium </v>
          </cell>
          <cell r="B59" t="str">
            <v>VWR</v>
          </cell>
          <cell r="C59">
            <v>1183070100</v>
          </cell>
          <cell r="D59" t="str">
            <v>RA-286</v>
          </cell>
          <cell r="E59" t="str">
            <v>Température ambiante</v>
          </cell>
          <cell r="F59" t="str">
            <v>100 G</v>
          </cell>
          <cell r="G59" t="str">
            <v>1215€</v>
          </cell>
          <cell r="H59" t="str">
            <v>1269€</v>
          </cell>
        </row>
        <row r="60">
          <cell r="A60" t="str">
            <v>Acide octane-1-sulfonique, sel de sodium monohydraté</v>
          </cell>
          <cell r="B60" t="str">
            <v>VWR</v>
          </cell>
          <cell r="C60" t="str">
            <v>ALFA15764.18</v>
          </cell>
          <cell r="D60" t="str">
            <v>RA-087</v>
          </cell>
          <cell r="E60" t="str">
            <v>Température ambiante</v>
          </cell>
          <cell r="F60" t="str">
            <v>50 G</v>
          </cell>
          <cell r="H60" t="str">
            <v>299,20€</v>
          </cell>
        </row>
        <row r="61">
          <cell r="A61" t="str">
            <v>Acide perchlorique 0.1 M (selon PE)</v>
          </cell>
          <cell r="B61" t="str">
            <v>Carlo Erba</v>
          </cell>
          <cell r="C61">
            <v>613003900</v>
          </cell>
          <cell r="D61" t="str">
            <v>RA-209</v>
          </cell>
          <cell r="E61" t="str">
            <v>Température ambiante</v>
          </cell>
        </row>
        <row r="62">
          <cell r="A62" t="str">
            <v>Acide perchlorique 70%</v>
          </cell>
          <cell r="B62" t="str">
            <v>VWR</v>
          </cell>
          <cell r="C62">
            <v>20589.293000000001</v>
          </cell>
          <cell r="D62" t="str">
            <v>RA-158</v>
          </cell>
          <cell r="E62" t="str">
            <v>Température ambiante</v>
          </cell>
          <cell r="F62" t="str">
            <v>1 L</v>
          </cell>
          <cell r="H62" t="str">
            <v>314,10€</v>
          </cell>
        </row>
        <row r="63">
          <cell r="A63" t="str">
            <v>Acide phénoxyméthylpénicilline</v>
          </cell>
          <cell r="B63" t="str">
            <v>Sigma</v>
          </cell>
          <cell r="C63" t="str">
            <v>P1382-10 MU</v>
          </cell>
          <cell r="D63" t="str">
            <v>RA-023</v>
          </cell>
          <cell r="E63" t="str">
            <v>Température ambiante</v>
          </cell>
        </row>
        <row r="64">
          <cell r="A64" t="str">
            <v>Acide phénylacétique</v>
          </cell>
          <cell r="B64" t="str">
            <v>Fisher</v>
          </cell>
          <cell r="C64">
            <v>130280050</v>
          </cell>
          <cell r="D64" t="str">
            <v>RA-147</v>
          </cell>
          <cell r="E64" t="str">
            <v>Température ambiante</v>
          </cell>
          <cell r="F64" t="str">
            <v>5g</v>
          </cell>
        </row>
        <row r="65">
          <cell r="A65" t="str">
            <v>Acide phosphomolybdique, H2O</v>
          </cell>
          <cell r="B65" t="str">
            <v>VWR</v>
          </cell>
          <cell r="C65" t="str">
            <v>1.00532.0100</v>
          </cell>
          <cell r="D65" t="str">
            <v>RA-024</v>
          </cell>
          <cell r="E65" t="str">
            <v>Température ambiante</v>
          </cell>
          <cell r="F65" t="str">
            <v>100 G</v>
          </cell>
          <cell r="G65" t="str">
            <v>279€</v>
          </cell>
          <cell r="H65" t="str">
            <v>365,40€</v>
          </cell>
        </row>
        <row r="66">
          <cell r="A66" t="str">
            <v>Acide phosphorique 85%</v>
          </cell>
          <cell r="B66" t="str">
            <v>VWR</v>
          </cell>
          <cell r="C66" t="str">
            <v>1.00573.1000</v>
          </cell>
          <cell r="D66" t="str">
            <v>RA-025</v>
          </cell>
          <cell r="E66" t="str">
            <v>Température ambiante</v>
          </cell>
          <cell r="F66" t="str">
            <v>1 L</v>
          </cell>
          <cell r="G66" t="str">
            <v>31,08€</v>
          </cell>
          <cell r="H66" t="str">
            <v>32,79€</v>
          </cell>
          <cell r="I66" t="str">
            <v>34,76€</v>
          </cell>
        </row>
        <row r="67">
          <cell r="A67" t="str">
            <v>Acide salicylique</v>
          </cell>
          <cell r="B67" t="str">
            <v>Fisher</v>
          </cell>
          <cell r="C67" t="str">
            <v>41922.0025</v>
          </cell>
          <cell r="D67" t="str">
            <v>RA-026</v>
          </cell>
          <cell r="E67" t="str">
            <v>Température ambiante</v>
          </cell>
          <cell r="G67" t="str">
            <v>14,10€</v>
          </cell>
          <cell r="H67" t="str">
            <v>14,10€</v>
          </cell>
        </row>
        <row r="68">
          <cell r="A68" t="str">
            <v>Acide salicylique RS</v>
          </cell>
          <cell r="B68" t="str">
            <v>Phast</v>
          </cell>
          <cell r="C68">
            <v>1609002</v>
          </cell>
          <cell r="D68" t="str">
            <v>/</v>
          </cell>
          <cell r="E68" t="str">
            <v>4°C</v>
          </cell>
          <cell r="F68" t="str">
            <v>125 mg</v>
          </cell>
          <cell r="H68" t="str">
            <v>286,20€</v>
          </cell>
          <cell r="I68" t="str">
            <v>297,90€</v>
          </cell>
        </row>
        <row r="69">
          <cell r="A69" t="str">
            <v>Acide salicylique SCR</v>
          </cell>
          <cell r="B69" t="str">
            <v>Conseil de l'Europe</v>
          </cell>
          <cell r="C69" t="str">
            <v>S0200000</v>
          </cell>
          <cell r="D69" t="str">
            <v>/</v>
          </cell>
          <cell r="E69" t="str">
            <v>4°C</v>
          </cell>
          <cell r="F69" t="str">
            <v>100 mg</v>
          </cell>
          <cell r="G69" t="str">
            <v>79€</v>
          </cell>
          <cell r="H69" t="str">
            <v>79€</v>
          </cell>
          <cell r="I69">
            <v>79</v>
          </cell>
        </row>
        <row r="70">
          <cell r="A70" t="str">
            <v>Acide salicylique VWR</v>
          </cell>
          <cell r="B70" t="str">
            <v>VWR</v>
          </cell>
          <cell r="C70" t="str">
            <v>20662.296</v>
          </cell>
          <cell r="D70" t="str">
            <v>RA-026</v>
          </cell>
          <cell r="E70" t="str">
            <v>Température ambiante</v>
          </cell>
          <cell r="F70" t="str">
            <v>1 KG</v>
          </cell>
          <cell r="G70" t="str">
            <v>222,30€</v>
          </cell>
          <cell r="H70" t="str">
            <v>252,90€</v>
          </cell>
        </row>
        <row r="71">
          <cell r="A71" t="str">
            <v>Acide sulfurique 0,1 N (0,05 M)</v>
          </cell>
          <cell r="B71" t="str">
            <v>VWR</v>
          </cell>
          <cell r="C71" t="str">
            <v>1.09074.1000</v>
          </cell>
          <cell r="D71" t="str">
            <v>RA-027</v>
          </cell>
          <cell r="E71" t="str">
            <v>Température ambiante</v>
          </cell>
          <cell r="F71" t="str">
            <v>1 L</v>
          </cell>
          <cell r="G71" t="str">
            <v>41,40€</v>
          </cell>
          <cell r="H71" t="str">
            <v>17,20€</v>
          </cell>
        </row>
        <row r="72">
          <cell r="A72" t="str">
            <v>Acide sulfurique 95 - 97%</v>
          </cell>
          <cell r="B72" t="str">
            <v>VWR</v>
          </cell>
          <cell r="C72" t="str">
            <v>1.00731.1000</v>
          </cell>
          <cell r="D72" t="str">
            <v>RA-028</v>
          </cell>
          <cell r="E72" t="str">
            <v>Température ambiante</v>
          </cell>
          <cell r="F72" t="str">
            <v>1 L</v>
          </cell>
          <cell r="G72" t="str">
            <v>65,34€</v>
          </cell>
          <cell r="H72" t="str">
            <v>67,25€</v>
          </cell>
          <cell r="I72" t="str">
            <v>71,29€</v>
          </cell>
        </row>
        <row r="73">
          <cell r="A73" t="str">
            <v>Acide tartrique</v>
          </cell>
          <cell r="B73" t="str">
            <v>VWR</v>
          </cell>
          <cell r="C73" t="str">
            <v>1.00804.0250</v>
          </cell>
          <cell r="D73" t="str">
            <v>RA-029</v>
          </cell>
          <cell r="E73" t="str">
            <v>Température ambiante</v>
          </cell>
          <cell r="F73" t="str">
            <v>250 G</v>
          </cell>
          <cell r="G73" t="str">
            <v>60,93€</v>
          </cell>
          <cell r="H73" t="str">
            <v>85,59€</v>
          </cell>
        </row>
        <row r="74">
          <cell r="A74" t="str">
            <v>Alcool Benzylique</v>
          </cell>
          <cell r="B74" t="str">
            <v>VWR</v>
          </cell>
          <cell r="C74" t="str">
            <v>822259.0100</v>
          </cell>
          <cell r="D74" t="str">
            <v>RA-030</v>
          </cell>
          <cell r="E74" t="str">
            <v>Température ambiante</v>
          </cell>
          <cell r="F74" t="str">
            <v>100 ml</v>
          </cell>
          <cell r="H74" t="str">
            <v>13,77€</v>
          </cell>
        </row>
        <row r="75">
          <cell r="A75" t="str">
            <v>Amidon</v>
          </cell>
          <cell r="B75" t="str">
            <v>VWR</v>
          </cell>
          <cell r="C75" t="str">
            <v>1.01252.0100</v>
          </cell>
          <cell r="D75" t="str">
            <v>RA-133</v>
          </cell>
          <cell r="E75" t="str">
            <v>Température ambiante</v>
          </cell>
          <cell r="F75" t="str">
            <v>100 G</v>
          </cell>
          <cell r="G75" t="str">
            <v>74,16€</v>
          </cell>
          <cell r="H75" t="str">
            <v>91,80€</v>
          </cell>
        </row>
        <row r="76">
          <cell r="A76" t="str">
            <v>Ammoniaque 25%</v>
          </cell>
          <cell r="B76" t="str">
            <v>VWR</v>
          </cell>
          <cell r="C76" t="str">
            <v>1.05432.2511</v>
          </cell>
          <cell r="D76" t="str">
            <v>RA-031</v>
          </cell>
          <cell r="E76" t="str">
            <v>Température ambiante</v>
          </cell>
          <cell r="F76" t="str">
            <v>2,5 L</v>
          </cell>
          <cell r="G76" t="str">
            <v>81,81€</v>
          </cell>
          <cell r="H76" t="str">
            <v>81,99€</v>
          </cell>
          <cell r="I76" t="str">
            <v>86,49€</v>
          </cell>
        </row>
        <row r="77">
          <cell r="A77" t="str">
            <v>Ammoniaque 32%</v>
          </cell>
          <cell r="B77" t="str">
            <v>VWR</v>
          </cell>
          <cell r="C77" t="str">
            <v>1.05426.2511</v>
          </cell>
          <cell r="D77" t="str">
            <v>RA-257</v>
          </cell>
          <cell r="E77" t="str">
            <v>Température ambiante</v>
          </cell>
          <cell r="F77" t="str">
            <v>2,5L</v>
          </cell>
          <cell r="G77" t="str">
            <v>46,71€</v>
          </cell>
          <cell r="H77" t="str">
            <v>29,16€</v>
          </cell>
          <cell r="I77" t="str">
            <v>86,04€</v>
          </cell>
        </row>
        <row r="78">
          <cell r="A78" t="str">
            <v>Ammonium formate</v>
          </cell>
          <cell r="B78" t="str">
            <v>VWR</v>
          </cell>
          <cell r="C78" t="str">
            <v>17843-50G</v>
          </cell>
          <cell r="D78" t="str">
            <v>RA-207</v>
          </cell>
          <cell r="E78" t="str">
            <v>Température ambiante</v>
          </cell>
          <cell r="F78" t="str">
            <v>50 G</v>
          </cell>
          <cell r="G78" t="str">
            <v>125,10€</v>
          </cell>
          <cell r="H78" t="str">
            <v>125,10€</v>
          </cell>
        </row>
        <row r="79">
          <cell r="A79" t="str">
            <v>Ammonium heptamolybdate, 4 H2O</v>
          </cell>
          <cell r="B79" t="str">
            <v>VWR</v>
          </cell>
          <cell r="C79" t="str">
            <v>1.01182.0250</v>
          </cell>
          <cell r="D79" t="str">
            <v>RA-032</v>
          </cell>
          <cell r="E79" t="str">
            <v>Température ambiante</v>
          </cell>
          <cell r="F79" t="str">
            <v>250 G</v>
          </cell>
          <cell r="G79" t="str">
            <v>208,80€</v>
          </cell>
          <cell r="H79" t="str">
            <v>158€</v>
          </cell>
        </row>
        <row r="80">
          <cell r="A80" t="str">
            <v>Ammonium metavanadate</v>
          </cell>
          <cell r="B80" t="str">
            <v>Fisher</v>
          </cell>
          <cell r="C80" t="str">
            <v>19491.0500</v>
          </cell>
          <cell r="D80" t="str">
            <v>RA-033</v>
          </cell>
          <cell r="E80" t="str">
            <v>Température ambiante</v>
          </cell>
          <cell r="F80" t="str">
            <v>50 G</v>
          </cell>
          <cell r="G80" t="str">
            <v>14,50€</v>
          </cell>
          <cell r="H80" t="str">
            <v>14,50€</v>
          </cell>
        </row>
        <row r="81">
          <cell r="A81" t="str">
            <v>Amoxicillin pénicilloic acid ethyl ester</v>
          </cell>
          <cell r="B81" t="str">
            <v>Sandoz</v>
          </cell>
          <cell r="C81" t="str">
            <v>NR</v>
          </cell>
          <cell r="D81" t="str">
            <v>/</v>
          </cell>
          <cell r="E81" t="str">
            <v>-20°C</v>
          </cell>
        </row>
        <row r="82">
          <cell r="A82" t="str">
            <v>Amoxicilline sodique - Impureté B</v>
          </cell>
          <cell r="B82" t="str">
            <v>LGC Standards</v>
          </cell>
          <cell r="C82" t="str">
            <v>MM 0232.02</v>
          </cell>
          <cell r="D82" t="str">
            <v>/</v>
          </cell>
          <cell r="E82" t="str">
            <v>-20°C</v>
          </cell>
          <cell r="F82" t="str">
            <v>100 mg</v>
          </cell>
          <cell r="G82" t="str">
            <v>1693€</v>
          </cell>
          <cell r="H82" t="str">
            <v>1980€</v>
          </cell>
        </row>
        <row r="83">
          <cell r="A83" t="str">
            <v>Amoxicilline sodique - Impureté C</v>
          </cell>
          <cell r="B83" t="str">
            <v>LGC Standards</v>
          </cell>
          <cell r="C83" t="str">
            <v>MM 0232.03</v>
          </cell>
          <cell r="D83" t="str">
            <v>/</v>
          </cell>
          <cell r="E83" t="str">
            <v>4°C</v>
          </cell>
          <cell r="F83" t="str">
            <v>100 mg</v>
          </cell>
          <cell r="G83" t="str">
            <v>744€</v>
          </cell>
          <cell r="H83" t="str">
            <v>961€</v>
          </cell>
        </row>
        <row r="84">
          <cell r="A84" t="str">
            <v>Amoxicilline sodique - Impureté D</v>
          </cell>
          <cell r="B84" t="str">
            <v>LGC Standards</v>
          </cell>
          <cell r="C84" t="str">
            <v>MM 0232.04</v>
          </cell>
          <cell r="D84" t="str">
            <v>/</v>
          </cell>
          <cell r="E84" t="str">
            <v>4°C</v>
          </cell>
          <cell r="F84" t="str">
            <v>100 mg</v>
          </cell>
          <cell r="G84" t="str">
            <v>996€</v>
          </cell>
          <cell r="H84" t="str">
            <v>961€</v>
          </cell>
        </row>
        <row r="85">
          <cell r="A85" t="str">
            <v>Amoxicilline sodique - Impureté E</v>
          </cell>
          <cell r="B85" t="str">
            <v>LGC Standards</v>
          </cell>
          <cell r="C85" t="str">
            <v>MM 0232.05</v>
          </cell>
          <cell r="D85" t="str">
            <v>/</v>
          </cell>
          <cell r="E85" t="str">
            <v>-20°C</v>
          </cell>
          <cell r="F85" t="str">
            <v>50 mg</v>
          </cell>
          <cell r="G85" t="str">
            <v>785€</v>
          </cell>
          <cell r="H85" t="str">
            <v>1550€</v>
          </cell>
        </row>
        <row r="86">
          <cell r="A86" t="str">
            <v>Amoxicilline sodique - Impureté F</v>
          </cell>
          <cell r="B86" t="str">
            <v>LGC Standards</v>
          </cell>
          <cell r="C86" t="str">
            <v>MM 0232.06</v>
          </cell>
          <cell r="D86" t="str">
            <v>/</v>
          </cell>
          <cell r="E86" t="str">
            <v>4°C</v>
          </cell>
          <cell r="F86" t="str">
            <v>100 mg</v>
          </cell>
        </row>
        <row r="87">
          <cell r="A87" t="str">
            <v>Amoxicilline sodique - Impureté G</v>
          </cell>
          <cell r="B87" t="str">
            <v>LGC Standards</v>
          </cell>
          <cell r="C87" t="str">
            <v>MM 0232.07</v>
          </cell>
          <cell r="D87" t="str">
            <v>/</v>
          </cell>
          <cell r="E87" t="str">
            <v>-20°C</v>
          </cell>
          <cell r="F87" t="str">
            <v>100 mg</v>
          </cell>
          <cell r="G87" t="str">
            <v>996€</v>
          </cell>
          <cell r="H87" t="str">
            <v>961€</v>
          </cell>
        </row>
        <row r="88">
          <cell r="A88" t="str">
            <v>Amoxicilline sodique - Impureté H</v>
          </cell>
          <cell r="B88" t="str">
            <v>LGC Standards</v>
          </cell>
          <cell r="C88" t="str">
            <v>MM 0232.08</v>
          </cell>
          <cell r="D88" t="str">
            <v>/</v>
          </cell>
          <cell r="E88" t="str">
            <v>4°C</v>
          </cell>
          <cell r="F88" t="str">
            <v>100 mg</v>
          </cell>
          <cell r="G88" t="str">
            <v>996€</v>
          </cell>
          <cell r="H88" t="str">
            <v>683€</v>
          </cell>
        </row>
        <row r="89">
          <cell r="A89" t="str">
            <v>Amoxicilline sodique - Impureté I</v>
          </cell>
          <cell r="B89" t="str">
            <v>LGC Standards</v>
          </cell>
          <cell r="C89" t="str">
            <v>MM 0232.09</v>
          </cell>
          <cell r="D89" t="str">
            <v>/</v>
          </cell>
          <cell r="E89" t="str">
            <v>4°C</v>
          </cell>
          <cell r="F89" t="str">
            <v>100 mg</v>
          </cell>
        </row>
        <row r="90">
          <cell r="A90" t="str">
            <v>Amoxicilline sodique - Impureté J</v>
          </cell>
          <cell r="B90" t="str">
            <v>Phast</v>
          </cell>
          <cell r="C90">
            <v>1031605</v>
          </cell>
          <cell r="D90" t="str">
            <v>/</v>
          </cell>
          <cell r="E90" t="str">
            <v>-20°C</v>
          </cell>
        </row>
        <row r="91">
          <cell r="A91" t="str">
            <v>Amoxicilline sodique - Impureté L</v>
          </cell>
          <cell r="B91" t="str">
            <v>Sandoz</v>
          </cell>
          <cell r="C91" t="str">
            <v>NR</v>
          </cell>
          <cell r="D91" t="str">
            <v>/</v>
          </cell>
          <cell r="E91" t="str">
            <v>4°C</v>
          </cell>
        </row>
        <row r="92">
          <cell r="A92" t="str">
            <v>Amoxicilline, 3 H2O</v>
          </cell>
          <cell r="B92" t="str">
            <v>Molekula</v>
          </cell>
          <cell r="C92">
            <v>35061441</v>
          </cell>
          <cell r="D92" t="str">
            <v>RA-267</v>
          </cell>
          <cell r="E92" t="str">
            <v>4°C</v>
          </cell>
          <cell r="F92" t="str">
            <v>5 G</v>
          </cell>
          <cell r="G92" t="str">
            <v>63,20€</v>
          </cell>
          <cell r="H92" t="str">
            <v>65,70€</v>
          </cell>
        </row>
        <row r="93">
          <cell r="A93" t="str">
            <v>Amoxicilline, 3 H2O SCR</v>
          </cell>
          <cell r="B93" t="str">
            <v>Conseil de l'Europe</v>
          </cell>
          <cell r="C93" t="str">
            <v>A0800000</v>
          </cell>
          <cell r="D93" t="str">
            <v>/</v>
          </cell>
          <cell r="E93" t="str">
            <v>4°C</v>
          </cell>
          <cell r="F93" t="str">
            <v>200 mg</v>
          </cell>
          <cell r="G93" t="str">
            <v>79€</v>
          </cell>
          <cell r="H93" t="str">
            <v>79€</v>
          </cell>
          <cell r="I93">
            <v>79</v>
          </cell>
        </row>
        <row r="94">
          <cell r="A94" t="str">
            <v>Ampicillin penicilloic acid isopropyl ester</v>
          </cell>
          <cell r="B94" t="str">
            <v>Sandoz</v>
          </cell>
          <cell r="C94" t="str">
            <v>NR</v>
          </cell>
          <cell r="D94" t="str">
            <v>/</v>
          </cell>
          <cell r="E94" t="str">
            <v>-20°C</v>
          </cell>
        </row>
        <row r="95">
          <cell r="A95" t="str">
            <v>Ampicilline anhydre RS</v>
          </cell>
          <cell r="B95" t="str">
            <v>Phast</v>
          </cell>
          <cell r="C95">
            <v>1033000</v>
          </cell>
          <cell r="D95" t="str">
            <v>/</v>
          </cell>
          <cell r="E95" t="str">
            <v>4°C</v>
          </cell>
          <cell r="F95" t="str">
            <v>200 mg</v>
          </cell>
          <cell r="G95" t="str">
            <v>313,20€</v>
          </cell>
          <cell r="H95" t="str">
            <v>336,60€</v>
          </cell>
          <cell r="I95" t="str">
            <v>346,50€</v>
          </cell>
        </row>
        <row r="96">
          <cell r="A96" t="str">
            <v>Ampicilline anhydre SCR</v>
          </cell>
          <cell r="B96" t="str">
            <v>Conseil de l'Europe</v>
          </cell>
          <cell r="C96" t="str">
            <v>A1000000</v>
          </cell>
          <cell r="D96" t="str">
            <v>/</v>
          </cell>
          <cell r="E96" t="str">
            <v>4°C</v>
          </cell>
          <cell r="F96" t="str">
            <v>180 mg</v>
          </cell>
          <cell r="G96" t="str">
            <v>79€</v>
          </cell>
          <cell r="H96" t="str">
            <v>79€</v>
          </cell>
          <cell r="I96">
            <v>79</v>
          </cell>
        </row>
        <row r="97">
          <cell r="A97" t="str">
            <v>Ampicilline sodique - Impureté B</v>
          </cell>
          <cell r="B97" t="str">
            <v>LGC Standards</v>
          </cell>
          <cell r="C97" t="str">
            <v>MM 0253.02</v>
          </cell>
          <cell r="D97" t="str">
            <v>/</v>
          </cell>
          <cell r="E97" t="str">
            <v>4°C</v>
          </cell>
          <cell r="F97" t="str">
            <v>100 mg</v>
          </cell>
          <cell r="G97" t="str">
            <v>996€</v>
          </cell>
          <cell r="H97" t="str">
            <v>1662€</v>
          </cell>
        </row>
        <row r="98">
          <cell r="A98" t="str">
            <v>Ampicilline sodique - Impureté C</v>
          </cell>
          <cell r="B98" t="str">
            <v>LGC Standards</v>
          </cell>
          <cell r="C98" t="str">
            <v>MM 0253.03</v>
          </cell>
          <cell r="D98" t="str">
            <v>/</v>
          </cell>
          <cell r="E98" t="str">
            <v>-20°C</v>
          </cell>
          <cell r="F98" t="str">
            <v>100 mg</v>
          </cell>
          <cell r="G98" t="str">
            <v>996€</v>
          </cell>
          <cell r="H98" t="str">
            <v>1271€</v>
          </cell>
        </row>
        <row r="99">
          <cell r="A99" t="str">
            <v>Ampicilline sodique - Impureté D</v>
          </cell>
          <cell r="B99" t="str">
            <v>LGC Standards</v>
          </cell>
          <cell r="C99" t="str">
            <v>MM 0253.04</v>
          </cell>
          <cell r="D99" t="str">
            <v>/</v>
          </cell>
          <cell r="E99" t="str">
            <v>4°C</v>
          </cell>
          <cell r="F99" t="str">
            <v>100 mg</v>
          </cell>
          <cell r="G99" t="str">
            <v>996€</v>
          </cell>
          <cell r="H99" t="str">
            <v>1728€</v>
          </cell>
        </row>
        <row r="100">
          <cell r="A100" t="str">
            <v>Ampicilline sodique - Impureté E</v>
          </cell>
          <cell r="B100" t="str">
            <v>Galilaeus</v>
          </cell>
          <cell r="C100" t="str">
            <v>PA 01 35050</v>
          </cell>
          <cell r="D100" t="str">
            <v>/</v>
          </cell>
          <cell r="E100" t="str">
            <v>-20°C</v>
          </cell>
        </row>
        <row r="101">
          <cell r="A101" t="str">
            <v>Ampicilline sodique - Impureté F</v>
          </cell>
          <cell r="B101" t="str">
            <v>LGC Standards</v>
          </cell>
          <cell r="C101" t="str">
            <v>MM 0253.06</v>
          </cell>
          <cell r="D101" t="str">
            <v>/</v>
          </cell>
          <cell r="E101" t="str">
            <v>-20°C</v>
          </cell>
          <cell r="F101" t="str">
            <v>100 mg</v>
          </cell>
          <cell r="G101" t="str">
            <v>996€</v>
          </cell>
          <cell r="H101" t="str">
            <v>1728€</v>
          </cell>
        </row>
        <row r="102">
          <cell r="A102" t="str">
            <v>Ampicilline sodique - Impureté G</v>
          </cell>
          <cell r="B102" t="str">
            <v>Galilaeus</v>
          </cell>
          <cell r="C102" t="str">
            <v>PA 01 35070</v>
          </cell>
          <cell r="D102" t="str">
            <v>/</v>
          </cell>
          <cell r="E102" t="str">
            <v>4°C</v>
          </cell>
        </row>
        <row r="103">
          <cell r="A103" t="str">
            <v>Ampicilline sodique - Impureté H</v>
          </cell>
          <cell r="B103" t="str">
            <v>LGC Standards</v>
          </cell>
          <cell r="C103" t="str">
            <v>MM 0253.08</v>
          </cell>
          <cell r="D103" t="str">
            <v>/</v>
          </cell>
          <cell r="E103" t="str">
            <v>4°C</v>
          </cell>
          <cell r="F103" t="str">
            <v>100 mg</v>
          </cell>
          <cell r="G103" t="str">
            <v>996€</v>
          </cell>
          <cell r="H103" t="str">
            <v>1728€</v>
          </cell>
        </row>
        <row r="104">
          <cell r="A104" t="str">
            <v>Ampicilline sodique - Impureté I</v>
          </cell>
          <cell r="B104" t="str">
            <v>Galilaeus</v>
          </cell>
          <cell r="C104" t="str">
            <v>PA 01 35090</v>
          </cell>
          <cell r="D104" t="str">
            <v>/</v>
          </cell>
          <cell r="E104" t="str">
            <v>4°C</v>
          </cell>
        </row>
        <row r="105">
          <cell r="A105" t="str">
            <v>Ampicilline sodique - Impureté J</v>
          </cell>
          <cell r="B105" t="str">
            <v>Galilaeus</v>
          </cell>
          <cell r="C105" t="str">
            <v>PA 01 35100</v>
          </cell>
          <cell r="D105" t="str">
            <v>/</v>
          </cell>
          <cell r="E105" t="str">
            <v>4°C</v>
          </cell>
        </row>
        <row r="106">
          <cell r="A106" t="str">
            <v>Ampicilline sodique - Impureté K</v>
          </cell>
          <cell r="B106" t="str">
            <v>LGC Standards</v>
          </cell>
          <cell r="C106" t="str">
            <v>MM 0253.11</v>
          </cell>
          <cell r="D106" t="str">
            <v>/</v>
          </cell>
          <cell r="E106" t="str">
            <v>4°C</v>
          </cell>
          <cell r="F106" t="str">
            <v>100 mg</v>
          </cell>
          <cell r="G106" t="str">
            <v>996€</v>
          </cell>
          <cell r="H106" t="str">
            <v>1728€</v>
          </cell>
        </row>
        <row r="107">
          <cell r="A107" t="str">
            <v>Anhydride acétique</v>
          </cell>
          <cell r="B107" t="str">
            <v>VWR</v>
          </cell>
          <cell r="C107" t="str">
            <v>1.00042.1000</v>
          </cell>
          <cell r="D107" t="str">
            <v>RA-034</v>
          </cell>
          <cell r="E107" t="str">
            <v>4°C</v>
          </cell>
          <cell r="F107" t="str">
            <v>1 L</v>
          </cell>
          <cell r="G107" t="str">
            <v>131,40€</v>
          </cell>
          <cell r="H107" t="str">
            <v>55,50€</v>
          </cell>
        </row>
        <row r="108">
          <cell r="A108" t="str">
            <v>Anti-isomère céfuroxime</v>
          </cell>
          <cell r="B108" t="str">
            <v>Dobfar</v>
          </cell>
          <cell r="C108" t="str">
            <v>NR</v>
          </cell>
          <cell r="D108" t="str">
            <v>/</v>
          </cell>
          <cell r="E108" t="str">
            <v>4°C</v>
          </cell>
        </row>
        <row r="109">
          <cell r="A109" t="str">
            <v>Arginine SCR</v>
          </cell>
          <cell r="B109" t="str">
            <v>Conseil de l'Europe</v>
          </cell>
          <cell r="C109" t="str">
            <v>A1270000</v>
          </cell>
          <cell r="D109" t="str">
            <v>/</v>
          </cell>
          <cell r="E109" t="str">
            <v>4°C</v>
          </cell>
          <cell r="F109" t="str">
            <v>60 mg</v>
          </cell>
          <cell r="G109" t="str">
            <v>79€</v>
          </cell>
          <cell r="H109" t="str">
            <v>79€</v>
          </cell>
          <cell r="I109">
            <v>79</v>
          </cell>
        </row>
        <row r="110">
          <cell r="A110" t="str">
            <v>Arsenic trioxide</v>
          </cell>
          <cell r="B110" t="str">
            <v>Sigma</v>
          </cell>
          <cell r="C110">
            <v>17971</v>
          </cell>
          <cell r="D110" t="str">
            <v>RA-035</v>
          </cell>
          <cell r="E110" t="str">
            <v>Température ambiante</v>
          </cell>
          <cell r="F110" t="str">
            <v>10 G</v>
          </cell>
          <cell r="G110" t="str">
            <v>47,20€</v>
          </cell>
          <cell r="H110" t="str">
            <v>104€</v>
          </cell>
        </row>
        <row r="111">
          <cell r="A111" t="str">
            <v>Arsenic trioxide (Alfa Aesar)</v>
          </cell>
          <cell r="B111" t="str">
            <v>VWR</v>
          </cell>
          <cell r="C111">
            <v>40370.18</v>
          </cell>
          <cell r="D111" t="str">
            <v>RA-035</v>
          </cell>
          <cell r="E111" t="str">
            <v>Température ambiante</v>
          </cell>
          <cell r="F111" t="str">
            <v>50 G</v>
          </cell>
          <cell r="G111" t="str">
            <v>197€</v>
          </cell>
          <cell r="H111" t="str">
            <v>220€</v>
          </cell>
        </row>
        <row r="112">
          <cell r="A112" t="str">
            <v>Aspirin RS</v>
          </cell>
          <cell r="B112" t="str">
            <v>Phast</v>
          </cell>
          <cell r="C112">
            <v>1044006</v>
          </cell>
          <cell r="D112" t="str">
            <v>/</v>
          </cell>
          <cell r="E112" t="str">
            <v>4°C</v>
          </cell>
          <cell r="F112" t="str">
            <v>500 mg</v>
          </cell>
          <cell r="H112" t="str">
            <v>336,60€</v>
          </cell>
          <cell r="I112" t="str">
            <v>346,50€</v>
          </cell>
        </row>
        <row r="113">
          <cell r="A113" t="str">
            <v>Benzldehyde SCR</v>
          </cell>
          <cell r="B113" t="str">
            <v>Conseil de l'Europe</v>
          </cell>
          <cell r="C113" t="str">
            <v>Y0001064</v>
          </cell>
          <cell r="D113" t="str">
            <v>/</v>
          </cell>
          <cell r="E113" t="str">
            <v>4°C</v>
          </cell>
          <cell r="F113" t="str">
            <v>150 mg</v>
          </cell>
          <cell r="H113" t="str">
            <v>79€</v>
          </cell>
          <cell r="I113">
            <v>79</v>
          </cell>
        </row>
        <row r="114">
          <cell r="A114" t="str">
            <v>Benzathine benzylpenicillin for peak identification</v>
          </cell>
          <cell r="B114" t="str">
            <v>Conseil de l'Europe</v>
          </cell>
          <cell r="C114" t="str">
            <v>Y0002000</v>
          </cell>
          <cell r="D114" t="str">
            <v>/</v>
          </cell>
          <cell r="E114" t="str">
            <v>-20°C</v>
          </cell>
          <cell r="F114" t="str">
            <v>10 mg</v>
          </cell>
          <cell r="G114" t="str">
            <v>79€</v>
          </cell>
          <cell r="H114" t="str">
            <v>79€</v>
          </cell>
          <cell r="I114">
            <v>79</v>
          </cell>
        </row>
        <row r="115">
          <cell r="A115" t="str">
            <v>Benzathine benzylpenicilline - Impureté A</v>
          </cell>
          <cell r="B115" t="str">
            <v>LGC Standards</v>
          </cell>
          <cell r="C115" t="str">
            <v>MM 0513.02</v>
          </cell>
          <cell r="D115" t="str">
            <v>/</v>
          </cell>
          <cell r="E115" t="str">
            <v>-20°C</v>
          </cell>
          <cell r="F115" t="str">
            <v>100 mg</v>
          </cell>
          <cell r="G115" t="str">
            <v>521€</v>
          </cell>
          <cell r="H115" t="str">
            <v>816€</v>
          </cell>
        </row>
        <row r="116">
          <cell r="A116" t="str">
            <v>Benzathine benzylpenicilline - Impureté D</v>
          </cell>
          <cell r="B116" t="str">
            <v>LGC Standards</v>
          </cell>
          <cell r="C116" t="str">
            <v>MM 0160.07</v>
          </cell>
          <cell r="D116" t="str">
            <v>/</v>
          </cell>
          <cell r="E116" t="str">
            <v>4°C</v>
          </cell>
          <cell r="F116" t="str">
            <v>100 mg</v>
          </cell>
          <cell r="G116" t="str">
            <v>785€</v>
          </cell>
          <cell r="H116" t="str">
            <v>1712€</v>
          </cell>
        </row>
        <row r="117">
          <cell r="A117" t="str">
            <v>Benzathine benzylpenicilline - Impureté E</v>
          </cell>
          <cell r="B117" t="str">
            <v>LGC Standards</v>
          </cell>
          <cell r="C117" t="str">
            <v>MM 0160.01</v>
          </cell>
          <cell r="D117" t="str">
            <v>/</v>
          </cell>
          <cell r="E117" t="str">
            <v>-20°C</v>
          </cell>
          <cell r="F117" t="str">
            <v>100 mg</v>
          </cell>
          <cell r="G117" t="str">
            <v>785€</v>
          </cell>
          <cell r="H117" t="str">
            <v>1696€</v>
          </cell>
        </row>
        <row r="118">
          <cell r="A118" t="str">
            <v>Benzathine benzylpenicilline - Impureté F</v>
          </cell>
          <cell r="B118" t="str">
            <v>LGC Standards</v>
          </cell>
          <cell r="C118" t="str">
            <v>MM 0160.05</v>
          </cell>
          <cell r="D118" t="str">
            <v>/</v>
          </cell>
          <cell r="E118" t="str">
            <v>4°C</v>
          </cell>
          <cell r="F118" t="str">
            <v>100 mg</v>
          </cell>
          <cell r="G118" t="str">
            <v>785€</v>
          </cell>
          <cell r="H118" t="str">
            <v>1696€</v>
          </cell>
        </row>
        <row r="119">
          <cell r="A119" t="str">
            <v>Benzathine benzylpénicilline SCR</v>
          </cell>
          <cell r="B119" t="str">
            <v>Conseil de l'Europe</v>
          </cell>
          <cell r="C119" t="str">
            <v>B0500000</v>
          </cell>
          <cell r="D119" t="str">
            <v>/</v>
          </cell>
          <cell r="E119" t="str">
            <v>4°C</v>
          </cell>
          <cell r="F119" t="str">
            <v>200 mg</v>
          </cell>
          <cell r="G119" t="str">
            <v>79€</v>
          </cell>
          <cell r="H119" t="str">
            <v>79€</v>
          </cell>
          <cell r="I119">
            <v>79</v>
          </cell>
        </row>
        <row r="120">
          <cell r="A120" t="str">
            <v>Benzathine benzylpénicilline Working standard</v>
          </cell>
          <cell r="B120" t="str">
            <v>Sandoz</v>
          </cell>
          <cell r="C120" t="str">
            <v>NA</v>
          </cell>
          <cell r="D120" t="str">
            <v>/</v>
          </cell>
          <cell r="E120" t="str">
            <v>4°C</v>
          </cell>
        </row>
        <row r="121">
          <cell r="A121" t="str">
            <v>Benzyl alcohol SCR</v>
          </cell>
          <cell r="B121" t="str">
            <v>Conseil de l'Europe</v>
          </cell>
          <cell r="C121" t="str">
            <v>Y0000167</v>
          </cell>
          <cell r="D121" t="str">
            <v>/</v>
          </cell>
          <cell r="E121" t="str">
            <v>4°C</v>
          </cell>
          <cell r="F121" t="str">
            <v>70 mg</v>
          </cell>
          <cell r="H121" t="str">
            <v>79€</v>
          </cell>
          <cell r="I121">
            <v>79</v>
          </cell>
        </row>
        <row r="122">
          <cell r="A122" t="str">
            <v>Benzylpenicilline pour conformité du système SCR</v>
          </cell>
          <cell r="B122" t="str">
            <v>Conseil de l'Europe</v>
          </cell>
          <cell r="C122" t="str">
            <v>Y0001889</v>
          </cell>
          <cell r="D122" t="str">
            <v>/</v>
          </cell>
          <cell r="E122" t="str">
            <v>-20°C</v>
          </cell>
          <cell r="F122" t="str">
            <v>10 mg</v>
          </cell>
          <cell r="G122" t="str">
            <v>79€</v>
          </cell>
          <cell r="H122" t="str">
            <v>79€</v>
          </cell>
          <cell r="I122">
            <v>79</v>
          </cell>
        </row>
        <row r="123">
          <cell r="A123" t="str">
            <v>Benzylpenicilline procaïne SCR</v>
          </cell>
          <cell r="B123" t="str">
            <v>Conseil de l'Europe</v>
          </cell>
          <cell r="C123" t="str">
            <v>P3090000</v>
          </cell>
          <cell r="D123" t="str">
            <v>/</v>
          </cell>
          <cell r="E123" t="str">
            <v>4°C</v>
          </cell>
          <cell r="F123" t="str">
            <v>250 mg</v>
          </cell>
          <cell r="G123" t="str">
            <v>79€</v>
          </cell>
          <cell r="H123" t="str">
            <v>79€</v>
          </cell>
          <cell r="I123">
            <v>79</v>
          </cell>
        </row>
        <row r="124">
          <cell r="A124" t="str">
            <v>Benzylpénicilline sodique - Impureté C</v>
          </cell>
          <cell r="B124" t="str">
            <v>FKAI</v>
          </cell>
          <cell r="C124" t="str">
            <v>NR</v>
          </cell>
          <cell r="D124" t="str">
            <v>/</v>
          </cell>
          <cell r="E124" t="str">
            <v>4°C</v>
          </cell>
        </row>
        <row r="125">
          <cell r="A125" t="str">
            <v>Benzylpenicilline sodique SCR</v>
          </cell>
          <cell r="B125" t="str">
            <v>Conseil de l'Europe</v>
          </cell>
          <cell r="C125" t="str">
            <v>B0900000</v>
          </cell>
          <cell r="D125" t="str">
            <v>/</v>
          </cell>
          <cell r="E125" t="str">
            <v>4°C</v>
          </cell>
          <cell r="F125" t="str">
            <v>200 mg</v>
          </cell>
          <cell r="G125" t="str">
            <v>79€</v>
          </cell>
          <cell r="H125" t="str">
            <v>79€</v>
          </cell>
          <cell r="I125">
            <v>79</v>
          </cell>
        </row>
        <row r="126">
          <cell r="A126" t="str">
            <v>Benzylpenicilloic acid mono sodium salt (Sandoz)</v>
          </cell>
          <cell r="B126" t="str">
            <v>Sandoz</v>
          </cell>
          <cell r="C126" t="str">
            <v>NR</v>
          </cell>
          <cell r="D126" t="str">
            <v>/</v>
          </cell>
          <cell r="E126" t="str">
            <v>4°C</v>
          </cell>
        </row>
        <row r="127">
          <cell r="A127" t="str">
            <v>Bismuth nitrate basique (= Subnitrate)</v>
          </cell>
          <cell r="B127" t="str">
            <v>VWR</v>
          </cell>
          <cell r="C127" t="str">
            <v>1.01878.0100</v>
          </cell>
          <cell r="D127" t="str">
            <v>RA-122</v>
          </cell>
          <cell r="E127" t="str">
            <v>Température ambiante</v>
          </cell>
          <cell r="F127" t="str">
            <v>100 G</v>
          </cell>
          <cell r="G127" t="str">
            <v>106,20€</v>
          </cell>
          <cell r="H127" t="str">
            <v>147,60€</v>
          </cell>
        </row>
        <row r="128">
          <cell r="A128" t="str">
            <v>Bleu de Bromophenol indicateur</v>
          </cell>
          <cell r="B128" t="str">
            <v>Fisher</v>
          </cell>
          <cell r="C128">
            <v>151340250</v>
          </cell>
          <cell r="D128" t="str">
            <v>RA-121</v>
          </cell>
          <cell r="E128" t="str">
            <v>Température ambiante</v>
          </cell>
        </row>
        <row r="129">
          <cell r="A129" t="str">
            <v>Bleu de Bromothymol indicateur</v>
          </cell>
          <cell r="B129" t="str">
            <v>VWR</v>
          </cell>
          <cell r="C129" t="str">
            <v>1.03026.0005</v>
          </cell>
          <cell r="D129" t="str">
            <v>RA-036</v>
          </cell>
          <cell r="E129" t="str">
            <v>Température ambiante</v>
          </cell>
          <cell r="F129" t="str">
            <v>5 G</v>
          </cell>
          <cell r="G129" t="str">
            <v>117€</v>
          </cell>
          <cell r="H129" t="str">
            <v>141,30€</v>
          </cell>
          <cell r="I129" t="str">
            <v>148,50€</v>
          </cell>
        </row>
        <row r="130">
          <cell r="A130" t="str">
            <v>Bleu de méthylène (Conditionnement 10 g)</v>
          </cell>
          <cell r="B130" t="str">
            <v>VWR</v>
          </cell>
          <cell r="C130" t="str">
            <v>1.59270.0010</v>
          </cell>
          <cell r="D130" t="str">
            <v>RA-037</v>
          </cell>
          <cell r="E130" t="str">
            <v>Température ambiante</v>
          </cell>
          <cell r="F130" t="str">
            <v>10 G</v>
          </cell>
          <cell r="G130" t="str">
            <v>49,59€</v>
          </cell>
          <cell r="H130" t="str">
            <v>59,85€</v>
          </cell>
        </row>
        <row r="131">
          <cell r="A131" t="str">
            <v>Bleu de méthylène (Conditionnement 100 g)</v>
          </cell>
          <cell r="B131" t="str">
            <v>VWR</v>
          </cell>
          <cell r="C131" t="str">
            <v>1.59270.0100</v>
          </cell>
          <cell r="D131" t="str">
            <v>RA-037</v>
          </cell>
          <cell r="E131" t="str">
            <v>Température ambiante</v>
          </cell>
          <cell r="F131" t="str">
            <v>100 G</v>
          </cell>
          <cell r="G131" t="str">
            <v>138,60€</v>
          </cell>
          <cell r="H131" t="str">
            <v>222,30€</v>
          </cell>
        </row>
        <row r="132">
          <cell r="A132" t="str">
            <v>Bromate de potassium</v>
          </cell>
          <cell r="B132" t="str">
            <v>Sigma</v>
          </cell>
          <cell r="C132" t="str">
            <v>60085-50G</v>
          </cell>
          <cell r="D132" t="str">
            <v>RA-149</v>
          </cell>
          <cell r="E132" t="str">
            <v>Température ambiante</v>
          </cell>
          <cell r="F132" t="str">
            <v>50 G</v>
          </cell>
        </row>
        <row r="133">
          <cell r="A133" t="str">
            <v>Bromate de potassium 0,033M</v>
          </cell>
          <cell r="B133" t="str">
            <v>VWR</v>
          </cell>
          <cell r="C133" t="str">
            <v>VWRS 32060.290</v>
          </cell>
          <cell r="D133" t="str">
            <v>RA-188</v>
          </cell>
          <cell r="E133" t="str">
            <v>Température ambiante</v>
          </cell>
        </row>
        <row r="134">
          <cell r="A134" t="str">
            <v>Bromate de potassium RV</v>
          </cell>
          <cell r="B134" t="str">
            <v>Carlo Erba</v>
          </cell>
          <cell r="C134">
            <v>612000300</v>
          </cell>
          <cell r="D134" t="str">
            <v>RA-216</v>
          </cell>
          <cell r="E134" t="str">
            <v>Température ambiante</v>
          </cell>
          <cell r="F134" t="str">
            <v>50 G</v>
          </cell>
          <cell r="G134" t="str">
            <v>51,83€</v>
          </cell>
          <cell r="H134" t="str">
            <v>54,51€</v>
          </cell>
        </row>
        <row r="135">
          <cell r="A135" t="str">
            <v xml:space="preserve">Bromure de potassium </v>
          </cell>
          <cell r="B135" t="str">
            <v>Sigma</v>
          </cell>
          <cell r="C135" t="str">
            <v>221864-25G</v>
          </cell>
          <cell r="D135" t="str">
            <v>RA-264</v>
          </cell>
          <cell r="E135" t="str">
            <v>Température ambiante</v>
          </cell>
          <cell r="F135" t="str">
            <v>25 G</v>
          </cell>
          <cell r="G135" t="str">
            <v>25,90€</v>
          </cell>
          <cell r="H135" t="str">
            <v>26,68€</v>
          </cell>
        </row>
        <row r="136">
          <cell r="A136" t="str">
            <v>Carbonate de potassium</v>
          </cell>
          <cell r="B136" t="str">
            <v>VWR</v>
          </cell>
          <cell r="C136" t="str">
            <v>1.04928.1000</v>
          </cell>
          <cell r="D136" t="str">
            <v>RA-038</v>
          </cell>
          <cell r="E136" t="str">
            <v>Température ambiante</v>
          </cell>
          <cell r="F136" t="str">
            <v>1 KG</v>
          </cell>
          <cell r="G136" t="str">
            <v>160,20€</v>
          </cell>
          <cell r="H136" t="str">
            <v>59,80€</v>
          </cell>
          <cell r="I136" t="str">
            <v>198,00€</v>
          </cell>
        </row>
        <row r="137">
          <cell r="A137" t="str">
            <v>Carbonate de sodium</v>
          </cell>
          <cell r="B137" t="str">
            <v>VWR</v>
          </cell>
          <cell r="C137" t="str">
            <v>27771.233</v>
          </cell>
          <cell r="D137" t="str">
            <v>RA-131</v>
          </cell>
          <cell r="E137" t="str">
            <v>Température ambiante</v>
          </cell>
          <cell r="F137" t="str">
            <v>250 G</v>
          </cell>
          <cell r="G137" t="str">
            <v>46,53€</v>
          </cell>
          <cell r="H137" t="str">
            <v>47,97€</v>
          </cell>
        </row>
        <row r="138">
          <cell r="A138" t="str">
            <v>Carbonate de sodium R (10H2O)</v>
          </cell>
          <cell r="B138" t="str">
            <v>VWR</v>
          </cell>
          <cell r="C138" t="str">
            <v>ACRO271071000</v>
          </cell>
          <cell r="D138" t="str">
            <v>RA-159</v>
          </cell>
          <cell r="E138" t="str">
            <v>Température ambiante</v>
          </cell>
          <cell r="F138" t="str">
            <v>100 G</v>
          </cell>
          <cell r="G138" t="str">
            <v>28,80€</v>
          </cell>
          <cell r="H138" t="str">
            <v>30€</v>
          </cell>
          <cell r="I138" t="str">
            <v>31,70€</v>
          </cell>
        </row>
        <row r="139">
          <cell r="A139" t="str">
            <v>Carbonate de sodium RV</v>
          </cell>
          <cell r="B139" t="str">
            <v>VWR</v>
          </cell>
          <cell r="C139" t="str">
            <v>1.02405.0080</v>
          </cell>
          <cell r="D139" t="str">
            <v>RA-180</v>
          </cell>
          <cell r="E139" t="str">
            <v>Température ambiante</v>
          </cell>
        </row>
        <row r="140">
          <cell r="A140" t="str">
            <v>Cefadroxil SCR</v>
          </cell>
          <cell r="B140" t="str">
            <v>Conseil de l'Europe</v>
          </cell>
          <cell r="C140" t="str">
            <v>C0650000</v>
          </cell>
          <cell r="D140" t="str">
            <v>/</v>
          </cell>
          <cell r="E140" t="str">
            <v>4°C</v>
          </cell>
          <cell r="F140" t="str">
            <v>150 mg</v>
          </cell>
          <cell r="G140" t="str">
            <v>79€</v>
          </cell>
          <cell r="H140" t="str">
            <v>79€</v>
          </cell>
          <cell r="I140">
            <v>79</v>
          </cell>
        </row>
        <row r="141">
          <cell r="A141" t="str">
            <v>Cefalexine SCR</v>
          </cell>
          <cell r="B141" t="str">
            <v>Conseil de l'Europe</v>
          </cell>
          <cell r="C141" t="str">
            <v>C0675000</v>
          </cell>
          <cell r="D141" t="str">
            <v>/</v>
          </cell>
          <cell r="E141" t="str">
            <v>4°C</v>
          </cell>
          <cell r="F141" t="str">
            <v>150 mg</v>
          </cell>
          <cell r="G141" t="str">
            <v>79€</v>
          </cell>
          <cell r="H141" t="str">
            <v>79€</v>
          </cell>
          <cell r="I141">
            <v>79</v>
          </cell>
        </row>
        <row r="142">
          <cell r="A142" t="str">
            <v>Cefalotine pour identification impureté B SCR</v>
          </cell>
          <cell r="B142" t="str">
            <v>Conseil de l'Europe</v>
          </cell>
          <cell r="C142" t="str">
            <v>Y0000505</v>
          </cell>
          <cell r="D142" t="str">
            <v>/</v>
          </cell>
          <cell r="E142" t="str">
            <v>4°C</v>
          </cell>
          <cell r="F142" t="str">
            <v>10 mg</v>
          </cell>
          <cell r="G142" t="str">
            <v>79€</v>
          </cell>
          <cell r="H142" t="str">
            <v>79€</v>
          </cell>
          <cell r="I142">
            <v>79</v>
          </cell>
        </row>
        <row r="143">
          <cell r="A143" t="str">
            <v>Céfalotine sodique SCR</v>
          </cell>
          <cell r="B143" t="str">
            <v>Conseil de l'Europe</v>
          </cell>
          <cell r="C143" t="str">
            <v>C0682000</v>
          </cell>
          <cell r="D143" t="str">
            <v>/</v>
          </cell>
          <cell r="E143" t="str">
            <v>4°C</v>
          </cell>
          <cell r="F143" t="str">
            <v>170 mg</v>
          </cell>
          <cell r="G143" t="str">
            <v>79€</v>
          </cell>
          <cell r="H143" t="str">
            <v>79€</v>
          </cell>
          <cell r="I143">
            <v>79</v>
          </cell>
        </row>
        <row r="144">
          <cell r="A144" t="str">
            <v>Cefamandole Dimer impurity</v>
          </cell>
          <cell r="B144" t="str">
            <v>TLC</v>
          </cell>
          <cell r="C144" t="str">
            <v>C-16005</v>
          </cell>
          <cell r="D144" t="str">
            <v>/</v>
          </cell>
          <cell r="E144" t="str">
            <v>4°C</v>
          </cell>
          <cell r="G144" t="str">
            <v>3060€</v>
          </cell>
        </row>
        <row r="145">
          <cell r="A145" t="str">
            <v>Cefamandole impurity 1</v>
          </cell>
          <cell r="B145" t="str">
            <v>TLC</v>
          </cell>
          <cell r="C145" t="str">
            <v>C-16007</v>
          </cell>
          <cell r="D145" t="str">
            <v>/</v>
          </cell>
          <cell r="E145" t="str">
            <v>4°C</v>
          </cell>
          <cell r="G145" t="str">
            <v>900€</v>
          </cell>
        </row>
        <row r="146">
          <cell r="A146" t="str">
            <v>Cefamandole impurity 2</v>
          </cell>
          <cell r="B146" t="str">
            <v>TLC</v>
          </cell>
          <cell r="C146" t="str">
            <v>C-16008</v>
          </cell>
          <cell r="D146" t="str">
            <v>/</v>
          </cell>
          <cell r="E146" t="str">
            <v>4°C</v>
          </cell>
          <cell r="G146" t="str">
            <v>1485€</v>
          </cell>
        </row>
        <row r="147">
          <cell r="A147" t="str">
            <v>Cefamandole impurity 3</v>
          </cell>
          <cell r="B147" t="str">
            <v>TLC</v>
          </cell>
          <cell r="C147" t="str">
            <v>C-16009</v>
          </cell>
          <cell r="D147" t="str">
            <v>/</v>
          </cell>
          <cell r="E147" t="str">
            <v>4°C</v>
          </cell>
          <cell r="G147" t="str">
            <v>1485€</v>
          </cell>
        </row>
        <row r="148">
          <cell r="A148" t="str">
            <v>Cefamandole impurity A</v>
          </cell>
          <cell r="B148" t="str">
            <v>TLC</v>
          </cell>
          <cell r="C148" t="str">
            <v>C-16001</v>
          </cell>
          <cell r="D148" t="str">
            <v>/</v>
          </cell>
          <cell r="E148" t="str">
            <v>4°C</v>
          </cell>
          <cell r="G148" t="str">
            <v>1800€</v>
          </cell>
        </row>
        <row r="149">
          <cell r="A149" t="str">
            <v>Cefamandole impurity C sodium salt</v>
          </cell>
          <cell r="B149" t="str">
            <v>TLC</v>
          </cell>
          <cell r="C149" t="str">
            <v>C-16002</v>
          </cell>
          <cell r="D149" t="str">
            <v>/</v>
          </cell>
          <cell r="E149" t="str">
            <v>4°C</v>
          </cell>
          <cell r="G149" t="str">
            <v>1800€</v>
          </cell>
        </row>
        <row r="150">
          <cell r="A150" t="str">
            <v>Cefamandole impurity E</v>
          </cell>
          <cell r="B150" t="str">
            <v>TLC</v>
          </cell>
          <cell r="C150" t="str">
            <v>C-16004</v>
          </cell>
          <cell r="D150" t="str">
            <v>/</v>
          </cell>
          <cell r="E150" t="str">
            <v>4°C</v>
          </cell>
          <cell r="G150" t="str">
            <v>1800€</v>
          </cell>
        </row>
        <row r="151">
          <cell r="A151" t="str">
            <v>Cefamandole nafate for peak identification</v>
          </cell>
          <cell r="B151" t="str">
            <v>Farmabios</v>
          </cell>
          <cell r="C151" t="str">
            <v>NR</v>
          </cell>
          <cell r="D151" t="str">
            <v>/</v>
          </cell>
          <cell r="E151" t="str">
            <v>4°C</v>
          </cell>
        </row>
        <row r="152">
          <cell r="A152" t="str">
            <v>Cefamandole nafate non tamponné</v>
          </cell>
          <cell r="B152" t="str">
            <v>Farmabios</v>
          </cell>
          <cell r="C152" t="str">
            <v>NR (voir LB)</v>
          </cell>
          <cell r="D152" t="str">
            <v>/</v>
          </cell>
          <cell r="E152" t="str">
            <v>4°C</v>
          </cell>
        </row>
        <row r="153">
          <cell r="A153" t="str">
            <v>Cefamandole nafate SCR</v>
          </cell>
          <cell r="B153" t="str">
            <v>Conseil de l'Europe</v>
          </cell>
          <cell r="C153" t="str">
            <v>C0682300</v>
          </cell>
          <cell r="D153" t="str">
            <v>/</v>
          </cell>
          <cell r="E153" t="str">
            <v>4°C</v>
          </cell>
          <cell r="F153" t="str">
            <v>125 mg</v>
          </cell>
          <cell r="G153" t="str">
            <v>79€</v>
          </cell>
          <cell r="H153" t="str">
            <v>79€</v>
          </cell>
          <cell r="I153">
            <v>79</v>
          </cell>
        </row>
        <row r="154">
          <cell r="A154" t="str">
            <v>Cefazoline lactone</v>
          </cell>
          <cell r="B154" t="str">
            <v>Dobfar</v>
          </cell>
          <cell r="C154" t="str">
            <v>NA</v>
          </cell>
          <cell r="D154" t="str">
            <v>/</v>
          </cell>
          <cell r="E154" t="str">
            <v>4°C</v>
          </cell>
        </row>
        <row r="155">
          <cell r="A155" t="str">
            <v>Cefazoline RS</v>
          </cell>
          <cell r="B155" t="str">
            <v>Phast</v>
          </cell>
          <cell r="C155">
            <v>1097603</v>
          </cell>
          <cell r="D155" t="str">
            <v>/</v>
          </cell>
          <cell r="E155" t="str">
            <v>4°C</v>
          </cell>
          <cell r="F155" t="str">
            <v>200 mg</v>
          </cell>
          <cell r="G155" t="str">
            <v>313,20€</v>
          </cell>
          <cell r="H155" t="str">
            <v>336,60€</v>
          </cell>
          <cell r="I155" t="str">
            <v>346,50€</v>
          </cell>
        </row>
        <row r="156">
          <cell r="A156" t="str">
            <v>Cefazoline SCR</v>
          </cell>
          <cell r="B156" t="str">
            <v>Conseil de l'Europe</v>
          </cell>
          <cell r="C156" t="str">
            <v>C0682800</v>
          </cell>
          <cell r="D156" t="str">
            <v>/</v>
          </cell>
          <cell r="E156" t="str">
            <v>4°C</v>
          </cell>
          <cell r="F156" t="str">
            <v>150 mg</v>
          </cell>
          <cell r="G156" t="str">
            <v>79€</v>
          </cell>
          <cell r="H156" t="str">
            <v>79€</v>
          </cell>
          <cell r="I156">
            <v>79</v>
          </cell>
        </row>
        <row r="157">
          <cell r="A157" t="str">
            <v>Cefepime - Impureté E SCR</v>
          </cell>
          <cell r="B157" t="str">
            <v>Conseil de l'Europe</v>
          </cell>
          <cell r="C157" t="str">
            <v>Y0001336</v>
          </cell>
          <cell r="D157" t="str">
            <v>/</v>
          </cell>
          <cell r="E157" t="str">
            <v>5°C</v>
          </cell>
          <cell r="F157" t="str">
            <v>10 mg</v>
          </cell>
          <cell r="G157" t="str">
            <v>79€</v>
          </cell>
          <cell r="H157" t="str">
            <v>79€</v>
          </cell>
          <cell r="I157">
            <v>79</v>
          </cell>
        </row>
        <row r="158">
          <cell r="A158" t="str">
            <v>Cefepime dihydrochloride H2O</v>
          </cell>
          <cell r="B158" t="str">
            <v>Qilu</v>
          </cell>
          <cell r="C158" t="str">
            <v>NA (voir LB)</v>
          </cell>
          <cell r="D158" t="str">
            <v>/</v>
          </cell>
          <cell r="E158" t="str">
            <v>4°C</v>
          </cell>
        </row>
        <row r="159">
          <cell r="A159" t="str">
            <v>Cefepime dihydrochloride H2O for system suitability SCR</v>
          </cell>
          <cell r="B159" t="str">
            <v>Conseil de l'Europe</v>
          </cell>
          <cell r="C159" t="str">
            <v>Y0000634</v>
          </cell>
          <cell r="D159" t="str">
            <v>/</v>
          </cell>
          <cell r="E159" t="str">
            <v>-20°C</v>
          </cell>
          <cell r="F159" t="str">
            <v>15 mg</v>
          </cell>
          <cell r="G159" t="str">
            <v>79€</v>
          </cell>
          <cell r="H159" t="str">
            <v>79€</v>
          </cell>
          <cell r="I159">
            <v>79</v>
          </cell>
        </row>
        <row r="160">
          <cell r="A160" t="str">
            <v>Cefepime dihydrochloride H2O SCR</v>
          </cell>
          <cell r="B160" t="str">
            <v>Conseil de l'Europe</v>
          </cell>
          <cell r="C160" t="str">
            <v>Y0000633</v>
          </cell>
          <cell r="D160" t="str">
            <v>/</v>
          </cell>
          <cell r="E160" t="str">
            <v>4°C</v>
          </cell>
          <cell r="F160" t="str">
            <v>160 mg</v>
          </cell>
          <cell r="G160" t="str">
            <v>79€</v>
          </cell>
          <cell r="H160" t="str">
            <v>79€</v>
          </cell>
          <cell r="I160">
            <v>79</v>
          </cell>
        </row>
        <row r="161">
          <cell r="A161" t="str">
            <v>Cefepime Related Compound D</v>
          </cell>
          <cell r="B161" t="str">
            <v>Phast</v>
          </cell>
          <cell r="C161">
            <v>1097680</v>
          </cell>
          <cell r="D161" t="str">
            <v>/</v>
          </cell>
          <cell r="E161" t="str">
            <v>4°C</v>
          </cell>
          <cell r="F161" t="str">
            <v>20 mg</v>
          </cell>
          <cell r="G161" t="str">
            <v>857,70€</v>
          </cell>
          <cell r="H161" t="str">
            <v>942,30€</v>
          </cell>
          <cell r="I161" t="str">
            <v>942,30€</v>
          </cell>
        </row>
        <row r="162">
          <cell r="A162" t="str">
            <v>Céfotaxime acide SCR</v>
          </cell>
          <cell r="B162" t="str">
            <v>Conseil de l'Europe</v>
          </cell>
          <cell r="C162" t="str">
            <v>Y0000420</v>
          </cell>
          <cell r="D162" t="str">
            <v>/</v>
          </cell>
          <cell r="E162" t="str">
            <v>4°C</v>
          </cell>
          <cell r="F162" t="str">
            <v>20 mg</v>
          </cell>
          <cell r="G162" t="str">
            <v>79€</v>
          </cell>
          <cell r="H162" t="str">
            <v>79€</v>
          </cell>
          <cell r="I162">
            <v>79</v>
          </cell>
        </row>
        <row r="163">
          <cell r="A163" t="str">
            <v>Céfotaxime sodique - Impureté E</v>
          </cell>
          <cell r="B163" t="str">
            <v>Qilu</v>
          </cell>
          <cell r="C163" t="str">
            <v>NA</v>
          </cell>
          <cell r="D163" t="str">
            <v>/</v>
          </cell>
          <cell r="E163" t="str">
            <v>4°C</v>
          </cell>
        </row>
        <row r="164">
          <cell r="A164" t="str">
            <v>Céfotaxime sodique pour identification des pics SCR</v>
          </cell>
          <cell r="B164" t="str">
            <v>Conseil de l'Europe</v>
          </cell>
          <cell r="C164" t="str">
            <v>Y0000506</v>
          </cell>
          <cell r="D164" t="str">
            <v>/</v>
          </cell>
          <cell r="E164" t="str">
            <v>4°C</v>
          </cell>
          <cell r="F164" t="str">
            <v>10 mg</v>
          </cell>
          <cell r="G164" t="str">
            <v>79€</v>
          </cell>
          <cell r="H164" t="str">
            <v>79€</v>
          </cell>
          <cell r="I164">
            <v>79</v>
          </cell>
        </row>
        <row r="165">
          <cell r="A165" t="str">
            <v>Céfotaxime sodique SCR (pour référence IR)</v>
          </cell>
          <cell r="B165" t="str">
            <v>Conseil de l'Europe</v>
          </cell>
          <cell r="C165" t="str">
            <v>C0685000</v>
          </cell>
          <cell r="D165" t="str">
            <v>/</v>
          </cell>
          <cell r="E165" t="str">
            <v>4°C</v>
          </cell>
          <cell r="F165" t="str">
            <v>20 mg</v>
          </cell>
          <cell r="G165" t="str">
            <v>79€</v>
          </cell>
          <cell r="H165" t="str">
            <v>79€</v>
          </cell>
          <cell r="I165">
            <v>79</v>
          </cell>
        </row>
        <row r="166">
          <cell r="A166" t="str">
            <v>Cefotaxime sodium RS</v>
          </cell>
          <cell r="B166" t="str">
            <v>Phast</v>
          </cell>
          <cell r="C166">
            <v>1097909</v>
          </cell>
          <cell r="D166" t="str">
            <v>/</v>
          </cell>
          <cell r="E166" t="str">
            <v>4°C</v>
          </cell>
          <cell r="F166" t="str">
            <v>500 mg</v>
          </cell>
          <cell r="G166" t="str">
            <v>313,20€</v>
          </cell>
          <cell r="H166" t="str">
            <v>336,60€</v>
          </cell>
          <cell r="I166" t="str">
            <v>346,50€</v>
          </cell>
        </row>
        <row r="167">
          <cell r="A167" t="str">
            <v>Cefoxitin acid RS</v>
          </cell>
          <cell r="B167" t="str">
            <v>Phast</v>
          </cell>
          <cell r="C167" t="str">
            <v>USP1098107</v>
          </cell>
          <cell r="D167" t="str">
            <v>/</v>
          </cell>
          <cell r="E167" t="str">
            <v>-20°C</v>
          </cell>
          <cell r="F167" t="str">
            <v>500 mg</v>
          </cell>
          <cell r="G167" t="str">
            <v>330,20€</v>
          </cell>
          <cell r="H167" t="str">
            <v>369€</v>
          </cell>
          <cell r="I167" t="str">
            <v>379,80€</v>
          </cell>
        </row>
        <row r="168">
          <cell r="A168" t="str">
            <v>Cefoxitin Lactone</v>
          </cell>
          <cell r="B168" t="str">
            <v>Dobfar</v>
          </cell>
          <cell r="C168" t="str">
            <v>NR</v>
          </cell>
          <cell r="D168" t="str">
            <v>/</v>
          </cell>
          <cell r="E168" t="str">
            <v>4°C</v>
          </cell>
        </row>
        <row r="169">
          <cell r="A169" t="str">
            <v xml:space="preserve">Céfoxitine sodique pour identification des pics A SCR </v>
          </cell>
          <cell r="B169" t="str">
            <v>Conseil de l'Europe</v>
          </cell>
          <cell r="C169" t="str">
            <v>Y0002383</v>
          </cell>
          <cell r="D169" t="str">
            <v>/</v>
          </cell>
          <cell r="E169" t="str">
            <v>4°C</v>
          </cell>
          <cell r="F169" t="str">
            <v>15 mg</v>
          </cell>
          <cell r="G169" t="str">
            <v>79€</v>
          </cell>
          <cell r="H169" t="str">
            <v>79€</v>
          </cell>
          <cell r="I169">
            <v>79</v>
          </cell>
        </row>
        <row r="170">
          <cell r="A170" t="str">
            <v>Céfoxitine sodique pour identification des pics SCR (NE PAS COMMANDER, REMPLACER PAR Y0002383 au 01/01/2023)</v>
          </cell>
          <cell r="B170" t="str">
            <v>Conseil de l'Europe</v>
          </cell>
          <cell r="C170" t="str">
            <v>Y0001496</v>
          </cell>
          <cell r="D170" t="str">
            <v>/</v>
          </cell>
          <cell r="E170" t="str">
            <v>4°C</v>
          </cell>
          <cell r="G170" t="str">
            <v>79€</v>
          </cell>
          <cell r="H170" t="str">
            <v>79€</v>
          </cell>
          <cell r="I170">
            <v>79</v>
          </cell>
        </row>
        <row r="171">
          <cell r="A171" t="str">
            <v>Cefoxitine sodique SCR</v>
          </cell>
          <cell r="B171" t="str">
            <v>Conseil de l'Europe</v>
          </cell>
          <cell r="C171" t="str">
            <v>C0688000</v>
          </cell>
          <cell r="D171" t="str">
            <v>/</v>
          </cell>
          <cell r="E171" t="str">
            <v>4°C</v>
          </cell>
          <cell r="F171" t="str">
            <v>100 mg</v>
          </cell>
          <cell r="G171" t="str">
            <v>79€</v>
          </cell>
          <cell r="H171" t="str">
            <v>79€</v>
          </cell>
          <cell r="I171">
            <v>79</v>
          </cell>
        </row>
        <row r="172">
          <cell r="A172" t="str">
            <v>Cefradine SCR</v>
          </cell>
          <cell r="B172" t="str">
            <v>Conseil de l'Europe</v>
          </cell>
          <cell r="C172" t="str">
            <v>C0690000</v>
          </cell>
          <cell r="D172" t="str">
            <v>/</v>
          </cell>
          <cell r="E172" t="str">
            <v>4°C</v>
          </cell>
          <cell r="F172" t="str">
            <v>300 mg</v>
          </cell>
          <cell r="G172" t="str">
            <v>79€</v>
          </cell>
          <cell r="H172" t="str">
            <v>79€</v>
          </cell>
          <cell r="I172">
            <v>79</v>
          </cell>
        </row>
        <row r="173">
          <cell r="A173" t="str">
            <v>Ceftazidime Delta-3 Isomer RS</v>
          </cell>
          <cell r="B173" t="str">
            <v>Phast</v>
          </cell>
          <cell r="C173">
            <v>1098129</v>
          </cell>
          <cell r="D173" t="str">
            <v>/</v>
          </cell>
          <cell r="E173" t="str">
            <v>-20°C</v>
          </cell>
        </row>
        <row r="174">
          <cell r="A174" t="str">
            <v>Ceftazidime Pentahydrate</v>
          </cell>
          <cell r="B174" t="str">
            <v>Hanmi</v>
          </cell>
          <cell r="C174" t="str">
            <v>NR (voir LB)</v>
          </cell>
          <cell r="D174" t="str">
            <v>/</v>
          </cell>
          <cell r="E174" t="str">
            <v>4°C</v>
          </cell>
        </row>
        <row r="175">
          <cell r="A175" t="str">
            <v>Ceftazidime Pentahydrate RS</v>
          </cell>
          <cell r="B175" t="str">
            <v>Phast</v>
          </cell>
          <cell r="C175">
            <v>1098130</v>
          </cell>
          <cell r="D175" t="str">
            <v>/</v>
          </cell>
          <cell r="E175" t="str">
            <v>-20°C</v>
          </cell>
        </row>
        <row r="176">
          <cell r="A176" t="str">
            <v>Ceftazidime pour identification des pics SCR</v>
          </cell>
          <cell r="B176" t="str">
            <v>Conseil de l'Europe</v>
          </cell>
          <cell r="C176" t="str">
            <v>Y0001111</v>
          </cell>
          <cell r="D176" t="str">
            <v>/</v>
          </cell>
          <cell r="E176" t="str">
            <v>4°C</v>
          </cell>
          <cell r="F176" t="str">
            <v>13 mg</v>
          </cell>
          <cell r="G176" t="str">
            <v>79€</v>
          </cell>
          <cell r="H176" t="str">
            <v>79€</v>
          </cell>
          <cell r="I176">
            <v>79</v>
          </cell>
        </row>
        <row r="177">
          <cell r="A177" t="str">
            <v>Ceftazidime SCR</v>
          </cell>
          <cell r="B177" t="str">
            <v>Conseil de l'Europe</v>
          </cell>
          <cell r="C177" t="str">
            <v>C0690500</v>
          </cell>
          <cell r="D177" t="str">
            <v>/</v>
          </cell>
          <cell r="E177" t="str">
            <v>4°C</v>
          </cell>
          <cell r="F177" t="str">
            <v>70 mg</v>
          </cell>
          <cell r="G177" t="str">
            <v>79€</v>
          </cell>
          <cell r="H177" t="str">
            <v>79€</v>
          </cell>
          <cell r="I177">
            <v>79</v>
          </cell>
        </row>
        <row r="178">
          <cell r="A178" t="str">
            <v>Ceftriaxone - Impureté A SCR</v>
          </cell>
          <cell r="B178" t="str">
            <v>Conseil de l'Europe</v>
          </cell>
          <cell r="C178" t="str">
            <v>C0692000</v>
          </cell>
          <cell r="D178" t="str">
            <v>/</v>
          </cell>
          <cell r="E178" t="str">
            <v>4°C</v>
          </cell>
          <cell r="F178" t="str">
            <v>10 mg</v>
          </cell>
          <cell r="G178" t="str">
            <v>79€</v>
          </cell>
          <cell r="H178" t="str">
            <v>79€</v>
          </cell>
          <cell r="I178">
            <v>79</v>
          </cell>
        </row>
        <row r="179">
          <cell r="A179" t="str">
            <v>Ceftriaxone disodium SCR</v>
          </cell>
          <cell r="B179" t="str">
            <v>Conseil de l'Europe</v>
          </cell>
          <cell r="C179" t="str">
            <v>C0691000</v>
          </cell>
          <cell r="D179" t="str">
            <v>/</v>
          </cell>
          <cell r="E179" t="str">
            <v>4°C</v>
          </cell>
          <cell r="F179" t="str">
            <v>100 mg</v>
          </cell>
          <cell r="G179" t="str">
            <v>79€</v>
          </cell>
          <cell r="H179" t="str">
            <v>79€</v>
          </cell>
          <cell r="I179">
            <v>79</v>
          </cell>
        </row>
        <row r="180">
          <cell r="A180" t="str">
            <v>Ceftriaxone sodique - Impureté B</v>
          </cell>
          <cell r="B180" t="str">
            <v>Qilu</v>
          </cell>
          <cell r="C180" t="str">
            <v>NA</v>
          </cell>
          <cell r="D180" t="str">
            <v>/</v>
          </cell>
          <cell r="E180" t="str">
            <v>4°C</v>
          </cell>
        </row>
        <row r="181">
          <cell r="A181" t="str">
            <v>Ceftriaxone sodique - Impureté C</v>
          </cell>
          <cell r="B181" t="str">
            <v>Qilu</v>
          </cell>
          <cell r="C181" t="str">
            <v>NA</v>
          </cell>
          <cell r="D181" t="str">
            <v>/</v>
          </cell>
          <cell r="E181" t="str">
            <v>4°C</v>
          </cell>
        </row>
        <row r="182">
          <cell r="A182" t="str">
            <v>Ceftriaxone sodique - Impureté D</v>
          </cell>
          <cell r="B182" t="str">
            <v>Qilu</v>
          </cell>
          <cell r="C182" t="str">
            <v>NA</v>
          </cell>
          <cell r="D182" t="str">
            <v>/</v>
          </cell>
          <cell r="E182" t="str">
            <v>4°C</v>
          </cell>
        </row>
        <row r="183">
          <cell r="A183" t="str">
            <v>Ceftriaxone sodique - Impureté E</v>
          </cell>
          <cell r="B183" t="str">
            <v>Qilu</v>
          </cell>
          <cell r="C183" t="str">
            <v>NA</v>
          </cell>
          <cell r="D183" t="str">
            <v>/</v>
          </cell>
          <cell r="E183" t="str">
            <v>4°C</v>
          </cell>
        </row>
        <row r="184">
          <cell r="A184" t="str">
            <v>Ceftriaxone sodium RS</v>
          </cell>
          <cell r="B184" t="str">
            <v>Phast</v>
          </cell>
          <cell r="C184">
            <v>1098184</v>
          </cell>
          <cell r="D184" t="str">
            <v>/</v>
          </cell>
          <cell r="E184" t="str">
            <v>4°C</v>
          </cell>
          <cell r="F184" t="str">
            <v>350 mg</v>
          </cell>
          <cell r="G184" t="str">
            <v>313,20€</v>
          </cell>
          <cell r="H184" t="str">
            <v>336,60€</v>
          </cell>
          <cell r="I184" t="str">
            <v>346,50€</v>
          </cell>
        </row>
        <row r="185">
          <cell r="A185" t="str">
            <v>Céfuroxime sodique - Impureté A</v>
          </cell>
          <cell r="B185" t="str">
            <v>Farmabios</v>
          </cell>
          <cell r="C185" t="str">
            <v>NR</v>
          </cell>
          <cell r="D185" t="str">
            <v>/</v>
          </cell>
          <cell r="E185" t="str">
            <v>4°C</v>
          </cell>
        </row>
        <row r="186">
          <cell r="A186" t="str">
            <v>Céfuroxime sodique - Impureté B</v>
          </cell>
          <cell r="B186" t="str">
            <v>Farmabios</v>
          </cell>
          <cell r="C186" t="str">
            <v>NR</v>
          </cell>
          <cell r="D186" t="str">
            <v>/</v>
          </cell>
          <cell r="E186" t="str">
            <v>4°C</v>
          </cell>
        </row>
        <row r="187">
          <cell r="A187" t="str">
            <v>Céfuroxime sodique - Impureté C</v>
          </cell>
          <cell r="B187" t="str">
            <v>Farmabios</v>
          </cell>
          <cell r="C187" t="str">
            <v>NR</v>
          </cell>
          <cell r="D187" t="str">
            <v>/</v>
          </cell>
          <cell r="E187" t="str">
            <v>4°C</v>
          </cell>
        </row>
        <row r="188">
          <cell r="A188" t="str">
            <v>Céfuroxime sodique - Impureté E</v>
          </cell>
          <cell r="B188" t="str">
            <v>Farmabios</v>
          </cell>
          <cell r="C188" t="str">
            <v>NR</v>
          </cell>
          <cell r="D188" t="str">
            <v>/</v>
          </cell>
          <cell r="E188" t="str">
            <v>4°C</v>
          </cell>
        </row>
        <row r="189">
          <cell r="A189" t="str">
            <v>Céfuroxime sodique - Impureté F</v>
          </cell>
          <cell r="B189" t="str">
            <v>Farmabios</v>
          </cell>
          <cell r="C189" t="str">
            <v>NR</v>
          </cell>
          <cell r="D189" t="str">
            <v>/</v>
          </cell>
          <cell r="E189" t="str">
            <v>4°C</v>
          </cell>
        </row>
        <row r="190">
          <cell r="A190" t="str">
            <v>Céfuroxime sodique - Impureté G</v>
          </cell>
          <cell r="B190" t="str">
            <v>Farmabios</v>
          </cell>
          <cell r="C190" t="str">
            <v>NR</v>
          </cell>
          <cell r="D190" t="str">
            <v>/</v>
          </cell>
          <cell r="E190" t="str">
            <v>4°C</v>
          </cell>
        </row>
        <row r="191">
          <cell r="A191" t="str">
            <v>Céfuroxime sodique - Impureté H</v>
          </cell>
          <cell r="B191" t="str">
            <v>Farmabios</v>
          </cell>
          <cell r="C191" t="str">
            <v>NR</v>
          </cell>
          <cell r="D191" t="str">
            <v>/</v>
          </cell>
          <cell r="E191" t="str">
            <v>4°C</v>
          </cell>
        </row>
        <row r="192">
          <cell r="A192" t="str">
            <v>Céfuroxime sodique - Impureté I</v>
          </cell>
          <cell r="B192" t="str">
            <v>Farmabios</v>
          </cell>
          <cell r="C192" t="str">
            <v>NR</v>
          </cell>
          <cell r="D192" t="str">
            <v>/</v>
          </cell>
          <cell r="E192" t="str">
            <v>4°C</v>
          </cell>
        </row>
        <row r="193">
          <cell r="A193" t="str">
            <v>Cefuroxime sodique RS</v>
          </cell>
          <cell r="B193" t="str">
            <v>Phast</v>
          </cell>
          <cell r="C193">
            <v>1098209</v>
          </cell>
          <cell r="D193" t="str">
            <v>/</v>
          </cell>
          <cell r="E193" t="str">
            <v>-20°C</v>
          </cell>
          <cell r="F193" t="str">
            <v>200 mg</v>
          </cell>
          <cell r="G193" t="str">
            <v>313,20€</v>
          </cell>
          <cell r="H193" t="str">
            <v>336,60€</v>
          </cell>
          <cell r="I193" t="str">
            <v>346,50€</v>
          </cell>
        </row>
        <row r="194">
          <cell r="A194" t="str">
            <v>Cefuroxime sodique SCR</v>
          </cell>
          <cell r="B194" t="str">
            <v>Conseil de l'Europe</v>
          </cell>
          <cell r="C194" t="str">
            <v>C0695000</v>
          </cell>
          <cell r="D194" t="str">
            <v>/</v>
          </cell>
          <cell r="E194" t="str">
            <v>4°C</v>
          </cell>
          <cell r="F194" t="str">
            <v>70 mg</v>
          </cell>
          <cell r="G194" t="str">
            <v>79€</v>
          </cell>
          <cell r="H194" t="str">
            <v>79€</v>
          </cell>
          <cell r="I194">
            <v>79</v>
          </cell>
        </row>
        <row r="195">
          <cell r="A195" t="str">
            <v>Cephalotin Lactone</v>
          </cell>
          <cell r="B195" t="str">
            <v>Dobfar</v>
          </cell>
          <cell r="C195" t="str">
            <v>NR</v>
          </cell>
          <cell r="D195" t="str">
            <v>/</v>
          </cell>
          <cell r="E195" t="str">
            <v>4°C</v>
          </cell>
        </row>
        <row r="196">
          <cell r="A196" t="str">
            <v>Cephalotin sodium RS</v>
          </cell>
          <cell r="B196" t="str">
            <v>Phast</v>
          </cell>
          <cell r="C196">
            <v>1102000</v>
          </cell>
          <cell r="D196" t="str">
            <v>/</v>
          </cell>
          <cell r="E196" t="str">
            <v>4°C</v>
          </cell>
          <cell r="F196" t="str">
            <v>200 mg</v>
          </cell>
          <cell r="G196" t="str">
            <v>313,20€</v>
          </cell>
          <cell r="H196" t="str">
            <v>355,50€</v>
          </cell>
          <cell r="I196" t="str">
            <v>346,50€</v>
          </cell>
        </row>
        <row r="197">
          <cell r="A197" t="str">
            <v>Cephradine</v>
          </cell>
          <cell r="B197" t="str">
            <v>Molekula</v>
          </cell>
          <cell r="C197">
            <v>12855736</v>
          </cell>
          <cell r="D197" t="str">
            <v>RA-259</v>
          </cell>
          <cell r="E197" t="str">
            <v>4°C</v>
          </cell>
          <cell r="F197" t="str">
            <v>1 G</v>
          </cell>
          <cell r="G197" t="str">
            <v>89€</v>
          </cell>
          <cell r="H197" t="str">
            <v>92€</v>
          </cell>
        </row>
        <row r="198">
          <cell r="A198" t="str">
            <v>Chlorobutane</v>
          </cell>
          <cell r="B198" t="str">
            <v>VWR</v>
          </cell>
          <cell r="C198" t="str">
            <v>83631.320</v>
          </cell>
          <cell r="D198" t="str">
            <v>RA-039</v>
          </cell>
          <cell r="E198" t="str">
            <v>Température ambiante</v>
          </cell>
          <cell r="F198" t="str">
            <v>2,5 L</v>
          </cell>
          <cell r="G198" t="str">
            <v>53€</v>
          </cell>
          <cell r="H198" t="str">
            <v>59,59€</v>
          </cell>
        </row>
        <row r="199">
          <cell r="A199" t="str">
            <v>Chlorobutane (Cebiphar)</v>
          </cell>
          <cell r="B199" t="str">
            <v>Cebiphar/VWR</v>
          </cell>
          <cell r="C199" t="str">
            <v>1.01692.1000</v>
          </cell>
          <cell r="D199" t="str">
            <v>RA-039</v>
          </cell>
          <cell r="E199" t="str">
            <v>Température ambiante</v>
          </cell>
        </row>
        <row r="200">
          <cell r="A200" t="str">
            <v>Chloroforme</v>
          </cell>
          <cell r="B200" t="str">
            <v>VWR</v>
          </cell>
          <cell r="C200" t="str">
            <v>1.02445.2500</v>
          </cell>
          <cell r="D200" t="str">
            <v>RA-040</v>
          </cell>
          <cell r="E200" t="str">
            <v>Température ambiante</v>
          </cell>
          <cell r="F200" t="str">
            <v>2,5 L</v>
          </cell>
          <cell r="G200" t="str">
            <v>50,50€</v>
          </cell>
          <cell r="H200" t="str">
            <v>54,03€</v>
          </cell>
        </row>
        <row r="201">
          <cell r="A201" t="str">
            <v>Chlorure d'ammonium</v>
          </cell>
          <cell r="B201" t="str">
            <v>VWR</v>
          </cell>
          <cell r="C201" t="str">
            <v>1.01145.0500</v>
          </cell>
          <cell r="D201" t="str">
            <v>RA-130</v>
          </cell>
          <cell r="E201" t="str">
            <v>Température ambiante</v>
          </cell>
          <cell r="F201" t="str">
            <v>500 G</v>
          </cell>
          <cell r="G201" t="str">
            <v>58,86€</v>
          </cell>
          <cell r="H201" t="str">
            <v>35,10€</v>
          </cell>
        </row>
        <row r="202">
          <cell r="A202" t="str">
            <v>Chlorure de baryum, 2 H2O</v>
          </cell>
          <cell r="B202" t="str">
            <v>Sigma</v>
          </cell>
          <cell r="C202" t="str">
            <v>B0750-100G</v>
          </cell>
          <cell r="D202" t="str">
            <v>RA-199</v>
          </cell>
          <cell r="E202" t="str">
            <v>Température ambiante</v>
          </cell>
          <cell r="F202" t="str">
            <v>100 G</v>
          </cell>
        </row>
        <row r="203">
          <cell r="A203" t="str">
            <v>Chlorure de calcium</v>
          </cell>
          <cell r="B203" t="str">
            <v>VWR</v>
          </cell>
          <cell r="C203" t="str">
            <v>1313-01</v>
          </cell>
          <cell r="D203" t="str">
            <v>RA-253</v>
          </cell>
          <cell r="E203" t="str">
            <v>Température ambiante</v>
          </cell>
          <cell r="F203" t="str">
            <v>500 G</v>
          </cell>
          <cell r="G203" t="str">
            <v>125,79€</v>
          </cell>
          <cell r="H203" t="str">
            <v>157,91€</v>
          </cell>
        </row>
        <row r="204">
          <cell r="A204" t="str">
            <v>Chlorure de manganèse, 4 H20</v>
          </cell>
          <cell r="B204" t="str">
            <v>Fisher</v>
          </cell>
          <cell r="C204" t="str">
            <v>20589.1000</v>
          </cell>
          <cell r="D204" t="str">
            <v>RA-041</v>
          </cell>
          <cell r="E204" t="str">
            <v>Température ambiante</v>
          </cell>
          <cell r="F204" t="str">
            <v>100 G</v>
          </cell>
          <cell r="G204" t="str">
            <v>18,40€</v>
          </cell>
          <cell r="H204" t="str">
            <v>18,40€</v>
          </cell>
        </row>
        <row r="205">
          <cell r="A205" t="str">
            <v>Chlorure de potassium</v>
          </cell>
          <cell r="B205" t="str">
            <v>VWR</v>
          </cell>
          <cell r="C205" t="str">
            <v>1.04936.0500</v>
          </cell>
          <cell r="D205" t="str">
            <v>RA-042</v>
          </cell>
          <cell r="E205" t="str">
            <v>Température ambiante</v>
          </cell>
          <cell r="F205" t="str">
            <v>500 G</v>
          </cell>
          <cell r="G205" t="str">
            <v>48,15€</v>
          </cell>
          <cell r="H205" t="str">
            <v>26,60€</v>
          </cell>
        </row>
        <row r="206">
          <cell r="A206" t="str">
            <v>Chlorure de sodium</v>
          </cell>
          <cell r="B206" t="str">
            <v>VWR</v>
          </cell>
          <cell r="C206" t="str">
            <v>27810.295</v>
          </cell>
          <cell r="D206" t="str">
            <v>RA-043</v>
          </cell>
          <cell r="E206" t="str">
            <v>Température ambiante</v>
          </cell>
          <cell r="F206" t="str">
            <v>1 KG</v>
          </cell>
          <cell r="G206" t="str">
            <v>38,88€</v>
          </cell>
          <cell r="H206" t="str">
            <v>30,50€</v>
          </cell>
        </row>
        <row r="207">
          <cell r="A207" t="str">
            <v>Chlorure Ferrique</v>
          </cell>
          <cell r="B207" t="str">
            <v>VWR</v>
          </cell>
          <cell r="C207" t="str">
            <v>1.03943.0250</v>
          </cell>
          <cell r="D207" t="str">
            <v>RA-044</v>
          </cell>
          <cell r="E207" t="str">
            <v>Température ambiante</v>
          </cell>
          <cell r="F207" t="str">
            <v>250 G</v>
          </cell>
          <cell r="G207" t="str">
            <v>87,75€</v>
          </cell>
          <cell r="H207" t="str">
            <v>117,90€</v>
          </cell>
        </row>
        <row r="208">
          <cell r="A208" t="str">
            <v>Cilastatin sodique SCR</v>
          </cell>
          <cell r="B208" t="str">
            <v>Conseil de l'Europe</v>
          </cell>
          <cell r="C208" t="str">
            <v>C2170000</v>
          </cell>
          <cell r="D208" t="str">
            <v>/</v>
          </cell>
          <cell r="F208" t="str">
            <v>25 mg</v>
          </cell>
          <cell r="G208" t="str">
            <v>79€</v>
          </cell>
          <cell r="H208" t="str">
            <v>79€</v>
          </cell>
          <cell r="I208">
            <v>79</v>
          </cell>
        </row>
        <row r="209">
          <cell r="A209" t="str">
            <v>Ciprofloxacin SCR</v>
          </cell>
          <cell r="B209" t="str">
            <v>Conseil de l'Europe</v>
          </cell>
          <cell r="C209" t="str">
            <v>Y0000198</v>
          </cell>
          <cell r="D209" t="str">
            <v>/</v>
          </cell>
          <cell r="E209" t="str">
            <v>4°C</v>
          </cell>
          <cell r="F209" t="str">
            <v>20 mg</v>
          </cell>
          <cell r="G209" t="str">
            <v>79€</v>
          </cell>
          <cell r="H209" t="str">
            <v>79€</v>
          </cell>
          <cell r="I209">
            <v>79</v>
          </cell>
        </row>
        <row r="210">
          <cell r="A210" t="str">
            <v xml:space="preserve">Citrate de sodium </v>
          </cell>
          <cell r="B210" t="str">
            <v>VWR</v>
          </cell>
          <cell r="C210" t="str">
            <v>1.06448.0500</v>
          </cell>
          <cell r="D210" t="str">
            <v>RA-045</v>
          </cell>
          <cell r="E210" t="str">
            <v>Température ambiante</v>
          </cell>
          <cell r="F210" t="str">
            <v>500 G</v>
          </cell>
          <cell r="G210" t="str">
            <v>81,27€</v>
          </cell>
          <cell r="H210" t="str">
            <v>41€</v>
          </cell>
          <cell r="I210" t="str">
            <v>103,50€</v>
          </cell>
        </row>
        <row r="211">
          <cell r="A211" t="str">
            <v>Cloxacillin related Compound D RS</v>
          </cell>
          <cell r="B211" t="str">
            <v>Phast</v>
          </cell>
          <cell r="C211">
            <v>1144951</v>
          </cell>
          <cell r="D211" t="str">
            <v>/</v>
          </cell>
          <cell r="E211" t="str">
            <v>4°C</v>
          </cell>
          <cell r="F211" t="str">
            <v>15 mg</v>
          </cell>
          <cell r="G211" t="str">
            <v>939,60€</v>
          </cell>
          <cell r="H211" t="str">
            <v>1009,80€</v>
          </cell>
          <cell r="I211" t="str">
            <v>1009,80€</v>
          </cell>
        </row>
        <row r="212">
          <cell r="A212" t="str">
            <v>Cloxacillin sodium RS</v>
          </cell>
          <cell r="B212" t="str">
            <v>Phast</v>
          </cell>
          <cell r="C212">
            <v>1142005</v>
          </cell>
          <cell r="D212" t="str">
            <v>/</v>
          </cell>
          <cell r="E212" t="str">
            <v>-20°C</v>
          </cell>
          <cell r="F212" t="str">
            <v>200 mg</v>
          </cell>
          <cell r="G212" t="str">
            <v>313,20€</v>
          </cell>
          <cell r="H212" t="str">
            <v>336,60€</v>
          </cell>
          <cell r="I212" t="str">
            <v>346,50€</v>
          </cell>
        </row>
        <row r="213">
          <cell r="A213" t="str">
            <v>Cloxacilline sodique - Impureté A</v>
          </cell>
          <cell r="B213" t="str">
            <v>TLC</v>
          </cell>
          <cell r="C213" t="str">
            <v>C-191002</v>
          </cell>
          <cell r="D213" t="str">
            <v>/</v>
          </cell>
          <cell r="E213" t="str">
            <v>4°C</v>
          </cell>
          <cell r="G213" t="str">
            <v>1950€</v>
          </cell>
        </row>
        <row r="214">
          <cell r="A214" t="str">
            <v>Cloxacilline sodique - Impureté B</v>
          </cell>
          <cell r="B214" t="str">
            <v>TLC</v>
          </cell>
          <cell r="C214" t="str">
            <v>C-191003</v>
          </cell>
          <cell r="D214" t="str">
            <v>/</v>
          </cell>
          <cell r="E214" t="str">
            <v>4°C</v>
          </cell>
          <cell r="G214" t="str">
            <v>2300€</v>
          </cell>
        </row>
        <row r="215">
          <cell r="A215" t="str">
            <v>Cloxacilline sodique - Impureté D</v>
          </cell>
          <cell r="B215" t="str">
            <v>LGC Standards</v>
          </cell>
          <cell r="C215" t="str">
            <v>MM0682.04</v>
          </cell>
          <cell r="D215" t="str">
            <v>/</v>
          </cell>
          <cell r="E215" t="str">
            <v>4°C</v>
          </cell>
          <cell r="F215" t="str">
            <v>100 mg</v>
          </cell>
          <cell r="G215" t="str">
            <v>677€</v>
          </cell>
          <cell r="H215" t="str">
            <v>763€</v>
          </cell>
        </row>
        <row r="216">
          <cell r="A216" t="str">
            <v>Cloxacilline sodique SCR</v>
          </cell>
          <cell r="B216" t="str">
            <v>Conseil de l'Europe</v>
          </cell>
          <cell r="C216" t="str">
            <v>C2450000</v>
          </cell>
          <cell r="D216" t="str">
            <v>/</v>
          </cell>
          <cell r="E216" t="str">
            <v>4°C</v>
          </cell>
          <cell r="F216" t="str">
            <v>230 mg</v>
          </cell>
          <cell r="G216" t="str">
            <v>79€</v>
          </cell>
          <cell r="H216" t="str">
            <v>79€</v>
          </cell>
          <cell r="I216">
            <v>79</v>
          </cell>
        </row>
        <row r="217">
          <cell r="A217" t="str">
            <v>Clozapine reference standard</v>
          </cell>
          <cell r="B217" t="str">
            <v>Synthon</v>
          </cell>
          <cell r="C217" t="str">
            <v>NR (voir LB)</v>
          </cell>
          <cell r="D217" t="str">
            <v>/</v>
          </cell>
          <cell r="E217" t="str">
            <v>-20°C</v>
          </cell>
        </row>
        <row r="218">
          <cell r="A218" t="str">
            <v>Clozapine system suitability mix</v>
          </cell>
          <cell r="B218" t="str">
            <v>Synthon</v>
          </cell>
          <cell r="C218" t="str">
            <v>NR (voir LB)</v>
          </cell>
          <cell r="D218" t="str">
            <v>/</v>
          </cell>
          <cell r="E218" t="str">
            <v>-20°C</v>
          </cell>
        </row>
        <row r="219">
          <cell r="A219" t="str">
            <v>Cobalt (II) Chlorure, 6 H20</v>
          </cell>
          <cell r="B219" t="str">
            <v>VWR</v>
          </cell>
          <cell r="C219" t="str">
            <v>1.02539.0100</v>
          </cell>
          <cell r="D219" t="str">
            <v>RA-046</v>
          </cell>
          <cell r="E219" t="str">
            <v>Température ambiante</v>
          </cell>
        </row>
        <row r="220">
          <cell r="A220" t="str">
            <v>Combititrant 5</v>
          </cell>
          <cell r="B220" t="str">
            <v>VWR</v>
          </cell>
          <cell r="C220" t="str">
            <v>1.88005.1000</v>
          </cell>
          <cell r="D220" t="str">
            <v>RA-048</v>
          </cell>
          <cell r="E220" t="str">
            <v>Température ambiante</v>
          </cell>
          <cell r="F220" t="str">
            <v>1 L</v>
          </cell>
          <cell r="G220" t="str">
            <v>95,50€</v>
          </cell>
          <cell r="H220" t="str">
            <v>102,02€</v>
          </cell>
          <cell r="I220" t="str">
            <v>107,74€</v>
          </cell>
        </row>
        <row r="221">
          <cell r="A221" t="str">
            <v>Cortisone</v>
          </cell>
          <cell r="B221" t="str">
            <v>Clearsynth</v>
          </cell>
          <cell r="C221" t="str">
            <v>CS-O-11620</v>
          </cell>
          <cell r="D221" t="str">
            <v>/</v>
          </cell>
          <cell r="E221" t="str">
            <v>-20°C</v>
          </cell>
        </row>
        <row r="222">
          <cell r="A222" t="str">
            <v>Cortisone R</v>
          </cell>
          <cell r="B222" t="str">
            <v>Sigma</v>
          </cell>
          <cell r="C222" t="str">
            <v>C2755-1G</v>
          </cell>
          <cell r="D222" t="str">
            <v>RA-282</v>
          </cell>
          <cell r="E222" t="str">
            <v>4°C</v>
          </cell>
          <cell r="F222" t="str">
            <v>1 G</v>
          </cell>
          <cell r="H222" t="str">
            <v>58,70€</v>
          </cell>
        </row>
        <row r="223">
          <cell r="A223" t="str">
            <v>Cortisone sodium succinate</v>
          </cell>
          <cell r="B223" t="str">
            <v>Clearsynth</v>
          </cell>
          <cell r="C223" t="str">
            <v>CS-P-07500</v>
          </cell>
          <cell r="D223" t="str">
            <v>/</v>
          </cell>
          <cell r="E223" t="str">
            <v>4°C</v>
          </cell>
        </row>
        <row r="224">
          <cell r="A224" t="str">
            <v>Cuivre (II) Sulfate, 5H20</v>
          </cell>
          <cell r="B224" t="str">
            <v>VWR</v>
          </cell>
          <cell r="C224" t="str">
            <v>1.02790.0250</v>
          </cell>
          <cell r="D224" t="str">
            <v>RA-049</v>
          </cell>
          <cell r="E224" t="str">
            <v>Température ambiante</v>
          </cell>
          <cell r="F224" t="str">
            <v>250 G</v>
          </cell>
          <cell r="G224" t="str">
            <v>48,87€</v>
          </cell>
          <cell r="H224" t="str">
            <v>66,06€</v>
          </cell>
        </row>
        <row r="225">
          <cell r="A225" t="str">
            <v>DEFU</v>
          </cell>
          <cell r="B225" t="str">
            <v>Dobfar</v>
          </cell>
          <cell r="C225" t="str">
            <v>NR</v>
          </cell>
          <cell r="D225" t="str">
            <v>/</v>
          </cell>
          <cell r="E225" t="str">
            <v>4°C</v>
          </cell>
        </row>
        <row r="226">
          <cell r="A226" t="str">
            <v>Delta-3-cefoxitin</v>
          </cell>
          <cell r="B226" t="str">
            <v>Dobfar</v>
          </cell>
          <cell r="C226" t="str">
            <v>NR</v>
          </cell>
          <cell r="D226" t="str">
            <v>/</v>
          </cell>
          <cell r="E226" t="str">
            <v>4°C</v>
          </cell>
        </row>
        <row r="227">
          <cell r="A227" t="str">
            <v>Descarbamoyl cefoxitin</v>
          </cell>
          <cell r="B227" t="str">
            <v>Dobfar</v>
          </cell>
          <cell r="C227" t="str">
            <v>NR</v>
          </cell>
          <cell r="D227" t="str">
            <v>/</v>
          </cell>
          <cell r="E227" t="str">
            <v>4°C</v>
          </cell>
        </row>
        <row r="228">
          <cell r="A228" t="str">
            <v>Dessiccant</v>
          </cell>
          <cell r="B228" t="str">
            <v>Fisher</v>
          </cell>
          <cell r="C228">
            <v>10742071</v>
          </cell>
          <cell r="D228" t="str">
            <v>RA-206</v>
          </cell>
          <cell r="E228" t="str">
            <v>Température ambiante</v>
          </cell>
          <cell r="G228" t="str">
            <v>70,90€</v>
          </cell>
          <cell r="H228" t="str">
            <v>81,78€</v>
          </cell>
          <cell r="I228" t="str">
            <v>92,22€</v>
          </cell>
        </row>
        <row r="229">
          <cell r="A229" t="str">
            <v>Dexamethasone SCR</v>
          </cell>
          <cell r="B229" t="str">
            <v>Conseil de l'Europe</v>
          </cell>
          <cell r="C229" t="str">
            <v>D0700000</v>
          </cell>
          <cell r="D229" t="str">
            <v>/</v>
          </cell>
          <cell r="E229" t="str">
            <v>4°C</v>
          </cell>
          <cell r="F229" t="str">
            <v>70 mg</v>
          </cell>
          <cell r="G229" t="str">
            <v>79€</v>
          </cell>
          <cell r="H229" t="str">
            <v>79€</v>
          </cell>
          <cell r="I229">
            <v>79</v>
          </cell>
        </row>
        <row r="230">
          <cell r="A230" t="str">
            <v>Diclofenac impureté A</v>
          </cell>
          <cell r="B230" t="str">
            <v>VWR</v>
          </cell>
          <cell r="C230">
            <v>1188811</v>
          </cell>
          <cell r="D230" t="str">
            <v>/</v>
          </cell>
          <cell r="E230" t="str">
            <v>4°C</v>
          </cell>
          <cell r="F230" t="str">
            <v>20 mg</v>
          </cell>
          <cell r="H230" t="str">
            <v>769,55€</v>
          </cell>
        </row>
        <row r="231">
          <cell r="A231" t="str">
            <v>Dichlorométhane</v>
          </cell>
          <cell r="B231" t="str">
            <v>VWR</v>
          </cell>
          <cell r="C231" t="str">
            <v>1.06050.1000</v>
          </cell>
          <cell r="D231" t="str">
            <v>RA-262</v>
          </cell>
          <cell r="E231" t="str">
            <v>2°C - 25°C</v>
          </cell>
          <cell r="F231" t="str">
            <v>1 L</v>
          </cell>
          <cell r="G231" t="str">
            <v>72,72€</v>
          </cell>
          <cell r="H231" t="str">
            <v>32,60€</v>
          </cell>
        </row>
        <row r="232">
          <cell r="A232" t="str">
            <v>Dicloxacilline sodique SCR</v>
          </cell>
          <cell r="B232" t="str">
            <v>Conseil de l'Europe</v>
          </cell>
          <cell r="C232" t="str">
            <v>D1050000</v>
          </cell>
          <cell r="D232" t="str">
            <v>/</v>
          </cell>
          <cell r="E232" t="str">
            <v>-20°C</v>
          </cell>
          <cell r="F232" t="str">
            <v>250 mg</v>
          </cell>
          <cell r="G232" t="str">
            <v>79€</v>
          </cell>
          <cell r="H232" t="str">
            <v>79€</v>
          </cell>
          <cell r="I232">
            <v>79</v>
          </cell>
        </row>
        <row r="233">
          <cell r="A233" t="str">
            <v>Diethyl ether</v>
          </cell>
          <cell r="B233" t="str">
            <v>VWR</v>
          </cell>
          <cell r="C233" t="str">
            <v>23819.298</v>
          </cell>
          <cell r="D233" t="str">
            <v>RA-050</v>
          </cell>
          <cell r="E233" t="str">
            <v>Température ambiante</v>
          </cell>
        </row>
        <row r="234">
          <cell r="A234" t="str">
            <v>Dihydrogenophosphate d'ammonium</v>
          </cell>
          <cell r="B234" t="str">
            <v>VWR</v>
          </cell>
          <cell r="C234" t="str">
            <v>1.01126.0500</v>
          </cell>
          <cell r="D234" t="str">
            <v>RA-051</v>
          </cell>
          <cell r="E234" t="str">
            <v>Température ambiante</v>
          </cell>
          <cell r="F234" t="str">
            <v>500 G</v>
          </cell>
          <cell r="G234" t="str">
            <v>72,45€</v>
          </cell>
          <cell r="H234" t="str">
            <v>80,46€</v>
          </cell>
        </row>
        <row r="235">
          <cell r="A235" t="str">
            <v>Dihydrogenophosphate de potassium</v>
          </cell>
          <cell r="B235" t="str">
            <v>VWR</v>
          </cell>
          <cell r="C235" t="str">
            <v>1.04873.1000</v>
          </cell>
          <cell r="D235" t="str">
            <v>RA-052</v>
          </cell>
          <cell r="E235" t="str">
            <v>Température ambiante</v>
          </cell>
          <cell r="F235" t="str">
            <v>1 KG</v>
          </cell>
          <cell r="G235" t="str">
            <v>153€</v>
          </cell>
          <cell r="H235" t="str">
            <v>56,60€</v>
          </cell>
          <cell r="I235" t="str">
            <v>166,50€</v>
          </cell>
        </row>
        <row r="236">
          <cell r="A236" t="str">
            <v>Dihydrogenophosphate de potassium "suprapur"</v>
          </cell>
          <cell r="B236" t="str">
            <v>VWR</v>
          </cell>
          <cell r="C236" t="str">
            <v>1.05108.0250</v>
          </cell>
          <cell r="D236" t="str">
            <v>RA-208</v>
          </cell>
          <cell r="E236" t="str">
            <v>Température ambiante</v>
          </cell>
          <cell r="F236" t="str">
            <v>250 G</v>
          </cell>
          <cell r="G236" t="str">
            <v>323,10€</v>
          </cell>
          <cell r="H236" t="str">
            <v>339,30€</v>
          </cell>
          <cell r="I236" t="str">
            <v>472,50€</v>
          </cell>
        </row>
        <row r="237">
          <cell r="A237" t="str">
            <v>Dihydrogenophosphate de potassium "suprapur" ALFA AESAR</v>
          </cell>
          <cell r="B237" t="str">
            <v>VWR</v>
          </cell>
          <cell r="C237">
            <v>10840.22</v>
          </cell>
          <cell r="D237" t="str">
            <v>RA-208</v>
          </cell>
          <cell r="E237" t="str">
            <v>Température ambiante</v>
          </cell>
          <cell r="F237" t="str">
            <v>100 G</v>
          </cell>
          <cell r="G237" t="str">
            <v>885€</v>
          </cell>
          <cell r="H237" t="str">
            <v>808€</v>
          </cell>
        </row>
        <row r="238">
          <cell r="A238" t="str">
            <v>Dihydrogénophosphate de sodium anhydre</v>
          </cell>
          <cell r="B238" t="str">
            <v>Sigma</v>
          </cell>
          <cell r="C238" t="str">
            <v>71496-250G</v>
          </cell>
          <cell r="D238" t="str">
            <v>RA-053</v>
          </cell>
          <cell r="E238" t="str">
            <v>Température ambiante</v>
          </cell>
          <cell r="F238" t="str">
            <v>250 G</v>
          </cell>
          <cell r="G238" t="str">
            <v>19€</v>
          </cell>
          <cell r="H238" t="str">
            <v>19,57€</v>
          </cell>
        </row>
        <row r="239">
          <cell r="A239" t="str">
            <v>Dihydrogenophosphate de sodium, 2 H2O</v>
          </cell>
          <cell r="B239" t="str">
            <v>VWR</v>
          </cell>
          <cell r="C239" t="str">
            <v>1.06345.1000</v>
          </cell>
          <cell r="D239" t="str">
            <v>RA-054</v>
          </cell>
          <cell r="E239" t="str">
            <v>Température ambiante</v>
          </cell>
          <cell r="F239" t="str">
            <v>1 KG</v>
          </cell>
          <cell r="G239" t="str">
            <v>130,50€</v>
          </cell>
          <cell r="H239" t="str">
            <v>144,90€</v>
          </cell>
          <cell r="I239" t="str">
            <v>114,30€</v>
          </cell>
        </row>
        <row r="240">
          <cell r="A240" t="str">
            <v>Dihydrogenophosphate de sodium, H2O</v>
          </cell>
          <cell r="B240" t="str">
            <v>VWR</v>
          </cell>
          <cell r="C240" t="str">
            <v>1.06346.0500</v>
          </cell>
          <cell r="D240" t="str">
            <v>RA-289</v>
          </cell>
          <cell r="E240" t="str">
            <v>Température ambiante</v>
          </cell>
          <cell r="F240" t="str">
            <v>500 G</v>
          </cell>
          <cell r="I240" t="str">
            <v>72,36€</v>
          </cell>
        </row>
        <row r="241">
          <cell r="A241" t="str">
            <v>Dihydrostreptomycine sulfate SCR</v>
          </cell>
          <cell r="B241" t="str">
            <v>Conseil de l'Europe</v>
          </cell>
          <cell r="C241" t="str">
            <v>D1954000</v>
          </cell>
          <cell r="D241" t="str">
            <v>/</v>
          </cell>
          <cell r="E241" t="str">
            <v>-20°C</v>
          </cell>
          <cell r="F241" t="str">
            <v>25 mg</v>
          </cell>
          <cell r="G241" t="str">
            <v>79€</v>
          </cell>
          <cell r="H241" t="str">
            <v>79€</v>
          </cell>
          <cell r="I241">
            <v>79</v>
          </cell>
        </row>
        <row r="242">
          <cell r="A242" t="str">
            <v>Diphenylamine R</v>
          </cell>
          <cell r="B242" t="str">
            <v>Carlo Erba</v>
          </cell>
          <cell r="C242">
            <v>611032109</v>
          </cell>
          <cell r="D242" t="str">
            <v>RA-261</v>
          </cell>
          <cell r="E242" t="str">
            <v>Température ambiante</v>
          </cell>
          <cell r="F242" t="str">
            <v>50 G</v>
          </cell>
          <cell r="G242" t="str">
            <v>25,64€</v>
          </cell>
          <cell r="H242" t="str">
            <v>49,60€</v>
          </cell>
        </row>
        <row r="243">
          <cell r="A243" t="str">
            <v>Dipotassium hydrogenophosphate anhydre</v>
          </cell>
          <cell r="B243" t="str">
            <v>VWR</v>
          </cell>
          <cell r="C243" t="str">
            <v>1.05104.1000</v>
          </cell>
          <cell r="D243" t="str">
            <v>RA-136</v>
          </cell>
          <cell r="E243" t="str">
            <v>Température ambiante</v>
          </cell>
          <cell r="F243" t="str">
            <v>1 KG</v>
          </cell>
          <cell r="G243" t="str">
            <v>127,80€</v>
          </cell>
          <cell r="H243" t="str">
            <v>87€</v>
          </cell>
          <cell r="I243" t="str">
            <v>172,80€</v>
          </cell>
        </row>
        <row r="244">
          <cell r="A244" t="str">
            <v xml:space="preserve">Disodium hydrogenophosphate anhydre </v>
          </cell>
          <cell r="B244" t="str">
            <v>VWR</v>
          </cell>
          <cell r="C244" t="str">
            <v>1.06586.1000</v>
          </cell>
          <cell r="D244" t="str">
            <v>RA-055</v>
          </cell>
          <cell r="E244" t="str">
            <v>Température ambiante</v>
          </cell>
          <cell r="F244" t="str">
            <v>1 KG</v>
          </cell>
          <cell r="H244" t="str">
            <v>143,10€</v>
          </cell>
        </row>
        <row r="245">
          <cell r="A245" t="str">
            <v>Disodium hydrogenophosphate dihydrate</v>
          </cell>
          <cell r="B245" t="str">
            <v>VWR</v>
          </cell>
          <cell r="C245" t="str">
            <v>1.06580.0500</v>
          </cell>
          <cell r="D245" t="str">
            <v>RA-056</v>
          </cell>
          <cell r="E245" t="str">
            <v>Température ambiante</v>
          </cell>
          <cell r="F245" t="str">
            <v>500 G</v>
          </cell>
          <cell r="G245" t="str">
            <v>62,91€</v>
          </cell>
          <cell r="H245" t="str">
            <v>30€</v>
          </cell>
          <cell r="I245" t="str">
            <v>74,79€</v>
          </cell>
        </row>
        <row r="246">
          <cell r="A246" t="str">
            <v>Disodium hydrogenophosphate, 12 H2O</v>
          </cell>
          <cell r="B246" t="str">
            <v>VWR</v>
          </cell>
          <cell r="C246" t="str">
            <v>1.06579.1000</v>
          </cell>
          <cell r="D246" t="str">
            <v>RA-057</v>
          </cell>
          <cell r="E246" t="str">
            <v>Température ambiante</v>
          </cell>
          <cell r="F246" t="str">
            <v>1 KG</v>
          </cell>
          <cell r="G246" t="str">
            <v>28,79€</v>
          </cell>
          <cell r="H246" t="str">
            <v>30,90€</v>
          </cell>
        </row>
        <row r="247">
          <cell r="A247" t="str">
            <v>Disodium hydrogenophosphate, 7 H2O</v>
          </cell>
          <cell r="B247" t="str">
            <v>Fisher</v>
          </cell>
          <cell r="C247">
            <v>10783445</v>
          </cell>
          <cell r="D247" t="str">
            <v>RA-058</v>
          </cell>
          <cell r="E247" t="str">
            <v>Température ambiante</v>
          </cell>
        </row>
        <row r="248">
          <cell r="A248" t="str">
            <v>Disodium tartrate, 2 H2O</v>
          </cell>
          <cell r="B248" t="str">
            <v>VWR</v>
          </cell>
          <cell r="C248" t="str">
            <v>1.06664.1000</v>
          </cell>
          <cell r="D248" t="str">
            <v>RA-156</v>
          </cell>
          <cell r="E248" t="str">
            <v>Température ambiante</v>
          </cell>
        </row>
        <row r="249">
          <cell r="A249" t="str">
            <v>Disodium tetraborate decahydrate</v>
          </cell>
          <cell r="B249" t="str">
            <v>Fisher</v>
          </cell>
          <cell r="C249" t="str">
            <v>W2397B</v>
          </cell>
          <cell r="D249" t="str">
            <v>RA-205</v>
          </cell>
          <cell r="E249" t="str">
            <v>Température ambiante</v>
          </cell>
          <cell r="G249" t="str">
            <v>15,70€</v>
          </cell>
          <cell r="H249" t="str">
            <v>15,70€</v>
          </cell>
        </row>
        <row r="250">
          <cell r="A250" t="str">
            <v>DL-alpha-amino-epsilon-caprolactam (5G)</v>
          </cell>
          <cell r="B250" t="str">
            <v>TCI Chemicals</v>
          </cell>
          <cell r="C250" t="str">
            <v>A1003-5G</v>
          </cell>
          <cell r="D250" t="str">
            <v>RA-280</v>
          </cell>
          <cell r="E250" t="str">
            <v>4°C</v>
          </cell>
          <cell r="F250" t="str">
            <v>5 G</v>
          </cell>
          <cell r="G250" t="str">
            <v>216€</v>
          </cell>
        </row>
        <row r="251">
          <cell r="A251" t="str">
            <v>DL-Lysine Acetylsalicylate Impurité C SCR</v>
          </cell>
          <cell r="B251" t="str">
            <v>Conseil de l'Europe</v>
          </cell>
          <cell r="C251" t="str">
            <v>Y0002212</v>
          </cell>
          <cell r="D251" t="str">
            <v>/</v>
          </cell>
          <cell r="F251" t="str">
            <v>5 mg</v>
          </cell>
          <cell r="G251" t="str">
            <v>79€</v>
          </cell>
          <cell r="H251" t="str">
            <v>79€</v>
          </cell>
          <cell r="I251">
            <v>79</v>
          </cell>
        </row>
        <row r="252">
          <cell r="A252" t="str">
            <v>DL-Lysine Acetylsalicylate Impurité G SCR</v>
          </cell>
          <cell r="B252" t="str">
            <v>Conseil de l'Europe</v>
          </cell>
          <cell r="C252" t="str">
            <v>Y0002213</v>
          </cell>
          <cell r="D252" t="str">
            <v>/</v>
          </cell>
          <cell r="F252" t="str">
            <v>15 mg</v>
          </cell>
          <cell r="G252" t="str">
            <v>79€</v>
          </cell>
          <cell r="H252" t="str">
            <v>79€</v>
          </cell>
          <cell r="I252">
            <v>79</v>
          </cell>
        </row>
        <row r="253">
          <cell r="A253" t="str">
            <v>DL-Lysine Acetylsalicylate SCR (Identification)</v>
          </cell>
          <cell r="B253" t="str">
            <v>Conseil de l'Europe</v>
          </cell>
          <cell r="C253" t="str">
            <v>Y0002211</v>
          </cell>
          <cell r="D253" t="str">
            <v>/</v>
          </cell>
          <cell r="F253" t="str">
            <v>15 mg</v>
          </cell>
          <cell r="G253" t="str">
            <v>79€</v>
          </cell>
          <cell r="H253" t="str">
            <v>79€</v>
          </cell>
          <cell r="I253">
            <v>79</v>
          </cell>
        </row>
        <row r="254">
          <cell r="A254" t="str">
            <v>D-Lysine</v>
          </cell>
          <cell r="B254" t="str">
            <v>Sigma</v>
          </cell>
          <cell r="C254" t="str">
            <v>L8021-1G</v>
          </cell>
          <cell r="D254" t="str">
            <v>RA-223</v>
          </cell>
          <cell r="E254" t="str">
            <v>-20°C</v>
          </cell>
          <cell r="F254" t="str">
            <v>1 G</v>
          </cell>
          <cell r="G254" t="str">
            <v>106€</v>
          </cell>
          <cell r="H254" t="str">
            <v>121,25€</v>
          </cell>
        </row>
        <row r="255">
          <cell r="A255" t="str">
            <v>Dopamine hydrochloride SCR</v>
          </cell>
          <cell r="B255" t="str">
            <v>Conseil de l'Europe</v>
          </cell>
          <cell r="C255" t="str">
            <v>D2960000</v>
          </cell>
          <cell r="D255" t="str">
            <v>/</v>
          </cell>
          <cell r="E255" t="str">
            <v>4°C</v>
          </cell>
          <cell r="F255" t="str">
            <v>20 mg</v>
          </cell>
          <cell r="G255" t="str">
            <v>79€</v>
          </cell>
          <cell r="H255" t="str">
            <v>79€</v>
          </cell>
          <cell r="I255">
            <v>79</v>
          </cell>
        </row>
        <row r="256">
          <cell r="A256" t="str">
            <v>D-phenylglycine</v>
          </cell>
          <cell r="B256" t="str">
            <v>Fisher</v>
          </cell>
          <cell r="C256" t="str">
            <v>13063-0250</v>
          </cell>
          <cell r="D256" t="str">
            <v>RA-204</v>
          </cell>
          <cell r="E256" t="str">
            <v>Température ambiante</v>
          </cell>
          <cell r="F256" t="str">
            <v>25 G</v>
          </cell>
          <cell r="G256" t="str">
            <v>24,30€</v>
          </cell>
          <cell r="H256" t="str">
            <v>24,30€</v>
          </cell>
        </row>
        <row r="257">
          <cell r="A257" t="str">
            <v>Eau HPLC</v>
          </cell>
          <cell r="B257" t="str">
            <v>VWR</v>
          </cell>
          <cell r="C257" t="str">
            <v>23595.328</v>
          </cell>
          <cell r="D257" t="str">
            <v>RA-059</v>
          </cell>
          <cell r="E257" t="str">
            <v>Température ambiante</v>
          </cell>
          <cell r="F257" t="str">
            <v>2,5 L</v>
          </cell>
          <cell r="G257" t="str">
            <v>7,40€</v>
          </cell>
          <cell r="H257" t="str">
            <v>7,91€</v>
          </cell>
          <cell r="I257" t="str">
            <v>8,10€</v>
          </cell>
        </row>
        <row r="258">
          <cell r="A258" t="str">
            <v>Eau PPI (Cooper)</v>
          </cell>
          <cell r="B258" t="str">
            <v>Pharmacie des orières</v>
          </cell>
          <cell r="C258" t="str">
            <v>3400934095283</v>
          </cell>
          <cell r="D258" t="str">
            <v>RA-189</v>
          </cell>
          <cell r="E258" t="str">
            <v>Température ambiante</v>
          </cell>
          <cell r="G258" t="str">
            <v>42,48€</v>
          </cell>
        </row>
        <row r="259">
          <cell r="A259" t="str">
            <v>Eau PPI (Lavoisier)</v>
          </cell>
          <cell r="B259" t="str">
            <v>Pharmacie des orières</v>
          </cell>
          <cell r="C259" t="str">
            <v>3400931205036</v>
          </cell>
          <cell r="D259" t="str">
            <v>RA-190</v>
          </cell>
          <cell r="E259" t="str">
            <v>Température ambiante</v>
          </cell>
        </row>
        <row r="260">
          <cell r="A260" t="str">
            <v>Edetate Calcium Disodium</v>
          </cell>
          <cell r="B260" t="str">
            <v>Phast</v>
          </cell>
          <cell r="C260">
            <v>1232006</v>
          </cell>
          <cell r="D260" t="str">
            <v>/</v>
          </cell>
          <cell r="E260" t="str">
            <v>4°C</v>
          </cell>
        </row>
        <row r="261">
          <cell r="A261" t="str">
            <v>Édetate de sodium</v>
          </cell>
          <cell r="B261" t="str">
            <v>VWR</v>
          </cell>
          <cell r="C261" t="str">
            <v>1.08418.1000</v>
          </cell>
          <cell r="D261" t="str">
            <v>RA-060</v>
          </cell>
          <cell r="E261" t="str">
            <v>Température ambiante</v>
          </cell>
          <cell r="F261" t="str">
            <v>1 KG</v>
          </cell>
          <cell r="G261" t="str">
            <v>59,13€</v>
          </cell>
          <cell r="H261" t="str">
            <v>122,97€</v>
          </cell>
        </row>
        <row r="262">
          <cell r="A262" t="str">
            <v>EDTA 0.1M</v>
          </cell>
          <cell r="B262" t="str">
            <v>Fisher</v>
          </cell>
          <cell r="C262">
            <v>10558230</v>
          </cell>
          <cell r="D262" t="str">
            <v>RA-254</v>
          </cell>
          <cell r="E262" t="str">
            <v>Température ambiante</v>
          </cell>
          <cell r="F262" t="str">
            <v>1 L</v>
          </cell>
          <cell r="G262" t="str">
            <v>45,72€</v>
          </cell>
          <cell r="H262" t="str">
            <v>21,95€</v>
          </cell>
        </row>
        <row r="263">
          <cell r="A263" t="str">
            <v>EPCP</v>
          </cell>
          <cell r="B263" t="str">
            <v>Molekula</v>
          </cell>
          <cell r="C263">
            <v>89990627</v>
          </cell>
          <cell r="D263" t="str">
            <v>RA-062</v>
          </cell>
          <cell r="E263" t="str">
            <v>Température ambiante</v>
          </cell>
          <cell r="F263" t="str">
            <v>1 G</v>
          </cell>
          <cell r="G263" t="str">
            <v>72,40€</v>
          </cell>
          <cell r="H263" t="str">
            <v>75,10€</v>
          </cell>
          <cell r="I263" t="str">
            <v>84,10€</v>
          </cell>
        </row>
        <row r="264">
          <cell r="A264" t="str">
            <v>Epi Hydrocortisone Hemisuccinate</v>
          </cell>
          <cell r="B264" t="str">
            <v>Synzeal</v>
          </cell>
          <cell r="C264" t="str">
            <v>SZ-H008095</v>
          </cell>
          <cell r="D264" t="str">
            <v>/</v>
          </cell>
          <cell r="E264" t="str">
            <v>4°C</v>
          </cell>
          <cell r="G264" t="str">
            <v>1300€</v>
          </cell>
        </row>
        <row r="265">
          <cell r="A265" t="str">
            <v>Erythromycine RS</v>
          </cell>
          <cell r="B265" t="str">
            <v>Phast</v>
          </cell>
          <cell r="C265">
            <v>1242000</v>
          </cell>
          <cell r="E265" t="str">
            <v>-20°C</v>
          </cell>
          <cell r="F265" t="str">
            <v>250 mg</v>
          </cell>
        </row>
        <row r="266">
          <cell r="A266" t="str">
            <v>Erythromycine Lactobionate SCR</v>
          </cell>
          <cell r="B266" t="str">
            <v>Conseil de l'Europe</v>
          </cell>
          <cell r="C266" t="str">
            <v>Y0001848</v>
          </cell>
          <cell r="D266" t="str">
            <v>/</v>
          </cell>
          <cell r="E266" t="str">
            <v>4°C</v>
          </cell>
          <cell r="F266" t="str">
            <v>15 mg</v>
          </cell>
          <cell r="G266" t="str">
            <v>79€</v>
          </cell>
          <cell r="H266" t="str">
            <v>79€</v>
          </cell>
          <cell r="I266">
            <v>79</v>
          </cell>
        </row>
        <row r="267">
          <cell r="A267" t="str">
            <v>Étalon d'eau four 1%</v>
          </cell>
          <cell r="B267" t="str">
            <v>VWR</v>
          </cell>
          <cell r="C267" t="str">
            <v>1.88054.0005</v>
          </cell>
          <cell r="D267" t="str">
            <v>RA-214</v>
          </cell>
          <cell r="E267" t="str">
            <v>Température ambiante</v>
          </cell>
          <cell r="F267" t="str">
            <v>5 G</v>
          </cell>
          <cell r="G267" t="str">
            <v>130,50€</v>
          </cell>
          <cell r="H267" t="str">
            <v>106€</v>
          </cell>
          <cell r="I267" t="str">
            <v>139,50€</v>
          </cell>
        </row>
        <row r="268">
          <cell r="A268" t="str">
            <v>Étalon d'eau four 5%</v>
          </cell>
          <cell r="B268" t="str">
            <v>VWR</v>
          </cell>
          <cell r="C268" t="str">
            <v>34748-10G-R</v>
          </cell>
          <cell r="D268" t="str">
            <v>RA-215</v>
          </cell>
          <cell r="E268" t="str">
            <v>Température ambiante</v>
          </cell>
          <cell r="F268" t="str">
            <v>10 G</v>
          </cell>
          <cell r="G268" t="str">
            <v>40,06€</v>
          </cell>
          <cell r="H268" t="str">
            <v>44,37€</v>
          </cell>
          <cell r="I268" t="str">
            <v>44,01€</v>
          </cell>
        </row>
        <row r="269">
          <cell r="A269" t="str">
            <v>Étalon d'eau standard 1% (commande à réaliser uniquement par MT, si besoin voir MT avant de commander)</v>
          </cell>
          <cell r="B269" t="str">
            <v>VWR</v>
          </cell>
          <cell r="C269" t="str">
            <v>1.88052.0010</v>
          </cell>
          <cell r="D269" t="str">
            <v>RA-268</v>
          </cell>
          <cell r="E269" t="str">
            <v>Température ambiante</v>
          </cell>
        </row>
        <row r="270">
          <cell r="A270" t="str">
            <v>Ethanol 96%</v>
          </cell>
          <cell r="B270" t="str">
            <v>VWR</v>
          </cell>
          <cell r="C270" t="str">
            <v>20824.365</v>
          </cell>
          <cell r="D270" t="str">
            <v>RA-063</v>
          </cell>
          <cell r="E270" t="str">
            <v>Température ambiante</v>
          </cell>
          <cell r="F270" t="str">
            <v>5 L</v>
          </cell>
          <cell r="G270" t="str">
            <v>20€</v>
          </cell>
          <cell r="H270" t="str">
            <v>21,41€</v>
          </cell>
        </row>
        <row r="271">
          <cell r="A271" t="str">
            <v>Ethanol absolu</v>
          </cell>
          <cell r="B271" t="str">
            <v>VWR</v>
          </cell>
          <cell r="C271" t="str">
            <v>1.11727.2500</v>
          </cell>
          <cell r="D271" t="str">
            <v>RA-064</v>
          </cell>
          <cell r="E271" t="str">
            <v>Température ambiante</v>
          </cell>
          <cell r="F271" t="str">
            <v>2,5 L</v>
          </cell>
          <cell r="G271" t="str">
            <v>46,61€</v>
          </cell>
          <cell r="H271" t="str">
            <v>50,05€</v>
          </cell>
        </row>
        <row r="272">
          <cell r="A272" t="str">
            <v>Ether de pétrole</v>
          </cell>
          <cell r="B272" t="str">
            <v>VWR</v>
          </cell>
          <cell r="C272" t="str">
            <v>1.59542.0500</v>
          </cell>
          <cell r="D272" t="str">
            <v>RA-135</v>
          </cell>
          <cell r="E272" t="str">
            <v>Température ambiante</v>
          </cell>
          <cell r="F272" t="str">
            <v>1 L</v>
          </cell>
          <cell r="G272" t="str">
            <v>58,77€</v>
          </cell>
          <cell r="H272" t="str">
            <v>88,38€</v>
          </cell>
        </row>
        <row r="273">
          <cell r="A273" t="str">
            <v>Flucloxacilline magnesium octahydrate</v>
          </cell>
          <cell r="B273" t="str">
            <v>Conseil de l'Europe</v>
          </cell>
          <cell r="C273" t="str">
            <v>Y0000892</v>
          </cell>
          <cell r="D273" t="str">
            <v>/</v>
          </cell>
          <cell r="E273" t="str">
            <v>4°C</v>
          </cell>
          <cell r="F273" t="str">
            <v>5 mg</v>
          </cell>
          <cell r="G273" t="str">
            <v>79€</v>
          </cell>
          <cell r="H273" t="str">
            <v>79€</v>
          </cell>
          <cell r="I273">
            <v>79</v>
          </cell>
        </row>
        <row r="274">
          <cell r="A274" t="str">
            <v>Flucloxacilline pour identification des pics SCR</v>
          </cell>
          <cell r="B274" t="str">
            <v>Conseil de l'Europe</v>
          </cell>
          <cell r="C274" t="str">
            <v>Y0002324</v>
          </cell>
          <cell r="D274" t="str">
            <v>/</v>
          </cell>
          <cell r="E274" t="str">
            <v>-20°C</v>
          </cell>
          <cell r="F274" t="str">
            <v>15 mg</v>
          </cell>
          <cell r="G274" t="str">
            <v>79€</v>
          </cell>
          <cell r="H274" t="str">
            <v>79€</v>
          </cell>
          <cell r="I274">
            <v>79</v>
          </cell>
        </row>
        <row r="275">
          <cell r="A275" t="str">
            <v>Flucloxacilline sodique - Impureté 1</v>
          </cell>
          <cell r="B275" t="str">
            <v>TLC</v>
          </cell>
          <cell r="C275" t="str">
            <v>F-513</v>
          </cell>
          <cell r="D275" t="str">
            <v>/</v>
          </cell>
          <cell r="E275" t="str">
            <v>4°C</v>
          </cell>
          <cell r="G275" t="str">
            <v>1350€</v>
          </cell>
        </row>
        <row r="276">
          <cell r="A276" t="str">
            <v>Flucloxacilline sodique - Impureté A</v>
          </cell>
          <cell r="B276" t="str">
            <v>LGC Standards</v>
          </cell>
          <cell r="C276" t="str">
            <v>MM 0489.01</v>
          </cell>
          <cell r="D276" t="str">
            <v>/</v>
          </cell>
          <cell r="E276" t="str">
            <v>-20°C</v>
          </cell>
          <cell r="F276" t="str">
            <v>100 mg</v>
          </cell>
          <cell r="G276" t="str">
            <v>996€</v>
          </cell>
          <cell r="H276" t="str">
            <v>1696€</v>
          </cell>
        </row>
        <row r="277">
          <cell r="A277" t="str">
            <v>Flucloxacilline sodique - Impureté A (Aurobindo)</v>
          </cell>
          <cell r="B277" t="str">
            <v>Aurobindo</v>
          </cell>
          <cell r="C277" t="str">
            <v>NA</v>
          </cell>
          <cell r="D277" t="str">
            <v>/</v>
          </cell>
          <cell r="E277" t="str">
            <v>-20°C</v>
          </cell>
        </row>
        <row r="278">
          <cell r="A278" t="str">
            <v>Flucloxacilline sodique - Impureté B</v>
          </cell>
          <cell r="B278" t="str">
            <v>LGC Standards</v>
          </cell>
          <cell r="C278" t="str">
            <v>MM 0489.02</v>
          </cell>
          <cell r="D278" t="str">
            <v>/</v>
          </cell>
          <cell r="E278" t="str">
            <v>4°C</v>
          </cell>
          <cell r="F278" t="str">
            <v>50 mg</v>
          </cell>
          <cell r="G278" t="str">
            <v>996€</v>
          </cell>
          <cell r="H278" t="str">
            <v>794€</v>
          </cell>
        </row>
        <row r="279">
          <cell r="A279" t="str">
            <v>Flucloxacilline sodique - Impureté D</v>
          </cell>
          <cell r="B279" t="str">
            <v>LGC Standards</v>
          </cell>
          <cell r="C279" t="str">
            <v>MM 0489.03</v>
          </cell>
          <cell r="D279" t="str">
            <v>/</v>
          </cell>
          <cell r="E279" t="str">
            <v>-20°C</v>
          </cell>
          <cell r="F279" t="str">
            <v>100 mg</v>
          </cell>
          <cell r="G279" t="str">
            <v>416€</v>
          </cell>
          <cell r="H279" t="str">
            <v>575€</v>
          </cell>
        </row>
        <row r="280">
          <cell r="A280" t="str">
            <v>Flucloxacilline sodique - Impureté D - SCR</v>
          </cell>
          <cell r="B280" t="str">
            <v>Conseil de l'Europe</v>
          </cell>
          <cell r="C280" t="str">
            <v>Y0000890</v>
          </cell>
          <cell r="D280" t="str">
            <v>/</v>
          </cell>
          <cell r="E280" t="str">
            <v>4°C</v>
          </cell>
          <cell r="F280" t="str">
            <v>15 mg</v>
          </cell>
          <cell r="G280" t="str">
            <v>79€</v>
          </cell>
          <cell r="H280" t="str">
            <v>79€</v>
          </cell>
          <cell r="I280">
            <v>79</v>
          </cell>
        </row>
        <row r="281">
          <cell r="A281" t="str">
            <v>Flucloxacilline sodique - Impureté E</v>
          </cell>
          <cell r="B281" t="str">
            <v>Conseil de l'Europe</v>
          </cell>
          <cell r="C281" t="str">
            <v>Y0000891</v>
          </cell>
          <cell r="D281" t="str">
            <v>/</v>
          </cell>
          <cell r="E281" t="str">
            <v>-20°C</v>
          </cell>
          <cell r="F281" t="str">
            <v>15 mg</v>
          </cell>
          <cell r="G281" t="str">
            <v>79€</v>
          </cell>
          <cell r="H281" t="str">
            <v>79€</v>
          </cell>
          <cell r="I281">
            <v>79</v>
          </cell>
        </row>
        <row r="282">
          <cell r="A282" t="str">
            <v>Flucloxacilline sodique - Impureté F</v>
          </cell>
          <cell r="B282" t="str">
            <v>Sigma</v>
          </cell>
          <cell r="C282" t="str">
            <v>KEY465202585-500MG</v>
          </cell>
          <cell r="D282" t="str">
            <v>/</v>
          </cell>
          <cell r="E282" t="str">
            <v>4°C</v>
          </cell>
          <cell r="F282" t="str">
            <v>500 mg</v>
          </cell>
          <cell r="G282" t="str">
            <v>495,76€</v>
          </cell>
        </row>
        <row r="283">
          <cell r="A283" t="str">
            <v>Flucloxacilline sodique SCR</v>
          </cell>
          <cell r="B283" t="str">
            <v>Conseil de l'Europe</v>
          </cell>
          <cell r="C283" t="str">
            <v>F0150000</v>
          </cell>
          <cell r="D283" t="str">
            <v>/</v>
          </cell>
          <cell r="E283" t="str">
            <v>-20°C</v>
          </cell>
          <cell r="F283" t="str">
            <v>250 mg</v>
          </cell>
          <cell r="G283" t="str">
            <v>79€</v>
          </cell>
          <cell r="H283" t="str">
            <v>79€</v>
          </cell>
          <cell r="I283">
            <v>79</v>
          </cell>
        </row>
        <row r="284">
          <cell r="A284" t="str">
            <v>Fluorométholone</v>
          </cell>
          <cell r="B284" t="str">
            <v>Sigma</v>
          </cell>
          <cell r="C284" t="str">
            <v>F9381-500MG</v>
          </cell>
          <cell r="D284" t="str">
            <v>RA-065</v>
          </cell>
          <cell r="E284" t="str">
            <v>4°C</v>
          </cell>
          <cell r="F284" t="str">
            <v>500 mg</v>
          </cell>
          <cell r="G284" t="str">
            <v>674€</v>
          </cell>
          <cell r="H284" t="str">
            <v>765€</v>
          </cell>
        </row>
        <row r="285">
          <cell r="A285" t="str">
            <v>Formaldehyde 36%</v>
          </cell>
          <cell r="B285" t="str">
            <v>VWR</v>
          </cell>
          <cell r="C285" t="str">
            <v>20909.290</v>
          </cell>
          <cell r="D285" t="str">
            <v>RA-066</v>
          </cell>
          <cell r="E285" t="str">
            <v>Température ambiante</v>
          </cell>
          <cell r="F285" t="str">
            <v>1 L</v>
          </cell>
          <cell r="G285" t="str">
            <v>48,48€</v>
          </cell>
          <cell r="H285" t="str">
            <v>66,06€</v>
          </cell>
        </row>
        <row r="286">
          <cell r="A286" t="str">
            <v>Formamide</v>
          </cell>
          <cell r="B286" t="str">
            <v>VWR</v>
          </cell>
          <cell r="C286" t="str">
            <v>1.09684.1000</v>
          </cell>
          <cell r="D286" t="str">
            <v>RA-067</v>
          </cell>
          <cell r="E286" t="str">
            <v>Température ambiante</v>
          </cell>
          <cell r="F286" t="str">
            <v>1 L</v>
          </cell>
          <cell r="G286" t="str">
            <v>74,70€</v>
          </cell>
          <cell r="H286" t="str">
            <v>104,40€</v>
          </cell>
        </row>
        <row r="287">
          <cell r="A287" t="str">
            <v>Glucose 5% (1000 mL)</v>
          </cell>
          <cell r="B287" t="str">
            <v>Pharmacie des orières</v>
          </cell>
          <cell r="C287" t="str">
            <v>3400930585894</v>
          </cell>
          <cell r="D287" t="str">
            <v>RA-191</v>
          </cell>
          <cell r="E287" t="str">
            <v>Température ambiante</v>
          </cell>
          <cell r="G287" t="str">
            <v>2,65€</v>
          </cell>
        </row>
        <row r="288">
          <cell r="A288" t="str">
            <v>Glucose 5% (125 mL)</v>
          </cell>
          <cell r="B288" t="str">
            <v>Pharmacie des orières</v>
          </cell>
          <cell r="C288" t="str">
            <v>3400930585955</v>
          </cell>
          <cell r="D288" t="str">
            <v>RA-191</v>
          </cell>
          <cell r="E288" t="str">
            <v>Température ambiante</v>
          </cell>
          <cell r="G288" t="str">
            <v>2,36€</v>
          </cell>
        </row>
        <row r="289">
          <cell r="A289" t="str">
            <v>Glucose 5% (500 mL)</v>
          </cell>
          <cell r="B289" t="str">
            <v>Pharmacie des orières</v>
          </cell>
          <cell r="C289" t="str">
            <v>3400930586556</v>
          </cell>
          <cell r="D289" t="str">
            <v>RA-191</v>
          </cell>
          <cell r="E289" t="str">
            <v>Température ambiante</v>
          </cell>
          <cell r="G289" t="str">
            <v>3,12€</v>
          </cell>
        </row>
        <row r="290">
          <cell r="A290" t="str">
            <v>Glycérol 86%</v>
          </cell>
          <cell r="B290" t="str">
            <v>VWR</v>
          </cell>
          <cell r="C290" t="str">
            <v>24385-295</v>
          </cell>
          <cell r="D290" t="str">
            <v>RA-128</v>
          </cell>
          <cell r="E290" t="str">
            <v>Température ambiante</v>
          </cell>
          <cell r="F290" t="str">
            <v>1L</v>
          </cell>
          <cell r="H290" t="str">
            <v>134,10€</v>
          </cell>
        </row>
        <row r="291">
          <cell r="A291" t="str">
            <v>Glycérol 87%</v>
          </cell>
          <cell r="B291" t="str">
            <v>VWR</v>
          </cell>
          <cell r="C291" t="str">
            <v>1.04094.1000</v>
          </cell>
          <cell r="D291" t="str">
            <v>RA-128</v>
          </cell>
          <cell r="E291" t="str">
            <v>Température ambiante</v>
          </cell>
          <cell r="G291" t="str">
            <v>36€</v>
          </cell>
        </row>
        <row r="292">
          <cell r="A292" t="str">
            <v>Glycine</v>
          </cell>
          <cell r="B292" t="str">
            <v>Sigma</v>
          </cell>
          <cell r="C292" t="str">
            <v>G7126-100G</v>
          </cell>
          <cell r="D292" t="str">
            <v>RA-272</v>
          </cell>
          <cell r="E292" t="str">
            <v>Température ambiante</v>
          </cell>
          <cell r="F292" t="str">
            <v>100 G</v>
          </cell>
          <cell r="G292" t="str">
            <v>44,10€</v>
          </cell>
          <cell r="H292" t="str">
            <v>44,10€</v>
          </cell>
        </row>
        <row r="293">
          <cell r="A293" t="str">
            <v>Hexahydroxoantimoniate de potassium (V) (plus utilisé depuis 122024)</v>
          </cell>
          <cell r="B293" t="str">
            <v>VWR</v>
          </cell>
          <cell r="C293" t="str">
            <v>1.05110.0100</v>
          </cell>
          <cell r="D293" t="str">
            <v>RA-068</v>
          </cell>
          <cell r="E293" t="str">
            <v>Température ambiante</v>
          </cell>
          <cell r="F293" t="str">
            <v>100 G</v>
          </cell>
          <cell r="G293" t="str">
            <v>26,50€</v>
          </cell>
          <cell r="H293" t="str">
            <v>28,39€</v>
          </cell>
        </row>
        <row r="294">
          <cell r="A294" t="str">
            <v>Hexaméthylèneimine</v>
          </cell>
          <cell r="B294" t="str">
            <v>VWR</v>
          </cell>
          <cell r="C294" t="str">
            <v>ACRO120590050</v>
          </cell>
          <cell r="D294" t="str">
            <v>RA-069</v>
          </cell>
          <cell r="E294" t="str">
            <v>Température ambiante</v>
          </cell>
          <cell r="F294" t="str">
            <v>5 ml</v>
          </cell>
          <cell r="G294" t="str">
            <v>16,80€</v>
          </cell>
          <cell r="H294" t="str">
            <v>26,40€</v>
          </cell>
        </row>
        <row r="295">
          <cell r="A295" t="str">
            <v>Hexaméthylènetétramine</v>
          </cell>
          <cell r="D295" t="str">
            <v>RA-187</v>
          </cell>
          <cell r="E295" t="str">
            <v>Température ambiante</v>
          </cell>
        </row>
        <row r="296">
          <cell r="A296" t="str">
            <v>Hexanesulfonate de sodium H2O, HPLC grade</v>
          </cell>
          <cell r="B296" t="str">
            <v>Sigma</v>
          </cell>
          <cell r="C296" t="str">
            <v>52862-50G-F</v>
          </cell>
          <cell r="D296" t="str">
            <v>RA-070</v>
          </cell>
          <cell r="E296" t="str">
            <v>Température ambiante</v>
          </cell>
          <cell r="F296" t="str">
            <v>50 G</v>
          </cell>
          <cell r="G296" t="str">
            <v>758€</v>
          </cell>
          <cell r="H296" t="str">
            <v>780,74€</v>
          </cell>
        </row>
        <row r="297">
          <cell r="A297" t="str">
            <v>Holmium (III) oxyde</v>
          </cell>
          <cell r="B297" t="str">
            <v>Sigma</v>
          </cell>
          <cell r="C297" t="str">
            <v>H9750-10G</v>
          </cell>
          <cell r="D297" t="str">
            <v>RA-150</v>
          </cell>
          <cell r="E297" t="str">
            <v>Température ambiante</v>
          </cell>
          <cell r="F297" t="str">
            <v>10 G</v>
          </cell>
          <cell r="G297" t="str">
            <v>117€</v>
          </cell>
          <cell r="H297" t="str">
            <v>120,51€</v>
          </cell>
        </row>
        <row r="298">
          <cell r="A298" t="str">
            <v>Hydranal-Formamide dry</v>
          </cell>
          <cell r="B298" t="str">
            <v>VWR</v>
          </cell>
          <cell r="C298" t="str">
            <v>34724-1L</v>
          </cell>
          <cell r="D298" t="str">
            <v>RA-248</v>
          </cell>
          <cell r="E298" t="str">
            <v>Température ambiante</v>
          </cell>
          <cell r="F298" t="str">
            <v>1 L</v>
          </cell>
          <cell r="G298" t="str">
            <v>61,61€</v>
          </cell>
          <cell r="H298" t="str">
            <v>61,61€</v>
          </cell>
          <cell r="I298" t="str">
            <v>63,46€</v>
          </cell>
        </row>
        <row r="299">
          <cell r="A299" t="str">
            <v>Hydranal-Water Standard 10.0</v>
          </cell>
          <cell r="B299" t="str">
            <v>Sigma</v>
          </cell>
          <cell r="C299" t="str">
            <v>34849-80 mL</v>
          </cell>
          <cell r="D299" t="str">
            <v>RA-201</v>
          </cell>
          <cell r="E299" t="str">
            <v>Température ambiante</v>
          </cell>
          <cell r="F299" t="str">
            <v>80 ml</v>
          </cell>
        </row>
        <row r="300">
          <cell r="A300" t="str">
            <v>Hydrocortisone</v>
          </cell>
          <cell r="B300" t="str">
            <v>Symbiotec</v>
          </cell>
          <cell r="C300" t="str">
            <v>Voir Cle</v>
          </cell>
          <cell r="D300" t="str">
            <v>RA-176</v>
          </cell>
          <cell r="E300" t="str">
            <v>4°C</v>
          </cell>
        </row>
        <row r="301">
          <cell r="A301" t="str">
            <v>Hydrocortisone (Merck)</v>
          </cell>
          <cell r="B301" t="str">
            <v>Merck</v>
          </cell>
          <cell r="C301" t="str">
            <v>H4001-25G</v>
          </cell>
          <cell r="D301" t="str">
            <v>RA-293</v>
          </cell>
          <cell r="E301" t="str">
            <v>4°C</v>
          </cell>
          <cell r="F301" t="str">
            <v>25 G</v>
          </cell>
          <cell r="I301" t="str">
            <v>346,00€</v>
          </cell>
        </row>
        <row r="302">
          <cell r="A302" t="str">
            <v xml:space="preserve">Hydrocortisone 21-Hemisuccinate sodium salt </v>
          </cell>
          <cell r="B302" t="str">
            <v>Sigma</v>
          </cell>
          <cell r="C302" t="str">
            <v>H2270-100MG</v>
          </cell>
          <cell r="D302" t="str">
            <v>RA-285</v>
          </cell>
          <cell r="E302" t="str">
            <v>-20°C</v>
          </cell>
          <cell r="F302" t="str">
            <v>100 mg</v>
          </cell>
          <cell r="H302" t="str">
            <v>67,50€</v>
          </cell>
        </row>
        <row r="303">
          <cell r="A303" t="str">
            <v>Hydrocortisone acetate pour identification des pics SCR</v>
          </cell>
          <cell r="B303" t="str">
            <v>Conseil de l'Europe</v>
          </cell>
          <cell r="C303" t="str">
            <v>Y0001482</v>
          </cell>
          <cell r="D303" t="str">
            <v>/</v>
          </cell>
          <cell r="E303" t="str">
            <v>4°C</v>
          </cell>
          <cell r="G303" t="str">
            <v>79€</v>
          </cell>
          <cell r="H303" t="str">
            <v>79€</v>
          </cell>
          <cell r="I303">
            <v>79</v>
          </cell>
        </row>
        <row r="304">
          <cell r="A304" t="str">
            <v>Hydrocortisone acetate SCR</v>
          </cell>
          <cell r="B304" t="str">
            <v>Conseil de l'Europe</v>
          </cell>
          <cell r="C304" t="str">
            <v>H1400000</v>
          </cell>
          <cell r="D304" t="str">
            <v>/</v>
          </cell>
          <cell r="E304" t="str">
            <v>4°C</v>
          </cell>
          <cell r="F304" t="str">
            <v>125 mg</v>
          </cell>
          <cell r="G304" t="str">
            <v>79€</v>
          </cell>
          <cell r="H304" t="str">
            <v>79€</v>
          </cell>
          <cell r="I304">
            <v>79</v>
          </cell>
        </row>
        <row r="305">
          <cell r="A305" t="str">
            <v>Hydrocortisone for peak identification SCR</v>
          </cell>
          <cell r="B305" t="str">
            <v>Conseil de l'Europe</v>
          </cell>
          <cell r="C305" t="str">
            <v>Y0001092</v>
          </cell>
          <cell r="D305" t="str">
            <v>/</v>
          </cell>
          <cell r="E305" t="str">
            <v>4°C</v>
          </cell>
          <cell r="F305" t="str">
            <v>5 mg</v>
          </cell>
          <cell r="G305" t="str">
            <v>79€</v>
          </cell>
          <cell r="H305" t="str">
            <v>79€</v>
          </cell>
          <cell r="I305">
            <v>79</v>
          </cell>
        </row>
        <row r="306">
          <cell r="A306" t="str">
            <v>Hydrocortisone Glyoxal Hydrate Isomer 1</v>
          </cell>
          <cell r="B306" t="str">
            <v>Synzeal</v>
          </cell>
          <cell r="C306" t="str">
            <v>SZ-H008037</v>
          </cell>
          <cell r="D306" t="str">
            <v>RA-291</v>
          </cell>
          <cell r="E306" t="str">
            <v>4°C</v>
          </cell>
        </row>
        <row r="307">
          <cell r="A307" t="str">
            <v>Hydrocortisone Hemisuccinate Farmabios</v>
          </cell>
          <cell r="B307" t="str">
            <v>Farmabios</v>
          </cell>
          <cell r="C307" t="str">
            <v>NR</v>
          </cell>
          <cell r="D307" t="str">
            <v>RA-283</v>
          </cell>
          <cell r="E307" t="str">
            <v>4°C</v>
          </cell>
        </row>
        <row r="308">
          <cell r="A308" t="str">
            <v>Hydrocortisone Hemisuccinate Impurity (impurity C)</v>
          </cell>
          <cell r="B308" t="str">
            <v>Synzeal</v>
          </cell>
          <cell r="C308" t="str">
            <v>SZ-H008053</v>
          </cell>
          <cell r="D308" t="str">
            <v>/</v>
          </cell>
          <cell r="E308" t="str">
            <v>4°C</v>
          </cell>
          <cell r="G308" t="str">
            <v>250€</v>
          </cell>
        </row>
        <row r="309">
          <cell r="A309" t="str">
            <v>Hydrocortisone Hemisuccinate Newchem</v>
          </cell>
          <cell r="B309" t="str">
            <v>Newchem</v>
          </cell>
          <cell r="C309" t="str">
            <v>NR</v>
          </cell>
          <cell r="D309" t="str">
            <v>RA-284</v>
          </cell>
          <cell r="E309" t="str">
            <v>4°C</v>
          </cell>
        </row>
        <row r="310">
          <cell r="A310" t="str">
            <v>Hydrocortisone Hemisuccinate RS</v>
          </cell>
          <cell r="B310" t="str">
            <v>Phast</v>
          </cell>
          <cell r="C310">
            <v>1319002</v>
          </cell>
          <cell r="D310" t="str">
            <v>/</v>
          </cell>
          <cell r="E310" t="str">
            <v>4°C</v>
          </cell>
          <cell r="F310" t="str">
            <v>200 mg</v>
          </cell>
          <cell r="G310" t="str">
            <v>344,70€</v>
          </cell>
          <cell r="H310" t="str">
            <v>365,40€</v>
          </cell>
          <cell r="I310" t="str">
            <v>365,40€</v>
          </cell>
        </row>
        <row r="311">
          <cell r="A311" t="str">
            <v xml:space="preserve">Hydrocortisone Hemisuccinate Symbiotec </v>
          </cell>
          <cell r="B311" t="str">
            <v>Symbiotec</v>
          </cell>
          <cell r="C311" t="str">
            <v>Voir Cle</v>
          </cell>
          <cell r="D311" t="str">
            <v>RA-175</v>
          </cell>
          <cell r="E311" t="str">
            <v>4°C</v>
          </cell>
        </row>
        <row r="312">
          <cell r="A312" t="str">
            <v>Hydrocortisone Hydrogénosuccinate SCR</v>
          </cell>
          <cell r="B312" t="str">
            <v>Conseil de l'Europe</v>
          </cell>
          <cell r="C312" t="str">
            <v>H1425000</v>
          </cell>
          <cell r="D312" t="str">
            <v>/</v>
          </cell>
          <cell r="E312" t="str">
            <v>-20°C</v>
          </cell>
          <cell r="F312" t="str">
            <v>100 mg</v>
          </cell>
          <cell r="G312" t="str">
            <v>79€</v>
          </cell>
          <cell r="H312" t="str">
            <v>79€</v>
          </cell>
          <cell r="I312">
            <v>79</v>
          </cell>
        </row>
        <row r="313">
          <cell r="A313" t="str">
            <v>Hydrocortisone Impurity D (RSS hemisuccinate)</v>
          </cell>
          <cell r="B313" t="str">
            <v>Synzeal</v>
          </cell>
          <cell r="C313" t="str">
            <v>SZ-H008026</v>
          </cell>
          <cell r="D313" t="str">
            <v>/</v>
          </cell>
          <cell r="E313" t="str">
            <v>4°C</v>
          </cell>
          <cell r="G313" t="str">
            <v>200€</v>
          </cell>
        </row>
        <row r="314">
          <cell r="A314" t="str">
            <v>Hydrocortisone RS</v>
          </cell>
          <cell r="B314" t="str">
            <v>Phast</v>
          </cell>
          <cell r="C314">
            <v>1316004</v>
          </cell>
          <cell r="D314" t="str">
            <v>/</v>
          </cell>
          <cell r="E314" t="str">
            <v>4°C</v>
          </cell>
          <cell r="F314" t="str">
            <v>200 mg</v>
          </cell>
          <cell r="G314" t="str">
            <v>313,20€</v>
          </cell>
          <cell r="H314" t="str">
            <v>336,60€</v>
          </cell>
          <cell r="I314" t="str">
            <v>346,50€</v>
          </cell>
        </row>
        <row r="315">
          <cell r="A315" t="str">
            <v>Hydrocortisone SCR</v>
          </cell>
          <cell r="B315" t="str">
            <v>Conseil de l'Europe</v>
          </cell>
          <cell r="C315" t="str">
            <v>H1300000</v>
          </cell>
          <cell r="D315" t="str">
            <v>/</v>
          </cell>
          <cell r="E315" t="str">
            <v>4°C</v>
          </cell>
          <cell r="F315" t="str">
            <v>70 mg</v>
          </cell>
          <cell r="G315" t="str">
            <v>79€</v>
          </cell>
          <cell r="H315" t="str">
            <v>79€</v>
          </cell>
          <cell r="I315">
            <v>79</v>
          </cell>
        </row>
        <row r="316">
          <cell r="A316" t="str">
            <v>Hydrocortisone Sodium Phosphate BP</v>
          </cell>
          <cell r="B316" t="str">
            <v>Sigma</v>
          </cell>
          <cell r="C316" t="str">
            <v>BP188</v>
          </cell>
          <cell r="D316" t="str">
            <v>/</v>
          </cell>
          <cell r="E316" t="str">
            <v>4°C</v>
          </cell>
          <cell r="F316" t="str">
            <v>100 mg</v>
          </cell>
          <cell r="H316" t="str">
            <v>236€</v>
          </cell>
        </row>
        <row r="317">
          <cell r="A317" t="str">
            <v>Hydroxyde de baryum</v>
          </cell>
          <cell r="B317" t="str">
            <v>Fisher</v>
          </cell>
          <cell r="C317" t="str">
            <v>20314.2500</v>
          </cell>
          <cell r="D317" t="str">
            <v>RA-169</v>
          </cell>
          <cell r="E317" t="str">
            <v>Température ambiante</v>
          </cell>
          <cell r="F317" t="str">
            <v>250 G</v>
          </cell>
          <cell r="G317" t="str">
            <v>32,50€</v>
          </cell>
          <cell r="H317" t="str">
            <v>32,50€</v>
          </cell>
        </row>
        <row r="318">
          <cell r="A318" t="str">
            <v>Hydroxyde de calcium</v>
          </cell>
          <cell r="B318" t="str">
            <v>Fisher</v>
          </cell>
          <cell r="C318" t="str">
            <v>21918.1000</v>
          </cell>
          <cell r="D318" t="str">
            <v>RA-072</v>
          </cell>
          <cell r="E318" t="str">
            <v>Température ambiante</v>
          </cell>
        </row>
        <row r="319">
          <cell r="A319" t="str">
            <v>Hydroxyde de potassium</v>
          </cell>
          <cell r="B319" t="str">
            <v>Fisher</v>
          </cell>
          <cell r="C319">
            <v>10366240</v>
          </cell>
          <cell r="D319" t="str">
            <v>RA-073</v>
          </cell>
          <cell r="E319" t="str">
            <v>Température ambiante</v>
          </cell>
          <cell r="F319" t="str">
            <v>500 G</v>
          </cell>
          <cell r="G319" t="str">
            <v>152,10€</v>
          </cell>
          <cell r="H319" t="str">
            <v>258,30€</v>
          </cell>
        </row>
        <row r="320">
          <cell r="A320" t="str">
            <v>Hydroxylamine Hydrochloride</v>
          </cell>
          <cell r="B320" t="str">
            <v>VWR</v>
          </cell>
          <cell r="C320" t="str">
            <v>A15398.0B</v>
          </cell>
          <cell r="D320" t="str">
            <v>RA-218</v>
          </cell>
          <cell r="E320" t="str">
            <v>Température ambiante</v>
          </cell>
          <cell r="F320" t="str">
            <v>1 KG</v>
          </cell>
          <cell r="G320" t="str">
            <v>116€</v>
          </cell>
          <cell r="H320" t="str">
            <v>131,20€</v>
          </cell>
        </row>
        <row r="321">
          <cell r="A321" t="str">
            <v>Imidazole</v>
          </cell>
          <cell r="B321" t="str">
            <v>VWR</v>
          </cell>
          <cell r="C321" t="str">
            <v>1.04716.0500</v>
          </cell>
          <cell r="D321" t="str">
            <v>RA-074</v>
          </cell>
          <cell r="E321" t="str">
            <v>Température ambiante</v>
          </cell>
          <cell r="G321" t="str">
            <v>43,29€</v>
          </cell>
        </row>
        <row r="322">
          <cell r="A322" t="str">
            <v>Imipenem monohydrate RS</v>
          </cell>
          <cell r="B322" t="str">
            <v>Phast</v>
          </cell>
          <cell r="C322">
            <v>1337809</v>
          </cell>
          <cell r="D322" t="str">
            <v>/</v>
          </cell>
          <cell r="E322" t="str">
            <v>-20°C</v>
          </cell>
        </row>
        <row r="323">
          <cell r="A323" t="str">
            <v>Imipenem SCR</v>
          </cell>
          <cell r="B323" t="str">
            <v>Conseil de l'Europe</v>
          </cell>
          <cell r="C323" t="str">
            <v>I0090000</v>
          </cell>
          <cell r="D323" t="str">
            <v>/</v>
          </cell>
          <cell r="E323" t="str">
            <v>-20°C</v>
          </cell>
          <cell r="F323" t="str">
            <v>70 mg</v>
          </cell>
          <cell r="G323" t="str">
            <v>79€</v>
          </cell>
          <cell r="H323" t="str">
            <v>79€</v>
          </cell>
          <cell r="I323">
            <v>79</v>
          </cell>
        </row>
        <row r="324">
          <cell r="A324" t="str">
            <v>Impureté BB514</v>
          </cell>
          <cell r="B324" t="str">
            <v>FKAI</v>
          </cell>
          <cell r="C324" t="str">
            <v>NR (voir LB)</v>
          </cell>
          <cell r="D324" t="str">
            <v>/</v>
          </cell>
          <cell r="E324" t="str">
            <v>Température ambiante</v>
          </cell>
        </row>
        <row r="325">
          <cell r="A325" t="str">
            <v>Indigo carmine</v>
          </cell>
          <cell r="B325" t="str">
            <v>Sigma</v>
          </cell>
          <cell r="C325" t="str">
            <v>57000-25G-F</v>
          </cell>
          <cell r="D325" t="str">
            <v>RA-249</v>
          </cell>
          <cell r="E325" t="str">
            <v>Température ambiante</v>
          </cell>
          <cell r="F325" t="str">
            <v>25 G</v>
          </cell>
          <cell r="G325" t="str">
            <v>32,90€</v>
          </cell>
          <cell r="H325" t="str">
            <v>38,36€</v>
          </cell>
        </row>
        <row r="326">
          <cell r="A326" t="str">
            <v>Iode</v>
          </cell>
          <cell r="B326" t="str">
            <v>VWR</v>
          </cell>
          <cell r="C326" t="str">
            <v>1.04761.0100</v>
          </cell>
          <cell r="D326" t="str">
            <v>RA-152</v>
          </cell>
          <cell r="E326" t="str">
            <v>Température ambiante</v>
          </cell>
        </row>
        <row r="327">
          <cell r="A327" t="str">
            <v>Iode 0,1 N</v>
          </cell>
          <cell r="B327" t="str">
            <v>VWR</v>
          </cell>
          <cell r="C327" t="str">
            <v>1.09099.1000</v>
          </cell>
          <cell r="D327" t="str">
            <v>RA-075</v>
          </cell>
          <cell r="E327" t="str">
            <v>Température ambiante</v>
          </cell>
          <cell r="F327" t="str">
            <v>1 L</v>
          </cell>
          <cell r="G327" t="str">
            <v>26,78€</v>
          </cell>
          <cell r="H327" t="str">
            <v>28,70€</v>
          </cell>
          <cell r="I327" t="str">
            <v>30,43€</v>
          </cell>
        </row>
        <row r="328">
          <cell r="A328" t="str">
            <v>Iodure mercurique</v>
          </cell>
          <cell r="B328" t="str">
            <v>Fisher</v>
          </cell>
          <cell r="C328">
            <v>205740050</v>
          </cell>
          <cell r="D328" t="str">
            <v>RA-124</v>
          </cell>
          <cell r="E328" t="str">
            <v>Température ambiante</v>
          </cell>
          <cell r="F328" t="str">
            <v>5 G</v>
          </cell>
          <cell r="G328" t="str">
            <v>31,86€</v>
          </cell>
          <cell r="H328" t="str">
            <v>31,86€</v>
          </cell>
          <cell r="I328" t="str">
            <v>31,32€</v>
          </cell>
        </row>
        <row r="329">
          <cell r="A329" t="str">
            <v>Iotect (indicateur d'iode)</v>
          </cell>
          <cell r="B329" t="str">
            <v>VWR</v>
          </cell>
          <cell r="C329" t="str">
            <v>28610.187</v>
          </cell>
          <cell r="D329" t="str">
            <v>RA-076</v>
          </cell>
          <cell r="E329" t="str">
            <v>Température ambiante</v>
          </cell>
          <cell r="F329" t="str">
            <v>100 G</v>
          </cell>
          <cell r="G329" t="str">
            <v>86,94€</v>
          </cell>
          <cell r="H329" t="str">
            <v>94,50€</v>
          </cell>
        </row>
        <row r="330">
          <cell r="A330" t="str">
            <v>Isobutanol</v>
          </cell>
          <cell r="B330" t="str">
            <v>VWR</v>
          </cell>
          <cell r="C330" t="str">
            <v>1.00984.1000</v>
          </cell>
          <cell r="D330" t="str">
            <v>RA-077</v>
          </cell>
          <cell r="E330" t="str">
            <v>Température ambiante</v>
          </cell>
          <cell r="F330" t="str">
            <v>1 L</v>
          </cell>
          <cell r="G330" t="str">
            <v>126,90€</v>
          </cell>
          <cell r="H330" t="str">
            <v>147,60€</v>
          </cell>
          <cell r="I330" t="str">
            <v>124,20€</v>
          </cell>
        </row>
        <row r="331">
          <cell r="A331" t="str">
            <v>Isopropanol (2-Propanol (HPLC)) 1L</v>
          </cell>
          <cell r="B331" t="str">
            <v>VWR</v>
          </cell>
          <cell r="C331" t="str">
            <v>1.01040.1000</v>
          </cell>
          <cell r="D331" t="str">
            <v>RA-179</v>
          </cell>
          <cell r="E331" t="str">
            <v>Température ambiante</v>
          </cell>
          <cell r="F331" t="str">
            <v>1 L</v>
          </cell>
          <cell r="G331" t="str">
            <v>77,49€</v>
          </cell>
          <cell r="H331" t="str">
            <v>42€</v>
          </cell>
        </row>
        <row r="332">
          <cell r="A332" t="str">
            <v>Isopropanol (2-propanol (HPLC)) 2.5L</v>
          </cell>
          <cell r="B332" t="str">
            <v>VWR</v>
          </cell>
          <cell r="C332" t="str">
            <v>1.01040.2500</v>
          </cell>
          <cell r="D332" t="str">
            <v>RA-179</v>
          </cell>
          <cell r="E332" t="str">
            <v>Température ambiante</v>
          </cell>
          <cell r="F332" t="str">
            <v>2,5 L</v>
          </cell>
          <cell r="G332" t="str">
            <v>51,50€</v>
          </cell>
          <cell r="H332" t="str">
            <v>54,33€</v>
          </cell>
          <cell r="I332" t="str">
            <v>57,59€</v>
          </cell>
        </row>
        <row r="333">
          <cell r="A333" t="str">
            <v>Kit ammonium</v>
          </cell>
          <cell r="B333" t="str">
            <v>VWR</v>
          </cell>
          <cell r="C333" t="str">
            <v>1.14400.0001</v>
          </cell>
          <cell r="D333" t="str">
            <v>RA-288</v>
          </cell>
          <cell r="E333" t="str">
            <v>Température ambiante</v>
          </cell>
          <cell r="F333" t="str">
            <v>item 100</v>
          </cell>
          <cell r="G333" t="str">
            <v>233,10€</v>
          </cell>
          <cell r="H333" t="str">
            <v>116€</v>
          </cell>
          <cell r="I333" t="str">
            <v>271,80€</v>
          </cell>
        </row>
        <row r="334">
          <cell r="A334" t="str">
            <v>Kit test nitrate chemets (valisette)</v>
          </cell>
          <cell r="B334" t="str">
            <v>Fisher</v>
          </cell>
          <cell r="C334" t="str">
            <v>B4474K</v>
          </cell>
          <cell r="D334" t="str">
            <v>/</v>
          </cell>
          <cell r="E334" t="str">
            <v>Température ambiante</v>
          </cell>
        </row>
        <row r="335">
          <cell r="A335" t="str">
            <v>L - Lysine monochlorhydrate</v>
          </cell>
          <cell r="B335" t="str">
            <v>VWR</v>
          </cell>
          <cell r="C335" t="str">
            <v>ACRO125221000</v>
          </cell>
          <cell r="D335" t="str">
            <v>RA-270</v>
          </cell>
          <cell r="E335" t="str">
            <v>Température ambiante</v>
          </cell>
        </row>
        <row r="336">
          <cell r="A336" t="str">
            <v>L5 Hydroxytryptophane</v>
          </cell>
          <cell r="B336" t="str">
            <v>Laphal</v>
          </cell>
          <cell r="C336" t="str">
            <v>NR</v>
          </cell>
          <cell r="D336" t="str">
            <v>/</v>
          </cell>
          <cell r="E336" t="str">
            <v>Température ambiante</v>
          </cell>
        </row>
        <row r="337">
          <cell r="A337" t="str">
            <v>L-Arginine</v>
          </cell>
          <cell r="B337" t="str">
            <v>Fisher</v>
          </cell>
          <cell r="C337" t="str">
            <v>A/8300/46</v>
          </cell>
          <cell r="D337" t="str">
            <v>RA-256</v>
          </cell>
          <cell r="E337" t="str">
            <v>Température ambiante</v>
          </cell>
          <cell r="F337" t="str">
            <v>25 G</v>
          </cell>
          <cell r="G337" t="str">
            <v>85,70€</v>
          </cell>
          <cell r="H337" t="str">
            <v>85,70€</v>
          </cell>
        </row>
        <row r="338">
          <cell r="A338" t="str">
            <v>L-Arginine RS</v>
          </cell>
          <cell r="B338" t="str">
            <v>Phast</v>
          </cell>
          <cell r="C338">
            <v>1042500</v>
          </cell>
          <cell r="D338" t="str">
            <v>/</v>
          </cell>
          <cell r="E338" t="str">
            <v>4°C</v>
          </cell>
          <cell r="F338" t="str">
            <v>200 mg</v>
          </cell>
          <cell r="G338" t="str">
            <v>359,10€</v>
          </cell>
          <cell r="H338" t="str">
            <v>386,10€</v>
          </cell>
          <cell r="I338" t="str">
            <v>396,90€</v>
          </cell>
        </row>
        <row r="339">
          <cell r="A339" t="str">
            <v xml:space="preserve">Lécithine </v>
          </cell>
          <cell r="B339" t="str">
            <v>Fisher</v>
          </cell>
          <cell r="C339">
            <v>413102500</v>
          </cell>
          <cell r="D339" t="str">
            <v>RA-120</v>
          </cell>
          <cell r="E339" t="str">
            <v>4°C</v>
          </cell>
        </row>
        <row r="340">
          <cell r="A340" t="str">
            <v>Lécithine (BIM)</v>
          </cell>
          <cell r="B340" t="str">
            <v>Bim Sifram</v>
          </cell>
          <cell r="C340" t="str">
            <v>NR</v>
          </cell>
          <cell r="D340" t="str">
            <v>/</v>
          </cell>
          <cell r="E340" t="str">
            <v>4°C</v>
          </cell>
        </row>
        <row r="341">
          <cell r="A341" t="str">
            <v>Lécithine Œuf</v>
          </cell>
          <cell r="B341" t="str">
            <v>VWR</v>
          </cell>
          <cell r="C341">
            <v>24966180</v>
          </cell>
          <cell r="D341" t="str">
            <v>RA-172</v>
          </cell>
          <cell r="E341" t="str">
            <v>4°C</v>
          </cell>
        </row>
        <row r="342">
          <cell r="A342" t="str">
            <v>Lécithine Soja</v>
          </cell>
          <cell r="B342" t="str">
            <v>VWR</v>
          </cell>
          <cell r="C342">
            <v>24967183</v>
          </cell>
          <cell r="D342" t="str">
            <v>RA-173</v>
          </cell>
          <cell r="E342" t="str">
            <v>4°C</v>
          </cell>
          <cell r="F342" t="str">
            <v>100 G</v>
          </cell>
          <cell r="G342" t="str">
            <v>302,40€</v>
          </cell>
          <cell r="H342" t="str">
            <v>184,50€</v>
          </cell>
        </row>
        <row r="343">
          <cell r="A343" t="str">
            <v>Lidocaine hydrochloride monohydrate</v>
          </cell>
          <cell r="B343" t="str">
            <v>Sigma</v>
          </cell>
          <cell r="C343" t="str">
            <v>L5647-15G</v>
          </cell>
          <cell r="D343" t="str">
            <v>RA-197</v>
          </cell>
          <cell r="E343" t="str">
            <v>Température ambiante</v>
          </cell>
          <cell r="F343" t="str">
            <v>15 G</v>
          </cell>
          <cell r="G343" t="str">
            <v>61,10€</v>
          </cell>
          <cell r="H343" t="str">
            <v>66,16€</v>
          </cell>
        </row>
        <row r="344">
          <cell r="A344" t="str">
            <v>Lidocaïne hydrochloride SCR</v>
          </cell>
          <cell r="B344" t="str">
            <v>Conseil de l'Europe</v>
          </cell>
          <cell r="C344" t="str">
            <v>L0600000</v>
          </cell>
          <cell r="D344" t="str">
            <v>/</v>
          </cell>
          <cell r="E344" t="str">
            <v>4°C</v>
          </cell>
          <cell r="F344" t="str">
            <v>40 mg</v>
          </cell>
          <cell r="G344" t="str">
            <v>79€</v>
          </cell>
          <cell r="H344" t="str">
            <v>79€</v>
          </cell>
          <cell r="I344">
            <v>79</v>
          </cell>
        </row>
        <row r="345">
          <cell r="A345" t="str">
            <v>Lidocaine hydrochloride WS</v>
          </cell>
          <cell r="B345" t="str">
            <v>Rotex</v>
          </cell>
          <cell r="C345" t="str">
            <v>NR</v>
          </cell>
          <cell r="D345" t="str">
            <v>/</v>
          </cell>
          <cell r="E345" t="str">
            <v>4°C</v>
          </cell>
        </row>
        <row r="346">
          <cell r="A346" t="str">
            <v>Lithium clavulanate RS</v>
          </cell>
          <cell r="B346" t="str">
            <v>Phast</v>
          </cell>
          <cell r="C346">
            <v>1134426</v>
          </cell>
          <cell r="D346" t="str">
            <v>/</v>
          </cell>
          <cell r="E346" t="str">
            <v>4°C</v>
          </cell>
          <cell r="F346" t="str">
            <v>200 mg</v>
          </cell>
          <cell r="G346" t="str">
            <v>356,40€</v>
          </cell>
          <cell r="H346" t="str">
            <v>356,40€</v>
          </cell>
          <cell r="I346" t="str">
            <v>371,70€</v>
          </cell>
        </row>
        <row r="347">
          <cell r="A347" t="str">
            <v>Lithium clavulanate SCR</v>
          </cell>
          <cell r="B347" t="str">
            <v>Conseil de l'Europe</v>
          </cell>
          <cell r="C347" t="str">
            <v>L0720000</v>
          </cell>
          <cell r="D347" t="str">
            <v>/</v>
          </cell>
          <cell r="E347" t="str">
            <v>4°C</v>
          </cell>
          <cell r="F347" t="str">
            <v>125 mg</v>
          </cell>
          <cell r="G347" t="str">
            <v>79€</v>
          </cell>
          <cell r="H347" t="str">
            <v>79€</v>
          </cell>
          <cell r="I347">
            <v>79</v>
          </cell>
        </row>
        <row r="348">
          <cell r="A348" t="str">
            <v>Lithium clavulanate WS</v>
          </cell>
          <cell r="B348" t="str">
            <v>Farmaprojects</v>
          </cell>
          <cell r="C348" t="str">
            <v>NR</v>
          </cell>
          <cell r="D348" t="str">
            <v>/</v>
          </cell>
          <cell r="E348" t="str">
            <v>4°C</v>
          </cell>
        </row>
        <row r="349">
          <cell r="A349" t="str">
            <v>L-Lysine</v>
          </cell>
          <cell r="B349" t="str">
            <v>Sigma</v>
          </cell>
          <cell r="C349" t="str">
            <v>L5501-5G</v>
          </cell>
          <cell r="D349" t="str">
            <v>RA-279</v>
          </cell>
          <cell r="E349" t="str">
            <v>Température ambiante</v>
          </cell>
          <cell r="F349" t="str">
            <v>5 G</v>
          </cell>
          <cell r="G349" t="str">
            <v>67€</v>
          </cell>
          <cell r="H349" t="str">
            <v>69,60€</v>
          </cell>
        </row>
        <row r="350">
          <cell r="A350" t="str">
            <v>Mannitol SCR</v>
          </cell>
          <cell r="B350" t="str">
            <v>Conseil de l'Europe</v>
          </cell>
          <cell r="C350" t="str">
            <v>M0200000</v>
          </cell>
          <cell r="D350" t="str">
            <v>/</v>
          </cell>
          <cell r="E350" t="str">
            <v>4°C</v>
          </cell>
          <cell r="F350" t="str">
            <v>1200 mg</v>
          </cell>
          <cell r="G350" t="str">
            <v>79€</v>
          </cell>
          <cell r="H350" t="str">
            <v>79€</v>
          </cell>
          <cell r="I350">
            <v>79</v>
          </cell>
        </row>
        <row r="351">
          <cell r="A351" t="str">
            <v>Mecillinam</v>
          </cell>
          <cell r="B351" t="str">
            <v>Leo Pharma</v>
          </cell>
          <cell r="C351" t="str">
            <v>NR</v>
          </cell>
          <cell r="D351" t="str">
            <v>/</v>
          </cell>
          <cell r="E351" t="str">
            <v>4°C</v>
          </cell>
        </row>
        <row r="352">
          <cell r="A352" t="str">
            <v>Mecillinam (Fresenius)</v>
          </cell>
          <cell r="B352" t="str">
            <v>FKAI</v>
          </cell>
          <cell r="C352" t="str">
            <v>NR (voir MB)</v>
          </cell>
          <cell r="D352" t="str">
            <v>/</v>
          </cell>
          <cell r="E352" t="str">
            <v>4°C</v>
          </cell>
        </row>
        <row r="353">
          <cell r="A353" t="str">
            <v>Meropenem RS</v>
          </cell>
          <cell r="B353" t="str">
            <v>Phast</v>
          </cell>
          <cell r="C353">
            <v>1392454</v>
          </cell>
          <cell r="D353" t="str">
            <v>/</v>
          </cell>
          <cell r="E353" t="str">
            <v>4°C</v>
          </cell>
          <cell r="F353" t="str">
            <v>300 mg</v>
          </cell>
          <cell r="G353" t="str">
            <v>359,10€</v>
          </cell>
          <cell r="H353" t="str">
            <v>386,10€</v>
          </cell>
          <cell r="I353" t="str">
            <v>396,90€</v>
          </cell>
        </row>
        <row r="354">
          <cell r="A354" t="str">
            <v>Mesityl oxide</v>
          </cell>
          <cell r="B354" t="str">
            <v>Fisher</v>
          </cell>
          <cell r="C354" t="str">
            <v>12560.0050</v>
          </cell>
          <cell r="D354" t="str">
            <v>RA-078</v>
          </cell>
          <cell r="E354" t="str">
            <v>Température ambiante</v>
          </cell>
        </row>
        <row r="355">
          <cell r="A355" t="str">
            <v>Méthanol</v>
          </cell>
          <cell r="B355" t="str">
            <v>VWR</v>
          </cell>
          <cell r="C355" t="str">
            <v>20864.320</v>
          </cell>
          <cell r="D355" t="str">
            <v>RA-079</v>
          </cell>
          <cell r="E355" t="str">
            <v>Température ambiante</v>
          </cell>
          <cell r="F355" t="str">
            <v>2,5 L</v>
          </cell>
          <cell r="G355" t="str">
            <v>8,50€</v>
          </cell>
          <cell r="H355" t="str">
            <v>9,08€</v>
          </cell>
          <cell r="I355" t="str">
            <v>9,27€</v>
          </cell>
        </row>
        <row r="356">
          <cell r="A356" t="str">
            <v>Méthanol (céfotaxime)</v>
          </cell>
          <cell r="B356" t="str">
            <v>Fisher</v>
          </cell>
          <cell r="C356" t="str">
            <v>W03917</v>
          </cell>
          <cell r="D356" t="str">
            <v>NA</v>
          </cell>
          <cell r="E356" t="str">
            <v>Température ambiante</v>
          </cell>
        </row>
        <row r="357">
          <cell r="A357" t="str">
            <v>Methyl 4-Hydroxybenzoate (POM)</v>
          </cell>
          <cell r="B357" t="str">
            <v>Fisher</v>
          </cell>
          <cell r="C357">
            <v>126961000</v>
          </cell>
          <cell r="D357" t="str">
            <v>RA-080</v>
          </cell>
          <cell r="E357" t="str">
            <v>Température ambiante</v>
          </cell>
          <cell r="F357" t="str">
            <v>100 G</v>
          </cell>
          <cell r="G357" t="str">
            <v>27,09€</v>
          </cell>
          <cell r="H357" t="str">
            <v>27,09€</v>
          </cell>
        </row>
        <row r="358">
          <cell r="A358" t="str">
            <v>Methyl orange (Hélianthine)</v>
          </cell>
          <cell r="B358" t="str">
            <v>VWR</v>
          </cell>
          <cell r="C358" t="str">
            <v>1.01322.0025</v>
          </cell>
          <cell r="D358" t="str">
            <v>RA-181</v>
          </cell>
          <cell r="E358" t="str">
            <v>Température ambiante</v>
          </cell>
          <cell r="F358" t="str">
            <v>25 G</v>
          </cell>
          <cell r="G358" t="str">
            <v>125,10€</v>
          </cell>
          <cell r="H358" t="str">
            <v>131,40€</v>
          </cell>
        </row>
        <row r="359">
          <cell r="A359" t="str">
            <v>Methylprednisolone</v>
          </cell>
          <cell r="B359" t="str">
            <v>Sigma</v>
          </cell>
          <cell r="C359" t="str">
            <v>M0639- 1G</v>
          </cell>
          <cell r="D359" t="str">
            <v>RA-192</v>
          </cell>
          <cell r="E359" t="str">
            <v>4°C</v>
          </cell>
          <cell r="F359" t="str">
            <v>1 G</v>
          </cell>
          <cell r="G359" t="str">
            <v>741€</v>
          </cell>
          <cell r="H359" t="str">
            <v>829,81€</v>
          </cell>
        </row>
        <row r="360">
          <cell r="A360" t="str">
            <v>Methylprednisolone Hemisuccinate</v>
          </cell>
          <cell r="B360" t="str">
            <v>Sigma</v>
          </cell>
          <cell r="C360" t="str">
            <v>M3781- 1G</v>
          </cell>
          <cell r="D360" t="str">
            <v>RA-193</v>
          </cell>
          <cell r="E360" t="str">
            <v>4°C</v>
          </cell>
          <cell r="F360" t="str">
            <v>1 G</v>
          </cell>
        </row>
        <row r="361">
          <cell r="A361" t="str">
            <v>Methylprednisolone Hemisuccinate RS</v>
          </cell>
          <cell r="B361" t="str">
            <v>Phast</v>
          </cell>
          <cell r="C361">
            <v>1437009</v>
          </cell>
          <cell r="D361" t="str">
            <v>/</v>
          </cell>
          <cell r="E361" t="str">
            <v>4°C</v>
          </cell>
          <cell r="F361" t="str">
            <v>250 mg</v>
          </cell>
          <cell r="G361" t="str">
            <v>313,20€</v>
          </cell>
          <cell r="H361" t="str">
            <v>336,60€</v>
          </cell>
          <cell r="I361" t="str">
            <v>346,50€</v>
          </cell>
        </row>
        <row r="362">
          <cell r="A362" t="str">
            <v>Methylprednisolone RS</v>
          </cell>
          <cell r="B362" t="str">
            <v>Phast</v>
          </cell>
          <cell r="C362">
            <v>1435003</v>
          </cell>
          <cell r="D362" t="str">
            <v>/</v>
          </cell>
          <cell r="E362" t="str">
            <v>4°C</v>
          </cell>
          <cell r="F362" t="str">
            <v>200 mg</v>
          </cell>
          <cell r="G362" t="str">
            <v>313,20€</v>
          </cell>
          <cell r="H362" t="str">
            <v>336,60€</v>
          </cell>
          <cell r="I362" t="str">
            <v>346,50€</v>
          </cell>
        </row>
        <row r="363">
          <cell r="A363" t="str">
            <v>Methylprednisolone SCR</v>
          </cell>
          <cell r="B363" t="str">
            <v>Conseil de l'Europe</v>
          </cell>
          <cell r="C363" t="str">
            <v>M1750000</v>
          </cell>
          <cell r="D363" t="str">
            <v>/</v>
          </cell>
          <cell r="E363" t="str">
            <v>-20°C</v>
          </cell>
          <cell r="F363" t="str">
            <v>240 mg</v>
          </cell>
          <cell r="G363" t="str">
            <v>79€</v>
          </cell>
          <cell r="H363" t="str">
            <v>79€</v>
          </cell>
          <cell r="I363">
            <v>79</v>
          </cell>
        </row>
        <row r="364">
          <cell r="A364" t="str">
            <v>MMTD</v>
          </cell>
          <cell r="B364" t="str">
            <v>Sigma</v>
          </cell>
          <cell r="C364" t="str">
            <v>188573-25G</v>
          </cell>
          <cell r="D364" t="str">
            <v>RA-161</v>
          </cell>
          <cell r="E364" t="str">
            <v>4°C</v>
          </cell>
          <cell r="F364" t="str">
            <v>25 G</v>
          </cell>
          <cell r="G364" t="str">
            <v>47,20€</v>
          </cell>
          <cell r="H364" t="str">
            <v>27,40€</v>
          </cell>
        </row>
        <row r="365">
          <cell r="A365" t="str">
            <v>N,N-Dibenzylethylenediamine diacetate</v>
          </cell>
          <cell r="B365" t="str">
            <v>Chemos</v>
          </cell>
          <cell r="C365">
            <v>23963</v>
          </cell>
          <cell r="D365" t="str">
            <v>RA-165</v>
          </cell>
          <cell r="E365" t="str">
            <v>-20°C</v>
          </cell>
        </row>
        <row r="366">
          <cell r="A366" t="str">
            <v>N,N-Dibenzylethylenediamine diacetate (sandoz)</v>
          </cell>
          <cell r="B366" t="str">
            <v>Sandoz</v>
          </cell>
          <cell r="C366" t="str">
            <v>NR</v>
          </cell>
          <cell r="D366" t="str">
            <v>RA-165</v>
          </cell>
          <cell r="E366" t="str">
            <v>-20°C</v>
          </cell>
        </row>
        <row r="367">
          <cell r="A367" t="str">
            <v>N-Acetyl-Glycine</v>
          </cell>
          <cell r="B367" t="str">
            <v>Sigma</v>
          </cell>
          <cell r="C367" t="str">
            <v>A16300-5G</v>
          </cell>
          <cell r="D367" t="str">
            <v>RA-281</v>
          </cell>
          <cell r="E367" t="str">
            <v>4°C</v>
          </cell>
          <cell r="F367" t="str">
            <v>5 G</v>
          </cell>
          <cell r="H367" t="str">
            <v>23,30€</v>
          </cell>
          <cell r="I367" t="str">
            <v>24,00€</v>
          </cell>
        </row>
        <row r="368">
          <cell r="A368" t="str">
            <v>NaCl 0.9%</v>
          </cell>
          <cell r="B368" t="str">
            <v>Pharmacie des orières</v>
          </cell>
          <cell r="C368" t="str">
            <v>3400935109774</v>
          </cell>
          <cell r="D368" t="str">
            <v>RA-190</v>
          </cell>
          <cell r="E368" t="str">
            <v>Température ambiante</v>
          </cell>
          <cell r="G368" t="str">
            <v>2,91€</v>
          </cell>
        </row>
        <row r="369">
          <cell r="A369" t="str">
            <v>NaCl 10%</v>
          </cell>
          <cell r="B369" t="str">
            <v>Pharmacie des orières</v>
          </cell>
          <cell r="C369" t="str">
            <v>3400936341135</v>
          </cell>
          <cell r="D369" t="str">
            <v>RA-228</v>
          </cell>
          <cell r="E369" t="str">
            <v>Température ambiante</v>
          </cell>
        </row>
        <row r="370">
          <cell r="A370" t="str">
            <v>N-alpha-Acetyl-L-Lysine</v>
          </cell>
          <cell r="B370" t="str">
            <v>Sigma</v>
          </cell>
          <cell r="C370" t="str">
            <v>A2010-100MG</v>
          </cell>
          <cell r="D370" t="str">
            <v>RA-276</v>
          </cell>
          <cell r="E370" t="str">
            <v>-20°C</v>
          </cell>
          <cell r="F370" t="str">
            <v>100 mg</v>
          </cell>
          <cell r="G370" t="str">
            <v>30€</v>
          </cell>
          <cell r="H370" t="str">
            <v>31,20€</v>
          </cell>
        </row>
        <row r="371">
          <cell r="A371" t="str">
            <v>N-alpha-Lysyllysine</v>
          </cell>
          <cell r="B371" t="str">
            <v>Sigma</v>
          </cell>
          <cell r="C371" t="str">
            <v>L5502-100MG</v>
          </cell>
          <cell r="D371" t="str">
            <v>RA-277</v>
          </cell>
          <cell r="E371" t="str">
            <v>-20°C</v>
          </cell>
          <cell r="F371" t="str">
            <v>100 mg</v>
          </cell>
          <cell r="G371" t="str">
            <v>239€</v>
          </cell>
          <cell r="H371" t="str">
            <v>248€</v>
          </cell>
        </row>
        <row r="372">
          <cell r="A372" t="str">
            <v>NaOH 0,1 M</v>
          </cell>
          <cell r="B372" t="str">
            <v>VWR</v>
          </cell>
          <cell r="C372" t="str">
            <v>1.09141.1000</v>
          </cell>
          <cell r="D372" t="str">
            <v>RA-081</v>
          </cell>
          <cell r="E372" t="str">
            <v>Température ambiante</v>
          </cell>
          <cell r="F372" t="str">
            <v>1 L</v>
          </cell>
          <cell r="G372" t="str">
            <v>44,55€</v>
          </cell>
          <cell r="H372" t="str">
            <v>20€</v>
          </cell>
          <cell r="I372" t="str">
            <v>62,64€</v>
          </cell>
        </row>
        <row r="373">
          <cell r="A373" t="str">
            <v>NaOH 1 M</v>
          </cell>
          <cell r="B373" t="str">
            <v>VWR</v>
          </cell>
          <cell r="C373" t="str">
            <v>1.09137.1000</v>
          </cell>
          <cell r="D373" t="str">
            <v>RA-127</v>
          </cell>
          <cell r="E373" t="str">
            <v>Température ambiante</v>
          </cell>
          <cell r="F373" t="str">
            <v>1 L</v>
          </cell>
          <cell r="G373" t="str">
            <v>11,54€</v>
          </cell>
          <cell r="H373" t="str">
            <v>12,34€</v>
          </cell>
        </row>
        <row r="374">
          <cell r="A374" t="str">
            <v>NaOH en pastilles</v>
          </cell>
          <cell r="B374" t="str">
            <v>VWR</v>
          </cell>
          <cell r="C374" t="str">
            <v>1.06462.1000</v>
          </cell>
          <cell r="D374" t="str">
            <v>RA-082</v>
          </cell>
          <cell r="E374" t="str">
            <v>Température ambiante</v>
          </cell>
          <cell r="F374" t="str">
            <v>1 KG</v>
          </cell>
          <cell r="G374" t="str">
            <v>61,56€</v>
          </cell>
          <cell r="H374" t="str">
            <v>35,90€</v>
          </cell>
          <cell r="I374" t="str">
            <v>70,83€</v>
          </cell>
        </row>
        <row r="375">
          <cell r="A375" t="str">
            <v>Naphtolbenzeïne 0.2%</v>
          </cell>
          <cell r="B375" t="str">
            <v>VWR</v>
          </cell>
          <cell r="C375">
            <v>87874.18</v>
          </cell>
          <cell r="D375" t="str">
            <v>RA-211</v>
          </cell>
          <cell r="E375" t="str">
            <v>Température ambiante</v>
          </cell>
          <cell r="F375" t="str">
            <v>100 ml</v>
          </cell>
          <cell r="G375" t="str">
            <v>31,05€</v>
          </cell>
          <cell r="H375" t="str">
            <v>41,85€</v>
          </cell>
        </row>
        <row r="376">
          <cell r="A376" t="str">
            <v>Neodisher FA</v>
          </cell>
          <cell r="B376" t="str">
            <v>Cessinox</v>
          </cell>
          <cell r="C376">
            <v>410130</v>
          </cell>
          <cell r="D376" t="str">
            <v>RA-251</v>
          </cell>
          <cell r="E376" t="str">
            <v>Température ambiante</v>
          </cell>
          <cell r="F376" t="str">
            <v>10L</v>
          </cell>
          <cell r="G376" t="str">
            <v>106,81€</v>
          </cell>
        </row>
        <row r="377">
          <cell r="A377" t="str">
            <v>Neodisher FA (5 L)</v>
          </cell>
          <cell r="B377" t="str">
            <v>Cessinox</v>
          </cell>
          <cell r="C377">
            <v>410135</v>
          </cell>
          <cell r="D377" t="str">
            <v>RA-251</v>
          </cell>
          <cell r="E377" t="str">
            <v>Température ambiante</v>
          </cell>
          <cell r="F377" t="str">
            <v>5 L</v>
          </cell>
          <cell r="G377" t="str">
            <v>71,22€</v>
          </cell>
          <cell r="H377" t="str">
            <v>73,42€</v>
          </cell>
          <cell r="I377" t="str">
            <v>76,29€</v>
          </cell>
        </row>
        <row r="378">
          <cell r="A378" t="str">
            <v>Neodisher Z</v>
          </cell>
          <cell r="B378" t="str">
            <v>Cessinox</v>
          </cell>
          <cell r="C378">
            <v>420230</v>
          </cell>
          <cell r="D378" t="str">
            <v>RA-252</v>
          </cell>
          <cell r="E378" t="str">
            <v>Température ambiante</v>
          </cell>
          <cell r="F378" t="str">
            <v>10 L</v>
          </cell>
          <cell r="G378" t="str">
            <v>133,52€</v>
          </cell>
          <cell r="H378" t="str">
            <v>137,52€</v>
          </cell>
          <cell r="I378" t="str">
            <v>143,03€</v>
          </cell>
        </row>
        <row r="379">
          <cell r="A379" t="str">
            <v>N-epsilon-Acetyl-L-Lysine</v>
          </cell>
          <cell r="B379" t="str">
            <v>Sigma</v>
          </cell>
          <cell r="C379" t="str">
            <v>A4021-1G</v>
          </cell>
          <cell r="D379" t="str">
            <v>RA-225</v>
          </cell>
          <cell r="E379" t="str">
            <v>-20°C</v>
          </cell>
          <cell r="F379" t="str">
            <v>1 G</v>
          </cell>
          <cell r="G379" t="str">
            <v>82,60€</v>
          </cell>
          <cell r="H379" t="str">
            <v>85,80€</v>
          </cell>
        </row>
        <row r="380">
          <cell r="A380" t="str">
            <v>N-Hexane</v>
          </cell>
          <cell r="B380" t="str">
            <v>VWR</v>
          </cell>
          <cell r="C380" t="str">
            <v>24577.298</v>
          </cell>
          <cell r="D380" t="str">
            <v>RA-083</v>
          </cell>
          <cell r="E380" t="str">
            <v>Température ambiante</v>
          </cell>
          <cell r="F380" t="str">
            <v>1 L</v>
          </cell>
          <cell r="G380" t="str">
            <v>74,61€</v>
          </cell>
          <cell r="H380" t="str">
            <v>87,66€</v>
          </cell>
        </row>
        <row r="381">
          <cell r="A381" t="str">
            <v>Ninhydrine</v>
          </cell>
          <cell r="B381" t="str">
            <v>VWR</v>
          </cell>
          <cell r="C381" t="str">
            <v>1.06762.0010</v>
          </cell>
          <cell r="D381" t="str">
            <v>RA-084</v>
          </cell>
          <cell r="E381" t="str">
            <v>Température ambiante</v>
          </cell>
          <cell r="F381" t="str">
            <v>10 G</v>
          </cell>
          <cell r="G381" t="str">
            <v>67,23€</v>
          </cell>
          <cell r="H381" t="str">
            <v>97,20€</v>
          </cell>
        </row>
        <row r="382">
          <cell r="A382" t="str">
            <v>Nitrate d'argent</v>
          </cell>
          <cell r="B382" t="str">
            <v>Fisher</v>
          </cell>
          <cell r="C382" t="str">
            <v>19768.0250</v>
          </cell>
          <cell r="D382" t="str">
            <v>RA-198</v>
          </cell>
          <cell r="E382" t="str">
            <v>Température ambiante</v>
          </cell>
          <cell r="F382" t="str">
            <v>25 G</v>
          </cell>
          <cell r="G382" t="str">
            <v>98,30€</v>
          </cell>
          <cell r="H382" t="str">
            <v>98,30€</v>
          </cell>
        </row>
        <row r="383">
          <cell r="A383" t="str">
            <v>Nitrate d'argent 0,1N</v>
          </cell>
          <cell r="B383" t="str">
            <v>VWR</v>
          </cell>
          <cell r="C383" t="str">
            <v>30472.297</v>
          </cell>
          <cell r="D383" t="str">
            <v>RA-085</v>
          </cell>
          <cell r="E383" t="str">
            <v>Température ambiante</v>
          </cell>
          <cell r="F383" t="str">
            <v>1 L</v>
          </cell>
          <cell r="G383" t="str">
            <v>93,60€</v>
          </cell>
          <cell r="H383" t="str">
            <v>70,20€</v>
          </cell>
        </row>
        <row r="384">
          <cell r="A384" t="str">
            <v>Nitrate de bismuth pentahydraté</v>
          </cell>
          <cell r="B384" t="str">
            <v>Fisher</v>
          </cell>
          <cell r="C384" t="str">
            <v>40261.0050</v>
          </cell>
          <cell r="D384" t="str">
            <v>RA-086</v>
          </cell>
          <cell r="E384" t="str">
            <v>Température ambiante</v>
          </cell>
        </row>
        <row r="385">
          <cell r="A385" t="str">
            <v>Nitrate de plomb</v>
          </cell>
          <cell r="B385" t="str">
            <v>VWR</v>
          </cell>
          <cell r="C385" t="str">
            <v>1.07398.0100</v>
          </cell>
          <cell r="D385" t="str">
            <v>RA-141</v>
          </cell>
          <cell r="E385" t="str">
            <v>Température ambiante</v>
          </cell>
          <cell r="F385" t="str">
            <v>100 G</v>
          </cell>
          <cell r="G385" t="str">
            <v>48,51€</v>
          </cell>
          <cell r="H385" t="str">
            <v>61,65€</v>
          </cell>
        </row>
        <row r="386">
          <cell r="A386" t="str">
            <v>Nitrate de potassium</v>
          </cell>
          <cell r="B386" t="str">
            <v>VWR</v>
          </cell>
          <cell r="C386" t="str">
            <v>1.05063.0500</v>
          </cell>
          <cell r="D386" t="str">
            <v>RA-260</v>
          </cell>
          <cell r="E386" t="str">
            <v>Température ambiante</v>
          </cell>
          <cell r="F386" t="str">
            <v>500 G</v>
          </cell>
          <cell r="G386" t="str">
            <v>44,37€</v>
          </cell>
          <cell r="H386" t="str">
            <v>59,31€</v>
          </cell>
        </row>
        <row r="387">
          <cell r="A387" t="str">
            <v>Nitrite de sodium</v>
          </cell>
          <cell r="B387" t="str">
            <v>VWR</v>
          </cell>
          <cell r="C387" t="str">
            <v>1.06549.0100</v>
          </cell>
          <cell r="D387" t="str">
            <v>RA-132</v>
          </cell>
          <cell r="E387" t="str">
            <v>Température ambiante</v>
          </cell>
          <cell r="F387" t="str">
            <v>100 G</v>
          </cell>
          <cell r="G387" t="str">
            <v>32,31€</v>
          </cell>
          <cell r="H387" t="str">
            <v>38,79€</v>
          </cell>
        </row>
        <row r="388">
          <cell r="A388" t="str">
            <v>N-Methylpyrrolidine</v>
          </cell>
          <cell r="B388" t="str">
            <v>Merck</v>
          </cell>
          <cell r="C388" t="str">
            <v>M79204-5ML</v>
          </cell>
          <cell r="D388" t="str">
            <v>NA</v>
          </cell>
          <cell r="E388" t="str">
            <v>NA</v>
          </cell>
          <cell r="F388" t="str">
            <v>5 ml</v>
          </cell>
          <cell r="G388" t="str">
            <v>28,20€</v>
          </cell>
          <cell r="H388" t="str">
            <v>29,30€</v>
          </cell>
        </row>
        <row r="389">
          <cell r="A389" t="str">
            <v>Noir Eriochrome T</v>
          </cell>
          <cell r="B389" t="str">
            <v>VWR</v>
          </cell>
          <cell r="C389" t="str">
            <v>1.03170.0025</v>
          </cell>
          <cell r="D389" t="str">
            <v>RA-200</v>
          </cell>
          <cell r="E389" t="str">
            <v>Température ambiante</v>
          </cell>
        </row>
        <row r="390">
          <cell r="A390" t="str">
            <v>Octane sulfonate de sodium</v>
          </cell>
          <cell r="B390" t="str">
            <v>VWR</v>
          </cell>
          <cell r="C390">
            <v>1183070100</v>
          </cell>
          <cell r="D390" t="str">
            <v>RA-087</v>
          </cell>
          <cell r="E390" t="str">
            <v>Température ambiante</v>
          </cell>
          <cell r="F390" t="str">
            <v>100 G</v>
          </cell>
          <cell r="G390" t="str">
            <v>1215€</v>
          </cell>
          <cell r="H390" t="str">
            <v>1269€</v>
          </cell>
        </row>
        <row r="391">
          <cell r="A391" t="str">
            <v>Orcinol, H2O</v>
          </cell>
          <cell r="B391" t="str">
            <v>Fisher</v>
          </cell>
          <cell r="C391" t="str">
            <v>12955.0250</v>
          </cell>
          <cell r="D391" t="str">
            <v>RA-088</v>
          </cell>
          <cell r="E391" t="str">
            <v>Température ambiante</v>
          </cell>
          <cell r="F391" t="str">
            <v>25 G</v>
          </cell>
          <cell r="G391" t="str">
            <v>74,30€</v>
          </cell>
          <cell r="H391" t="str">
            <v>74,30€</v>
          </cell>
        </row>
        <row r="392">
          <cell r="A392" t="str">
            <v>Oxacillin Related Compound C</v>
          </cell>
          <cell r="B392" t="str">
            <v>Phast</v>
          </cell>
          <cell r="C392" t="str">
            <v>USP1481044</v>
          </cell>
          <cell r="D392" t="str">
            <v>/</v>
          </cell>
          <cell r="E392" t="str">
            <v>4°C</v>
          </cell>
          <cell r="I392" t="str">
            <v>942,30€</v>
          </cell>
        </row>
        <row r="393">
          <cell r="A393" t="str">
            <v>Oxacillin sodium RS</v>
          </cell>
          <cell r="B393" t="str">
            <v>Phast</v>
          </cell>
          <cell r="C393" t="str">
            <v>USP1481000</v>
          </cell>
          <cell r="D393" t="str">
            <v>/</v>
          </cell>
          <cell r="E393" t="str">
            <v>4°C</v>
          </cell>
          <cell r="F393" t="str">
            <v>200 mg</v>
          </cell>
          <cell r="G393" t="str">
            <v>313,20€</v>
          </cell>
          <cell r="H393" t="str">
            <v>336,60€</v>
          </cell>
          <cell r="I393" t="str">
            <v>346,50€</v>
          </cell>
        </row>
        <row r="394">
          <cell r="A394" t="str">
            <v>Oxacilline pour identification des pics SCR</v>
          </cell>
          <cell r="B394" t="str">
            <v>Conseil de l'Europe</v>
          </cell>
          <cell r="C394" t="str">
            <v>Y0000560</v>
          </cell>
          <cell r="D394" t="str">
            <v>/</v>
          </cell>
          <cell r="E394" t="str">
            <v>-20°C</v>
          </cell>
          <cell r="F394" t="str">
            <v>10 mg</v>
          </cell>
          <cell r="G394" t="str">
            <v>79€</v>
          </cell>
          <cell r="H394" t="str">
            <v>79€</v>
          </cell>
          <cell r="I394">
            <v>79</v>
          </cell>
        </row>
        <row r="395">
          <cell r="A395" t="str">
            <v>Oxacilline sodique - Impureté B</v>
          </cell>
          <cell r="B395" t="str">
            <v>TLC</v>
          </cell>
          <cell r="C395" t="str">
            <v>C-191008</v>
          </cell>
          <cell r="D395" t="str">
            <v>/</v>
          </cell>
          <cell r="E395" t="str">
            <v>4°C</v>
          </cell>
          <cell r="G395" t="str">
            <v>2000€</v>
          </cell>
        </row>
        <row r="396">
          <cell r="A396" t="str">
            <v>Oxacilline sodique - Impureté D</v>
          </cell>
          <cell r="B396" t="str">
            <v>Clearsynth</v>
          </cell>
          <cell r="C396" t="str">
            <v>CS-P-07451</v>
          </cell>
          <cell r="D396" t="str">
            <v>/</v>
          </cell>
          <cell r="E396" t="str">
            <v>4°C</v>
          </cell>
        </row>
        <row r="397">
          <cell r="A397" t="str">
            <v>Oxacilline sodique monohydratée SCR</v>
          </cell>
          <cell r="B397" t="str">
            <v>Conseil de l'Europe</v>
          </cell>
          <cell r="C397" t="str">
            <v>Y0000638</v>
          </cell>
          <cell r="D397" t="str">
            <v>/</v>
          </cell>
          <cell r="E397" t="str">
            <v>4°C</v>
          </cell>
          <cell r="F397" t="str">
            <v>130 mg</v>
          </cell>
          <cell r="G397" t="str">
            <v>79€</v>
          </cell>
          <cell r="H397" t="str">
            <v>79€</v>
          </cell>
          <cell r="I397">
            <v>79</v>
          </cell>
        </row>
        <row r="398">
          <cell r="A398" t="str">
            <v>p-Acétanisidine (= 4-Méthoxyacétanilide)</v>
          </cell>
          <cell r="B398" t="str">
            <v>Fisher</v>
          </cell>
          <cell r="C398" t="str">
            <v>24971.0250</v>
          </cell>
          <cell r="D398" t="str">
            <v>RA-160</v>
          </cell>
          <cell r="E398" t="str">
            <v>Température ambiante</v>
          </cell>
          <cell r="G398" t="str">
            <v>57€</v>
          </cell>
          <cell r="H398" t="str">
            <v>57€</v>
          </cell>
        </row>
        <row r="399">
          <cell r="A399" t="str">
            <v>Papier acétate de plomb</v>
          </cell>
          <cell r="B399" t="str">
            <v>Fisher</v>
          </cell>
          <cell r="C399">
            <v>11762268</v>
          </cell>
          <cell r="D399" t="str">
            <v>RA-269</v>
          </cell>
          <cell r="E399" t="str">
            <v>Température ambiante</v>
          </cell>
          <cell r="F399" t="str">
            <v xml:space="preserve"> item 50</v>
          </cell>
          <cell r="G399" t="str">
            <v>311,95€</v>
          </cell>
          <cell r="H399" t="str">
            <v>323,20€</v>
          </cell>
          <cell r="I399" t="str">
            <v>352,08€</v>
          </cell>
        </row>
        <row r="400">
          <cell r="A400" t="str">
            <v>Paraffine liquide</v>
          </cell>
          <cell r="B400" t="str">
            <v>VWR</v>
          </cell>
          <cell r="C400" t="str">
            <v>1.07162.1000</v>
          </cell>
          <cell r="D400" t="str">
            <v>RA-155</v>
          </cell>
          <cell r="E400" t="str">
            <v>Température ambiante</v>
          </cell>
        </row>
        <row r="401">
          <cell r="A401" t="str">
            <v>Paraffine liquide pour Spectroscopie</v>
          </cell>
          <cell r="B401" t="str">
            <v>VWR</v>
          </cell>
          <cell r="C401" t="str">
            <v>1.07161.0500</v>
          </cell>
          <cell r="D401" t="str">
            <v>RA-089</v>
          </cell>
          <cell r="E401" t="str">
            <v>Température ambiante</v>
          </cell>
          <cell r="F401" t="str">
            <v>500 ml</v>
          </cell>
          <cell r="G401" t="str">
            <v>23,40€</v>
          </cell>
        </row>
        <row r="402">
          <cell r="A402" t="str">
            <v>Peak identification of iso-penicillin F and dihydropenicillin F</v>
          </cell>
          <cell r="B402" t="str">
            <v>Sandoz</v>
          </cell>
          <cell r="C402" t="str">
            <v>NR (voir LB)</v>
          </cell>
          <cell r="D402" t="str">
            <v>/</v>
          </cell>
          <cell r="E402" t="str">
            <v>-20°C</v>
          </cell>
        </row>
        <row r="403">
          <cell r="A403" t="str">
            <v>Péni G Procaïne Non lécithinée</v>
          </cell>
          <cell r="B403" t="str">
            <v>Hebei Huari</v>
          </cell>
          <cell r="C403" t="str">
            <v>NR (voir MM)</v>
          </cell>
          <cell r="D403" t="str">
            <v>/</v>
          </cell>
          <cell r="E403" t="str">
            <v>4°C</v>
          </cell>
        </row>
        <row r="404">
          <cell r="A404" t="str">
            <v>Péni G Sodique (Sandoz)</v>
          </cell>
          <cell r="B404" t="str">
            <v>Sandoz</v>
          </cell>
          <cell r="C404" t="str">
            <v>NR</v>
          </cell>
          <cell r="D404" t="str">
            <v>/</v>
          </cell>
          <cell r="E404" t="str">
            <v>4°C</v>
          </cell>
        </row>
        <row r="405">
          <cell r="A405" t="str">
            <v>Penicillin G Benzathine RS</v>
          </cell>
          <cell r="B405" t="str">
            <v>Phast</v>
          </cell>
          <cell r="C405">
            <v>1502009</v>
          </cell>
          <cell r="D405" t="str">
            <v>/</v>
          </cell>
          <cell r="E405" t="str">
            <v>4°C</v>
          </cell>
          <cell r="F405" t="str">
            <v>200 mg</v>
          </cell>
          <cell r="G405" t="str">
            <v>313,20€</v>
          </cell>
          <cell r="H405" t="str">
            <v>336,60€</v>
          </cell>
          <cell r="I405" t="str">
            <v>325,80€</v>
          </cell>
        </row>
        <row r="406">
          <cell r="A406" t="str">
            <v>Penicillin G Potassium RS</v>
          </cell>
          <cell r="B406" t="str">
            <v>Phast</v>
          </cell>
          <cell r="C406">
            <v>1502508</v>
          </cell>
          <cell r="D406" t="str">
            <v>/</v>
          </cell>
          <cell r="E406" t="str">
            <v>4°C</v>
          </cell>
          <cell r="F406" t="str">
            <v>200 mg</v>
          </cell>
          <cell r="G406" t="str">
            <v>324,90€</v>
          </cell>
          <cell r="H406" t="str">
            <v>347,40€</v>
          </cell>
          <cell r="I406" t="str">
            <v>356,40€</v>
          </cell>
        </row>
        <row r="407">
          <cell r="A407" t="str">
            <v>Penicillin V Potassium</v>
          </cell>
          <cell r="B407" t="str">
            <v>Molekula</v>
          </cell>
          <cell r="C407">
            <v>55440700</v>
          </cell>
          <cell r="D407" t="str">
            <v>RA-023</v>
          </cell>
          <cell r="E407" t="str">
            <v>4°C</v>
          </cell>
          <cell r="F407" t="str">
            <v>100 G</v>
          </cell>
          <cell r="G407" t="str">
            <v>125€</v>
          </cell>
          <cell r="H407" t="str">
            <v>159€</v>
          </cell>
        </row>
        <row r="408">
          <cell r="A408" t="str">
            <v>Pénicilline G Benzathine tetrahydratée</v>
          </cell>
          <cell r="B408" t="str">
            <v>Sigma</v>
          </cell>
          <cell r="C408" t="str">
            <v>31735-250 MG</v>
          </cell>
          <cell r="D408" t="str">
            <v>/</v>
          </cell>
          <cell r="E408" t="str">
            <v>4°C</v>
          </cell>
          <cell r="F408" t="str">
            <v>250 mg</v>
          </cell>
        </row>
        <row r="409">
          <cell r="A409" t="str">
            <v>Pentanesulfonate de sodium</v>
          </cell>
          <cell r="B409" t="str">
            <v>Fisher</v>
          </cell>
          <cell r="C409">
            <v>423200250</v>
          </cell>
          <cell r="D409" t="str">
            <v>RA-090</v>
          </cell>
          <cell r="E409" t="str">
            <v>Température ambiante</v>
          </cell>
        </row>
        <row r="410">
          <cell r="A410" t="str">
            <v>Pentanesulfonic acid for ion pair chromatography</v>
          </cell>
          <cell r="B410" t="str">
            <v>Fisher</v>
          </cell>
          <cell r="C410" t="str">
            <v>1002-4523</v>
          </cell>
          <cell r="D410" t="str">
            <v>RA-217</v>
          </cell>
          <cell r="E410" t="str">
            <v>Température ambiante</v>
          </cell>
          <cell r="F410" t="str">
            <v>25 G</v>
          </cell>
          <cell r="G410" t="str">
            <v>388€</v>
          </cell>
          <cell r="H410" t="str">
            <v>388€</v>
          </cell>
        </row>
        <row r="411">
          <cell r="A411" t="str">
            <v>Pentobarbital RS</v>
          </cell>
          <cell r="B411" t="str">
            <v>Phast</v>
          </cell>
          <cell r="C411">
            <v>1507002</v>
          </cell>
          <cell r="D411" t="str">
            <v>/</v>
          </cell>
          <cell r="E411" t="str">
            <v>4°C</v>
          </cell>
        </row>
        <row r="412">
          <cell r="A412" t="str">
            <v>Pentobarbital SCR</v>
          </cell>
          <cell r="B412" t="str">
            <v>Conseil de l'Europe</v>
          </cell>
          <cell r="C412" t="str">
            <v>P0500000</v>
          </cell>
          <cell r="D412" t="str">
            <v>/</v>
          </cell>
          <cell r="E412" t="str">
            <v>4°C</v>
          </cell>
          <cell r="F412" t="str">
            <v>100 mg</v>
          </cell>
          <cell r="G412" t="str">
            <v>79€</v>
          </cell>
          <cell r="H412" t="str">
            <v>79€</v>
          </cell>
          <cell r="I412">
            <v>79</v>
          </cell>
        </row>
        <row r="413">
          <cell r="A413" t="str">
            <v>Pentobarbital sodium (Sigma)</v>
          </cell>
          <cell r="B413" t="str">
            <v>Sigma</v>
          </cell>
          <cell r="C413" t="str">
            <v>P3761-100G</v>
          </cell>
          <cell r="D413" t="str">
            <v>RA-178</v>
          </cell>
          <cell r="E413" t="str">
            <v>4°C</v>
          </cell>
          <cell r="F413" t="str">
            <v>100 G</v>
          </cell>
        </row>
        <row r="414">
          <cell r="A414" t="str">
            <v>Perchlorate de tetramethylammonium</v>
          </cell>
          <cell r="B414" t="str">
            <v>VWR</v>
          </cell>
          <cell r="C414" t="str">
            <v>ALFA30834.22</v>
          </cell>
          <cell r="D414" t="str">
            <v>RA-091</v>
          </cell>
          <cell r="E414" t="str">
            <v>Température ambiante</v>
          </cell>
          <cell r="F414" t="str">
            <v>100 G</v>
          </cell>
          <cell r="G414" t="str">
            <v>476€</v>
          </cell>
          <cell r="H414" t="str">
            <v>472€</v>
          </cell>
        </row>
        <row r="415">
          <cell r="A415" t="str">
            <v>Permanganate de potassium en solution pour 1L</v>
          </cell>
          <cell r="B415" t="str">
            <v>VWR</v>
          </cell>
          <cell r="C415" t="str">
            <v>1.09930.0001</v>
          </cell>
          <cell r="D415" t="str">
            <v>RA-092</v>
          </cell>
          <cell r="E415" t="str">
            <v>Température ambiante</v>
          </cell>
          <cell r="F415" t="str">
            <v>500 ml</v>
          </cell>
          <cell r="G415" t="str">
            <v>25,31€</v>
          </cell>
          <cell r="H415" t="str">
            <v>33,76€</v>
          </cell>
        </row>
        <row r="416">
          <cell r="A416" t="str">
            <v>Peroxyde d'hydrogène 3%</v>
          </cell>
          <cell r="B416" t="str">
            <v>VWR</v>
          </cell>
          <cell r="C416" t="str">
            <v>23614.291</v>
          </cell>
          <cell r="D416" t="str">
            <v>RA-186</v>
          </cell>
          <cell r="E416" t="str">
            <v>Température ambiante</v>
          </cell>
          <cell r="F416" t="str">
            <v>1 L</v>
          </cell>
          <cell r="G416" t="str">
            <v>69,93€</v>
          </cell>
          <cell r="H416" t="str">
            <v>79,83€</v>
          </cell>
        </row>
        <row r="417">
          <cell r="A417" t="str">
            <v>Peroxyde d'hydrogène 30%</v>
          </cell>
          <cell r="B417" t="str">
            <v>Fisher</v>
          </cell>
          <cell r="C417" t="str">
            <v>41188.1000</v>
          </cell>
          <cell r="D417" t="str">
            <v>RA-071</v>
          </cell>
          <cell r="E417" t="str">
            <v>Température ambiante</v>
          </cell>
          <cell r="F417" t="str">
            <v>100 G</v>
          </cell>
          <cell r="G417" t="str">
            <v>11,50€</v>
          </cell>
          <cell r="H417" t="str">
            <v>11,50€</v>
          </cell>
        </row>
        <row r="418">
          <cell r="A418" t="str">
            <v>Phenethylamine</v>
          </cell>
          <cell r="B418" t="str">
            <v>Sigma</v>
          </cell>
          <cell r="C418" t="str">
            <v>241008-50ML</v>
          </cell>
          <cell r="D418" t="str">
            <v>RA-222</v>
          </cell>
          <cell r="E418" t="str">
            <v>Température ambiante</v>
          </cell>
          <cell r="F418" t="str">
            <v>50 ml</v>
          </cell>
          <cell r="G418" t="str">
            <v>47,40€</v>
          </cell>
          <cell r="H418" t="str">
            <v>48,82€</v>
          </cell>
        </row>
        <row r="419">
          <cell r="A419" t="str">
            <v>Phenolphtaléine</v>
          </cell>
          <cell r="B419" t="str">
            <v>VWR</v>
          </cell>
          <cell r="C419" t="str">
            <v>1.07233.0025</v>
          </cell>
          <cell r="D419" t="str">
            <v>RA-164</v>
          </cell>
          <cell r="E419" t="str">
            <v>Température ambiante</v>
          </cell>
          <cell r="F419" t="str">
            <v>25 G</v>
          </cell>
          <cell r="G419" t="str">
            <v>61,02€</v>
          </cell>
          <cell r="H419" t="str">
            <v>70,56€</v>
          </cell>
        </row>
        <row r="420">
          <cell r="A420" t="str">
            <v>Phosphomycin disodium salt</v>
          </cell>
          <cell r="B420" t="str">
            <v>Sigma</v>
          </cell>
          <cell r="C420" t="str">
            <v>P5396</v>
          </cell>
          <cell r="D420" t="str">
            <v>/</v>
          </cell>
          <cell r="E420" t="str">
            <v>4°C</v>
          </cell>
        </row>
        <row r="421">
          <cell r="A421" t="str">
            <v>P-hydroxy-benzylpenicillin</v>
          </cell>
          <cell r="B421" t="str">
            <v>Sandoz</v>
          </cell>
          <cell r="C421" t="str">
            <v>NR</v>
          </cell>
          <cell r="D421" t="str">
            <v>/</v>
          </cell>
          <cell r="E421" t="str">
            <v>-20°C</v>
          </cell>
        </row>
        <row r="422">
          <cell r="A422" t="str">
            <v>Phytomedione SCR</v>
          </cell>
          <cell r="B422" t="str">
            <v>Conseil de l'Europe</v>
          </cell>
          <cell r="C422" t="str">
            <v>P1609000</v>
          </cell>
          <cell r="D422" t="str">
            <v>/</v>
          </cell>
          <cell r="E422" t="str">
            <v>4°C</v>
          </cell>
          <cell r="F422" t="str">
            <v>150 mg</v>
          </cell>
          <cell r="H422" t="str">
            <v>79€</v>
          </cell>
          <cell r="I422">
            <v>79</v>
          </cell>
        </row>
        <row r="423">
          <cell r="A423" t="str">
            <v>Piperacillin (pour EII)</v>
          </cell>
          <cell r="B423" t="str">
            <v>Shandong Anxin</v>
          </cell>
          <cell r="C423" t="str">
            <v>NR</v>
          </cell>
          <cell r="D423" t="str">
            <v>/</v>
          </cell>
          <cell r="E423" t="str">
            <v>4°C</v>
          </cell>
        </row>
        <row r="424">
          <cell r="A424" t="str">
            <v>Piperacillin RS</v>
          </cell>
          <cell r="B424" t="str">
            <v>Phast</v>
          </cell>
          <cell r="C424">
            <v>1541500</v>
          </cell>
          <cell r="D424" t="str">
            <v>/</v>
          </cell>
          <cell r="E424" t="str">
            <v>-20°C</v>
          </cell>
          <cell r="F424" t="str">
            <v>350 mg</v>
          </cell>
          <cell r="G424" t="str">
            <v>313,20€</v>
          </cell>
          <cell r="H424" t="str">
            <v>336,60€</v>
          </cell>
          <cell r="I424" t="str">
            <v>336,60€</v>
          </cell>
        </row>
        <row r="425">
          <cell r="A425" t="str">
            <v>Pipéracilline - Impureté I SCR</v>
          </cell>
          <cell r="B425" t="str">
            <v>Conseil de l'Europe</v>
          </cell>
          <cell r="C425" t="str">
            <v>Y0002237</v>
          </cell>
          <cell r="D425" t="str">
            <v>/</v>
          </cell>
          <cell r="E425" t="str">
            <v>4°C</v>
          </cell>
          <cell r="F425" t="str">
            <v>15 mg</v>
          </cell>
          <cell r="G425" t="str">
            <v>79€</v>
          </cell>
          <cell r="H425" t="str">
            <v>79€</v>
          </cell>
          <cell r="I425">
            <v>79</v>
          </cell>
        </row>
        <row r="426">
          <cell r="A426" t="str">
            <v>Pipéracilline - Impureté N SCR</v>
          </cell>
          <cell r="B426" t="str">
            <v>Conseil de l'Europe</v>
          </cell>
          <cell r="C426" t="str">
            <v>Y0002241</v>
          </cell>
          <cell r="D426" t="str">
            <v>/</v>
          </cell>
          <cell r="E426" t="str">
            <v xml:space="preserve">-20°C </v>
          </cell>
          <cell r="F426" t="str">
            <v>15 mg</v>
          </cell>
          <cell r="G426" t="str">
            <v>79€</v>
          </cell>
          <cell r="H426" t="str">
            <v>79€</v>
          </cell>
          <cell r="I426">
            <v>79</v>
          </cell>
        </row>
        <row r="427">
          <cell r="A427" t="str">
            <v>Pipéracilline pour identification des pics SCR</v>
          </cell>
          <cell r="B427" t="str">
            <v>Conseil de l'Europe</v>
          </cell>
          <cell r="C427" t="str">
            <v>Y0002235</v>
          </cell>
          <cell r="D427" t="str">
            <v>/</v>
          </cell>
          <cell r="E427" t="str">
            <v xml:space="preserve">-20°C </v>
          </cell>
          <cell r="F427" t="str">
            <v>15 mg</v>
          </cell>
          <cell r="G427" t="str">
            <v>79€</v>
          </cell>
          <cell r="H427" t="str">
            <v>79€</v>
          </cell>
          <cell r="I427">
            <v>79</v>
          </cell>
        </row>
        <row r="428">
          <cell r="A428" t="str">
            <v>Pipéracilline SCR</v>
          </cell>
          <cell r="B428" t="str">
            <v>Conseil de l'Europe</v>
          </cell>
          <cell r="C428" t="str">
            <v>P1890000</v>
          </cell>
          <cell r="D428" t="str">
            <v>/</v>
          </cell>
          <cell r="E428" t="str">
            <v xml:space="preserve">-20°C </v>
          </cell>
          <cell r="F428" t="str">
            <v>100 mg</v>
          </cell>
          <cell r="G428" t="str">
            <v>79€</v>
          </cell>
          <cell r="H428" t="str">
            <v>79€</v>
          </cell>
          <cell r="I428">
            <v>79</v>
          </cell>
        </row>
        <row r="429">
          <cell r="A429" t="str">
            <v>Pipéracilline BPCRS</v>
          </cell>
          <cell r="B429" t="str">
            <v>Phast</v>
          </cell>
          <cell r="C429">
            <v>1027</v>
          </cell>
          <cell r="D429" t="str">
            <v>/</v>
          </cell>
          <cell r="E429" t="str">
            <v xml:space="preserve">-20°C </v>
          </cell>
        </row>
        <row r="430">
          <cell r="A430" t="str">
            <v>Pipéracilline sodique - Impureté B</v>
          </cell>
          <cell r="B430" t="str">
            <v>TLC</v>
          </cell>
          <cell r="C430" t="str">
            <v>P-741</v>
          </cell>
          <cell r="D430" t="str">
            <v>/</v>
          </cell>
          <cell r="E430" t="str">
            <v>4°C</v>
          </cell>
          <cell r="G430" t="str">
            <v>3250€</v>
          </cell>
        </row>
        <row r="431">
          <cell r="A431" t="str">
            <v>Pipéracilline sodique - Impureté C</v>
          </cell>
          <cell r="B431" t="str">
            <v>TLC</v>
          </cell>
          <cell r="C431" t="str">
            <v>P-742</v>
          </cell>
          <cell r="D431" t="str">
            <v>/</v>
          </cell>
          <cell r="E431" t="str">
            <v>4°C</v>
          </cell>
          <cell r="G431" t="str">
            <v>950€</v>
          </cell>
        </row>
        <row r="432">
          <cell r="A432" t="str">
            <v>Pipéracilline sodique - Impureté D</v>
          </cell>
          <cell r="B432" t="str">
            <v>LGC Standards</v>
          </cell>
          <cell r="C432" t="str">
            <v>TRC-P479960-25MG</v>
          </cell>
          <cell r="D432" t="str">
            <v>/</v>
          </cell>
          <cell r="E432" t="str">
            <v>-20°C</v>
          </cell>
          <cell r="F432" t="str">
            <v>25 mg</v>
          </cell>
          <cell r="G432" t="str">
            <v>185€</v>
          </cell>
          <cell r="H432" t="str">
            <v>242€</v>
          </cell>
        </row>
        <row r="433">
          <cell r="A433" t="str">
            <v>Pipéracilline sodique - Impureté E</v>
          </cell>
          <cell r="B433" t="str">
            <v>LGC Standards</v>
          </cell>
          <cell r="C433" t="str">
            <v>MM0296.05</v>
          </cell>
          <cell r="D433" t="str">
            <v>/</v>
          </cell>
          <cell r="E433" t="str">
            <v>4°C</v>
          </cell>
          <cell r="F433" t="str">
            <v>100 mg</v>
          </cell>
          <cell r="G433" t="str">
            <v>866€</v>
          </cell>
          <cell r="H433" t="str">
            <v>698€</v>
          </cell>
        </row>
        <row r="434">
          <cell r="A434" t="str">
            <v>Pipéracilline sodique - Impureté F</v>
          </cell>
          <cell r="B434" t="str">
            <v>TLC</v>
          </cell>
          <cell r="C434" t="str">
            <v>P-745</v>
          </cell>
          <cell r="D434" t="str">
            <v>/</v>
          </cell>
          <cell r="E434" t="str">
            <v>4°C</v>
          </cell>
          <cell r="G434" t="str">
            <v>950€</v>
          </cell>
        </row>
        <row r="435">
          <cell r="A435" t="str">
            <v>Polysorbate 20</v>
          </cell>
          <cell r="B435" t="str">
            <v>VWR</v>
          </cell>
          <cell r="C435" t="str">
            <v>8.17072.1000</v>
          </cell>
          <cell r="D435" t="str">
            <v>RA-174</v>
          </cell>
          <cell r="E435" t="str">
            <v>Température ambiante</v>
          </cell>
        </row>
        <row r="436">
          <cell r="A436" t="str">
            <v>Polysorbate 60</v>
          </cell>
          <cell r="B436" t="str">
            <v>VWR</v>
          </cell>
          <cell r="C436" t="str">
            <v>8.22186.0500</v>
          </cell>
          <cell r="D436" t="str">
            <v>RA-170</v>
          </cell>
          <cell r="E436" t="str">
            <v>Température ambiante</v>
          </cell>
        </row>
        <row r="437">
          <cell r="A437" t="str">
            <v>Polysorbate 80</v>
          </cell>
          <cell r="B437" t="str">
            <v>VWR</v>
          </cell>
          <cell r="C437" t="str">
            <v>8.17061.1000</v>
          </cell>
          <cell r="D437" t="str">
            <v>RA-171</v>
          </cell>
          <cell r="E437" t="str">
            <v>Température ambiante</v>
          </cell>
          <cell r="F437" t="str">
            <v>1 L</v>
          </cell>
          <cell r="G437" t="str">
            <v>241,20€</v>
          </cell>
          <cell r="H437" t="str">
            <v>296,10€</v>
          </cell>
        </row>
        <row r="438">
          <cell r="A438" t="str">
            <v>Potassium Clavulanate</v>
          </cell>
          <cell r="B438" t="str">
            <v>Sandoz</v>
          </cell>
          <cell r="C438" t="str">
            <v>NR (voir LB)</v>
          </cell>
          <cell r="D438" t="str">
            <v>/</v>
          </cell>
          <cell r="E438" t="str">
            <v>4°C</v>
          </cell>
        </row>
        <row r="439">
          <cell r="A439" t="str">
            <v>Potassium clavulanate - Impureté G</v>
          </cell>
          <cell r="B439" t="str">
            <v>Conseil de l'Europe</v>
          </cell>
          <cell r="C439" t="str">
            <v>Y0001168</v>
          </cell>
          <cell r="D439" t="str">
            <v>/</v>
          </cell>
          <cell r="E439" t="str">
            <v>-20°C</v>
          </cell>
          <cell r="F439" t="str">
            <v>5 mg</v>
          </cell>
          <cell r="G439" t="str">
            <v>79€</v>
          </cell>
          <cell r="H439" t="str">
            <v>79€</v>
          </cell>
          <cell r="I439">
            <v>79</v>
          </cell>
        </row>
        <row r="440">
          <cell r="A440" t="str">
            <v>Potassium clavulanate - reference spectrum</v>
          </cell>
          <cell r="B440" t="str">
            <v>Conseil de l'Europe</v>
          </cell>
          <cell r="C440" t="str">
            <v>P2649610</v>
          </cell>
          <cell r="D440" t="str">
            <v>/</v>
          </cell>
          <cell r="E440" t="str">
            <v>Température ambiante</v>
          </cell>
          <cell r="G440" t="str">
            <v>79€</v>
          </cell>
          <cell r="H440" t="str">
            <v>79€</v>
          </cell>
          <cell r="I440">
            <v>79</v>
          </cell>
        </row>
        <row r="441">
          <cell r="A441" t="str">
            <v>Potassium hydrogénophtalate</v>
          </cell>
          <cell r="B441" t="str">
            <v>VWR</v>
          </cell>
          <cell r="C441" t="str">
            <v>1.04874.0250</v>
          </cell>
          <cell r="D441" t="str">
            <v>RA-093</v>
          </cell>
          <cell r="E441" t="str">
            <v>Température ambiante</v>
          </cell>
          <cell r="F441" t="str">
            <v>250 G</v>
          </cell>
          <cell r="G441" t="str">
            <v>142,20€</v>
          </cell>
          <cell r="H441" t="str">
            <v>183,60€</v>
          </cell>
        </row>
        <row r="442">
          <cell r="A442" t="str">
            <v>Potassium iodure</v>
          </cell>
          <cell r="B442" t="str">
            <v>Sigma</v>
          </cell>
          <cell r="C442" t="str">
            <v>60399-100G-F</v>
          </cell>
          <cell r="D442" t="str">
            <v>RA-094</v>
          </cell>
          <cell r="E442" t="str">
            <v>Température ambiante</v>
          </cell>
          <cell r="F442" t="str">
            <v>100 G</v>
          </cell>
          <cell r="G442" t="str">
            <v>153€</v>
          </cell>
          <cell r="H442" t="str">
            <v>157,59€</v>
          </cell>
          <cell r="I442" t="str">
            <v>162,32€</v>
          </cell>
        </row>
        <row r="443">
          <cell r="A443" t="str">
            <v>Potassium permanganate</v>
          </cell>
          <cell r="B443" t="str">
            <v>VWR</v>
          </cell>
          <cell r="C443" t="str">
            <v>1.05082.0250</v>
          </cell>
          <cell r="D443" t="str">
            <v>RA-095</v>
          </cell>
          <cell r="E443" t="str">
            <v>Température ambiante</v>
          </cell>
          <cell r="F443" t="str">
            <v>250 G</v>
          </cell>
          <cell r="G443" t="str">
            <v>70,83€</v>
          </cell>
          <cell r="H443" t="str">
            <v>73,35€</v>
          </cell>
        </row>
        <row r="444">
          <cell r="A444" t="str">
            <v>Potassium phtalate acide RV</v>
          </cell>
          <cell r="B444" t="str">
            <v>Carlo Erba</v>
          </cell>
          <cell r="C444">
            <v>471913</v>
          </cell>
          <cell r="D444" t="str">
            <v>RA-210</v>
          </cell>
          <cell r="E444" t="str">
            <v>Température ambiante</v>
          </cell>
        </row>
        <row r="445">
          <cell r="A445" t="str">
            <v>Prednisolone SCR</v>
          </cell>
          <cell r="B445" t="str">
            <v>Conseil de l'Europe</v>
          </cell>
          <cell r="C445" t="str">
            <v>P2700000</v>
          </cell>
          <cell r="D445" t="str">
            <v>/</v>
          </cell>
          <cell r="E445" t="str">
            <v>4°C</v>
          </cell>
          <cell r="F445" t="str">
            <v>110 mg</v>
          </cell>
          <cell r="G445" t="str">
            <v>79€</v>
          </cell>
          <cell r="H445" t="str">
            <v>79€</v>
          </cell>
          <cell r="I445">
            <v>79</v>
          </cell>
        </row>
        <row r="446">
          <cell r="A446" t="str">
            <v>Propofol - Impureté E</v>
          </cell>
          <cell r="B446" t="str">
            <v>LGC Standards</v>
          </cell>
          <cell r="C446" t="str">
            <v>MM 0461.02</v>
          </cell>
          <cell r="D446" t="str">
            <v>/</v>
          </cell>
          <cell r="E446" t="str">
            <v>4°C</v>
          </cell>
          <cell r="F446" t="str">
            <v>25 mg</v>
          </cell>
          <cell r="G446" t="str">
            <v>810€</v>
          </cell>
          <cell r="H446" t="str">
            <v>701€</v>
          </cell>
        </row>
        <row r="447">
          <cell r="A447" t="str">
            <v>Propofol SCR</v>
          </cell>
          <cell r="B447" t="str">
            <v>Conseil de l'Europe</v>
          </cell>
          <cell r="C447" t="str">
            <v>Y0000016</v>
          </cell>
          <cell r="D447" t="str">
            <v>/</v>
          </cell>
          <cell r="E447" t="str">
            <v>4°C</v>
          </cell>
          <cell r="F447" t="str">
            <v>650 mg</v>
          </cell>
          <cell r="G447" t="str">
            <v>79€</v>
          </cell>
          <cell r="H447" t="str">
            <v>79€</v>
          </cell>
          <cell r="I447">
            <v>79</v>
          </cell>
        </row>
        <row r="448">
          <cell r="A448" t="str">
            <v>Propyl 4-Hydroxybenzoate (POP)</v>
          </cell>
          <cell r="B448" t="str">
            <v>Sigma</v>
          </cell>
          <cell r="C448" t="str">
            <v>P53357-250G</v>
          </cell>
          <cell r="D448" t="str">
            <v>RA-096</v>
          </cell>
          <cell r="E448" t="str">
            <v>Température ambiante</v>
          </cell>
          <cell r="F448" t="str">
            <v>250 G</v>
          </cell>
          <cell r="G448" t="str">
            <v>54,20€</v>
          </cell>
          <cell r="H448" t="str">
            <v>55,83€</v>
          </cell>
          <cell r="I448" t="str">
            <v>57,50€</v>
          </cell>
        </row>
        <row r="449">
          <cell r="A449" t="str">
            <v>Pyridine</v>
          </cell>
          <cell r="B449" t="str">
            <v>Fisher</v>
          </cell>
          <cell r="C449">
            <v>386560250</v>
          </cell>
          <cell r="D449" t="str">
            <v>RA-097</v>
          </cell>
          <cell r="E449" t="str">
            <v>Température ambiante</v>
          </cell>
          <cell r="F449" t="str">
            <v>25 ml</v>
          </cell>
          <cell r="G449" t="str">
            <v>16,73€</v>
          </cell>
          <cell r="H449" t="str">
            <v>16,73€</v>
          </cell>
          <cell r="I449" t="str">
            <v>21,68€</v>
          </cell>
        </row>
        <row r="450">
          <cell r="A450" t="str">
            <v>R-(-)2-(2,5-dihydrophényl)glycine</v>
          </cell>
          <cell r="B450" t="str">
            <v>Sigma</v>
          </cell>
          <cell r="C450" t="str">
            <v>471380-5G</v>
          </cell>
          <cell r="D450" t="str">
            <v>RA-098</v>
          </cell>
          <cell r="E450" t="str">
            <v>Température ambiante</v>
          </cell>
          <cell r="F450" t="str">
            <v>5 G</v>
          </cell>
        </row>
        <row r="451">
          <cell r="A451" t="str">
            <v>Recharge test nitrate chemets</v>
          </cell>
          <cell r="B451" t="str">
            <v>Fisher</v>
          </cell>
          <cell r="C451" t="str">
            <v>B10342</v>
          </cell>
          <cell r="D451" t="str">
            <v>/</v>
          </cell>
          <cell r="E451" t="str">
            <v>Température ambiante</v>
          </cell>
        </row>
        <row r="452">
          <cell r="A452" t="str">
            <v>Reichstein's substance S</v>
          </cell>
          <cell r="B452" t="str">
            <v>Sigma</v>
          </cell>
          <cell r="C452" t="str">
            <v>R0500-1G</v>
          </cell>
          <cell r="D452" t="str">
            <v>RA-177</v>
          </cell>
          <cell r="E452" t="str">
            <v>4°C</v>
          </cell>
          <cell r="F452" t="str">
            <v>1 G</v>
          </cell>
          <cell r="G452" t="str">
            <v>49,30€</v>
          </cell>
          <cell r="H452" t="str">
            <v>54,57€</v>
          </cell>
        </row>
        <row r="453">
          <cell r="A453" t="str">
            <v>Rouge de méthyle</v>
          </cell>
          <cell r="B453" t="str">
            <v>VWR</v>
          </cell>
          <cell r="C453" t="str">
            <v>1.06076.0025</v>
          </cell>
          <cell r="D453" t="str">
            <v>RA-142</v>
          </cell>
          <cell r="E453" t="str">
            <v>Température ambiante</v>
          </cell>
          <cell r="F453" t="str">
            <v>25 G</v>
          </cell>
          <cell r="G453" t="str">
            <v>64,71€</v>
          </cell>
          <cell r="H453" t="str">
            <v>84,33€</v>
          </cell>
          <cell r="I453" t="str">
            <v>86,85€</v>
          </cell>
        </row>
        <row r="454">
          <cell r="A454" t="str">
            <v>Rouge de phénol</v>
          </cell>
          <cell r="B454" t="str">
            <v>VWR</v>
          </cell>
          <cell r="C454" t="str">
            <v>1.07241.0005</v>
          </cell>
          <cell r="D454" t="str">
            <v>RA-021</v>
          </cell>
          <cell r="E454" t="str">
            <v>Température ambiante</v>
          </cell>
          <cell r="F454" t="str">
            <v>5 G</v>
          </cell>
          <cell r="G454" t="str">
            <v>83,07e</v>
          </cell>
          <cell r="H454" t="str">
            <v>87,12€</v>
          </cell>
        </row>
        <row r="455">
          <cell r="A455" t="str">
            <v>Rouge neutre</v>
          </cell>
          <cell r="B455" t="str">
            <v>VWR</v>
          </cell>
          <cell r="C455" t="str">
            <v>1.01376.0025</v>
          </cell>
          <cell r="D455" t="str">
            <v>RA-144</v>
          </cell>
          <cell r="E455" t="str">
            <v>Température ambiante</v>
          </cell>
          <cell r="F455" t="str">
            <v>25 G</v>
          </cell>
          <cell r="G455" t="str">
            <v>135€</v>
          </cell>
          <cell r="H455" t="str">
            <v>216€</v>
          </cell>
        </row>
        <row r="456">
          <cell r="A456" t="str">
            <v>Salicylsaclicylic acid</v>
          </cell>
          <cell r="B456" t="str">
            <v>Fisher</v>
          </cell>
          <cell r="C456">
            <v>10336590</v>
          </cell>
          <cell r="D456" t="str">
            <v>RA-278</v>
          </cell>
          <cell r="E456" t="str">
            <v>Température ambiante</v>
          </cell>
          <cell r="F456" t="str">
            <v>25 G</v>
          </cell>
          <cell r="G456" t="str">
            <v>48,90€</v>
          </cell>
          <cell r="H456" t="str">
            <v>44,72€</v>
          </cell>
        </row>
        <row r="457">
          <cell r="A457" t="str">
            <v>Sodium dihydrogénophosphate, H2O</v>
          </cell>
          <cell r="B457" t="str">
            <v>Fisher</v>
          </cell>
          <cell r="C457" t="str">
            <v>20780.2500</v>
          </cell>
          <cell r="D457" t="str">
            <v>RA-140</v>
          </cell>
          <cell r="E457" t="str">
            <v>Température ambiante</v>
          </cell>
          <cell r="G457" t="str">
            <v>32,11€</v>
          </cell>
          <cell r="H457" t="str">
            <v>32,11€</v>
          </cell>
          <cell r="I457" t="str">
            <v>35,71€</v>
          </cell>
        </row>
        <row r="458">
          <cell r="A458" t="str">
            <v>Sodium hexanitrocobaltate (III)</v>
          </cell>
          <cell r="B458" t="str">
            <v>Fisher</v>
          </cell>
          <cell r="C458">
            <v>10522554</v>
          </cell>
          <cell r="D458" t="str">
            <v>RA-099</v>
          </cell>
          <cell r="E458" t="str">
            <v>Température ambiante</v>
          </cell>
        </row>
        <row r="459">
          <cell r="A459" t="str">
            <v>Sodium hydrogénocarbonate</v>
          </cell>
          <cell r="B459" t="str">
            <v>VWR</v>
          </cell>
          <cell r="C459" t="str">
            <v>1.06329.0500</v>
          </cell>
          <cell r="D459" t="str">
            <v>RA-100</v>
          </cell>
          <cell r="E459" t="str">
            <v>Température ambiante</v>
          </cell>
          <cell r="F459" t="str">
            <v>500 G</v>
          </cell>
          <cell r="G459" t="str">
            <v>33,39€</v>
          </cell>
          <cell r="H459" t="str">
            <v>40,05€</v>
          </cell>
        </row>
        <row r="460">
          <cell r="A460" t="str">
            <v>Sodium lactate</v>
          </cell>
          <cell r="B460" t="str">
            <v>Sigma</v>
          </cell>
          <cell r="C460" t="str">
            <v>71720-25G</v>
          </cell>
          <cell r="D460" t="str">
            <v>RA-168</v>
          </cell>
          <cell r="E460" t="str">
            <v>Température ambiante</v>
          </cell>
          <cell r="F460" t="str">
            <v>25 G</v>
          </cell>
          <cell r="G460" t="str">
            <v>179€</v>
          </cell>
          <cell r="H460" t="str">
            <v>184,37€</v>
          </cell>
        </row>
        <row r="461">
          <cell r="A461" t="str">
            <v>Sodium metaperiodate</v>
          </cell>
          <cell r="B461" t="str">
            <v>VWR</v>
          </cell>
          <cell r="C461">
            <v>27985.185000000001</v>
          </cell>
          <cell r="D461" t="str">
            <v>RA-221</v>
          </cell>
          <cell r="E461" t="str">
            <v>Température ambiante</v>
          </cell>
          <cell r="F461" t="str">
            <v>100 G</v>
          </cell>
          <cell r="G461" t="str">
            <v>311,40€</v>
          </cell>
          <cell r="H461" t="str">
            <v>369,90€</v>
          </cell>
        </row>
        <row r="462">
          <cell r="A462" t="str">
            <v>Solution alcaline de tétraiodomercurate de potassium R</v>
          </cell>
          <cell r="B462" t="str">
            <v>Carlo Erba</v>
          </cell>
          <cell r="C462">
            <v>611071600</v>
          </cell>
          <cell r="D462" t="str">
            <v>RA-266</v>
          </cell>
          <cell r="E462" t="str">
            <v>Température ambiante</v>
          </cell>
        </row>
        <row r="463">
          <cell r="A463" t="str">
            <v>Solution Bleu Primaire</v>
          </cell>
          <cell r="B463" t="str">
            <v>VWR</v>
          </cell>
          <cell r="C463" t="str">
            <v>VWRS 85746.260</v>
          </cell>
          <cell r="D463" t="str">
            <v>RA-185</v>
          </cell>
          <cell r="E463" t="str">
            <v>Température ambiante</v>
          </cell>
          <cell r="F463" t="str">
            <v>500 ml</v>
          </cell>
          <cell r="G463" t="str">
            <v>240,30€</v>
          </cell>
          <cell r="H463" t="str">
            <v>164€</v>
          </cell>
        </row>
        <row r="464">
          <cell r="A464" t="str">
            <v>Solution de Glucose 5 %</v>
          </cell>
          <cell r="B464" t="str">
            <v>Pharmacie des orières</v>
          </cell>
          <cell r="D464" t="str">
            <v>RA-191</v>
          </cell>
          <cell r="E464" t="str">
            <v>Température ambiante</v>
          </cell>
        </row>
        <row r="465">
          <cell r="A465" t="str">
            <v>TOTAL ORGANIC CARBON (TOC) STANDARD 100 mg/L</v>
          </cell>
          <cell r="B465" t="str">
            <v>Fisher</v>
          </cell>
          <cell r="C465">
            <v>16668695</v>
          </cell>
          <cell r="D465" t="str">
            <v>RA-292</v>
          </cell>
          <cell r="E465" t="str">
            <v>5 - 30°C</v>
          </cell>
          <cell r="F465" t="str">
            <v>500 ml</v>
          </cell>
        </row>
        <row r="466">
          <cell r="A466" t="str">
            <v>Solution de NaCl 0,9 %</v>
          </cell>
          <cell r="B466" t="str">
            <v>Pharmacie des orières</v>
          </cell>
          <cell r="C466">
            <v>6261724</v>
          </cell>
          <cell r="D466" t="str">
            <v>RA-190</v>
          </cell>
          <cell r="E466" t="str">
            <v>Température ambiante</v>
          </cell>
        </row>
        <row r="467">
          <cell r="A467" t="str">
            <v>Solution de stockage KCl saturé</v>
          </cell>
          <cell r="B467" t="str">
            <v>Fisher</v>
          </cell>
          <cell r="C467">
            <v>11746388</v>
          </cell>
          <cell r="D467" t="str">
            <v>RA-101</v>
          </cell>
          <cell r="E467" t="str">
            <v>Température ambiante</v>
          </cell>
          <cell r="F467" t="str">
            <v>250 ml</v>
          </cell>
          <cell r="G467" t="str">
            <v>43,16€</v>
          </cell>
          <cell r="H467" t="str">
            <v>47,44€</v>
          </cell>
          <cell r="I467" t="str">
            <v>31,09€</v>
          </cell>
        </row>
        <row r="468">
          <cell r="A468" t="str">
            <v>Solution Jaune Primaire</v>
          </cell>
          <cell r="B468" t="str">
            <v>VWR</v>
          </cell>
          <cell r="C468" t="str">
            <v>VWRS 85744.260</v>
          </cell>
          <cell r="D468" t="str">
            <v>RA-183</v>
          </cell>
          <cell r="E468" t="str">
            <v>Température ambiante</v>
          </cell>
          <cell r="F468" t="str">
            <v>500 ml</v>
          </cell>
          <cell r="G468" t="str">
            <v>251,10€</v>
          </cell>
          <cell r="H468" t="str">
            <v>194€</v>
          </cell>
        </row>
        <row r="469">
          <cell r="A469" t="str">
            <v>Solution Ringer</v>
          </cell>
          <cell r="B469" t="str">
            <v>Pharmacie des orières</v>
          </cell>
          <cell r="C469">
            <v>3216232</v>
          </cell>
          <cell r="D469" t="str">
            <v>RA-224</v>
          </cell>
          <cell r="E469" t="str">
            <v>Température ambiante</v>
          </cell>
          <cell r="G469" t="str">
            <v>10€</v>
          </cell>
        </row>
        <row r="470">
          <cell r="A470" t="str">
            <v>Solution Rouge Primaire</v>
          </cell>
          <cell r="B470" t="str">
            <v>VWR</v>
          </cell>
          <cell r="C470" t="str">
            <v>VWRS 85745.260</v>
          </cell>
          <cell r="D470" t="str">
            <v>RA-184</v>
          </cell>
          <cell r="E470" t="str">
            <v>Température ambiante</v>
          </cell>
          <cell r="F470" t="str">
            <v>500 ml</v>
          </cell>
          <cell r="G470" t="str">
            <v>322,20€</v>
          </cell>
          <cell r="H470" t="str">
            <v>233€</v>
          </cell>
          <cell r="I470" t="str">
            <v>355,50€</v>
          </cell>
        </row>
        <row r="471">
          <cell r="A471" t="str">
            <v>Solution Tampon pH 10</v>
          </cell>
          <cell r="B471" t="str">
            <v>VWR</v>
          </cell>
          <cell r="C471" t="str">
            <v>1.99004.0001</v>
          </cell>
          <cell r="D471" t="str">
            <v>RA-102</v>
          </cell>
          <cell r="E471" t="str">
            <v>Température ambiante</v>
          </cell>
          <cell r="F471" t="str">
            <v>30X30 ml</v>
          </cell>
          <cell r="G471" t="str">
            <v>34,06€</v>
          </cell>
          <cell r="H471" t="str">
            <v>94,40€</v>
          </cell>
        </row>
        <row r="472">
          <cell r="A472" t="str">
            <v>Solution Tampon pH 11</v>
          </cell>
          <cell r="B472" t="str">
            <v>VWR</v>
          </cell>
          <cell r="C472" t="str">
            <v>1.99021.0001</v>
          </cell>
          <cell r="D472" t="str">
            <v>RA-227</v>
          </cell>
          <cell r="E472" t="str">
            <v>Température ambiante</v>
          </cell>
          <cell r="F472" t="str">
            <v>30X30 ml</v>
          </cell>
          <cell r="G472" t="str">
            <v>51,20€</v>
          </cell>
          <cell r="H472" t="str">
            <v>54,53€</v>
          </cell>
          <cell r="I472" t="str">
            <v>57,81€</v>
          </cell>
        </row>
        <row r="473">
          <cell r="A473" t="str">
            <v>Solution Tampon pH 2</v>
          </cell>
          <cell r="B473" t="str">
            <v>VWR</v>
          </cell>
          <cell r="C473" t="str">
            <v>1.99012.0001</v>
          </cell>
          <cell r="D473" t="str">
            <v>RA-226</v>
          </cell>
          <cell r="E473" t="str">
            <v>Température ambiante</v>
          </cell>
          <cell r="F473" t="str">
            <v>30X30 ml</v>
          </cell>
          <cell r="G473" t="str">
            <v>51,20€</v>
          </cell>
          <cell r="H473" t="str">
            <v>54,53€</v>
          </cell>
          <cell r="I473" t="str">
            <v>57,81€</v>
          </cell>
        </row>
        <row r="474">
          <cell r="A474" t="str">
            <v>Solution Tampon pH 4</v>
          </cell>
          <cell r="B474" t="str">
            <v>VWR</v>
          </cell>
          <cell r="C474" t="str">
            <v>1.99001.0001</v>
          </cell>
          <cell r="D474" t="str">
            <v>RA-103</v>
          </cell>
          <cell r="E474" t="str">
            <v>Température ambiante</v>
          </cell>
          <cell r="F474" t="str">
            <v>30X30 ml</v>
          </cell>
          <cell r="G474" t="str">
            <v>51,20€</v>
          </cell>
          <cell r="H474" t="str">
            <v>54,53€</v>
          </cell>
          <cell r="I474" t="str">
            <v>57,81€</v>
          </cell>
        </row>
        <row r="475">
          <cell r="A475" t="str">
            <v>Solution Tampon pH 7</v>
          </cell>
          <cell r="B475" t="str">
            <v>VWR</v>
          </cell>
          <cell r="C475" t="str">
            <v>1.99002.0001</v>
          </cell>
          <cell r="D475" t="str">
            <v>RA-104</v>
          </cell>
          <cell r="E475" t="str">
            <v>Température ambiante</v>
          </cell>
          <cell r="F475" t="str">
            <v>30X30 ml</v>
          </cell>
          <cell r="G475" t="str">
            <v>51,20€</v>
          </cell>
          <cell r="H475" t="str">
            <v>54,53€</v>
          </cell>
          <cell r="I475" t="str">
            <v>57,81€</v>
          </cell>
        </row>
        <row r="476">
          <cell r="A476" t="str">
            <v>Solution Tampon pH 9</v>
          </cell>
          <cell r="B476" t="str">
            <v>VWR</v>
          </cell>
          <cell r="C476" t="str">
            <v>1.99003.0001</v>
          </cell>
          <cell r="D476" t="str">
            <v>RA-105</v>
          </cell>
          <cell r="E476" t="str">
            <v>Température ambiante</v>
          </cell>
          <cell r="F476" t="str">
            <v>30X30 ml</v>
          </cell>
          <cell r="G476" t="str">
            <v>51,20€</v>
          </cell>
          <cell r="H476" t="str">
            <v>54,54€</v>
          </cell>
          <cell r="I476" t="str">
            <v>57,82€</v>
          </cell>
        </row>
        <row r="477">
          <cell r="A477" t="str">
            <v>Soproper</v>
          </cell>
          <cell r="B477" t="str">
            <v>Bioxal</v>
          </cell>
          <cell r="C477" t="str">
            <v>4BEK5</v>
          </cell>
          <cell r="D477" t="str">
            <v>RA-106</v>
          </cell>
          <cell r="E477" t="str">
            <v>Température ambiante</v>
          </cell>
        </row>
        <row r="478">
          <cell r="A478" t="str">
            <v>Spectinomycin</v>
          </cell>
          <cell r="B478" t="str">
            <v>Pfizer</v>
          </cell>
          <cell r="C478" t="str">
            <v>060360-QCS-16</v>
          </cell>
          <cell r="D478" t="str">
            <v>/</v>
          </cell>
          <cell r="E478" t="str">
            <v>4°C</v>
          </cell>
        </row>
        <row r="479">
          <cell r="A479" t="str">
            <v>Streptomycine sulfate SCR</v>
          </cell>
          <cell r="B479" t="str">
            <v>Conseil de l'Europe</v>
          </cell>
          <cell r="C479" t="str">
            <v>S1400000</v>
          </cell>
          <cell r="D479" t="str">
            <v>/</v>
          </cell>
          <cell r="E479" t="str">
            <v>-20°C</v>
          </cell>
          <cell r="F479" t="str">
            <v>100 mg</v>
          </cell>
          <cell r="G479" t="str">
            <v>79€</v>
          </cell>
          <cell r="H479" t="str">
            <v>79€</v>
          </cell>
          <cell r="I479">
            <v>79</v>
          </cell>
        </row>
        <row r="480">
          <cell r="A480" t="str">
            <v>Sucrose</v>
          </cell>
          <cell r="B480" t="str">
            <v>Fisher</v>
          </cell>
          <cell r="C480">
            <v>220900010</v>
          </cell>
          <cell r="D480" t="str">
            <v>RA-107</v>
          </cell>
          <cell r="E480" t="str">
            <v>Température ambiante</v>
          </cell>
          <cell r="F480" t="str">
            <v>1 KG</v>
          </cell>
          <cell r="G480" t="str">
            <v>25,50€</v>
          </cell>
          <cell r="H480" t="str">
            <v>51,07€</v>
          </cell>
        </row>
        <row r="481">
          <cell r="A481" t="str">
            <v>Sulfate de magnésium,7 H2O</v>
          </cell>
          <cell r="B481" t="str">
            <v>Sigma</v>
          </cell>
          <cell r="C481" t="str">
            <v>230391-25G</v>
          </cell>
          <cell r="D481" t="str">
            <v>RA-137</v>
          </cell>
          <cell r="E481" t="str">
            <v>Température ambiante</v>
          </cell>
          <cell r="F481" t="str">
            <v>25 G</v>
          </cell>
        </row>
        <row r="482">
          <cell r="A482" t="str">
            <v>Sulfate de sodium</v>
          </cell>
          <cell r="B482" t="str">
            <v>VWR</v>
          </cell>
          <cell r="C482" t="str">
            <v>1.06649.0500</v>
          </cell>
          <cell r="D482" t="str">
            <v>RA-138</v>
          </cell>
          <cell r="E482" t="str">
            <v>Température ambiante</v>
          </cell>
          <cell r="F482" t="str">
            <v>500 G</v>
          </cell>
          <cell r="G482" t="str">
            <v>43,11€</v>
          </cell>
          <cell r="H482" t="str">
            <v>26,35€</v>
          </cell>
          <cell r="I482" t="str">
            <v>51,84€</v>
          </cell>
        </row>
        <row r="483">
          <cell r="A483" t="str">
            <v>Sulfate d'hydrazine</v>
          </cell>
          <cell r="B483" t="str">
            <v>Non déterminé</v>
          </cell>
          <cell r="C483" t="str">
            <v>Non déterminé</v>
          </cell>
          <cell r="D483" t="str">
            <v>RA-182</v>
          </cell>
          <cell r="E483" t="str">
            <v>Température ambiante</v>
          </cell>
        </row>
        <row r="484">
          <cell r="A484" t="str">
            <v>Sulfure de sodium_100 g</v>
          </cell>
          <cell r="B484" t="str">
            <v>VWR</v>
          </cell>
          <cell r="C484" t="str">
            <v>208043-100G</v>
          </cell>
          <cell r="D484" t="str">
            <v>RA-108</v>
          </cell>
          <cell r="E484" t="str">
            <v>Température ambiante</v>
          </cell>
          <cell r="F484" t="str">
            <v>100 G</v>
          </cell>
          <cell r="G484" t="str">
            <v>60,84€</v>
          </cell>
          <cell r="H484" t="str">
            <v>70,20€</v>
          </cell>
          <cell r="I484" t="str">
            <v>55,60€</v>
          </cell>
        </row>
        <row r="485">
          <cell r="A485" t="str">
            <v>Sulfure de sodium_250 g</v>
          </cell>
          <cell r="B485" t="str">
            <v>VWR</v>
          </cell>
          <cell r="C485" t="str">
            <v>36622.30</v>
          </cell>
          <cell r="D485" t="str">
            <v>RA-108</v>
          </cell>
          <cell r="E485" t="str">
            <v>Température ambiante</v>
          </cell>
          <cell r="F485" t="str">
            <v>250 G</v>
          </cell>
          <cell r="G485" t="str">
            <v>75,90€</v>
          </cell>
          <cell r="H485" t="str">
            <v>69,28€</v>
          </cell>
        </row>
        <row r="486">
          <cell r="A486" t="str">
            <v>Suspension-mère d'opalescence</v>
          </cell>
          <cell r="B486" t="str">
            <v>LGC Standards</v>
          </cell>
          <cell r="C486" t="str">
            <v>REAEPPOS01</v>
          </cell>
          <cell r="D486" t="str">
            <v>RA-255</v>
          </cell>
          <cell r="E486" t="str">
            <v>Température ambiante</v>
          </cell>
          <cell r="F486" t="str">
            <v>100 ml</v>
          </cell>
          <cell r="G486" t="str">
            <v>115€</v>
          </cell>
          <cell r="H486" t="str">
            <v>137€</v>
          </cell>
          <cell r="I486" t="str">
            <v>144€</v>
          </cell>
        </row>
        <row r="487">
          <cell r="A487" t="str">
            <v>Tablette de chlore pour maintenance Elix/MilliQ</v>
          </cell>
          <cell r="B487" t="str">
            <v>Millipore</v>
          </cell>
          <cell r="C487" t="str">
            <v>ZWCL01F50</v>
          </cell>
          <cell r="D487" t="str">
            <v>RA-229</v>
          </cell>
          <cell r="E487" t="str">
            <v>Température ambiante</v>
          </cell>
          <cell r="F487" t="str">
            <v>item 48</v>
          </cell>
          <cell r="G487" t="str">
            <v>96,50€</v>
          </cell>
          <cell r="H487" t="str">
            <v>107€</v>
          </cell>
          <cell r="I487" t="str">
            <v>108€</v>
          </cell>
        </row>
        <row r="488">
          <cell r="A488" t="str">
            <v>Tamis moléculaire 3A</v>
          </cell>
          <cell r="B488" t="str">
            <v>VWR International</v>
          </cell>
          <cell r="C488" t="str">
            <v>69832-250 G</v>
          </cell>
          <cell r="D488" t="str">
            <v>RA-287</v>
          </cell>
          <cell r="E488" t="str">
            <v>Température ambiante</v>
          </cell>
          <cell r="F488" t="str">
            <v>250 G</v>
          </cell>
          <cell r="I488" t="str">
            <v>74,32€</v>
          </cell>
        </row>
        <row r="489">
          <cell r="A489" t="str">
            <v>Tazobactam</v>
          </cell>
          <cell r="B489" t="str">
            <v>Shandong Anxin</v>
          </cell>
          <cell r="C489" t="str">
            <v>NA (voir LB)</v>
          </cell>
          <cell r="D489" t="str">
            <v>/</v>
          </cell>
          <cell r="E489" t="str">
            <v>4°C</v>
          </cell>
        </row>
        <row r="490">
          <cell r="A490" t="str">
            <v>Tazobactam - Impurity DBT</v>
          </cell>
          <cell r="B490" t="str">
            <v>Qilu</v>
          </cell>
          <cell r="C490" t="str">
            <v>NA (voir LB)</v>
          </cell>
          <cell r="D490" t="str">
            <v>/</v>
          </cell>
          <cell r="E490" t="str">
            <v>4°C</v>
          </cell>
        </row>
        <row r="491">
          <cell r="A491" t="str">
            <v>Tazobactam - Impurity EBT</v>
          </cell>
          <cell r="B491" t="str">
            <v>Qilu</v>
          </cell>
          <cell r="C491" t="str">
            <v>NA (voir LB)</v>
          </cell>
          <cell r="D491" t="str">
            <v>/</v>
          </cell>
          <cell r="E491" t="str">
            <v>4°C</v>
          </cell>
        </row>
        <row r="492">
          <cell r="A492" t="str">
            <v>Tazobactam - Impurity LSB</v>
          </cell>
          <cell r="B492" t="str">
            <v>Qilu</v>
          </cell>
          <cell r="C492" t="str">
            <v>NA (voir LB)</v>
          </cell>
          <cell r="D492" t="str">
            <v>/</v>
          </cell>
          <cell r="E492" t="str">
            <v>4°C</v>
          </cell>
        </row>
        <row r="493">
          <cell r="A493" t="str">
            <v>Tazobactam - Impurity T7</v>
          </cell>
          <cell r="B493" t="str">
            <v>Qilu</v>
          </cell>
          <cell r="C493" t="str">
            <v>NA (voir LB)</v>
          </cell>
          <cell r="D493" t="str">
            <v>/</v>
          </cell>
          <cell r="E493" t="str">
            <v>4°C</v>
          </cell>
        </row>
        <row r="494">
          <cell r="A494" t="str">
            <v>Tazobactam - Impurity TE</v>
          </cell>
          <cell r="B494" t="str">
            <v>Qilu</v>
          </cell>
          <cell r="C494" t="str">
            <v>NA (voir LB)</v>
          </cell>
          <cell r="D494" t="str">
            <v>/</v>
          </cell>
          <cell r="E494" t="str">
            <v>4°C</v>
          </cell>
        </row>
        <row r="495">
          <cell r="A495" t="str">
            <v>Tazobactam penicillamine (= Related compound A)</v>
          </cell>
          <cell r="B495" t="str">
            <v>Qilu</v>
          </cell>
          <cell r="C495" t="str">
            <v>NA (voir LB)</v>
          </cell>
          <cell r="D495" t="str">
            <v>/</v>
          </cell>
          <cell r="E495" t="str">
            <v>4°C</v>
          </cell>
        </row>
        <row r="496">
          <cell r="A496" t="str">
            <v>Tazobactam related compound A RS</v>
          </cell>
          <cell r="B496" t="str">
            <v>Phast</v>
          </cell>
          <cell r="C496">
            <v>1643394</v>
          </cell>
          <cell r="D496" t="str">
            <v>/</v>
          </cell>
          <cell r="E496" t="str">
            <v>-20°C</v>
          </cell>
          <cell r="F496" t="str">
            <v>20 mg</v>
          </cell>
          <cell r="G496" t="str">
            <v>939,60€</v>
          </cell>
          <cell r="H496" t="str">
            <v>1009,80€</v>
          </cell>
          <cell r="I496" t="str">
            <v>1009,80€</v>
          </cell>
        </row>
        <row r="497">
          <cell r="A497" t="str">
            <v>Tazobactam RS</v>
          </cell>
          <cell r="B497" t="str">
            <v>Phast</v>
          </cell>
          <cell r="C497">
            <v>1643383</v>
          </cell>
          <cell r="D497" t="str">
            <v>/</v>
          </cell>
          <cell r="E497" t="str">
            <v>4°C</v>
          </cell>
          <cell r="F497" t="str">
            <v>200 mg</v>
          </cell>
          <cell r="G497" t="str">
            <v>333,90€</v>
          </cell>
          <cell r="H497" t="str">
            <v>358,20€</v>
          </cell>
          <cell r="I497" t="str">
            <v>368,10€</v>
          </cell>
        </row>
        <row r="498">
          <cell r="A498" t="str">
            <v>Test HPLC (Reversed phase test mix)</v>
          </cell>
          <cell r="B498" t="str">
            <v>Perkin</v>
          </cell>
          <cell r="C498" t="str">
            <v>00890893</v>
          </cell>
          <cell r="D498" t="str">
            <v>RA-123</v>
          </cell>
          <cell r="E498" t="str">
            <v>Température ambiante</v>
          </cell>
          <cell r="F498" t="str">
            <v>5 ml</v>
          </cell>
          <cell r="G498" t="str">
            <v>47€ (+ vieux 2023)</v>
          </cell>
          <cell r="H498" t="str">
            <v>195€</v>
          </cell>
        </row>
        <row r="499">
          <cell r="A499" t="str">
            <v>Test Péroxyde</v>
          </cell>
          <cell r="B499" t="str">
            <v>CQ103</v>
          </cell>
          <cell r="C499" t="str">
            <v>1.10011.0001</v>
          </cell>
          <cell r="D499" t="str">
            <v>/</v>
          </cell>
          <cell r="E499" t="str">
            <v>4°C</v>
          </cell>
        </row>
        <row r="500">
          <cell r="A500" t="str">
            <v>Testosterone SCR</v>
          </cell>
          <cell r="B500" t="str">
            <v>Conseil de l'Europe</v>
          </cell>
          <cell r="C500" t="str">
            <v>T0100000</v>
          </cell>
          <cell r="D500" t="str">
            <v>/</v>
          </cell>
          <cell r="E500" t="str">
            <v>4°C</v>
          </cell>
          <cell r="F500" t="str">
            <v>15 mg</v>
          </cell>
          <cell r="H500" t="str">
            <v>79€</v>
          </cell>
          <cell r="I500">
            <v>79</v>
          </cell>
        </row>
        <row r="501">
          <cell r="A501" t="str">
            <v>Tetrabutylammonium bisulfate (solution)</v>
          </cell>
          <cell r="B501" t="str">
            <v>Waters</v>
          </cell>
          <cell r="C501" t="str">
            <v>WAT084189</v>
          </cell>
          <cell r="D501" t="str">
            <v>RA-162</v>
          </cell>
          <cell r="E501" t="str">
            <v>Température ambiante</v>
          </cell>
          <cell r="F501" t="str">
            <v>5 x 20 ml</v>
          </cell>
          <cell r="G501" t="str">
            <v>276€</v>
          </cell>
          <cell r="H501" t="str">
            <v>290€</v>
          </cell>
        </row>
        <row r="502">
          <cell r="A502" t="str">
            <v>Tetrabutylammonium hydroxide, 0,4 M</v>
          </cell>
          <cell r="B502" t="str">
            <v>Fisher</v>
          </cell>
          <cell r="C502">
            <v>10055680</v>
          </cell>
          <cell r="D502" t="str">
            <v>RA-263</v>
          </cell>
          <cell r="E502" t="str">
            <v>Température ambiante</v>
          </cell>
          <cell r="F502" t="str">
            <v>100 G</v>
          </cell>
          <cell r="G502" t="str">
            <v>66,04€</v>
          </cell>
          <cell r="H502" t="str">
            <v>65,51€</v>
          </cell>
          <cell r="I502" t="str">
            <v>71,20€</v>
          </cell>
        </row>
        <row r="503">
          <cell r="A503" t="str">
            <v>Tetrabutylammonium hydroxide, 30 H20- 25G</v>
          </cell>
          <cell r="B503" t="str">
            <v>Sigma</v>
          </cell>
          <cell r="C503" t="str">
            <v>86866-25G</v>
          </cell>
          <cell r="D503" t="str">
            <v>RA-109</v>
          </cell>
          <cell r="E503" t="str">
            <v>4°C</v>
          </cell>
          <cell r="F503" t="str">
            <v>25 G</v>
          </cell>
          <cell r="G503" t="str">
            <v>49€</v>
          </cell>
          <cell r="H503" t="str">
            <v>50,47€</v>
          </cell>
          <cell r="I503" t="str">
            <v>51,98€</v>
          </cell>
        </row>
        <row r="504">
          <cell r="A504" t="str">
            <v>Tetrabutylammonium hydroxide, 30 H2O - 100G</v>
          </cell>
          <cell r="B504" t="str">
            <v>Sigma</v>
          </cell>
          <cell r="C504" t="str">
            <v>86866-100G</v>
          </cell>
          <cell r="D504" t="str">
            <v>RA-109</v>
          </cell>
          <cell r="E504" t="str">
            <v>4°C</v>
          </cell>
          <cell r="F504" t="str">
            <v>100 G</v>
          </cell>
          <cell r="G504" t="str">
            <v>176€</v>
          </cell>
          <cell r="H504" t="str">
            <v>183€</v>
          </cell>
          <cell r="I504" t="str">
            <v>188,49€</v>
          </cell>
        </row>
        <row r="505">
          <cell r="A505" t="str">
            <v>Tetrabutylammonium hydroxide, 40%</v>
          </cell>
          <cell r="B505" t="str">
            <v>Fisher</v>
          </cell>
          <cell r="C505">
            <v>10459480</v>
          </cell>
          <cell r="D505" t="str">
            <v>RA-110</v>
          </cell>
          <cell r="E505" t="str">
            <v>Température ambiante</v>
          </cell>
          <cell r="F505" t="str">
            <v>250 G</v>
          </cell>
          <cell r="G505" t="str">
            <v>124,20€</v>
          </cell>
          <cell r="H505" t="str">
            <v>126,15€</v>
          </cell>
          <cell r="I505" t="str">
            <v>132,03€</v>
          </cell>
        </row>
        <row r="506">
          <cell r="A506" t="str">
            <v>Tetrachlorure de carbone</v>
          </cell>
          <cell r="B506" t="str">
            <v>VWR</v>
          </cell>
          <cell r="C506" t="str">
            <v>1.02222.1000</v>
          </cell>
          <cell r="D506" t="str">
            <v>RA-157</v>
          </cell>
          <cell r="E506" t="str">
            <v>Température ambiante</v>
          </cell>
        </row>
        <row r="507">
          <cell r="A507" t="str">
            <v>Tetradecane</v>
          </cell>
          <cell r="B507" t="str">
            <v>VWR</v>
          </cell>
          <cell r="C507" t="str">
            <v>814767.0050</v>
          </cell>
          <cell r="D507" t="str">
            <v>RA-111</v>
          </cell>
          <cell r="E507" t="str">
            <v>Température ambiante</v>
          </cell>
          <cell r="F507" t="str">
            <v>50 ml</v>
          </cell>
          <cell r="G507" t="str">
            <v>35,60€</v>
          </cell>
          <cell r="H507" t="str">
            <v>24,39€</v>
          </cell>
        </row>
        <row r="508">
          <cell r="A508" t="str">
            <v>Tetradecylammonium bromide</v>
          </cell>
          <cell r="B508" t="str">
            <v>Sigma</v>
          </cell>
          <cell r="C508" t="str">
            <v>87580-50G</v>
          </cell>
          <cell r="D508" t="str">
            <v>RA-112</v>
          </cell>
          <cell r="E508" t="str">
            <v>Température ambiante</v>
          </cell>
          <cell r="F508" t="str">
            <v>50 G</v>
          </cell>
          <cell r="G508" t="str">
            <v>332,01€</v>
          </cell>
          <cell r="H508" t="str">
            <v>341,97€</v>
          </cell>
          <cell r="I508" t="str">
            <v>369,09€</v>
          </cell>
        </row>
        <row r="509">
          <cell r="A509" t="str">
            <v>Tetraheptylammonium bromide</v>
          </cell>
          <cell r="B509" t="str">
            <v>Sigma</v>
          </cell>
          <cell r="C509">
            <v>87301</v>
          </cell>
          <cell r="D509" t="str">
            <v>RA-113</v>
          </cell>
          <cell r="E509" t="str">
            <v>Température ambiante</v>
          </cell>
          <cell r="F509" t="str">
            <v>50 G</v>
          </cell>
          <cell r="G509" t="str">
            <v>213,90€</v>
          </cell>
          <cell r="H509" t="str">
            <v>220,32€</v>
          </cell>
          <cell r="I509" t="str">
            <v>226,93€</v>
          </cell>
        </row>
        <row r="510">
          <cell r="A510" t="str">
            <v>Tetrahydrofurane</v>
          </cell>
          <cell r="B510" t="str">
            <v>Carlo Erba</v>
          </cell>
          <cell r="C510">
            <v>412451000</v>
          </cell>
          <cell r="D510" t="str">
            <v>RA-114</v>
          </cell>
          <cell r="E510" t="str">
            <v>Température ambiante</v>
          </cell>
          <cell r="F510" t="str">
            <v>1 L</v>
          </cell>
          <cell r="G510" t="str">
            <v>55,90€</v>
          </cell>
          <cell r="H510" t="str">
            <v>88,47€</v>
          </cell>
        </row>
        <row r="511">
          <cell r="A511" t="str">
            <v>Thioacétamide</v>
          </cell>
          <cell r="B511" t="str">
            <v>VWR</v>
          </cell>
          <cell r="C511" t="str">
            <v>1.08170.0050</v>
          </cell>
          <cell r="D511" t="str">
            <v>RA-115</v>
          </cell>
          <cell r="E511" t="str">
            <v>Température ambiante</v>
          </cell>
          <cell r="F511" t="str">
            <v>50 G</v>
          </cell>
          <cell r="G511" t="str">
            <v>137,70€</v>
          </cell>
          <cell r="H511" t="str">
            <v>161,10€</v>
          </cell>
        </row>
        <row r="512">
          <cell r="A512" t="str">
            <v>Thiopental</v>
          </cell>
          <cell r="B512" t="str">
            <v>Axyntis/Centipharm</v>
          </cell>
          <cell r="C512" t="str">
            <v>NR (voir MM)</v>
          </cell>
          <cell r="D512" t="str">
            <v>/</v>
          </cell>
          <cell r="E512" t="str">
            <v>4°C</v>
          </cell>
        </row>
        <row r="513">
          <cell r="A513" t="str">
            <v>Thiopental for ID and assay SCR</v>
          </cell>
          <cell r="B513" t="str">
            <v>Conseil de l'Europe</v>
          </cell>
          <cell r="C513" t="str">
            <v>Y0002374</v>
          </cell>
          <cell r="D513" t="str">
            <v>/</v>
          </cell>
          <cell r="E513" t="str">
            <v>-20°C</v>
          </cell>
          <cell r="F513" t="str">
            <v>500 mg</v>
          </cell>
          <cell r="G513" t="str">
            <v>79€</v>
          </cell>
          <cell r="H513" t="str">
            <v>79€</v>
          </cell>
          <cell r="I513">
            <v>100</v>
          </cell>
        </row>
        <row r="514">
          <cell r="A514" t="str">
            <v>Thiopental mixture - * psy (Pentobarbital) SCR</v>
          </cell>
          <cell r="B514" t="str">
            <v>Conseil de l'Europe</v>
          </cell>
          <cell r="C514" t="str">
            <v>Y0002320</v>
          </cell>
          <cell r="D514" t="str">
            <v>/</v>
          </cell>
          <cell r="E514" t="str">
            <v>-20°C</v>
          </cell>
          <cell r="F514" t="str">
            <v>0,06 mg</v>
          </cell>
          <cell r="G514" t="str">
            <v>79€</v>
          </cell>
          <cell r="H514" t="str">
            <v>79€</v>
          </cell>
          <cell r="I514">
            <v>79</v>
          </cell>
        </row>
        <row r="515">
          <cell r="A515">
            <v>0.06</v>
          </cell>
          <cell r="B515" t="str">
            <v>Conseil de l'Europe</v>
          </cell>
          <cell r="C515" t="str">
            <v>Y0001478</v>
          </cell>
          <cell r="D515" t="str">
            <v>/</v>
          </cell>
          <cell r="E515" t="str">
            <v>-20°C</v>
          </cell>
          <cell r="F515" t="str">
            <v>0,06 mg</v>
          </cell>
          <cell r="G515" t="str">
            <v>79€</v>
          </cell>
          <cell r="H515" t="str">
            <v>79€</v>
          </cell>
          <cell r="I515">
            <v>79</v>
          </cell>
        </row>
        <row r="516">
          <cell r="A516" t="str">
            <v>Thiopental RS</v>
          </cell>
          <cell r="B516" t="str">
            <v>Phast</v>
          </cell>
          <cell r="C516">
            <v>1661002</v>
          </cell>
          <cell r="D516" t="str">
            <v>/</v>
          </cell>
          <cell r="E516" t="str">
            <v>4°C</v>
          </cell>
        </row>
        <row r="517">
          <cell r="A517" t="str">
            <v>Thiopental SCR</v>
          </cell>
          <cell r="B517" t="str">
            <v>Conseil de l'Europe</v>
          </cell>
          <cell r="C517" t="str">
            <v>T1200000</v>
          </cell>
          <cell r="D517" t="str">
            <v>/</v>
          </cell>
          <cell r="E517" t="str">
            <v>-20°C</v>
          </cell>
          <cell r="F517" t="str">
            <v>500 mg</v>
          </cell>
          <cell r="G517" t="str">
            <v>79€</v>
          </cell>
          <cell r="H517" t="str">
            <v>79€</v>
          </cell>
          <cell r="I517">
            <v>79</v>
          </cell>
        </row>
        <row r="518">
          <cell r="A518" t="str">
            <v>Thiosulfate de sodium 0,1 M</v>
          </cell>
          <cell r="B518" t="str">
            <v>VWR</v>
          </cell>
          <cell r="C518" t="str">
            <v>1.09147.1000</v>
          </cell>
          <cell r="D518" t="str">
            <v>RA-116</v>
          </cell>
          <cell r="E518" t="str">
            <v>Température ambiante</v>
          </cell>
          <cell r="F518" t="str">
            <v>1 L</v>
          </cell>
          <cell r="G518" t="str">
            <v>30,78€</v>
          </cell>
          <cell r="H518" t="str">
            <v>19€</v>
          </cell>
          <cell r="I518" t="str">
            <v>41,85€</v>
          </cell>
        </row>
        <row r="519">
          <cell r="A519" t="str">
            <v>Thiourée</v>
          </cell>
          <cell r="B519" t="str">
            <v>VWR</v>
          </cell>
          <cell r="C519" t="str">
            <v>1.07979.0250</v>
          </cell>
          <cell r="D519" t="str">
            <v>RA-125</v>
          </cell>
          <cell r="E519" t="str">
            <v>Température ambiante</v>
          </cell>
          <cell r="F519" t="str">
            <v>250 G</v>
          </cell>
          <cell r="G519" t="str">
            <v>62,55€</v>
          </cell>
          <cell r="H519" t="str">
            <v>55,17€</v>
          </cell>
        </row>
        <row r="520">
          <cell r="A520" t="str">
            <v>Toluène</v>
          </cell>
          <cell r="B520" t="str">
            <v>VWR</v>
          </cell>
          <cell r="C520" t="str">
            <v>1.08331.1000</v>
          </cell>
          <cell r="D520" t="str">
            <v>RA-117</v>
          </cell>
          <cell r="E520" t="str">
            <v>Température ambiante</v>
          </cell>
          <cell r="F520" t="str">
            <v>1 L</v>
          </cell>
          <cell r="G520" t="str">
            <v>169,20€</v>
          </cell>
          <cell r="H520" t="str">
            <v>178,20€</v>
          </cell>
        </row>
        <row r="521">
          <cell r="A521" t="str">
            <v>Triéthylamine</v>
          </cell>
          <cell r="B521" t="str">
            <v>VWR</v>
          </cell>
          <cell r="C521" t="str">
            <v>8.08352.1000</v>
          </cell>
          <cell r="D521" t="str">
            <v>RA-118</v>
          </cell>
          <cell r="E521" t="str">
            <v>Température ambiante</v>
          </cell>
          <cell r="F521" t="str">
            <v>1 L</v>
          </cell>
          <cell r="G521" t="str">
            <v>40,86€</v>
          </cell>
          <cell r="H521" t="str">
            <v>57,78€</v>
          </cell>
        </row>
        <row r="522">
          <cell r="A522" t="str">
            <v>Tri-sodium phosphate dodécahydrate</v>
          </cell>
          <cell r="B522" t="str">
            <v>VWR</v>
          </cell>
          <cell r="C522" t="str">
            <v>1.06572.1000</v>
          </cell>
          <cell r="D522" t="str">
            <v>RA-129</v>
          </cell>
          <cell r="E522" t="str">
            <v>Température ambiante</v>
          </cell>
          <cell r="F522" t="str">
            <v>1 KG</v>
          </cell>
          <cell r="G522" t="str">
            <v>45,27€</v>
          </cell>
          <cell r="H522" t="str">
            <v>74,34€</v>
          </cell>
        </row>
        <row r="523">
          <cell r="A523" t="str">
            <v>Tromethamine</v>
          </cell>
          <cell r="B523" t="str">
            <v>Sigma</v>
          </cell>
          <cell r="C523" t="str">
            <v>T6687-100G</v>
          </cell>
          <cell r="D523" t="str">
            <v>RA-203</v>
          </cell>
          <cell r="E523" t="str">
            <v>Température ambiante</v>
          </cell>
          <cell r="F523" t="str">
            <v>100 G</v>
          </cell>
          <cell r="G523" t="str">
            <v>87,90€</v>
          </cell>
          <cell r="H523" t="str">
            <v>109,48€</v>
          </cell>
        </row>
        <row r="524">
          <cell r="A524" t="str">
            <v>Vert de bromocrésol</v>
          </cell>
          <cell r="B524" t="str">
            <v>Sigma</v>
          </cell>
          <cell r="C524" t="str">
            <v>114359-5G</v>
          </cell>
          <cell r="D524" t="str">
            <v>RA-202</v>
          </cell>
          <cell r="E524" t="str">
            <v>Température ambiante</v>
          </cell>
          <cell r="F524" t="str">
            <v>5 G</v>
          </cell>
          <cell r="G524" t="str">
            <v>60,60€</v>
          </cell>
          <cell r="H524" t="str">
            <v>70,51€</v>
          </cell>
        </row>
        <row r="525">
          <cell r="A525" t="str">
            <v>Violet cristallisé</v>
          </cell>
          <cell r="B525" t="str">
            <v>VWR</v>
          </cell>
          <cell r="C525" t="str">
            <v>1.01408.0025</v>
          </cell>
          <cell r="D525" t="str">
            <v>RA-213</v>
          </cell>
          <cell r="E525" t="str">
            <v>Température ambiante</v>
          </cell>
        </row>
        <row r="526">
          <cell r="A526" t="str">
            <v>Xylenol orange</v>
          </cell>
          <cell r="B526" t="str">
            <v>Fisher</v>
          </cell>
          <cell r="C526">
            <v>10421831</v>
          </cell>
          <cell r="D526" t="str">
            <v>RA-220</v>
          </cell>
          <cell r="E526" t="str">
            <v>Température ambiante</v>
          </cell>
          <cell r="F526" t="str">
            <v>10 G</v>
          </cell>
          <cell r="G526" t="str">
            <v>173€</v>
          </cell>
          <cell r="H526" t="str">
            <v>206,19€</v>
          </cell>
        </row>
        <row r="527">
          <cell r="A527" t="str">
            <v>Zirconium oxychlorure octahydrate</v>
          </cell>
          <cell r="B527" t="str">
            <v>VWR</v>
          </cell>
          <cell r="C527" t="str">
            <v>1.08917.0100</v>
          </cell>
          <cell r="D527" t="str">
            <v>RA-219</v>
          </cell>
          <cell r="E527" t="str">
            <v>Température ambiante</v>
          </cell>
          <cell r="F527" t="str">
            <v>100 G</v>
          </cell>
          <cell r="H527" t="str">
            <v>225€</v>
          </cell>
        </row>
        <row r="528">
          <cell r="A528" t="str">
            <v>β-Naphtol</v>
          </cell>
          <cell r="B528" t="str">
            <v>Fisher</v>
          </cell>
          <cell r="C528" t="str">
            <v>18082.1000</v>
          </cell>
          <cell r="D528" t="str">
            <v>RA-119</v>
          </cell>
          <cell r="E528" t="str">
            <v>Température ambiante</v>
          </cell>
          <cell r="F528" t="str">
            <v>100 G</v>
          </cell>
          <cell r="G528" t="str">
            <v>13,30€</v>
          </cell>
          <cell r="H528" t="str">
            <v>13,30€</v>
          </cell>
        </row>
        <row r="529">
          <cell r="A529" t="str">
            <v>Hexahydroxoantimoniate de potassium (V)</v>
          </cell>
          <cell r="B529" t="str">
            <v>Sigma</v>
          </cell>
          <cell r="C529" t="str">
            <v>P4308</v>
          </cell>
          <cell r="D529" t="str">
            <v>RA-068</v>
          </cell>
          <cell r="E529" t="str">
            <v>Température ambiante</v>
          </cell>
          <cell r="F529" t="str">
            <v>100 G</v>
          </cell>
          <cell r="G529" t="str">
            <v>NR</v>
          </cell>
          <cell r="H529" t="str">
            <v>NR</v>
          </cell>
          <cell r="I529" t="str">
            <v>104,00€</v>
          </cell>
        </row>
        <row r="530">
          <cell r="A530" t="str">
            <v>Midazolam for system suitability CRS - psy* (midazolam) demande de l'ANSM</v>
          </cell>
          <cell r="B530" t="str">
            <v>Conseil de l'Europe</v>
          </cell>
          <cell r="C530" t="str">
            <v>Y0000599</v>
          </cell>
          <cell r="F530" t="str">
            <v>1 mg</v>
          </cell>
          <cell r="I530">
            <v>79</v>
          </cell>
        </row>
        <row r="531">
          <cell r="A531" t="str">
            <v>DL-alpha-amino-epsilon-caprolactam (1G)</v>
          </cell>
          <cell r="B531" t="str">
            <v>TCI Chemicals</v>
          </cell>
          <cell r="C531" t="str">
            <v>A1003-5G</v>
          </cell>
          <cell r="D531" t="str">
            <v>RA-280</v>
          </cell>
          <cell r="E531" t="str">
            <v>4°C</v>
          </cell>
          <cell r="F531" t="str">
            <v>1 G</v>
          </cell>
          <cell r="G531" t="str">
            <v>69€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Code RA</v>
          </cell>
          <cell r="B1" t="str">
            <v>DLV en mois</v>
          </cell>
        </row>
        <row r="2">
          <cell r="A2" t="str">
            <v>RA-001</v>
          </cell>
          <cell r="B2">
            <v>12</v>
          </cell>
        </row>
        <row r="3">
          <cell r="A3" t="str">
            <v>RA-002</v>
          </cell>
          <cell r="B3">
            <v>36</v>
          </cell>
        </row>
        <row r="4">
          <cell r="A4" t="str">
            <v>RA-003</v>
          </cell>
          <cell r="B4">
            <v>24</v>
          </cell>
        </row>
        <row r="5">
          <cell r="A5" t="str">
            <v>RA-004</v>
          </cell>
          <cell r="B5">
            <v>18</v>
          </cell>
        </row>
        <row r="6">
          <cell r="A6" t="str">
            <v>RA-005</v>
          </cell>
          <cell r="B6">
            <v>24</v>
          </cell>
        </row>
        <row r="7">
          <cell r="A7" t="str">
            <v>RA-006</v>
          </cell>
          <cell r="B7">
            <v>6</v>
          </cell>
        </row>
        <row r="8">
          <cell r="A8" t="str">
            <v>RA-007</v>
          </cell>
          <cell r="B8">
            <v>12</v>
          </cell>
        </row>
        <row r="9">
          <cell r="A9" t="str">
            <v>RA-008</v>
          </cell>
          <cell r="B9">
            <v>12</v>
          </cell>
        </row>
        <row r="10">
          <cell r="A10" t="str">
            <v>RA-009</v>
          </cell>
          <cell r="B10">
            <v>24</v>
          </cell>
        </row>
        <row r="11">
          <cell r="A11" t="str">
            <v>RA-010</v>
          </cell>
          <cell r="B11">
            <v>12</v>
          </cell>
        </row>
        <row r="12">
          <cell r="A12" t="str">
            <v>RA-011</v>
          </cell>
          <cell r="B12">
            <v>18</v>
          </cell>
        </row>
        <row r="13">
          <cell r="A13" t="str">
            <v>RA-012</v>
          </cell>
          <cell r="B13">
            <v>36</v>
          </cell>
        </row>
        <row r="14">
          <cell r="A14" t="str">
            <v>RA-013</v>
          </cell>
          <cell r="B14">
            <v>18</v>
          </cell>
        </row>
        <row r="15">
          <cell r="A15" t="str">
            <v>RA-014</v>
          </cell>
          <cell r="B15">
            <v>24</v>
          </cell>
        </row>
        <row r="16">
          <cell r="A16" t="str">
            <v>RA-015</v>
          </cell>
          <cell r="B16" t="str">
            <v>NA (ES)</v>
          </cell>
        </row>
        <row r="17">
          <cell r="A17" t="str">
            <v>RA-016</v>
          </cell>
          <cell r="B17">
            <v>18</v>
          </cell>
        </row>
        <row r="18">
          <cell r="A18" t="str">
            <v>RA-017</v>
          </cell>
          <cell r="B18">
            <v>18</v>
          </cell>
        </row>
        <row r="19">
          <cell r="A19" t="str">
            <v>RA-018</v>
          </cell>
          <cell r="B19">
            <v>24</v>
          </cell>
        </row>
        <row r="20">
          <cell r="A20" t="str">
            <v>RA-019</v>
          </cell>
          <cell r="B20">
            <v>18</v>
          </cell>
        </row>
        <row r="21">
          <cell r="A21" t="str">
            <v>RA-020</v>
          </cell>
          <cell r="B21">
            <v>24</v>
          </cell>
        </row>
        <row r="22">
          <cell r="A22" t="str">
            <v>RA-021</v>
          </cell>
          <cell r="B22">
            <v>36</v>
          </cell>
        </row>
        <row r="23">
          <cell r="A23" t="str">
            <v>RA-022</v>
          </cell>
          <cell r="B23">
            <v>12</v>
          </cell>
        </row>
        <row r="24">
          <cell r="A24" t="str">
            <v>RA-023</v>
          </cell>
          <cell r="B24">
            <v>12</v>
          </cell>
        </row>
        <row r="25">
          <cell r="A25" t="str">
            <v>RA-024</v>
          </cell>
          <cell r="B25">
            <v>18</v>
          </cell>
        </row>
        <row r="26">
          <cell r="A26" t="str">
            <v>RA-025</v>
          </cell>
          <cell r="B26">
            <v>36</v>
          </cell>
        </row>
        <row r="27">
          <cell r="A27" t="str">
            <v>RA-026</v>
          </cell>
          <cell r="B27" t="str">
            <v>Accoler sur le réactif l'étiquette de ES-02</v>
          </cell>
        </row>
        <row r="28">
          <cell r="A28" t="str">
            <v>RA-027</v>
          </cell>
          <cell r="B28" t="str">
            <v>A déterminer</v>
          </cell>
        </row>
        <row r="29">
          <cell r="A29" t="str">
            <v>RA-028</v>
          </cell>
          <cell r="B29">
            <v>24</v>
          </cell>
        </row>
        <row r="30">
          <cell r="A30" t="str">
            <v>RA-029</v>
          </cell>
          <cell r="B30">
            <v>12</v>
          </cell>
        </row>
        <row r="31">
          <cell r="A31" t="str">
            <v>RA-030</v>
          </cell>
          <cell r="B31" t="str">
            <v>A déterminer</v>
          </cell>
        </row>
        <row r="32">
          <cell r="A32" t="str">
            <v>RA-031</v>
          </cell>
          <cell r="B32">
            <v>24</v>
          </cell>
        </row>
        <row r="33">
          <cell r="A33" t="str">
            <v>RA-032</v>
          </cell>
          <cell r="B33" t="str">
            <v>A déterminer</v>
          </cell>
        </row>
        <row r="34">
          <cell r="A34" t="str">
            <v>RA-033</v>
          </cell>
          <cell r="B34" t="str">
            <v>A déterminer</v>
          </cell>
        </row>
        <row r="35">
          <cell r="A35" t="str">
            <v>RA-034</v>
          </cell>
          <cell r="B35">
            <v>18</v>
          </cell>
        </row>
        <row r="36">
          <cell r="A36" t="str">
            <v>RA-035</v>
          </cell>
          <cell r="B36" t="str">
            <v>A déterminer</v>
          </cell>
        </row>
        <row r="37">
          <cell r="A37" t="str">
            <v>RA-036</v>
          </cell>
          <cell r="B37">
            <v>36</v>
          </cell>
        </row>
        <row r="38">
          <cell r="A38" t="str">
            <v>RA-037</v>
          </cell>
          <cell r="B38">
            <v>36</v>
          </cell>
        </row>
        <row r="39">
          <cell r="A39" t="str">
            <v>RA-038</v>
          </cell>
          <cell r="B39">
            <v>36</v>
          </cell>
        </row>
        <row r="40">
          <cell r="A40" t="str">
            <v>RA-039</v>
          </cell>
          <cell r="B40">
            <v>6</v>
          </cell>
        </row>
        <row r="41">
          <cell r="A41" t="str">
            <v>RA-040</v>
          </cell>
          <cell r="B41">
            <v>6</v>
          </cell>
        </row>
        <row r="42">
          <cell r="A42" t="str">
            <v>RA-041</v>
          </cell>
          <cell r="B42">
            <v>18</v>
          </cell>
        </row>
        <row r="43">
          <cell r="A43" t="str">
            <v>RA-042</v>
          </cell>
          <cell r="B43">
            <v>24</v>
          </cell>
        </row>
        <row r="44">
          <cell r="A44" t="str">
            <v>RA-043</v>
          </cell>
          <cell r="B44">
            <v>36</v>
          </cell>
        </row>
        <row r="45">
          <cell r="A45" t="str">
            <v>RA-044</v>
          </cell>
          <cell r="B45">
            <v>12</v>
          </cell>
        </row>
        <row r="46">
          <cell r="A46" t="str">
            <v>RA-045</v>
          </cell>
          <cell r="B46">
            <v>18</v>
          </cell>
        </row>
        <row r="47">
          <cell r="A47" t="str">
            <v>RA-046</v>
          </cell>
          <cell r="B47">
            <v>36</v>
          </cell>
        </row>
        <row r="48">
          <cell r="A48" t="str">
            <v>RA-047</v>
          </cell>
          <cell r="B48" t="str">
            <v>A déterminer</v>
          </cell>
        </row>
        <row r="49">
          <cell r="A49" t="str">
            <v>RA-048</v>
          </cell>
          <cell r="B49">
            <v>12</v>
          </cell>
        </row>
        <row r="50">
          <cell r="A50" t="str">
            <v>RA-049</v>
          </cell>
          <cell r="B50">
            <v>18</v>
          </cell>
        </row>
        <row r="51">
          <cell r="A51" t="str">
            <v>RA-050</v>
          </cell>
          <cell r="B51">
            <v>12</v>
          </cell>
        </row>
        <row r="52">
          <cell r="A52" t="str">
            <v>RA-051</v>
          </cell>
          <cell r="B52">
            <v>24</v>
          </cell>
        </row>
        <row r="53">
          <cell r="A53" t="str">
            <v>RA-052</v>
          </cell>
          <cell r="B53">
            <v>12</v>
          </cell>
        </row>
        <row r="54">
          <cell r="A54" t="str">
            <v>RA-053</v>
          </cell>
          <cell r="B54">
            <v>3</v>
          </cell>
        </row>
        <row r="55">
          <cell r="A55" t="str">
            <v>RA-054</v>
          </cell>
          <cell r="B55">
            <v>24</v>
          </cell>
        </row>
        <row r="56">
          <cell r="A56" t="str">
            <v>RA-055</v>
          </cell>
          <cell r="B56">
            <v>24</v>
          </cell>
        </row>
        <row r="57">
          <cell r="A57" t="str">
            <v>RA-056</v>
          </cell>
          <cell r="B57">
            <v>24</v>
          </cell>
        </row>
        <row r="58">
          <cell r="A58" t="str">
            <v>RA-057</v>
          </cell>
          <cell r="B58">
            <v>12</v>
          </cell>
        </row>
        <row r="59">
          <cell r="A59" t="str">
            <v>RA-058</v>
          </cell>
          <cell r="B59">
            <v>24</v>
          </cell>
        </row>
        <row r="60">
          <cell r="A60" t="str">
            <v>RA-059</v>
          </cell>
          <cell r="B60" t="str">
            <v>Péremption</v>
          </cell>
        </row>
        <row r="61">
          <cell r="A61" t="str">
            <v>RA-060</v>
          </cell>
          <cell r="B61">
            <v>36</v>
          </cell>
        </row>
        <row r="62">
          <cell r="A62" t="str">
            <v>RA-061</v>
          </cell>
          <cell r="B62" t="str">
            <v>NA</v>
          </cell>
        </row>
        <row r="63">
          <cell r="A63" t="str">
            <v>RA-062</v>
          </cell>
          <cell r="B63">
            <v>18</v>
          </cell>
        </row>
        <row r="64">
          <cell r="A64" t="str">
            <v>RA-063</v>
          </cell>
          <cell r="B64">
            <v>24</v>
          </cell>
        </row>
        <row r="65">
          <cell r="A65" t="str">
            <v>RA-064</v>
          </cell>
          <cell r="B65">
            <v>12</v>
          </cell>
        </row>
        <row r="66">
          <cell r="A66" t="str">
            <v>RA-065</v>
          </cell>
          <cell r="B66">
            <v>6</v>
          </cell>
        </row>
        <row r="67">
          <cell r="A67" t="str">
            <v>RA-066</v>
          </cell>
          <cell r="B67" t="str">
            <v>A déterminer</v>
          </cell>
        </row>
        <row r="68">
          <cell r="A68" t="str">
            <v>RA-067</v>
          </cell>
          <cell r="B68">
            <v>12</v>
          </cell>
        </row>
        <row r="69">
          <cell r="A69" t="str">
            <v>RA-068</v>
          </cell>
          <cell r="B69">
            <v>36</v>
          </cell>
        </row>
        <row r="70">
          <cell r="A70" t="str">
            <v>RA-069</v>
          </cell>
          <cell r="B70">
            <v>24</v>
          </cell>
        </row>
        <row r="71">
          <cell r="A71" t="str">
            <v>RA-070</v>
          </cell>
          <cell r="B71">
            <v>36</v>
          </cell>
        </row>
        <row r="72">
          <cell r="A72" t="str">
            <v>RA-071</v>
          </cell>
          <cell r="B72">
            <v>6</v>
          </cell>
        </row>
        <row r="73">
          <cell r="A73" t="str">
            <v>RA-072</v>
          </cell>
          <cell r="B73">
            <v>36</v>
          </cell>
        </row>
        <row r="74">
          <cell r="A74" t="str">
            <v>RA-073</v>
          </cell>
          <cell r="B74">
            <v>18</v>
          </cell>
        </row>
        <row r="75">
          <cell r="A75" t="str">
            <v>RA-074</v>
          </cell>
          <cell r="B75" t="str">
            <v>A déterminer</v>
          </cell>
        </row>
        <row r="76">
          <cell r="A76" t="str">
            <v>RA-075</v>
          </cell>
          <cell r="B76">
            <v>18</v>
          </cell>
        </row>
        <row r="77">
          <cell r="A77" t="str">
            <v>RA-076</v>
          </cell>
          <cell r="B77">
            <v>36</v>
          </cell>
        </row>
        <row r="78">
          <cell r="A78" t="str">
            <v>RA-077</v>
          </cell>
          <cell r="B78">
            <v>24</v>
          </cell>
        </row>
        <row r="79">
          <cell r="A79" t="str">
            <v>RA-078</v>
          </cell>
          <cell r="B79" t="str">
            <v>A déterminer</v>
          </cell>
        </row>
        <row r="80">
          <cell r="A80" t="str">
            <v>RA-079</v>
          </cell>
          <cell r="B80">
            <v>6</v>
          </cell>
        </row>
        <row r="81">
          <cell r="A81" t="str">
            <v>RA-080</v>
          </cell>
          <cell r="B81">
            <v>36</v>
          </cell>
        </row>
        <row r="82">
          <cell r="A82" t="str">
            <v>RA-081</v>
          </cell>
          <cell r="B82">
            <v>18</v>
          </cell>
        </row>
        <row r="83">
          <cell r="A83" t="str">
            <v>RA-082</v>
          </cell>
          <cell r="B83">
            <v>12</v>
          </cell>
        </row>
        <row r="84">
          <cell r="A84" t="str">
            <v>RA-083</v>
          </cell>
          <cell r="B84">
            <v>24</v>
          </cell>
        </row>
        <row r="85">
          <cell r="A85" t="str">
            <v>RA-084</v>
          </cell>
          <cell r="B85">
            <v>24</v>
          </cell>
        </row>
        <row r="86">
          <cell r="A86" t="str">
            <v>RA-085</v>
          </cell>
          <cell r="B86">
            <v>12</v>
          </cell>
        </row>
        <row r="87">
          <cell r="A87" t="str">
            <v>RA-086</v>
          </cell>
          <cell r="B87" t="str">
            <v>A déterminer</v>
          </cell>
        </row>
        <row r="88">
          <cell r="A88" t="str">
            <v>RA-087</v>
          </cell>
          <cell r="B88">
            <v>24</v>
          </cell>
        </row>
        <row r="89">
          <cell r="A89" t="str">
            <v>RA-088</v>
          </cell>
          <cell r="B89">
            <v>24</v>
          </cell>
        </row>
        <row r="90">
          <cell r="A90" t="str">
            <v>RA-089</v>
          </cell>
          <cell r="B90">
            <v>36</v>
          </cell>
        </row>
        <row r="91">
          <cell r="A91" t="str">
            <v>RA-090</v>
          </cell>
          <cell r="B91" t="str">
            <v>A déterminer</v>
          </cell>
        </row>
        <row r="92">
          <cell r="A92" t="str">
            <v>RA-091</v>
          </cell>
          <cell r="B92">
            <v>36</v>
          </cell>
        </row>
        <row r="93">
          <cell r="A93" t="str">
            <v>RA-092</v>
          </cell>
          <cell r="B93" t="str">
            <v>NA (usage unique)</v>
          </cell>
        </row>
        <row r="94">
          <cell r="A94" t="str">
            <v>RA-093</v>
          </cell>
          <cell r="B94">
            <v>24</v>
          </cell>
        </row>
        <row r="95">
          <cell r="A95" t="str">
            <v>RA-094</v>
          </cell>
          <cell r="B95">
            <v>24</v>
          </cell>
        </row>
        <row r="96">
          <cell r="A96" t="str">
            <v>RA-095</v>
          </cell>
          <cell r="B96">
            <v>36</v>
          </cell>
        </row>
        <row r="97">
          <cell r="A97" t="str">
            <v>RA-096</v>
          </cell>
          <cell r="B97">
            <v>6</v>
          </cell>
        </row>
        <row r="98">
          <cell r="A98" t="str">
            <v>RA-097</v>
          </cell>
          <cell r="B98">
            <v>12</v>
          </cell>
        </row>
        <row r="99">
          <cell r="A99" t="str">
            <v>RA-098</v>
          </cell>
          <cell r="B99" t="str">
            <v>A déterminer</v>
          </cell>
        </row>
        <row r="100">
          <cell r="A100" t="str">
            <v>RA-099</v>
          </cell>
          <cell r="B100">
            <v>36</v>
          </cell>
        </row>
        <row r="101">
          <cell r="A101" t="str">
            <v>RA-100</v>
          </cell>
          <cell r="B101">
            <v>24</v>
          </cell>
        </row>
        <row r="102">
          <cell r="A102" t="str">
            <v>RA-101</v>
          </cell>
          <cell r="B102">
            <v>12</v>
          </cell>
        </row>
        <row r="103">
          <cell r="A103" t="str">
            <v>RA-102</v>
          </cell>
          <cell r="B103" t="str">
            <v>NA (usage unique)</v>
          </cell>
        </row>
        <row r="104">
          <cell r="A104" t="str">
            <v>RA-103</v>
          </cell>
          <cell r="B104" t="str">
            <v>NA (usage unique)</v>
          </cell>
        </row>
        <row r="105">
          <cell r="A105" t="str">
            <v>RA-104</v>
          </cell>
          <cell r="B105" t="str">
            <v>NA (usage unique)</v>
          </cell>
        </row>
        <row r="106">
          <cell r="A106" t="str">
            <v>RA-105</v>
          </cell>
          <cell r="B106" t="str">
            <v>NA (usage unique)</v>
          </cell>
        </row>
        <row r="107">
          <cell r="A107" t="str">
            <v>RA-106</v>
          </cell>
          <cell r="B107">
            <v>6</v>
          </cell>
        </row>
        <row r="108">
          <cell r="A108" t="str">
            <v>RA-107</v>
          </cell>
          <cell r="B108">
            <v>36</v>
          </cell>
        </row>
        <row r="109">
          <cell r="A109" t="str">
            <v>RA-108</v>
          </cell>
          <cell r="B109">
            <v>18</v>
          </cell>
        </row>
        <row r="110">
          <cell r="A110" t="str">
            <v>RA-109</v>
          </cell>
          <cell r="B110">
            <v>3</v>
          </cell>
        </row>
        <row r="111">
          <cell r="A111" t="str">
            <v>RA-110</v>
          </cell>
          <cell r="B111">
            <v>6</v>
          </cell>
        </row>
        <row r="112">
          <cell r="A112" t="str">
            <v>RA-111</v>
          </cell>
          <cell r="B112">
            <v>36</v>
          </cell>
        </row>
        <row r="113">
          <cell r="A113" t="str">
            <v>RA-112</v>
          </cell>
          <cell r="B113">
            <v>18</v>
          </cell>
        </row>
        <row r="114">
          <cell r="A114" t="str">
            <v>RA-113</v>
          </cell>
          <cell r="B114">
            <v>3</v>
          </cell>
        </row>
        <row r="115">
          <cell r="A115" t="str">
            <v>RA-114</v>
          </cell>
          <cell r="B115">
            <v>3</v>
          </cell>
        </row>
        <row r="116">
          <cell r="A116" t="str">
            <v>RA-115</v>
          </cell>
          <cell r="B116">
            <v>12</v>
          </cell>
        </row>
        <row r="117">
          <cell r="A117" t="str">
            <v>RA-116</v>
          </cell>
          <cell r="B117">
            <v>12</v>
          </cell>
        </row>
        <row r="118">
          <cell r="A118" t="str">
            <v>RA-117</v>
          </cell>
          <cell r="B118">
            <v>12</v>
          </cell>
        </row>
        <row r="119">
          <cell r="A119" t="str">
            <v>RA-118</v>
          </cell>
          <cell r="B119">
            <v>24</v>
          </cell>
        </row>
        <row r="120">
          <cell r="A120" t="str">
            <v>RA-119</v>
          </cell>
          <cell r="B120">
            <v>36</v>
          </cell>
        </row>
        <row r="121">
          <cell r="A121" t="str">
            <v>RA-120</v>
          </cell>
          <cell r="B121">
            <v>18</v>
          </cell>
        </row>
        <row r="122">
          <cell r="A122" t="str">
            <v>RA-121</v>
          </cell>
          <cell r="B122" t="str">
            <v>A déterminer</v>
          </cell>
        </row>
        <row r="123">
          <cell r="A123" t="str">
            <v>RA-122</v>
          </cell>
          <cell r="B123">
            <v>24</v>
          </cell>
        </row>
        <row r="124">
          <cell r="A124" t="str">
            <v>RA-123</v>
          </cell>
          <cell r="B124" t="str">
            <v>NA (usage unique)</v>
          </cell>
        </row>
        <row r="125">
          <cell r="A125" t="str">
            <v>RA-124</v>
          </cell>
          <cell r="B125">
            <v>24</v>
          </cell>
        </row>
        <row r="126">
          <cell r="A126" t="str">
            <v>RA-125</v>
          </cell>
          <cell r="B126">
            <v>36</v>
          </cell>
        </row>
        <row r="127">
          <cell r="A127" t="str">
            <v>RA-126</v>
          </cell>
          <cell r="B127">
            <v>24</v>
          </cell>
        </row>
        <row r="128">
          <cell r="A128" t="str">
            <v>RA-127</v>
          </cell>
          <cell r="B128">
            <v>18</v>
          </cell>
        </row>
        <row r="129">
          <cell r="A129" t="str">
            <v>RA-128</v>
          </cell>
          <cell r="B129">
            <v>24</v>
          </cell>
        </row>
        <row r="130">
          <cell r="A130" t="str">
            <v>RA-129</v>
          </cell>
          <cell r="B130">
            <v>24</v>
          </cell>
        </row>
        <row r="131">
          <cell r="A131" t="str">
            <v>RA-130</v>
          </cell>
          <cell r="B131" t="str">
            <v>A déterminer</v>
          </cell>
        </row>
        <row r="132">
          <cell r="A132" t="str">
            <v>RA-131</v>
          </cell>
          <cell r="B132">
            <v>36</v>
          </cell>
        </row>
        <row r="133">
          <cell r="A133" t="str">
            <v>RA-132</v>
          </cell>
          <cell r="B133">
            <v>36</v>
          </cell>
        </row>
        <row r="134">
          <cell r="A134" t="str">
            <v>RA-133</v>
          </cell>
          <cell r="B134">
            <v>12</v>
          </cell>
        </row>
        <row r="135">
          <cell r="A135" t="str">
            <v>RA-134</v>
          </cell>
          <cell r="B135">
            <v>24</v>
          </cell>
        </row>
        <row r="136">
          <cell r="A136" t="str">
            <v>RA-135</v>
          </cell>
          <cell r="B136">
            <v>24</v>
          </cell>
        </row>
        <row r="137">
          <cell r="A137" t="str">
            <v>RA-136</v>
          </cell>
          <cell r="B137">
            <v>36</v>
          </cell>
        </row>
        <row r="138">
          <cell r="A138" t="str">
            <v>RA-137</v>
          </cell>
          <cell r="B138" t="str">
            <v>A déterminer</v>
          </cell>
        </row>
        <row r="139">
          <cell r="A139" t="str">
            <v>RA-138</v>
          </cell>
          <cell r="B139">
            <v>36</v>
          </cell>
        </row>
        <row r="140">
          <cell r="A140" t="str">
            <v>RA-139</v>
          </cell>
          <cell r="B140" t="str">
            <v>A déterminer</v>
          </cell>
        </row>
        <row r="141">
          <cell r="A141" t="str">
            <v>RA-140</v>
          </cell>
          <cell r="B141">
            <v>18</v>
          </cell>
        </row>
        <row r="142">
          <cell r="A142" t="str">
            <v>RA-141</v>
          </cell>
          <cell r="B142">
            <v>36</v>
          </cell>
        </row>
        <row r="143">
          <cell r="A143" t="str">
            <v>RA-142</v>
          </cell>
          <cell r="B143">
            <v>36</v>
          </cell>
        </row>
        <row r="144">
          <cell r="A144" t="str">
            <v>RA-143</v>
          </cell>
          <cell r="B144">
            <v>18</v>
          </cell>
        </row>
        <row r="145">
          <cell r="A145" t="str">
            <v>RA-144</v>
          </cell>
          <cell r="B145">
            <v>36</v>
          </cell>
        </row>
        <row r="146">
          <cell r="A146" t="str">
            <v>RA-145</v>
          </cell>
          <cell r="B146" t="str">
            <v>A déterminer</v>
          </cell>
        </row>
        <row r="147">
          <cell r="A147" t="str">
            <v>RA-146</v>
          </cell>
          <cell r="B147">
            <v>36</v>
          </cell>
        </row>
        <row r="148">
          <cell r="A148" t="str">
            <v>RA-147</v>
          </cell>
          <cell r="B148">
            <v>36</v>
          </cell>
        </row>
        <row r="149">
          <cell r="A149" t="str">
            <v>RA-148</v>
          </cell>
          <cell r="B149">
            <v>36</v>
          </cell>
        </row>
        <row r="150">
          <cell r="A150" t="str">
            <v>RA-149</v>
          </cell>
          <cell r="B150">
            <v>18</v>
          </cell>
        </row>
        <row r="151">
          <cell r="A151" t="str">
            <v>RA-150</v>
          </cell>
          <cell r="B151" t="str">
            <v>A déterminer</v>
          </cell>
        </row>
        <row r="152">
          <cell r="A152" t="str">
            <v>RA-151</v>
          </cell>
          <cell r="B152">
            <v>36</v>
          </cell>
        </row>
        <row r="153">
          <cell r="A153" t="str">
            <v>RA-152</v>
          </cell>
          <cell r="B153" t="str">
            <v>A déterminer</v>
          </cell>
        </row>
        <row r="154">
          <cell r="A154" t="str">
            <v>RA-153</v>
          </cell>
          <cell r="B154" t="str">
            <v>A déterminer</v>
          </cell>
        </row>
        <row r="155">
          <cell r="A155" t="str">
            <v>RA-154</v>
          </cell>
          <cell r="B155" t="str">
            <v>A déterminer</v>
          </cell>
        </row>
        <row r="156">
          <cell r="A156" t="str">
            <v>RA-155</v>
          </cell>
          <cell r="B156">
            <v>18</v>
          </cell>
        </row>
        <row r="157">
          <cell r="A157" t="str">
            <v>RA-156</v>
          </cell>
          <cell r="B157" t="str">
            <v>A déterminer</v>
          </cell>
        </row>
        <row r="158">
          <cell r="A158" t="str">
            <v>RA-157</v>
          </cell>
          <cell r="B158" t="str">
            <v>A déterminer</v>
          </cell>
        </row>
        <row r="159">
          <cell r="A159" t="str">
            <v>RA-158</v>
          </cell>
          <cell r="B159" t="str">
            <v>A déterminer</v>
          </cell>
        </row>
        <row r="160">
          <cell r="A160" t="str">
            <v>RA-159</v>
          </cell>
          <cell r="B160">
            <v>18</v>
          </cell>
        </row>
        <row r="161">
          <cell r="A161" t="str">
            <v>RA-160</v>
          </cell>
          <cell r="B161">
            <v>36</v>
          </cell>
        </row>
        <row r="162">
          <cell r="A162" t="str">
            <v>RA-161</v>
          </cell>
          <cell r="B162">
            <v>6</v>
          </cell>
        </row>
        <row r="163">
          <cell r="A163" t="str">
            <v>RA-162</v>
          </cell>
          <cell r="B163" t="str">
            <v>NA</v>
          </cell>
        </row>
        <row r="164">
          <cell r="A164" t="str">
            <v>RA-163</v>
          </cell>
          <cell r="B164">
            <v>12</v>
          </cell>
        </row>
        <row r="165">
          <cell r="A165" t="str">
            <v>RA-164</v>
          </cell>
          <cell r="B165">
            <v>36</v>
          </cell>
        </row>
        <row r="166">
          <cell r="A166" t="str">
            <v>RA-165</v>
          </cell>
          <cell r="B166" t="str">
            <v>NA</v>
          </cell>
        </row>
        <row r="167">
          <cell r="A167" t="str">
            <v>RA-166</v>
          </cell>
          <cell r="B167">
            <v>18</v>
          </cell>
        </row>
        <row r="168">
          <cell r="A168" t="str">
            <v>RA-167</v>
          </cell>
          <cell r="B168">
            <v>12</v>
          </cell>
        </row>
        <row r="169">
          <cell r="A169" t="str">
            <v>RA-168</v>
          </cell>
          <cell r="B169">
            <v>3</v>
          </cell>
        </row>
        <row r="170">
          <cell r="A170" t="str">
            <v>RA-169</v>
          </cell>
          <cell r="B170">
            <v>24</v>
          </cell>
        </row>
        <row r="171">
          <cell r="A171" t="str">
            <v>RA-170</v>
          </cell>
          <cell r="B171" t="str">
            <v>A déterminer</v>
          </cell>
        </row>
        <row r="172">
          <cell r="A172" t="str">
            <v>RA-171</v>
          </cell>
          <cell r="B172">
            <v>12</v>
          </cell>
        </row>
        <row r="173">
          <cell r="A173" t="str">
            <v>RA-172</v>
          </cell>
          <cell r="B173">
            <v>12</v>
          </cell>
        </row>
        <row r="174">
          <cell r="A174" t="str">
            <v>RA-173</v>
          </cell>
          <cell r="B174">
            <v>18</v>
          </cell>
        </row>
        <row r="175">
          <cell r="A175" t="str">
            <v>RA-174</v>
          </cell>
          <cell r="B175" t="str">
            <v>A déterminer</v>
          </cell>
        </row>
        <row r="176">
          <cell r="A176" t="str">
            <v>RA-175</v>
          </cell>
          <cell r="B176" t="str">
            <v>NA (ES)</v>
          </cell>
        </row>
        <row r="177">
          <cell r="A177" t="str">
            <v>RA-176</v>
          </cell>
          <cell r="B177" t="str">
            <v>NA (ES)</v>
          </cell>
        </row>
        <row r="178">
          <cell r="A178" t="str">
            <v>RA-177</v>
          </cell>
          <cell r="B178">
            <v>36</v>
          </cell>
        </row>
        <row r="179">
          <cell r="A179" t="str">
            <v>RA-178</v>
          </cell>
          <cell r="B179" t="str">
            <v>A déterminer</v>
          </cell>
        </row>
        <row r="180">
          <cell r="A180" t="str">
            <v>RA-179</v>
          </cell>
          <cell r="B180">
            <v>6</v>
          </cell>
        </row>
        <row r="181">
          <cell r="A181" t="str">
            <v>RA-180</v>
          </cell>
          <cell r="B181">
            <v>24</v>
          </cell>
        </row>
        <row r="182">
          <cell r="A182" t="str">
            <v>RA-181</v>
          </cell>
          <cell r="B182">
            <v>24</v>
          </cell>
        </row>
        <row r="183">
          <cell r="A183" t="str">
            <v>RA-182</v>
          </cell>
          <cell r="B183" t="str">
            <v>A déterminer</v>
          </cell>
        </row>
        <row r="184">
          <cell r="A184" t="str">
            <v>RA-183</v>
          </cell>
          <cell r="B184">
            <v>12</v>
          </cell>
        </row>
        <row r="185">
          <cell r="A185" t="str">
            <v>RA-184</v>
          </cell>
          <cell r="B185">
            <v>12</v>
          </cell>
        </row>
        <row r="186">
          <cell r="A186" t="str">
            <v>RA-185</v>
          </cell>
          <cell r="B186">
            <v>12</v>
          </cell>
        </row>
        <row r="187">
          <cell r="A187" t="str">
            <v>RA-186</v>
          </cell>
          <cell r="B187">
            <v>6</v>
          </cell>
        </row>
        <row r="188">
          <cell r="A188" t="str">
            <v>RA-187</v>
          </cell>
          <cell r="B188" t="str">
            <v>A déterminer</v>
          </cell>
        </row>
        <row r="189">
          <cell r="A189" t="str">
            <v>RA-188</v>
          </cell>
          <cell r="B189">
            <v>12</v>
          </cell>
        </row>
        <row r="190">
          <cell r="A190" t="str">
            <v>RA-189</v>
          </cell>
          <cell r="B190">
            <v>18</v>
          </cell>
        </row>
        <row r="191">
          <cell r="A191" t="str">
            <v>RA-190</v>
          </cell>
          <cell r="B191">
            <v>36</v>
          </cell>
        </row>
        <row r="192">
          <cell r="A192" t="str">
            <v>RA-191</v>
          </cell>
          <cell r="B192">
            <v>18</v>
          </cell>
        </row>
        <row r="193">
          <cell r="A193" t="str">
            <v>RA-192</v>
          </cell>
          <cell r="B193" t="str">
            <v>NA (ES)</v>
          </cell>
        </row>
        <row r="194">
          <cell r="A194" t="str">
            <v>RA-193</v>
          </cell>
          <cell r="B194" t="str">
            <v>NA (ES)</v>
          </cell>
        </row>
        <row r="195">
          <cell r="A195" t="str">
            <v>RA-194</v>
          </cell>
          <cell r="B195">
            <v>36</v>
          </cell>
        </row>
        <row r="196">
          <cell r="A196" t="str">
            <v>RA-195</v>
          </cell>
          <cell r="B196" t="str">
            <v>A déterminer</v>
          </cell>
        </row>
        <row r="197">
          <cell r="A197" t="str">
            <v>RA-196</v>
          </cell>
          <cell r="B197" t="str">
            <v>A déterminer</v>
          </cell>
        </row>
        <row r="198">
          <cell r="A198" t="str">
            <v>RA-197</v>
          </cell>
          <cell r="B198" t="str">
            <v>A déterminer</v>
          </cell>
        </row>
        <row r="199">
          <cell r="A199" t="str">
            <v>RA-198</v>
          </cell>
          <cell r="B199" t="str">
            <v>A déterminer</v>
          </cell>
        </row>
        <row r="200">
          <cell r="A200" t="str">
            <v>RA-199</v>
          </cell>
          <cell r="B200">
            <v>3</v>
          </cell>
        </row>
        <row r="201">
          <cell r="A201" t="str">
            <v>RA-200</v>
          </cell>
          <cell r="B201" t="str">
            <v>A déterminer</v>
          </cell>
        </row>
        <row r="202">
          <cell r="A202" t="str">
            <v>RA-201</v>
          </cell>
          <cell r="B202">
            <v>6</v>
          </cell>
        </row>
        <row r="203">
          <cell r="A203" t="str">
            <v>RA-202</v>
          </cell>
          <cell r="B203">
            <v>24</v>
          </cell>
        </row>
        <row r="204">
          <cell r="A204" t="str">
            <v>RA-203</v>
          </cell>
          <cell r="B204">
            <v>24</v>
          </cell>
        </row>
        <row r="205">
          <cell r="A205" t="str">
            <v>RA-204</v>
          </cell>
          <cell r="B205">
            <v>18</v>
          </cell>
        </row>
        <row r="206">
          <cell r="A206" t="str">
            <v>RA-205</v>
          </cell>
          <cell r="B206">
            <v>36</v>
          </cell>
        </row>
        <row r="207">
          <cell r="A207" t="str">
            <v>RA-206</v>
          </cell>
          <cell r="B207">
            <v>36</v>
          </cell>
        </row>
        <row r="208">
          <cell r="A208" t="str">
            <v>RA-207</v>
          </cell>
          <cell r="B208">
            <v>24</v>
          </cell>
        </row>
        <row r="209">
          <cell r="A209" t="str">
            <v>RA-208</v>
          </cell>
          <cell r="B209">
            <v>24</v>
          </cell>
        </row>
        <row r="210">
          <cell r="A210" t="str">
            <v>RA-209</v>
          </cell>
          <cell r="B210">
            <v>3</v>
          </cell>
        </row>
        <row r="211">
          <cell r="A211" t="str">
            <v>RA-210</v>
          </cell>
          <cell r="B211" t="str">
            <v>A déterminer</v>
          </cell>
        </row>
        <row r="212">
          <cell r="A212" t="str">
            <v>RA-211</v>
          </cell>
          <cell r="B212">
            <v>12</v>
          </cell>
        </row>
        <row r="213">
          <cell r="A213" t="str">
            <v>RA-212</v>
          </cell>
          <cell r="B213" t="str">
            <v>A déterminer</v>
          </cell>
        </row>
        <row r="214">
          <cell r="A214" t="str">
            <v>RA-213</v>
          </cell>
          <cell r="B214">
            <v>12</v>
          </cell>
        </row>
        <row r="215">
          <cell r="A215" t="str">
            <v>RA-214</v>
          </cell>
          <cell r="B215" t="str">
            <v>NA (usage unique)</v>
          </cell>
        </row>
        <row r="216">
          <cell r="A216" t="str">
            <v>RA-215</v>
          </cell>
          <cell r="B216" t="str">
            <v>NA (usage unique)</v>
          </cell>
        </row>
        <row r="217">
          <cell r="A217" t="str">
            <v>RA-216</v>
          </cell>
          <cell r="B217">
            <v>18</v>
          </cell>
        </row>
        <row r="218">
          <cell r="A218" t="str">
            <v>RA-217</v>
          </cell>
          <cell r="B218">
            <v>36</v>
          </cell>
        </row>
        <row r="219">
          <cell r="A219" t="str">
            <v>RA-218</v>
          </cell>
          <cell r="B219">
            <v>12</v>
          </cell>
        </row>
        <row r="220">
          <cell r="A220" t="str">
            <v>RA-219</v>
          </cell>
          <cell r="B220">
            <v>24</v>
          </cell>
        </row>
        <row r="221">
          <cell r="A221" t="str">
            <v>RA-220</v>
          </cell>
          <cell r="B221">
            <v>36</v>
          </cell>
        </row>
        <row r="222">
          <cell r="A222" t="str">
            <v>RA-221</v>
          </cell>
          <cell r="B222" t="str">
            <v>A déterminer</v>
          </cell>
        </row>
        <row r="223">
          <cell r="A223" t="str">
            <v>RA-222</v>
          </cell>
          <cell r="B223" t="str">
            <v>A déterminer</v>
          </cell>
        </row>
        <row r="224">
          <cell r="A224" t="str">
            <v>RA-223</v>
          </cell>
          <cell r="B224">
            <v>36</v>
          </cell>
        </row>
        <row r="225">
          <cell r="A225" t="str">
            <v>RA-224</v>
          </cell>
          <cell r="B225">
            <v>36</v>
          </cell>
        </row>
        <row r="226">
          <cell r="A226" t="str">
            <v>RA-225</v>
          </cell>
          <cell r="B226">
            <v>36</v>
          </cell>
        </row>
        <row r="227">
          <cell r="A227" t="str">
            <v>RA-226</v>
          </cell>
          <cell r="B227" t="str">
            <v>NA (usage unique)</v>
          </cell>
        </row>
        <row r="228">
          <cell r="A228" t="str">
            <v>RA-227</v>
          </cell>
          <cell r="B228" t="str">
            <v>NA (usage unique)</v>
          </cell>
        </row>
        <row r="229">
          <cell r="A229" t="str">
            <v>RA-228</v>
          </cell>
          <cell r="B229">
            <v>36</v>
          </cell>
        </row>
        <row r="230">
          <cell r="A230" t="str">
            <v>RA-229</v>
          </cell>
          <cell r="B230">
            <v>24</v>
          </cell>
        </row>
        <row r="231">
          <cell r="A231" t="str">
            <v>RA-230</v>
          </cell>
          <cell r="B231">
            <v>12</v>
          </cell>
        </row>
        <row r="232">
          <cell r="A232" t="str">
            <v>RA-231</v>
          </cell>
          <cell r="B232">
            <v>24</v>
          </cell>
        </row>
        <row r="233">
          <cell r="A233" t="str">
            <v>RA-232</v>
          </cell>
          <cell r="B233">
            <v>12</v>
          </cell>
        </row>
        <row r="234">
          <cell r="A234" t="str">
            <v>RA-233</v>
          </cell>
          <cell r="B234">
            <v>3</v>
          </cell>
        </row>
        <row r="235">
          <cell r="A235" t="str">
            <v>RA-234</v>
          </cell>
          <cell r="B235">
            <v>6</v>
          </cell>
        </row>
        <row r="236">
          <cell r="A236" t="str">
            <v>RA-235</v>
          </cell>
          <cell r="B236">
            <v>6</v>
          </cell>
        </row>
        <row r="237">
          <cell r="A237" t="str">
            <v>RA-236</v>
          </cell>
          <cell r="B237">
            <v>24</v>
          </cell>
        </row>
        <row r="238">
          <cell r="A238" t="str">
            <v>RA-237</v>
          </cell>
          <cell r="B238">
            <v>1</v>
          </cell>
        </row>
        <row r="239">
          <cell r="A239" t="str">
            <v>RA-238</v>
          </cell>
          <cell r="B239" t="str">
            <v>NA (usage unique)</v>
          </cell>
        </row>
        <row r="240">
          <cell r="A240" t="str">
            <v>RA-239</v>
          </cell>
          <cell r="B240">
            <v>6</v>
          </cell>
        </row>
        <row r="241">
          <cell r="A241" t="str">
            <v>RA-240</v>
          </cell>
          <cell r="B241">
            <v>3</v>
          </cell>
        </row>
        <row r="242">
          <cell r="A242" t="str">
            <v>RA-241</v>
          </cell>
          <cell r="B242">
            <v>6</v>
          </cell>
        </row>
        <row r="243">
          <cell r="A243" t="str">
            <v>RA-242</v>
          </cell>
          <cell r="B243">
            <v>12</v>
          </cell>
        </row>
        <row r="244">
          <cell r="A244" t="str">
            <v>RA-243</v>
          </cell>
          <cell r="B244">
            <v>18</v>
          </cell>
        </row>
        <row r="245">
          <cell r="A245" t="str">
            <v>RA-244</v>
          </cell>
          <cell r="B245">
            <v>12</v>
          </cell>
        </row>
        <row r="246">
          <cell r="A246" t="str">
            <v>RA-245</v>
          </cell>
          <cell r="B246" t="str">
            <v>NA (usage unique)</v>
          </cell>
        </row>
        <row r="247">
          <cell r="A247" t="str">
            <v>RA-246</v>
          </cell>
          <cell r="B247" t="str">
            <v>NA (usage unique)</v>
          </cell>
        </row>
        <row r="248">
          <cell r="A248" t="str">
            <v>RA-247</v>
          </cell>
          <cell r="B248" t="str">
            <v>A déterminer</v>
          </cell>
        </row>
        <row r="249">
          <cell r="A249" t="str">
            <v>RA-248</v>
          </cell>
          <cell r="B249">
            <v>12</v>
          </cell>
        </row>
        <row r="250">
          <cell r="A250" t="str">
            <v>RA-249</v>
          </cell>
          <cell r="B250">
            <v>24</v>
          </cell>
        </row>
        <row r="251">
          <cell r="A251" t="str">
            <v>RA-250</v>
          </cell>
          <cell r="B251" t="str">
            <v>NA (usage unique)</v>
          </cell>
        </row>
        <row r="252">
          <cell r="A252" t="str">
            <v>RA-251</v>
          </cell>
          <cell r="B252">
            <v>24</v>
          </cell>
        </row>
        <row r="253">
          <cell r="A253" t="str">
            <v>RA-252</v>
          </cell>
          <cell r="B253">
            <v>24</v>
          </cell>
        </row>
        <row r="254">
          <cell r="A254" t="str">
            <v>RA-253</v>
          </cell>
          <cell r="B254">
            <v>24</v>
          </cell>
        </row>
        <row r="255">
          <cell r="A255" t="str">
            <v>RA-254</v>
          </cell>
          <cell r="B255">
            <v>24</v>
          </cell>
        </row>
        <row r="256">
          <cell r="A256" t="str">
            <v>RA-255</v>
          </cell>
          <cell r="B256">
            <v>6</v>
          </cell>
        </row>
        <row r="257">
          <cell r="A257" t="str">
            <v>RA-256</v>
          </cell>
          <cell r="B257">
            <v>36</v>
          </cell>
        </row>
        <row r="258">
          <cell r="A258" t="str">
            <v>RA-257</v>
          </cell>
          <cell r="B258">
            <v>24</v>
          </cell>
        </row>
        <row r="259">
          <cell r="A259" t="str">
            <v>RA-259</v>
          </cell>
          <cell r="B259">
            <v>6</v>
          </cell>
        </row>
        <row r="260">
          <cell r="A260" t="str">
            <v>RA-260</v>
          </cell>
          <cell r="B260">
            <v>36</v>
          </cell>
        </row>
        <row r="261">
          <cell r="A261" t="str">
            <v>RA-261</v>
          </cell>
          <cell r="B261">
            <v>3</v>
          </cell>
        </row>
        <row r="262">
          <cell r="A262" t="str">
            <v>RA-262</v>
          </cell>
          <cell r="B262">
            <v>24</v>
          </cell>
        </row>
        <row r="263">
          <cell r="A263" t="str">
            <v>RA-263</v>
          </cell>
          <cell r="B263">
            <v>24</v>
          </cell>
        </row>
        <row r="264">
          <cell r="A264" t="str">
            <v>STa-002</v>
          </cell>
          <cell r="B264">
            <v>18</v>
          </cell>
        </row>
        <row r="265">
          <cell r="A265" t="str">
            <v>RA-264</v>
          </cell>
          <cell r="B265">
            <v>6</v>
          </cell>
        </row>
        <row r="266">
          <cell r="A266" t="str">
            <v>RA-266</v>
          </cell>
          <cell r="B266" t="str">
            <v>NA (usage unique)</v>
          </cell>
        </row>
        <row r="267">
          <cell r="A267" t="str">
            <v>RA-267</v>
          </cell>
          <cell r="B267">
            <v>12</v>
          </cell>
        </row>
        <row r="268">
          <cell r="A268" t="str">
            <v>RA-268</v>
          </cell>
          <cell r="B268" t="str">
            <v>NA (usage unique)</v>
          </cell>
        </row>
        <row r="269">
          <cell r="A269" t="str">
            <v>RA-269</v>
          </cell>
          <cell r="B269">
            <v>6</v>
          </cell>
        </row>
        <row r="270">
          <cell r="A270" t="str">
            <v>RA-270</v>
          </cell>
          <cell r="B270">
            <v>36</v>
          </cell>
        </row>
        <row r="271">
          <cell r="A271" t="str">
            <v>RA-271</v>
          </cell>
          <cell r="B271" t="str">
            <v>à déterminer</v>
          </cell>
        </row>
        <row r="272">
          <cell r="A272" t="str">
            <v>RA-272</v>
          </cell>
          <cell r="B272" t="str">
            <v>Péremption</v>
          </cell>
        </row>
        <row r="273">
          <cell r="A273" t="str">
            <v>RA-273</v>
          </cell>
          <cell r="B273" t="str">
            <v>Péremption</v>
          </cell>
        </row>
        <row r="274">
          <cell r="A274" t="str">
            <v>RA-274</v>
          </cell>
          <cell r="B274" t="str">
            <v>Péremption</v>
          </cell>
        </row>
        <row r="275">
          <cell r="A275" t="str">
            <v>RA-275</v>
          </cell>
          <cell r="B275" t="str">
            <v>Péremption</v>
          </cell>
        </row>
        <row r="276">
          <cell r="A276" t="str">
            <v>RA-276</v>
          </cell>
          <cell r="B276" t="str">
            <v>Péremption</v>
          </cell>
        </row>
        <row r="277">
          <cell r="A277" t="str">
            <v>RA-277</v>
          </cell>
          <cell r="B277" t="str">
            <v>Péremption</v>
          </cell>
        </row>
        <row r="278">
          <cell r="A278" t="str">
            <v>RA-278</v>
          </cell>
          <cell r="B278" t="str">
            <v>Péremption</v>
          </cell>
        </row>
        <row r="279">
          <cell r="A279" t="str">
            <v>RA-279</v>
          </cell>
          <cell r="B279" t="str">
            <v>Péremption</v>
          </cell>
        </row>
        <row r="280">
          <cell r="A280" t="str">
            <v>RA-280</v>
          </cell>
          <cell r="B280" t="str">
            <v>à déterminer</v>
          </cell>
        </row>
        <row r="281">
          <cell r="A281" t="str">
            <v>RA-281</v>
          </cell>
          <cell r="B281">
            <v>3</v>
          </cell>
        </row>
        <row r="282">
          <cell r="A282" t="str">
            <v>RA-282</v>
          </cell>
          <cell r="B282">
            <v>3</v>
          </cell>
        </row>
        <row r="283">
          <cell r="A283" t="str">
            <v>RA-283</v>
          </cell>
          <cell r="B283" t="str">
            <v>NA (ES)</v>
          </cell>
        </row>
        <row r="284">
          <cell r="A284" t="str">
            <v>RA-284</v>
          </cell>
          <cell r="B284" t="str">
            <v>NA (ES)</v>
          </cell>
        </row>
        <row r="285">
          <cell r="A285" t="str">
            <v>RA-285</v>
          </cell>
          <cell r="B285">
            <v>3</v>
          </cell>
        </row>
        <row r="286">
          <cell r="A286" t="str">
            <v>RA-286</v>
          </cell>
          <cell r="B286">
            <v>12</v>
          </cell>
        </row>
        <row r="287">
          <cell r="A287" t="str">
            <v>RA-287</v>
          </cell>
          <cell r="B287">
            <v>36</v>
          </cell>
        </row>
        <row r="288">
          <cell r="A288" t="str">
            <v>RA-288</v>
          </cell>
          <cell r="B288">
            <v>12</v>
          </cell>
        </row>
        <row r="289">
          <cell r="A289" t="str">
            <v>RA-289</v>
          </cell>
          <cell r="B289">
            <v>24</v>
          </cell>
        </row>
        <row r="290">
          <cell r="A290" t="str">
            <v>RA-290</v>
          </cell>
          <cell r="B290" t="str">
            <v>Péremption</v>
          </cell>
        </row>
        <row r="291">
          <cell r="A291" t="str">
            <v>RA-291</v>
          </cell>
          <cell r="B291" t="str">
            <v>Péremption</v>
          </cell>
        </row>
        <row r="292">
          <cell r="A292" t="str">
            <v>RA-292</v>
          </cell>
          <cell r="B292">
            <v>3</v>
          </cell>
        </row>
        <row r="293">
          <cell r="A293" t="str">
            <v>RA-293</v>
          </cell>
          <cell r="B293" t="str">
            <v>NA (ES)</v>
          </cell>
        </row>
      </sheetData>
      <sheetData sheetId="12"/>
      <sheetData sheetId="13"/>
      <sheetData sheetId="14"/>
      <sheetData sheetId="15"/>
      <sheetData sheetId="16">
        <row r="2">
          <cell r="A2" t="str">
            <v>Container extérieur</v>
          </cell>
        </row>
        <row r="3">
          <cell r="A3" t="str">
            <v>Armoire ventilée</v>
          </cell>
        </row>
        <row r="4">
          <cell r="A4" t="str">
            <v>Réfrigérateur</v>
          </cell>
        </row>
        <row r="5">
          <cell r="A5" t="str">
            <v>Congélateur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store.usp.org/home" TargetMode="Externa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89"/>
  <sheetViews>
    <sheetView tabSelected="1" topLeftCell="H11" zoomScaleNormal="100" workbookViewId="0">
      <selection activeCell="O25" sqref="O25"/>
    </sheetView>
  </sheetViews>
  <sheetFormatPr baseColWidth="10" defaultColWidth="9.140625" defaultRowHeight="15" x14ac:dyDescent="0.25"/>
  <cols>
    <col min="2" max="2" width="18.28515625" customWidth="1"/>
    <col min="4" max="4" width="17.85546875" customWidth="1"/>
    <col min="5" max="5" width="105.7109375" customWidth="1"/>
    <col min="6" max="6" width="23.140625" customWidth="1"/>
    <col min="7" max="7" width="36.5703125" customWidth="1"/>
    <col min="8" max="8" width="26.42578125" customWidth="1"/>
    <col min="9" max="9" width="24.28515625" customWidth="1"/>
    <col min="10" max="10" width="31" customWidth="1"/>
    <col min="11" max="11" width="28.7109375" customWidth="1"/>
    <col min="12" max="12" width="34" customWidth="1"/>
    <col min="14" max="14" width="13.140625" customWidth="1"/>
    <col min="15" max="15" width="14" customWidth="1"/>
    <col min="16" max="17" width="11.140625" customWidth="1"/>
    <col min="18" max="20" width="12.28515625" customWidth="1"/>
    <col min="21" max="21" width="11.140625" customWidth="1"/>
    <col min="22" max="22" width="14.42578125" customWidth="1"/>
    <col min="23" max="23" width="14.85546875" customWidth="1"/>
    <col min="24" max="25" width="14.5703125" customWidth="1"/>
    <col min="26" max="27" width="13.42578125" customWidth="1"/>
    <col min="28" max="28" width="15" customWidth="1"/>
    <col min="29" max="29" width="16.42578125" bestFit="1" customWidth="1"/>
    <col min="30" max="30" width="16.42578125" customWidth="1"/>
    <col min="31" max="31" width="15.42578125" customWidth="1"/>
    <col min="32" max="32" width="15.7109375" style="142" customWidth="1"/>
  </cols>
  <sheetData>
    <row r="1" spans="1:32" x14ac:dyDescent="0.25">
      <c r="A1" s="16" t="s">
        <v>2</v>
      </c>
      <c r="B1" s="1"/>
      <c r="C1" s="1"/>
      <c r="D1" s="2"/>
      <c r="E1" s="2"/>
      <c r="F1" s="3"/>
      <c r="G1" s="3"/>
      <c r="H1" s="4"/>
      <c r="I1" s="4"/>
      <c r="J1" s="5"/>
      <c r="K1" s="6"/>
      <c r="L1" s="1"/>
      <c r="M1" s="7"/>
      <c r="N1" s="8"/>
      <c r="O1" s="9"/>
      <c r="P1" s="1"/>
      <c r="Q1" s="1"/>
      <c r="R1" s="1"/>
      <c r="S1" s="1"/>
      <c r="T1" s="1"/>
      <c r="U1" s="1"/>
      <c r="V1" s="10" t="s">
        <v>0</v>
      </c>
      <c r="W1" s="1"/>
      <c r="X1" s="2"/>
      <c r="Y1" s="1"/>
      <c r="Z1" s="2"/>
      <c r="AA1" s="2"/>
      <c r="AB1" s="2"/>
      <c r="AC1" s="11"/>
      <c r="AD1" s="11"/>
      <c r="AE1" s="12"/>
      <c r="AF1" s="15"/>
    </row>
    <row r="2" spans="1:32" x14ac:dyDescent="0.25">
      <c r="A2" s="22" t="s">
        <v>4</v>
      </c>
      <c r="B2" s="1"/>
      <c r="C2" s="1"/>
      <c r="D2" s="2"/>
      <c r="E2" s="2"/>
      <c r="F2" s="3"/>
      <c r="G2" s="3"/>
      <c r="H2" s="4"/>
      <c r="I2" s="4"/>
      <c r="J2" s="5"/>
      <c r="K2" s="6"/>
      <c r="L2" s="1"/>
      <c r="M2" s="7"/>
      <c r="N2" s="8"/>
      <c r="O2" s="9"/>
      <c r="P2" s="1"/>
      <c r="Q2" s="1"/>
      <c r="R2" s="1"/>
      <c r="S2" s="1"/>
      <c r="T2" s="1"/>
      <c r="U2" s="1"/>
      <c r="V2" s="13" t="s">
        <v>1</v>
      </c>
      <c r="W2" s="1"/>
      <c r="X2" s="2"/>
      <c r="Y2" s="1"/>
      <c r="Z2" s="2"/>
      <c r="AA2" s="2"/>
      <c r="AB2" s="2"/>
      <c r="AC2" s="11"/>
      <c r="AD2" s="11"/>
      <c r="AE2" s="12"/>
      <c r="AF2" s="15"/>
    </row>
    <row r="3" spans="1:32" x14ac:dyDescent="0.25">
      <c r="A3" s="27" t="s">
        <v>6</v>
      </c>
      <c r="B3" s="1"/>
      <c r="C3" s="1"/>
      <c r="D3" s="2"/>
      <c r="E3" s="2"/>
      <c r="F3" s="3"/>
      <c r="G3" s="3"/>
      <c r="H3" s="4"/>
      <c r="I3" s="4"/>
      <c r="J3" s="5"/>
      <c r="K3" s="6"/>
      <c r="L3" s="1"/>
      <c r="M3" s="7"/>
      <c r="N3" s="8"/>
      <c r="O3" s="9"/>
      <c r="P3" s="1"/>
      <c r="Q3" s="1"/>
      <c r="R3" s="1"/>
      <c r="S3" s="1"/>
      <c r="T3" s="1"/>
      <c r="U3" s="1"/>
      <c r="V3" s="14"/>
      <c r="W3" s="1"/>
      <c r="X3" s="2"/>
      <c r="Y3" s="1"/>
      <c r="Z3" s="2"/>
      <c r="AA3" s="2"/>
      <c r="AB3" s="2"/>
      <c r="AC3" s="11"/>
      <c r="AD3" s="11"/>
      <c r="AE3" s="12"/>
      <c r="AF3" s="15"/>
    </row>
    <row r="4" spans="1:32" x14ac:dyDescent="0.25">
      <c r="A4" s="28" t="s">
        <v>8</v>
      </c>
      <c r="B4" s="1"/>
      <c r="C4" s="1"/>
      <c r="D4" s="2"/>
      <c r="E4" s="2"/>
      <c r="F4" s="3"/>
      <c r="G4" s="3"/>
      <c r="H4" s="4"/>
      <c r="I4" s="4"/>
      <c r="J4" s="5"/>
      <c r="K4" s="6"/>
      <c r="L4" s="1"/>
      <c r="M4" s="7"/>
      <c r="N4" s="8"/>
      <c r="O4" s="9"/>
      <c r="P4" s="1"/>
      <c r="Q4" s="1"/>
      <c r="R4" s="1"/>
      <c r="S4" s="1"/>
      <c r="T4" s="1"/>
      <c r="U4" s="1"/>
      <c r="V4" s="14"/>
      <c r="W4" s="1"/>
      <c r="X4" s="2"/>
      <c r="Y4" s="1"/>
      <c r="Z4" s="2"/>
      <c r="AA4" s="2"/>
      <c r="AB4" s="15" t="str">
        <f>IF(B4="","/",IF(K4="/","NA",VLOOKUP(K4,[1]DLV!$A$1:$B$1649,2,FALSE)))</f>
        <v>/</v>
      </c>
      <c r="AC4" s="11"/>
      <c r="AD4" s="11"/>
      <c r="AE4" s="12"/>
      <c r="AF4" s="2"/>
    </row>
    <row r="5" spans="1:32" ht="15.75" thickBot="1" x14ac:dyDescent="0.3">
      <c r="A5" s="30" t="s">
        <v>10</v>
      </c>
      <c r="B5" s="1"/>
      <c r="C5" s="1"/>
      <c r="D5" s="2"/>
      <c r="E5" s="2"/>
      <c r="F5" s="3"/>
      <c r="G5" s="3"/>
      <c r="H5" s="4"/>
      <c r="I5" s="4"/>
      <c r="J5" s="6"/>
      <c r="K5" s="5"/>
      <c r="L5" s="14"/>
      <c r="M5" s="7"/>
      <c r="N5" s="8"/>
      <c r="O5" s="9"/>
      <c r="P5" s="1"/>
      <c r="Q5" s="1"/>
      <c r="R5" s="1"/>
      <c r="S5" s="1"/>
      <c r="T5" s="1"/>
      <c r="U5" s="1"/>
      <c r="V5" s="14"/>
      <c r="W5" s="1"/>
      <c r="X5" s="2"/>
      <c r="Y5" s="1"/>
      <c r="Z5" s="2"/>
      <c r="AA5" s="2"/>
      <c r="AB5" s="2"/>
      <c r="AC5" s="11"/>
      <c r="AD5" s="11"/>
      <c r="AE5" s="12"/>
      <c r="AF5" s="2"/>
    </row>
    <row r="6" spans="1:32" x14ac:dyDescent="0.25">
      <c r="A6" s="31" t="s">
        <v>12</v>
      </c>
      <c r="B6" s="1"/>
      <c r="C6" s="1"/>
      <c r="D6" s="2"/>
      <c r="E6" s="2"/>
      <c r="F6" s="3"/>
      <c r="G6" s="3"/>
      <c r="H6" s="17">
        <f ca="1">TODAY()</f>
        <v>46122</v>
      </c>
      <c r="I6" s="4"/>
      <c r="J6" s="6"/>
      <c r="K6" s="5"/>
      <c r="L6" s="127"/>
      <c r="M6" s="128"/>
      <c r="N6" s="129"/>
      <c r="O6" s="18" t="s">
        <v>3</v>
      </c>
      <c r="P6" s="19"/>
      <c r="Q6" s="19"/>
      <c r="R6" s="19"/>
      <c r="S6" s="19"/>
      <c r="T6" s="19"/>
      <c r="U6" s="19"/>
      <c r="V6" s="20"/>
      <c r="W6" s="19"/>
      <c r="X6" s="21"/>
      <c r="Y6" s="138"/>
      <c r="Z6" s="2"/>
      <c r="AA6" s="2"/>
      <c r="AB6" s="2"/>
      <c r="AC6" s="11"/>
      <c r="AD6" s="11"/>
      <c r="AE6" s="12"/>
      <c r="AF6" s="2"/>
    </row>
    <row r="7" spans="1:32" x14ac:dyDescent="0.25">
      <c r="B7" s="23"/>
      <c r="C7" s="23"/>
      <c r="D7" s="24"/>
      <c r="E7" s="24"/>
      <c r="F7" s="3"/>
      <c r="G7" s="3"/>
      <c r="H7" s="4"/>
      <c r="I7" s="4"/>
      <c r="J7" s="6"/>
      <c r="K7" s="5"/>
      <c r="L7" s="130"/>
      <c r="M7" s="11"/>
      <c r="N7" s="1"/>
      <c r="O7" s="25" t="s">
        <v>5</v>
      </c>
      <c r="P7" s="1"/>
      <c r="Q7" s="1"/>
      <c r="R7" s="1"/>
      <c r="S7" s="1"/>
      <c r="T7" s="1"/>
      <c r="U7" s="1"/>
      <c r="V7" s="14"/>
      <c r="W7" s="1"/>
      <c r="X7" s="26"/>
      <c r="Y7" s="138"/>
      <c r="Z7" s="2"/>
      <c r="AA7" s="2"/>
      <c r="AB7" s="2"/>
      <c r="AC7" s="11"/>
      <c r="AD7" s="11"/>
      <c r="AE7" s="12"/>
      <c r="AF7" s="2"/>
    </row>
    <row r="8" spans="1:32" x14ac:dyDescent="0.25">
      <c r="B8" s="23"/>
      <c r="C8" s="23"/>
      <c r="D8" s="24"/>
      <c r="E8" s="24"/>
      <c r="F8" s="3"/>
      <c r="G8" s="3"/>
      <c r="H8" s="4"/>
      <c r="I8" s="4"/>
      <c r="J8" s="6"/>
      <c r="K8" s="5"/>
      <c r="L8" s="130"/>
      <c r="M8" s="131"/>
      <c r="N8" s="1"/>
      <c r="O8" s="25" t="s">
        <v>7</v>
      </c>
      <c r="P8" s="1"/>
      <c r="Q8" s="1"/>
      <c r="R8" s="1"/>
      <c r="S8" s="1"/>
      <c r="T8" s="1"/>
      <c r="U8" s="1"/>
      <c r="V8" s="14"/>
      <c r="W8" s="1"/>
      <c r="X8" s="26"/>
      <c r="Y8" s="138"/>
      <c r="Z8" s="2"/>
      <c r="AA8" s="2"/>
      <c r="AB8" s="2"/>
      <c r="AC8" s="11"/>
      <c r="AD8" s="11"/>
      <c r="AE8" s="12"/>
      <c r="AF8" s="2"/>
    </row>
    <row r="9" spans="1:32" x14ac:dyDescent="0.25">
      <c r="B9" s="23"/>
      <c r="C9" s="23"/>
      <c r="D9" s="24"/>
      <c r="E9" s="24"/>
      <c r="F9" s="3"/>
      <c r="G9" s="3"/>
      <c r="H9" s="4"/>
      <c r="I9" s="4"/>
      <c r="J9" s="6"/>
      <c r="K9" s="5"/>
      <c r="L9" s="130"/>
      <c r="M9" s="131"/>
      <c r="N9" s="1"/>
      <c r="O9" s="29" t="s">
        <v>9</v>
      </c>
      <c r="P9" s="1"/>
      <c r="Q9" s="1"/>
      <c r="R9" s="1"/>
      <c r="S9" s="1"/>
      <c r="T9" s="1"/>
      <c r="U9" s="1"/>
      <c r="V9" s="14"/>
      <c r="W9" s="1"/>
      <c r="X9" s="26"/>
      <c r="Y9" s="138"/>
      <c r="Z9" s="2"/>
      <c r="AA9" s="2"/>
      <c r="AB9" s="2"/>
      <c r="AC9" s="11"/>
      <c r="AD9" s="11"/>
      <c r="AE9" s="12"/>
      <c r="AF9" s="2"/>
    </row>
    <row r="10" spans="1:32" ht="15.75" thickBot="1" x14ac:dyDescent="0.3">
      <c r="B10" s="23"/>
      <c r="C10" s="23"/>
      <c r="D10" s="24"/>
      <c r="E10" s="24"/>
      <c r="F10" s="3"/>
      <c r="G10" s="3"/>
      <c r="H10" s="4"/>
      <c r="I10" s="4"/>
      <c r="J10" s="6"/>
      <c r="K10" s="5"/>
      <c r="L10" s="132"/>
      <c r="M10" s="133"/>
      <c r="N10" s="134"/>
      <c r="O10" s="135" t="s">
        <v>11</v>
      </c>
      <c r="P10" s="134"/>
      <c r="Q10" s="134"/>
      <c r="R10" s="134"/>
      <c r="S10" s="134"/>
      <c r="T10" s="134"/>
      <c r="U10" s="134"/>
      <c r="V10" s="136"/>
      <c r="W10" s="134"/>
      <c r="X10" s="137"/>
      <c r="Y10" s="138"/>
      <c r="Z10" s="2"/>
      <c r="AA10" s="2"/>
      <c r="AB10" s="2"/>
      <c r="AC10" s="11"/>
      <c r="AD10" s="11"/>
      <c r="AE10" s="12"/>
      <c r="AF10" s="2"/>
    </row>
    <row r="11" spans="1:32" x14ac:dyDescent="0.25">
      <c r="A11" s="32"/>
      <c r="B11" s="32"/>
      <c r="C11" s="32"/>
      <c r="D11" s="33"/>
      <c r="E11" s="33"/>
      <c r="F11" s="34"/>
      <c r="G11" s="34"/>
      <c r="H11" s="35"/>
      <c r="I11" s="34"/>
      <c r="J11" s="36"/>
      <c r="K11" s="37"/>
      <c r="L11" s="38"/>
      <c r="M11" s="39"/>
      <c r="N11" s="40"/>
      <c r="O11" s="41"/>
      <c r="P11" s="32"/>
      <c r="Q11" s="32"/>
      <c r="R11" s="32"/>
      <c r="S11" s="32"/>
      <c r="T11" s="32"/>
      <c r="U11" s="32"/>
      <c r="V11" s="14"/>
      <c r="W11" s="1"/>
      <c r="X11" s="2"/>
      <c r="Y11" s="1"/>
      <c r="Z11" s="2"/>
      <c r="AA11" s="2"/>
      <c r="AB11" s="2"/>
      <c r="AC11" s="11"/>
      <c r="AD11" s="11"/>
      <c r="AE11" s="12"/>
      <c r="AF11" s="2"/>
    </row>
    <row r="12" spans="1:32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51" t="s">
        <v>1947</v>
      </c>
      <c r="W12" s="1"/>
      <c r="X12" s="2"/>
      <c r="Y12" s="1"/>
      <c r="Z12" s="2"/>
      <c r="AA12" s="2"/>
      <c r="AB12" s="2"/>
      <c r="AC12" s="11"/>
      <c r="AD12" s="11"/>
      <c r="AE12" s="12"/>
      <c r="AF12" s="2"/>
    </row>
    <row r="13" spans="1:32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1" t="s">
        <v>1946</v>
      </c>
      <c r="X13" s="1"/>
      <c r="Y13" s="1"/>
      <c r="Z13" s="2"/>
      <c r="AA13" s="2"/>
      <c r="AB13" s="2"/>
      <c r="AC13" s="11"/>
      <c r="AD13" s="11"/>
      <c r="AE13" s="12"/>
      <c r="AF13" s="2"/>
    </row>
    <row r="14" spans="1:32" x14ac:dyDescent="0.25">
      <c r="A14" s="120" t="s">
        <v>39</v>
      </c>
      <c r="B14" s="120"/>
      <c r="C14" s="120"/>
      <c r="D14" s="120"/>
      <c r="E14" s="120"/>
      <c r="F14" s="120"/>
      <c r="G14" s="120"/>
      <c r="H14" s="120"/>
      <c r="I14" s="120"/>
      <c r="J14" s="49"/>
      <c r="K14" s="50"/>
      <c r="L14" s="42"/>
      <c r="M14" s="44"/>
      <c r="N14" s="45"/>
      <c r="O14" s="46"/>
      <c r="P14" s="42"/>
      <c r="Q14" s="42"/>
      <c r="R14" s="42"/>
      <c r="S14" s="42"/>
      <c r="T14" s="42"/>
      <c r="U14" s="42"/>
      <c r="V14" s="51" t="s">
        <v>13</v>
      </c>
      <c r="W14" s="42"/>
      <c r="X14" s="43"/>
      <c r="Y14" s="42"/>
      <c r="Z14" s="43"/>
      <c r="AA14" s="43"/>
      <c r="AB14" s="43"/>
      <c r="AC14" s="47"/>
      <c r="AD14" s="47"/>
      <c r="AE14" s="48"/>
      <c r="AF14" s="2"/>
    </row>
    <row r="15" spans="1:32" ht="52.5" customHeight="1" x14ac:dyDescent="0.25">
      <c r="A15" s="160" t="s">
        <v>14</v>
      </c>
      <c r="B15" s="52" t="s">
        <v>15</v>
      </c>
      <c r="C15" s="52" t="s">
        <v>16</v>
      </c>
      <c r="D15" s="53" t="s">
        <v>17</v>
      </c>
      <c r="E15" s="54" t="s">
        <v>18</v>
      </c>
      <c r="F15" s="55" t="s">
        <v>19</v>
      </c>
      <c r="G15" s="55" t="s">
        <v>20</v>
      </c>
      <c r="H15" s="56" t="s">
        <v>21</v>
      </c>
      <c r="I15" s="57" t="s">
        <v>22</v>
      </c>
      <c r="J15" s="58" t="s">
        <v>23</v>
      </c>
      <c r="K15" s="58" t="s">
        <v>24</v>
      </c>
      <c r="L15" s="59" t="s">
        <v>25</v>
      </c>
      <c r="M15" s="60" t="s">
        <v>26</v>
      </c>
      <c r="N15" s="61" t="s">
        <v>27</v>
      </c>
      <c r="O15" s="62" t="s">
        <v>28</v>
      </c>
      <c r="P15" s="61" t="s">
        <v>29</v>
      </c>
      <c r="Q15" s="163"/>
      <c r="R15" s="62" t="s">
        <v>1963</v>
      </c>
      <c r="S15" s="62" t="s">
        <v>1964</v>
      </c>
      <c r="T15" s="62" t="s">
        <v>1956</v>
      </c>
      <c r="U15" s="62" t="s">
        <v>1948</v>
      </c>
      <c r="V15" s="63" t="s">
        <v>30</v>
      </c>
      <c r="W15" s="64" t="s">
        <v>31</v>
      </c>
      <c r="X15" s="65" t="s">
        <v>32</v>
      </c>
      <c r="Y15" s="64" t="s">
        <v>33</v>
      </c>
      <c r="Z15" s="65" t="s">
        <v>34</v>
      </c>
      <c r="AA15" s="140" t="s">
        <v>1962</v>
      </c>
      <c r="AB15" s="58" t="s">
        <v>35</v>
      </c>
      <c r="AC15" s="58" t="s">
        <v>36</v>
      </c>
      <c r="AD15" s="125" t="s">
        <v>1943</v>
      </c>
      <c r="AE15" s="140" t="s">
        <v>37</v>
      </c>
      <c r="AF15" s="140" t="s">
        <v>38</v>
      </c>
    </row>
    <row r="16" spans="1:32" x14ac:dyDescent="0.25">
      <c r="A16" s="161" t="str">
        <f>IF(B16="","",YEAR(B16))</f>
        <v/>
      </c>
      <c r="B16" s="119"/>
      <c r="C16" s="66"/>
      <c r="D16" s="66">
        <v>1</v>
      </c>
      <c r="E16" s="66" t="s">
        <v>1784</v>
      </c>
      <c r="F16" s="66" t="str">
        <f>IF(E16="","",VLOOKUP(E16,Bibliothèque!A3:G733,6,FALSE))</f>
        <v>Température ambiante</v>
      </c>
      <c r="G16" s="66"/>
      <c r="H16" s="66"/>
      <c r="I16" s="121" t="str">
        <f t="shared" ref="I16:I79" si="0">IF(E16=0,"/",VLOOKUP(E16,Bibliothèque,2,FALSE))</f>
        <v>Fisher</v>
      </c>
      <c r="J16" s="122">
        <f t="shared" ref="J16:J79" si="1">IF(E16=0,"/",VLOOKUP(E16,Bibliothèque,3,FALSE))</f>
        <v>10055680</v>
      </c>
      <c r="K16" s="121" t="str">
        <f>IF(Y16=0,"/",VLOOKUP(E16,Bibliothèque,4,FALSE))</f>
        <v>RA-263</v>
      </c>
      <c r="L16" s="119">
        <v>46120</v>
      </c>
      <c r="M16" s="66"/>
      <c r="N16" s="119"/>
      <c r="O16" s="124" t="str">
        <f>IF(OR(AB16="NA",AB16="NA (ES)"),"NA",IF(N16="",IF(W16="","",W16),IF(AB16="Péremption",W16,IF(EDATE(N16,AB16)&gt;W16,W16,EDATE(N16,AB16)))))</f>
        <v/>
      </c>
      <c r="P16" s="119"/>
      <c r="Q16" s="167" t="str">
        <f>IF(OR(L16="",Y16=""),"0",IF(AND(N16="",P16=""),"1","0"))</f>
        <v>1</v>
      </c>
      <c r="R16" s="66">
        <f>SUMIF(E16:E295,E16,Q16:Q295)</f>
        <v>0</v>
      </c>
      <c r="S16" s="66">
        <f>IF(L16="","/",(OR(N16="1",P16="1")*COUNTIF($K$16:$K$2000,K16)))</f>
        <v>0</v>
      </c>
      <c r="T16" s="66"/>
      <c r="U16" s="66"/>
      <c r="V16" s="66"/>
      <c r="W16" s="119"/>
      <c r="X16" s="66"/>
      <c r="Y16" s="119">
        <v>46121</v>
      </c>
      <c r="Z16" s="66"/>
      <c r="AA16" s="66">
        <v>1</v>
      </c>
      <c r="AB16" s="15">
        <f>IF(E16="","/",IF(K16="/","NA",VLOOKUP(K16,DLV!A1:B612,2,FALSE)))</f>
        <v>24</v>
      </c>
      <c r="AC16" s="123" t="str">
        <f>IF(E16="","/",VLOOKUP(E16,Bibliothèque,6,FALSE))</f>
        <v>Température ambiante</v>
      </c>
      <c r="AD16" s="123" t="str">
        <f>IF(E16=0,"/",VLOOKUP(E16,Bibliothèque,5,FALSE))</f>
        <v>non</v>
      </c>
      <c r="AE16" s="141"/>
      <c r="AF16" s="142">
        <f>IF(L16="","/",Y16-L16)</f>
        <v>1</v>
      </c>
    </row>
    <row r="17" spans="1:32" x14ac:dyDescent="0.25">
      <c r="A17" s="161" t="str">
        <f t="shared" ref="A17:A80" si="2">IF(B17="","",YEAR(B17))</f>
        <v/>
      </c>
      <c r="B17" s="119"/>
      <c r="C17" s="66"/>
      <c r="D17" s="66">
        <v>1</v>
      </c>
      <c r="E17" s="66" t="s">
        <v>1784</v>
      </c>
      <c r="F17" s="66" t="str">
        <f>IF(E17="","",VLOOKUP(E17,Bibliothèque!A4:G734,6,FALSE))</f>
        <v>Température ambiante</v>
      </c>
      <c r="G17" s="66"/>
      <c r="H17" s="66"/>
      <c r="I17" s="121" t="str">
        <f t="shared" si="0"/>
        <v>Fisher</v>
      </c>
      <c r="J17" s="122">
        <f t="shared" si="1"/>
        <v>10055680</v>
      </c>
      <c r="K17" s="121" t="str">
        <f>IF(Y17=0,"/",VLOOKUP(E17,Bibliothèque,4,FALSE))</f>
        <v>RA-263</v>
      </c>
      <c r="L17" s="119">
        <v>46120</v>
      </c>
      <c r="M17" s="66"/>
      <c r="N17" s="66"/>
      <c r="O17" s="124" t="str">
        <f>IF(OR(AB17="NA",AB17="NA (ES)"),"NA",IF(N17="",IF(W17="","",W17),IF(AB17="Péremption",W17,IF(EDATE(N17,AB17)&gt;W17,W17,EDATE(N17,AB17)))))</f>
        <v/>
      </c>
      <c r="P17" s="66"/>
      <c r="Q17" s="166" t="str">
        <f t="shared" ref="Q17:Q80" si="3">IF(L17="","",IF(AND(N17="",P17=""),"1","0"))</f>
        <v>1</v>
      </c>
      <c r="R17" s="66">
        <f>IF(L17="","/",IF(OR(L17&gt;1,Y17&gt;1,N17="",P17=""),COUNTIF($K$16:$K$2000,K17)))</f>
        <v>10</v>
      </c>
      <c r="S17" s="66">
        <f t="shared" ref="S17:S80" si="4">IF(L17="","/",(OR(N17="1",P17="1")*COUNTIF($K$16:$K$2000,K17)))</f>
        <v>0</v>
      </c>
      <c r="T17" s="66"/>
      <c r="U17" s="66"/>
      <c r="V17" s="66"/>
      <c r="W17" s="66"/>
      <c r="X17" s="66"/>
      <c r="Y17" s="119">
        <v>46121</v>
      </c>
      <c r="Z17" s="66"/>
      <c r="AA17" s="66">
        <v>1</v>
      </c>
      <c r="AB17" s="15">
        <f>IF(E17="","/",IF(K17="/","NA",VLOOKUP(K17,DLV!A2:B613,2,FALSE)))</f>
        <v>24</v>
      </c>
      <c r="AC17" s="123" t="str">
        <f>IF(E17=0,"/",VLOOKUP(E17,Bibliothèque,6,FALSE))</f>
        <v>Température ambiante</v>
      </c>
      <c r="AD17" s="123" t="str">
        <f>IF(E17=0,"/",VLOOKUP(E17,Bibliothèque,5,FALSE))</f>
        <v>non</v>
      </c>
      <c r="AE17" s="141"/>
      <c r="AF17" s="142">
        <f>IF(L17="","/",Y17-L17)</f>
        <v>1</v>
      </c>
    </row>
    <row r="18" spans="1:32" x14ac:dyDescent="0.25">
      <c r="A18" s="161" t="str">
        <f t="shared" si="2"/>
        <v/>
      </c>
      <c r="B18" s="66"/>
      <c r="C18" s="66"/>
      <c r="D18" s="66">
        <v>1</v>
      </c>
      <c r="E18" s="66" t="s">
        <v>1784</v>
      </c>
      <c r="F18" s="66" t="str">
        <f>IF(E18="","",VLOOKUP(E18,Bibliothèque!A5:G735,6,FALSE))</f>
        <v>Température ambiante</v>
      </c>
      <c r="G18" s="66"/>
      <c r="H18" s="66"/>
      <c r="I18" s="121" t="str">
        <f t="shared" si="0"/>
        <v>Fisher</v>
      </c>
      <c r="J18" s="122">
        <f t="shared" si="1"/>
        <v>10055680</v>
      </c>
      <c r="K18" s="121" t="str">
        <f>IF(Y18=0,"/",VLOOKUP(E18,Bibliothèque,4,FALSE))</f>
        <v>RA-263</v>
      </c>
      <c r="L18" s="119">
        <v>46120</v>
      </c>
      <c r="M18" s="66"/>
      <c r="N18" s="66"/>
      <c r="O18" s="124" t="str">
        <f>IF(OR(AB18="NA",AB18="NA (ES)"),"NA",IF(N18="",IF(W18="","",W18),IF(AB18="Péremption",W18,IF(EDATE(N18,AB18)&gt;W18,W18,EDATE(N18,AB18)))))</f>
        <v/>
      </c>
      <c r="P18" s="66"/>
      <c r="Q18" s="166" t="str">
        <f t="shared" si="3"/>
        <v>1</v>
      </c>
      <c r="R18" s="66">
        <f>IF(L18="","/",IF(OR(L18&gt;1,Y18&gt;1,N18="",P18=""),COUNTIF($K$16:$K$2000,K18)))</f>
        <v>10</v>
      </c>
      <c r="S18" s="66">
        <f t="shared" si="4"/>
        <v>0</v>
      </c>
      <c r="T18" s="66"/>
      <c r="U18" s="66"/>
      <c r="V18" s="66"/>
      <c r="W18" s="66"/>
      <c r="X18" s="66"/>
      <c r="Y18" s="119">
        <v>46121</v>
      </c>
      <c r="Z18" s="66"/>
      <c r="AA18" s="66">
        <v>1</v>
      </c>
      <c r="AB18" s="15">
        <f>IF(E18="","/",IF(K18="/","NA",VLOOKUP(K18,DLV!A3:B614,2,FALSE)))</f>
        <v>24</v>
      </c>
      <c r="AC18" s="123" t="str">
        <f>IF(E18=0,"/",VLOOKUP(E18,Bibliothèque,6,FALSE))</f>
        <v>Température ambiante</v>
      </c>
      <c r="AD18" s="123" t="str">
        <f>IF(E18=0,"/",VLOOKUP(E18,Bibliothèque,5,FALSE))</f>
        <v>non</v>
      </c>
      <c r="AE18" s="141"/>
      <c r="AF18" s="142">
        <f>IF(L18="","/",Y18-L18)</f>
        <v>1</v>
      </c>
    </row>
    <row r="19" spans="1:32" x14ac:dyDescent="0.25">
      <c r="A19" s="161" t="str">
        <f t="shared" si="2"/>
        <v/>
      </c>
      <c r="B19" s="66"/>
      <c r="C19" s="66"/>
      <c r="D19" s="66">
        <v>1</v>
      </c>
      <c r="E19" s="66" t="s">
        <v>1784</v>
      </c>
      <c r="F19" s="66" t="str">
        <f>IF(E19="","",VLOOKUP(E19,Bibliothèque!A6:G736,6,FALSE))</f>
        <v>Température ambiante</v>
      </c>
      <c r="G19" s="66"/>
      <c r="H19" s="66"/>
      <c r="I19" s="121" t="str">
        <f t="shared" si="0"/>
        <v>Fisher</v>
      </c>
      <c r="J19" s="122">
        <f t="shared" si="1"/>
        <v>10055680</v>
      </c>
      <c r="K19" s="121" t="str">
        <f>IF(Y19=0,"/",VLOOKUP(E19,Bibliothèque,4,FALSE))</f>
        <v>RA-263</v>
      </c>
      <c r="L19" s="119">
        <v>46120</v>
      </c>
      <c r="M19" s="66"/>
      <c r="N19" s="66"/>
      <c r="O19" s="124" t="str">
        <f>IF(OR(AB19="NA",AB19="NA (ES)"),"NA",IF(N19="",IF(W19="","",W19),IF(AB19="Péremption",W19,IF(EDATE(N19,AB19)&gt;W19,W19,EDATE(N19,AB19)))))</f>
        <v/>
      </c>
      <c r="P19" s="66"/>
      <c r="Q19" s="166" t="str">
        <f t="shared" si="3"/>
        <v>1</v>
      </c>
      <c r="R19" s="66">
        <f>IF(L19="","/",IF(OR(L19&gt;1,Y19&gt;1,N19="",P19=""),COUNTIF($K$16:$K$2000,K19)))</f>
        <v>10</v>
      </c>
      <c r="S19" s="66">
        <f t="shared" si="4"/>
        <v>0</v>
      </c>
      <c r="T19" s="66"/>
      <c r="U19" s="66"/>
      <c r="V19" s="66"/>
      <c r="W19" s="66"/>
      <c r="X19" s="66"/>
      <c r="Y19" s="119">
        <v>46121</v>
      </c>
      <c r="Z19" s="66"/>
      <c r="AA19" s="66">
        <v>1</v>
      </c>
      <c r="AB19" s="15">
        <f>IF(E19="","/",IF(K19="/","NA",VLOOKUP(K19,DLV!A4:B615,2,FALSE)))</f>
        <v>24</v>
      </c>
      <c r="AC19" s="123" t="str">
        <f>IF(E19=0,"/",VLOOKUP(E19,Bibliothèque,6,FALSE))</f>
        <v>Température ambiante</v>
      </c>
      <c r="AD19" s="123" t="str">
        <f>IF(E19=0,"/",VLOOKUP(E19,Bibliothèque,5,FALSE))</f>
        <v>non</v>
      </c>
      <c r="AE19" s="141"/>
      <c r="AF19" s="142">
        <f>IF(L19="","/",Y19-L19)</f>
        <v>1</v>
      </c>
    </row>
    <row r="20" spans="1:32" x14ac:dyDescent="0.25">
      <c r="A20" s="161" t="str">
        <f t="shared" si="2"/>
        <v/>
      </c>
      <c r="B20" s="66"/>
      <c r="C20" s="66"/>
      <c r="D20" s="66">
        <v>1</v>
      </c>
      <c r="E20" s="66" t="s">
        <v>1784</v>
      </c>
      <c r="F20" s="66" t="str">
        <f>IF(E20="","",VLOOKUP(E20,Bibliothèque!A7:G737,6,FALSE))</f>
        <v>Température ambiante</v>
      </c>
      <c r="G20" s="66"/>
      <c r="H20" s="66"/>
      <c r="I20" s="121" t="str">
        <f t="shared" si="0"/>
        <v>Fisher</v>
      </c>
      <c r="J20" s="122">
        <f t="shared" si="1"/>
        <v>10055680</v>
      </c>
      <c r="K20" s="121" t="str">
        <f>IF(Y20=0,"/",VLOOKUP(E20,Bibliothèque,4,FALSE))</f>
        <v>RA-263</v>
      </c>
      <c r="L20" s="119">
        <v>46120</v>
      </c>
      <c r="M20" s="66"/>
      <c r="N20" s="66"/>
      <c r="O20" s="124" t="str">
        <f>IF(OR(AB20="NA",AB20="NA (ES)"),"NA",IF(N20="",IF(W20="","",W20),IF(AB20="Péremption",W20,IF(EDATE(N20,AB20)&gt;W20,W20,EDATE(N20,AB20)))))</f>
        <v/>
      </c>
      <c r="P20" s="66"/>
      <c r="Q20" s="166" t="str">
        <f t="shared" si="3"/>
        <v>1</v>
      </c>
      <c r="R20" s="66">
        <f>IF(L20="","/",IF(OR(L20&gt;1,Y20&gt;1,N20="",P20=""),COUNTIF($K$16:$K$2000,K20)))</f>
        <v>10</v>
      </c>
      <c r="S20" s="66">
        <f t="shared" si="4"/>
        <v>0</v>
      </c>
      <c r="T20" s="66"/>
      <c r="U20" s="66"/>
      <c r="V20" s="66"/>
      <c r="W20" s="66"/>
      <c r="X20" s="66"/>
      <c r="Y20" s="119">
        <v>46121</v>
      </c>
      <c r="Z20" s="66"/>
      <c r="AA20" s="66">
        <v>1</v>
      </c>
      <c r="AB20" s="15">
        <f>IF(E20="","/",IF(K20="/","NA",VLOOKUP(K20,DLV!A5:B616,2,FALSE)))</f>
        <v>24</v>
      </c>
      <c r="AC20" s="123" t="str">
        <f>IF(E20=0,"/",VLOOKUP(E20,Bibliothèque,6,FALSE))</f>
        <v>Température ambiante</v>
      </c>
      <c r="AD20" s="123" t="str">
        <f>IF(E20=0,"/",VLOOKUP(E20,Bibliothèque,5,FALSE))</f>
        <v>non</v>
      </c>
      <c r="AE20" s="141"/>
      <c r="AF20" s="142">
        <f>IF(L20="","/",Y20-L20)</f>
        <v>1</v>
      </c>
    </row>
    <row r="21" spans="1:32" x14ac:dyDescent="0.25">
      <c r="A21" s="161" t="str">
        <f t="shared" si="2"/>
        <v/>
      </c>
      <c r="B21" s="66"/>
      <c r="C21" s="66"/>
      <c r="D21" s="66">
        <v>1</v>
      </c>
      <c r="E21" s="66" t="s">
        <v>1784</v>
      </c>
      <c r="F21" s="66" t="str">
        <f>IF(E21="","",VLOOKUP(E21,Bibliothèque!A8:G738,6,FALSE))</f>
        <v>Température ambiante</v>
      </c>
      <c r="G21" s="66"/>
      <c r="H21" s="66"/>
      <c r="I21" s="121" t="str">
        <f t="shared" si="0"/>
        <v>Fisher</v>
      </c>
      <c r="J21" s="122">
        <f t="shared" si="1"/>
        <v>10055680</v>
      </c>
      <c r="K21" s="121" t="str">
        <f>IF(Y21=0,"/",VLOOKUP(E21,Bibliothèque,4,FALSE))</f>
        <v>RA-263</v>
      </c>
      <c r="L21" s="119">
        <v>46120</v>
      </c>
      <c r="M21" s="66"/>
      <c r="N21" s="66"/>
      <c r="O21" s="124" t="str">
        <f>IF(OR(AB21="NA",AB21="NA (ES)"),"NA",IF(N21="",IF(W21="","",W21),IF(AB21="Péremption",W21,IF(EDATE(N21,AB21)&gt;W21,W21,EDATE(N21,AB21)))))</f>
        <v/>
      </c>
      <c r="P21" s="66"/>
      <c r="Q21" s="166" t="str">
        <f t="shared" si="3"/>
        <v>1</v>
      </c>
      <c r="R21" s="66">
        <f>IF(L21="","/",IF(OR(L21&gt;1,Y21&gt;1,N21="",P21=""),COUNTIF($K$16:$K$2000,K21)))</f>
        <v>10</v>
      </c>
      <c r="S21" s="66">
        <f t="shared" si="4"/>
        <v>0</v>
      </c>
      <c r="T21" s="66"/>
      <c r="U21" s="66"/>
      <c r="V21" s="66"/>
      <c r="W21" s="66"/>
      <c r="X21" s="66"/>
      <c r="Y21" s="119">
        <v>46121</v>
      </c>
      <c r="Z21" s="66"/>
      <c r="AA21" s="66">
        <v>1</v>
      </c>
      <c r="AB21" s="15">
        <f>IF(E21="","/",IF(K21="/","NA",VLOOKUP(K21,DLV!A6:B617,2,FALSE)))</f>
        <v>24</v>
      </c>
      <c r="AC21" s="123" t="str">
        <f>IF(E21=0,"/",VLOOKUP(E21,Bibliothèque,6,FALSE))</f>
        <v>Température ambiante</v>
      </c>
      <c r="AD21" s="123" t="str">
        <f>IF(E21=0,"/",VLOOKUP(E21,Bibliothèque,5,FALSE))</f>
        <v>non</v>
      </c>
      <c r="AE21" s="141"/>
      <c r="AF21" s="142">
        <f>IF(L21="","/",Y21-L21)</f>
        <v>1</v>
      </c>
    </row>
    <row r="22" spans="1:32" x14ac:dyDescent="0.25">
      <c r="A22" s="161" t="str">
        <f t="shared" si="2"/>
        <v/>
      </c>
      <c r="B22" s="66"/>
      <c r="C22" s="66"/>
      <c r="D22" s="66">
        <v>1</v>
      </c>
      <c r="E22" s="66" t="s">
        <v>1784</v>
      </c>
      <c r="F22" s="66" t="str">
        <f>IF(E22="","",VLOOKUP(E22,Bibliothèque!A9:G739,6,FALSE))</f>
        <v>Température ambiante</v>
      </c>
      <c r="G22" s="66"/>
      <c r="H22" s="66"/>
      <c r="I22" s="121" t="str">
        <f t="shared" si="0"/>
        <v>Fisher</v>
      </c>
      <c r="J22" s="122">
        <f t="shared" si="1"/>
        <v>10055680</v>
      </c>
      <c r="K22" s="121" t="str">
        <f>IF(Y22=0,"/",VLOOKUP(E22,Bibliothèque,4,FALSE))</f>
        <v>RA-263</v>
      </c>
      <c r="L22" s="119">
        <v>46120</v>
      </c>
      <c r="M22" s="66"/>
      <c r="N22" s="66"/>
      <c r="O22" s="124" t="str">
        <f>IF(OR(AB22="NA",AB22="NA (ES)"),"NA",IF(N22="",IF(W22="","",W22),IF(AB22="Péremption",W22,IF(EDATE(N22,AB22)&gt;W22,W22,EDATE(N22,AB22)))))</f>
        <v/>
      </c>
      <c r="P22" s="66"/>
      <c r="Q22" s="166" t="str">
        <f t="shared" si="3"/>
        <v>1</v>
      </c>
      <c r="R22" s="66">
        <f>IF(L22="","/",IF(OR(L22&gt;1,Y22&gt;1,N22="",P22=""),COUNTIF($K$16:$K$2000,K22)))</f>
        <v>10</v>
      </c>
      <c r="S22" s="66">
        <f t="shared" si="4"/>
        <v>0</v>
      </c>
      <c r="T22" s="66"/>
      <c r="U22" s="66"/>
      <c r="V22" s="66"/>
      <c r="W22" s="66"/>
      <c r="X22" s="66"/>
      <c r="Y22" s="119">
        <v>46121</v>
      </c>
      <c r="Z22" s="66"/>
      <c r="AA22" s="66">
        <v>1</v>
      </c>
      <c r="AB22" s="15">
        <f>IF(E22="","/",IF(K22="/","NA",VLOOKUP(K22,DLV!A7:B618,2,FALSE)))</f>
        <v>24</v>
      </c>
      <c r="AC22" s="123" t="str">
        <f>IF(E22=0,"/",VLOOKUP(E22,Bibliothèque,6,FALSE))</f>
        <v>Température ambiante</v>
      </c>
      <c r="AD22" s="123" t="str">
        <f>IF(E22=0,"/",VLOOKUP(E22,Bibliothèque,5,FALSE))</f>
        <v>non</v>
      </c>
      <c r="AE22" s="141"/>
      <c r="AF22" s="142">
        <f>IF(L22="","/",Y22-L22)</f>
        <v>1</v>
      </c>
    </row>
    <row r="23" spans="1:32" x14ac:dyDescent="0.25">
      <c r="A23" s="161" t="str">
        <f t="shared" si="2"/>
        <v/>
      </c>
      <c r="B23" s="66"/>
      <c r="C23" s="66"/>
      <c r="D23" s="66">
        <v>1</v>
      </c>
      <c r="E23" s="66" t="s">
        <v>1784</v>
      </c>
      <c r="F23" s="66" t="str">
        <f>IF(E23="","",VLOOKUP(E23,Bibliothèque!A10:G740,6,FALSE))</f>
        <v>Température ambiante</v>
      </c>
      <c r="G23" s="66"/>
      <c r="H23" s="66"/>
      <c r="I23" s="121" t="str">
        <f t="shared" si="0"/>
        <v>Fisher</v>
      </c>
      <c r="J23" s="122">
        <f t="shared" si="1"/>
        <v>10055680</v>
      </c>
      <c r="K23" s="121" t="str">
        <f>IF(Y23=0,"/",VLOOKUP(E23,Bibliothèque,4,FALSE))</f>
        <v>RA-263</v>
      </c>
      <c r="L23" s="119">
        <v>46120</v>
      </c>
      <c r="M23" s="66"/>
      <c r="N23" s="66"/>
      <c r="O23" s="124" t="str">
        <f>IF(OR(AB23="NA",AB23="NA (ES)"),"NA",IF(N23="",IF(W23="","",W23),IF(AB23="Péremption",W23,IF(EDATE(N23,AB23)&gt;W23,W23,EDATE(N23,AB23)))))</f>
        <v/>
      </c>
      <c r="P23" s="66"/>
      <c r="Q23" s="166" t="str">
        <f t="shared" si="3"/>
        <v>1</v>
      </c>
      <c r="R23" s="66">
        <f>IF(L23="","/",IF(OR(L23&gt;1,Y23&gt;1,N23="",P23=""),COUNTIF($K$16:$K$2000,K23)))</f>
        <v>10</v>
      </c>
      <c r="S23" s="66">
        <f t="shared" si="4"/>
        <v>0</v>
      </c>
      <c r="T23" s="66"/>
      <c r="U23" s="66"/>
      <c r="V23" s="66"/>
      <c r="W23" s="66"/>
      <c r="X23" s="66"/>
      <c r="Y23" s="119">
        <v>46121</v>
      </c>
      <c r="Z23" s="66"/>
      <c r="AA23" s="66">
        <v>1</v>
      </c>
      <c r="AB23" s="15">
        <f>IF(E23="","/",IF(K23="/","NA",VLOOKUP(K23,DLV!A8:B619,2,FALSE)))</f>
        <v>24</v>
      </c>
      <c r="AC23" s="123" t="str">
        <f>IF(E23=0,"/",VLOOKUP(E23,Bibliothèque,6,FALSE))</f>
        <v>Température ambiante</v>
      </c>
      <c r="AD23" s="123" t="str">
        <f>IF(E23=0,"/",VLOOKUP(E23,Bibliothèque,5,FALSE))</f>
        <v>non</v>
      </c>
      <c r="AE23" s="141"/>
      <c r="AF23" s="142">
        <f>IF(L23="","/",Y23-L23)</f>
        <v>1</v>
      </c>
    </row>
    <row r="24" spans="1:32" x14ac:dyDescent="0.25">
      <c r="A24" s="161" t="str">
        <f t="shared" si="2"/>
        <v/>
      </c>
      <c r="B24" s="66"/>
      <c r="C24" s="66"/>
      <c r="D24" s="66">
        <v>1</v>
      </c>
      <c r="E24" s="66" t="s">
        <v>1784</v>
      </c>
      <c r="F24" s="66" t="str">
        <f>IF(E24="","",VLOOKUP(E24,Bibliothèque!A11:G741,6,FALSE))</f>
        <v>Température ambiante</v>
      </c>
      <c r="G24" s="66"/>
      <c r="H24" s="66"/>
      <c r="I24" s="121" t="str">
        <f t="shared" si="0"/>
        <v>Fisher</v>
      </c>
      <c r="J24" s="122">
        <f t="shared" si="1"/>
        <v>10055680</v>
      </c>
      <c r="K24" s="121" t="str">
        <f>IF(Y24=0,"/",VLOOKUP(E24,Bibliothèque,4,FALSE))</f>
        <v>RA-263</v>
      </c>
      <c r="L24" s="119">
        <v>46120</v>
      </c>
      <c r="M24" s="66"/>
      <c r="N24" s="66"/>
      <c r="O24" s="124" t="str">
        <f>IF(OR(AB24="NA",AB24="NA (ES)"),"NA",IF(N24="",IF(W24="","",W24),IF(AB24="Péremption",W24,IF(EDATE(N24,AB24)&gt;W24,W24,EDATE(N24,AB24)))))</f>
        <v/>
      </c>
      <c r="P24" s="66"/>
      <c r="Q24" s="166" t="str">
        <f t="shared" si="3"/>
        <v>1</v>
      </c>
      <c r="R24" s="66">
        <f>IF(L24="","/",IF(OR(L24&gt;1,Y24&gt;1,N24="",P24=""),COUNTIF($K$16:$K$2000,K24)))</f>
        <v>10</v>
      </c>
      <c r="S24" s="66">
        <f t="shared" si="4"/>
        <v>0</v>
      </c>
      <c r="T24" s="66"/>
      <c r="U24" s="66"/>
      <c r="V24" s="66"/>
      <c r="W24" s="66"/>
      <c r="X24" s="66"/>
      <c r="Y24" s="119">
        <v>46121</v>
      </c>
      <c r="Z24" s="66"/>
      <c r="AA24" s="66">
        <v>1</v>
      </c>
      <c r="AB24" s="15">
        <f>IF(E24="","/",IF(K24="/","NA",VLOOKUP(K24,DLV!A9:B620,2,FALSE)))</f>
        <v>24</v>
      </c>
      <c r="AC24" s="123" t="str">
        <f>IF(E24=0,"/",VLOOKUP(E24,Bibliothèque,6,FALSE))</f>
        <v>Température ambiante</v>
      </c>
      <c r="AD24" s="123" t="str">
        <f>IF(E24=0,"/",VLOOKUP(E24,Bibliothèque,5,FALSE))</f>
        <v>non</v>
      </c>
      <c r="AE24" s="141"/>
      <c r="AF24" s="142">
        <f>IF(L24="","/",Y24-L24)</f>
        <v>1</v>
      </c>
    </row>
    <row r="25" spans="1:32" x14ac:dyDescent="0.25">
      <c r="A25" s="161" t="str">
        <f t="shared" si="2"/>
        <v/>
      </c>
      <c r="B25" s="66"/>
      <c r="C25" s="66"/>
      <c r="D25" s="66">
        <v>1</v>
      </c>
      <c r="E25" s="66" t="s">
        <v>1784</v>
      </c>
      <c r="F25" s="66" t="str">
        <f>IF(E25="","",VLOOKUP(E25,Bibliothèque!A12:G742,6,FALSE))</f>
        <v>Température ambiante</v>
      </c>
      <c r="G25" s="66"/>
      <c r="H25" s="66"/>
      <c r="I25" s="121" t="str">
        <f t="shared" si="0"/>
        <v>Fisher</v>
      </c>
      <c r="J25" s="122">
        <f t="shared" si="1"/>
        <v>10055680</v>
      </c>
      <c r="K25" s="121" t="str">
        <f>IF(Y25=0,"/",VLOOKUP(E25,Bibliothèque,4,FALSE))</f>
        <v>RA-263</v>
      </c>
      <c r="L25" s="119">
        <v>46120</v>
      </c>
      <c r="M25" s="66"/>
      <c r="N25" s="66"/>
      <c r="O25" s="124" t="str">
        <f>IF(OR(AB25="NA",AB25="NA (ES)"),"NA",IF(N25="",IF(W25="","",W25),IF(AB25="Péremption",W25,IF(EDATE(N25,AB25)&gt;W25,W25,EDATE(N25,AB25)))))</f>
        <v/>
      </c>
      <c r="P25" s="66"/>
      <c r="Q25" s="166" t="str">
        <f t="shared" si="3"/>
        <v>1</v>
      </c>
      <c r="R25" s="66">
        <f>IF(L25="","/",IF(OR(L25&gt;1,Y25&gt;1,N25="",P25=""),COUNTIF($K$16:$K$2000,K25)))</f>
        <v>10</v>
      </c>
      <c r="S25" s="66">
        <f t="shared" si="4"/>
        <v>0</v>
      </c>
      <c r="T25" s="66"/>
      <c r="U25" s="66"/>
      <c r="V25" s="66"/>
      <c r="W25" s="66"/>
      <c r="X25" s="66"/>
      <c r="Y25" s="119">
        <v>46121</v>
      </c>
      <c r="Z25" s="66"/>
      <c r="AA25" s="66">
        <v>1</v>
      </c>
      <c r="AB25" s="15">
        <f>IF(E25="","/",IF(K25="/","NA",VLOOKUP(K25,DLV!A10:B621,2,FALSE)))</f>
        <v>24</v>
      </c>
      <c r="AC25" s="123" t="str">
        <f>IF(E25=0,"/",VLOOKUP(E25,Bibliothèque,6,FALSE))</f>
        <v>Température ambiante</v>
      </c>
      <c r="AD25" s="123" t="str">
        <f>IF(E25=0,"/",VLOOKUP(E25,Bibliothèque,5,FALSE))</f>
        <v>non</v>
      </c>
      <c r="AE25" s="141"/>
      <c r="AF25" s="142">
        <f>IF(L25="","/",Y25-L25)</f>
        <v>1</v>
      </c>
    </row>
    <row r="26" spans="1:32" x14ac:dyDescent="0.25">
      <c r="A26" s="161" t="str">
        <f t="shared" si="2"/>
        <v/>
      </c>
      <c r="B26" s="66"/>
      <c r="C26" s="66"/>
      <c r="D26" s="66">
        <v>1</v>
      </c>
      <c r="E26" s="66" t="s">
        <v>1877</v>
      </c>
      <c r="F26" s="66" t="str">
        <f>IF(E26="","",VLOOKUP(E26,Bibliothèque!A13:G743,6,FALSE))</f>
        <v>Température ambiante</v>
      </c>
      <c r="G26" s="66"/>
      <c r="H26" s="66"/>
      <c r="I26" s="121" t="str">
        <f t="shared" si="0"/>
        <v>VWR</v>
      </c>
      <c r="J26" s="122" t="str">
        <f t="shared" si="1"/>
        <v>1.01408.0025</v>
      </c>
      <c r="K26" s="121" t="str">
        <f>IF(Y26=0,"/",VLOOKUP(E26,Bibliothèque,4,FALSE))</f>
        <v>RA-213</v>
      </c>
      <c r="L26" s="119">
        <v>46120</v>
      </c>
      <c r="M26" s="66"/>
      <c r="N26" s="66"/>
      <c r="O26" s="124" t="str">
        <f>IF(OR(AB26="NA",AB26="NA (ES)"),"NA",IF(N26="",IF(W26="","",W26),IF(AB26="Péremption",W26,IF(EDATE(N26,AB26)&gt;W26,W26,EDATE(N26,AB26)))))</f>
        <v/>
      </c>
      <c r="P26" s="66"/>
      <c r="Q26" s="166" t="str">
        <f t="shared" si="3"/>
        <v>1</v>
      </c>
      <c r="R26" s="66">
        <f>IF(L26="","/",IF(OR(L26&gt;1,Y26&gt;1,N26="",P26=""),COUNTIF($K$16:$K$2000,K26)))</f>
        <v>5</v>
      </c>
      <c r="S26" s="66">
        <f t="shared" si="4"/>
        <v>0</v>
      </c>
      <c r="T26" s="66"/>
      <c r="U26" s="66"/>
      <c r="V26" s="66"/>
      <c r="W26" s="66"/>
      <c r="X26" s="66"/>
      <c r="Y26" s="119">
        <v>46121</v>
      </c>
      <c r="Z26" s="66"/>
      <c r="AA26" s="66">
        <v>1</v>
      </c>
      <c r="AB26" s="15">
        <f>IF(E26="","/",IF(K26="/","NA",VLOOKUP(K26,DLV!A11:B622,2,FALSE)))</f>
        <v>12</v>
      </c>
      <c r="AC26" s="123" t="str">
        <f>IF(E26=0,"/",VLOOKUP(E26,Bibliothèque,6,FALSE))</f>
        <v>Température ambiante</v>
      </c>
      <c r="AD26" s="123" t="str">
        <f>IF(E26=0,"/",VLOOKUP(E26,Bibliothèque,5,FALSE))</f>
        <v>non</v>
      </c>
      <c r="AE26" s="141"/>
      <c r="AF26" s="142">
        <f>IF(L26="","/",Y26-L26)</f>
        <v>1</v>
      </c>
    </row>
    <row r="27" spans="1:32" x14ac:dyDescent="0.25">
      <c r="A27" s="161" t="str">
        <f t="shared" si="2"/>
        <v/>
      </c>
      <c r="B27" s="66"/>
      <c r="C27" s="66"/>
      <c r="D27" s="66">
        <v>1</v>
      </c>
      <c r="E27" s="66" t="s">
        <v>1877</v>
      </c>
      <c r="F27" s="66" t="str">
        <f>IF(E27="","",VLOOKUP(E27,Bibliothèque!A14:G744,6,FALSE))</f>
        <v>Température ambiante</v>
      </c>
      <c r="G27" s="66"/>
      <c r="H27" s="66"/>
      <c r="I27" s="121" t="str">
        <f t="shared" si="0"/>
        <v>VWR</v>
      </c>
      <c r="J27" s="122" t="str">
        <f t="shared" si="1"/>
        <v>1.01408.0025</v>
      </c>
      <c r="K27" s="121" t="str">
        <f>IF(Y27=0,"/",VLOOKUP(E27,Bibliothèque,4,FALSE))</f>
        <v>RA-213</v>
      </c>
      <c r="L27" s="119">
        <v>46120</v>
      </c>
      <c r="M27" s="66"/>
      <c r="N27" s="66"/>
      <c r="O27" s="124" t="str">
        <f>IF(OR(AB27="NA",AB27="NA (ES)"),"NA",IF(N27="",IF(W27="","",W27),IF(AB27="Péremption",W27,IF(EDATE(N27,AB27)&gt;W27,W27,EDATE(N27,AB27)))))</f>
        <v/>
      </c>
      <c r="P27" s="66"/>
      <c r="Q27" s="166" t="str">
        <f t="shared" si="3"/>
        <v>1</v>
      </c>
      <c r="R27" s="66">
        <f>IF(L27="","/",IF(OR(L27&gt;1,Y27&gt;1,N27="",P27=""),COUNTIF($K$16:$K$2000,K27)))</f>
        <v>5</v>
      </c>
      <c r="S27" s="66">
        <f t="shared" si="4"/>
        <v>0</v>
      </c>
      <c r="T27" s="66"/>
      <c r="U27" s="66"/>
      <c r="V27" s="66"/>
      <c r="W27" s="66"/>
      <c r="X27" s="66"/>
      <c r="Y27" s="119">
        <v>46121</v>
      </c>
      <c r="Z27" s="66"/>
      <c r="AA27" s="66">
        <v>1</v>
      </c>
      <c r="AB27" s="15">
        <f>IF(E27="","/",IF(K27="/","NA",VLOOKUP(K27,DLV!A12:B623,2,FALSE)))</f>
        <v>12</v>
      </c>
      <c r="AC27" s="123" t="str">
        <f>IF(E27=0,"/",VLOOKUP(E27,Bibliothèque,6,FALSE))</f>
        <v>Température ambiante</v>
      </c>
      <c r="AD27" s="123" t="str">
        <f>IF(E27=0,"/",VLOOKUP(E27,Bibliothèque,5,FALSE))</f>
        <v>non</v>
      </c>
      <c r="AE27" s="141"/>
      <c r="AF27" s="142">
        <f>IF(L27="","/",Y27-L27)</f>
        <v>1</v>
      </c>
    </row>
    <row r="28" spans="1:32" x14ac:dyDescent="0.25">
      <c r="A28" s="161" t="str">
        <f t="shared" si="2"/>
        <v/>
      </c>
      <c r="B28" s="66"/>
      <c r="C28" s="66"/>
      <c r="D28" s="66">
        <v>1</v>
      </c>
      <c r="E28" s="66" t="s">
        <v>1877</v>
      </c>
      <c r="F28" s="66" t="str">
        <f>IF(E28="","",VLOOKUP(E28,Bibliothèque!A15:G745,6,FALSE))</f>
        <v>Température ambiante</v>
      </c>
      <c r="G28" s="66"/>
      <c r="H28" s="66"/>
      <c r="I28" s="121" t="str">
        <f t="shared" si="0"/>
        <v>VWR</v>
      </c>
      <c r="J28" s="122" t="str">
        <f t="shared" si="1"/>
        <v>1.01408.0025</v>
      </c>
      <c r="K28" s="121" t="str">
        <f>IF(Y28=0,"/",VLOOKUP(E28,Bibliothèque,4,FALSE))</f>
        <v>RA-213</v>
      </c>
      <c r="L28" s="119">
        <v>46120</v>
      </c>
      <c r="M28" s="66"/>
      <c r="N28" s="66"/>
      <c r="O28" s="124" t="str">
        <f>IF(OR(AB28="NA",AB28="NA (ES)"),"NA",IF(N28="",IF(W28="","",W28),IF(AB28="Péremption",W28,IF(EDATE(N28,AB28)&gt;W28,W28,EDATE(N28,AB28)))))</f>
        <v/>
      </c>
      <c r="P28" s="66"/>
      <c r="Q28" s="166" t="str">
        <f t="shared" si="3"/>
        <v>1</v>
      </c>
      <c r="R28" s="66">
        <f>IF(L28="","/",IF(OR(L28&gt;1,Y28&gt;1,N28="",P28=""),COUNTIF($K$16:$K$2000,K28)))</f>
        <v>5</v>
      </c>
      <c r="S28" s="66">
        <f t="shared" si="4"/>
        <v>0</v>
      </c>
      <c r="T28" s="66"/>
      <c r="U28" s="66"/>
      <c r="V28" s="66"/>
      <c r="W28" s="66"/>
      <c r="X28" s="66"/>
      <c r="Y28" s="119">
        <v>46121</v>
      </c>
      <c r="Z28" s="66"/>
      <c r="AA28" s="66">
        <v>1</v>
      </c>
      <c r="AB28" s="15">
        <f>IF(E28="","/",IF(K28="/","NA",VLOOKUP(K28,DLV!A13:B624,2,FALSE)))</f>
        <v>12</v>
      </c>
      <c r="AC28" s="123" t="str">
        <f>IF(E28=0,"/",VLOOKUP(E28,Bibliothèque,6,FALSE))</f>
        <v>Température ambiante</v>
      </c>
      <c r="AD28" s="123" t="str">
        <f>IF(E28=0,"/",VLOOKUP(E28,Bibliothèque,5,FALSE))</f>
        <v>non</v>
      </c>
      <c r="AE28" s="141"/>
      <c r="AF28" s="142">
        <f>IF(L28="","/",Y28-L28)</f>
        <v>1</v>
      </c>
    </row>
    <row r="29" spans="1:32" x14ac:dyDescent="0.25">
      <c r="A29" s="161" t="str">
        <f t="shared" si="2"/>
        <v/>
      </c>
      <c r="B29" s="66"/>
      <c r="C29" s="66"/>
      <c r="D29" s="66">
        <v>1</v>
      </c>
      <c r="E29" s="66" t="s">
        <v>1877</v>
      </c>
      <c r="F29" s="66" t="str">
        <f>IF(E29="","",VLOOKUP(E29,Bibliothèque!A16:G746,6,FALSE))</f>
        <v>Température ambiante</v>
      </c>
      <c r="G29" s="66"/>
      <c r="H29" s="66"/>
      <c r="I29" s="121" t="str">
        <f t="shared" si="0"/>
        <v>VWR</v>
      </c>
      <c r="J29" s="122" t="str">
        <f t="shared" si="1"/>
        <v>1.01408.0025</v>
      </c>
      <c r="K29" s="121" t="str">
        <f>IF(Y29=0,"/",VLOOKUP(E29,Bibliothèque,4,FALSE))</f>
        <v>RA-213</v>
      </c>
      <c r="L29" s="119">
        <v>46120</v>
      </c>
      <c r="M29" s="66"/>
      <c r="N29" s="66"/>
      <c r="O29" s="124" t="str">
        <f>IF(OR(AB29="NA",AB29="NA (ES)"),"NA",IF(N29="",IF(W29="","",W29),IF(AB29="Péremption",W29,IF(EDATE(N29,AB29)&gt;W29,W29,EDATE(N29,AB29)))))</f>
        <v/>
      </c>
      <c r="P29" s="66"/>
      <c r="Q29" s="166" t="str">
        <f t="shared" si="3"/>
        <v>1</v>
      </c>
      <c r="R29" s="66">
        <f>IF(L29="","/",IF(OR(L29&gt;1,Y29&gt;1,N29="",P29=""),COUNTIF($K$16:$K$2000,K29)))</f>
        <v>5</v>
      </c>
      <c r="S29" s="66">
        <f t="shared" si="4"/>
        <v>0</v>
      </c>
      <c r="T29" s="66"/>
      <c r="U29" s="66"/>
      <c r="V29" s="66"/>
      <c r="W29" s="66"/>
      <c r="X29" s="66"/>
      <c r="Y29" s="119">
        <v>46121</v>
      </c>
      <c r="Z29" s="66"/>
      <c r="AA29" s="66">
        <v>1</v>
      </c>
      <c r="AB29" s="15">
        <f>IF(E29="","/",IF(K29="/","NA",VLOOKUP(K29,DLV!A14:B625,2,FALSE)))</f>
        <v>12</v>
      </c>
      <c r="AC29" s="123" t="str">
        <f>IF(E29=0,"/",VLOOKUP(E29,Bibliothèque,6,FALSE))</f>
        <v>Température ambiante</v>
      </c>
      <c r="AD29" s="123" t="str">
        <f>IF(E29=0,"/",VLOOKUP(E29,Bibliothèque,5,FALSE))</f>
        <v>non</v>
      </c>
      <c r="AE29" s="141"/>
      <c r="AF29" s="142">
        <f>IF(L29="","/",Y29-L29)</f>
        <v>1</v>
      </c>
    </row>
    <row r="30" spans="1:32" x14ac:dyDescent="0.25">
      <c r="A30" s="161" t="str">
        <f t="shared" si="2"/>
        <v/>
      </c>
      <c r="B30" s="66"/>
      <c r="C30" s="66"/>
      <c r="D30" s="66">
        <v>1</v>
      </c>
      <c r="E30" s="66" t="s">
        <v>1877</v>
      </c>
      <c r="F30" s="66" t="str">
        <f>IF(E30="","",VLOOKUP(E30,Bibliothèque!A17:G747,6,FALSE))</f>
        <v>Température ambiante</v>
      </c>
      <c r="G30" s="66"/>
      <c r="H30" s="66"/>
      <c r="I30" s="121" t="str">
        <f t="shared" si="0"/>
        <v>VWR</v>
      </c>
      <c r="J30" s="122" t="str">
        <f t="shared" si="1"/>
        <v>1.01408.0025</v>
      </c>
      <c r="K30" s="121" t="str">
        <f>IF(Y30=0,"/",VLOOKUP(E30,Bibliothèque,4,FALSE))</f>
        <v>RA-213</v>
      </c>
      <c r="L30" s="119">
        <v>46120</v>
      </c>
      <c r="M30" s="66"/>
      <c r="N30" s="66"/>
      <c r="O30" s="124" t="str">
        <f>IF(OR(AB30="NA",AB30="NA (ES)"),"NA",IF(N30="",IF(W30="","",W30),IF(AB30="Péremption",W30,IF(EDATE(N30,AB30)&gt;W30,W30,EDATE(N30,AB30)))))</f>
        <v/>
      </c>
      <c r="P30" s="66"/>
      <c r="Q30" s="166" t="str">
        <f t="shared" si="3"/>
        <v>1</v>
      </c>
      <c r="R30" s="66">
        <f>IF(L30="","/",IF(OR(L30&gt;1,Y30&gt;1,N30="",P30=""),COUNTIF($K$16:$K$2000,K30)))</f>
        <v>5</v>
      </c>
      <c r="S30" s="66">
        <f t="shared" si="4"/>
        <v>0</v>
      </c>
      <c r="T30" s="66"/>
      <c r="U30" s="66"/>
      <c r="V30" s="66"/>
      <c r="W30" s="66"/>
      <c r="X30" s="66"/>
      <c r="Y30" s="119">
        <v>46121</v>
      </c>
      <c r="Z30" s="66"/>
      <c r="AA30" s="66">
        <v>1</v>
      </c>
      <c r="AB30" s="15">
        <f>IF(E30="","/",IF(K30="/","NA",VLOOKUP(K30,DLV!A15:B626,2,FALSE)))</f>
        <v>12</v>
      </c>
      <c r="AC30" s="123" t="str">
        <f>IF(E30=0,"/",VLOOKUP(E30,Bibliothèque,6,FALSE))</f>
        <v>Température ambiante</v>
      </c>
      <c r="AD30" s="123" t="str">
        <f>IF(E30=0,"/",VLOOKUP(E30,Bibliothèque,5,FALSE))</f>
        <v>non</v>
      </c>
      <c r="AE30" s="141"/>
      <c r="AF30" s="142">
        <f>IF(L30="","/",Y30-L30)</f>
        <v>1</v>
      </c>
    </row>
    <row r="31" spans="1:32" x14ac:dyDescent="0.25">
      <c r="A31" s="161" t="str">
        <f t="shared" si="2"/>
        <v/>
      </c>
      <c r="B31" s="66"/>
      <c r="C31" s="66"/>
      <c r="D31" s="66">
        <v>1</v>
      </c>
      <c r="E31" s="66" t="s">
        <v>1697</v>
      </c>
      <c r="F31" s="66" t="str">
        <f>IF(E31="","",VLOOKUP(E31,Bibliothèque!A18:G748,6,FALSE))</f>
        <v>Température ambiante</v>
      </c>
      <c r="G31" s="66"/>
      <c r="H31" s="66"/>
      <c r="I31" s="121" t="str">
        <f t="shared" si="0"/>
        <v>VWR</v>
      </c>
      <c r="J31" s="122" t="str">
        <f t="shared" si="1"/>
        <v>1.99003.0001</v>
      </c>
      <c r="K31" s="121" t="str">
        <f>IF(Y31=0,"/",VLOOKUP(E31,Bibliothèque,4,FALSE))</f>
        <v>RA-105</v>
      </c>
      <c r="L31" s="119">
        <v>46120</v>
      </c>
      <c r="M31" s="66"/>
      <c r="N31" s="66"/>
      <c r="O31" s="124" t="str">
        <f>IF(OR(AB31="NA",AB31="NA (ES)"),"NA",IF(N31="",IF(W31="","",W31),IF(AB31="Péremption",W31,IF(EDATE(N31,AB31)&gt;W31,W31,EDATE(N31,AB31)))))</f>
        <v/>
      </c>
      <c r="P31" s="66"/>
      <c r="Q31" s="166" t="str">
        <f t="shared" si="3"/>
        <v>1</v>
      </c>
      <c r="R31" s="66">
        <f>IF(L31="","/",IF(OR(L31&gt;1,Y31&gt;1,N31="",P31=""),COUNTIF($K$16:$K$2000,K31)))</f>
        <v>4</v>
      </c>
      <c r="S31" s="66">
        <f t="shared" si="4"/>
        <v>0</v>
      </c>
      <c r="T31" s="66"/>
      <c r="U31" s="66"/>
      <c r="V31" s="66"/>
      <c r="W31" s="66"/>
      <c r="X31" s="66"/>
      <c r="Y31" s="119">
        <v>46121</v>
      </c>
      <c r="Z31" s="66"/>
      <c r="AA31" s="66">
        <v>1</v>
      </c>
      <c r="AB31" s="15" t="str">
        <f>IF(E31="","/",IF(K31="/","NA",VLOOKUP(K31,DLV!A16:B627,2,FALSE)))</f>
        <v>NA (usage unique)</v>
      </c>
      <c r="AC31" s="123" t="str">
        <f>IF(E31=0,"/",VLOOKUP(E31,Bibliothèque,6,FALSE))</f>
        <v>Température ambiante</v>
      </c>
      <c r="AD31" s="123" t="str">
        <f>IF(E31=0,"/",VLOOKUP(E31,Bibliothèque,5,FALSE))</f>
        <v>oui</v>
      </c>
      <c r="AE31" s="141"/>
      <c r="AF31" s="142">
        <f>IF(L31="","/",Y31-L31)</f>
        <v>1</v>
      </c>
    </row>
    <row r="32" spans="1:32" x14ac:dyDescent="0.25">
      <c r="A32" s="161" t="str">
        <f t="shared" si="2"/>
        <v/>
      </c>
      <c r="B32" s="66"/>
      <c r="C32" s="66"/>
      <c r="D32" s="66">
        <v>1</v>
      </c>
      <c r="E32" s="66" t="s">
        <v>1697</v>
      </c>
      <c r="F32" s="66" t="str">
        <f>IF(E32="","",VLOOKUP(E32,Bibliothèque!A19:G749,6,FALSE))</f>
        <v>Température ambiante</v>
      </c>
      <c r="G32" s="66"/>
      <c r="H32" s="66"/>
      <c r="I32" s="121" t="str">
        <f t="shared" si="0"/>
        <v>VWR</v>
      </c>
      <c r="J32" s="122" t="str">
        <f t="shared" si="1"/>
        <v>1.99003.0001</v>
      </c>
      <c r="K32" s="121" t="str">
        <f>IF(Y32=0,"/",VLOOKUP(E32,Bibliothèque,4,FALSE))</f>
        <v>RA-105</v>
      </c>
      <c r="L32" s="119">
        <v>46120</v>
      </c>
      <c r="M32" s="66"/>
      <c r="N32" s="66"/>
      <c r="O32" s="124" t="str">
        <f>IF(OR(AB32="NA",AB32="NA (ES)"),"NA",IF(N32="",IF(W32="","",W32),IF(AB32="Péremption",W32,IF(EDATE(N32,AB32)&gt;W32,W32,EDATE(N32,AB32)))))</f>
        <v/>
      </c>
      <c r="P32" s="66"/>
      <c r="Q32" s="166" t="str">
        <f t="shared" si="3"/>
        <v>1</v>
      </c>
      <c r="R32" s="66">
        <f>IF(L32="","/",IF(OR(L32&gt;1,Y32&gt;1,N32="",P32=""),COUNTIF($K$16:$K$2000,K32)))</f>
        <v>4</v>
      </c>
      <c r="S32" s="66">
        <f t="shared" si="4"/>
        <v>0</v>
      </c>
      <c r="T32" s="66"/>
      <c r="U32" s="66"/>
      <c r="V32" s="66"/>
      <c r="W32" s="66"/>
      <c r="X32" s="66"/>
      <c r="Y32" s="119">
        <v>46121</v>
      </c>
      <c r="Z32" s="66"/>
      <c r="AA32" s="66">
        <v>1</v>
      </c>
      <c r="AB32" s="15" t="str">
        <f>IF(E32="","/",IF(K32="/","NA",VLOOKUP(K32,DLV!A17:B628,2,FALSE)))</f>
        <v>NA (usage unique)</v>
      </c>
      <c r="AC32" s="123" t="str">
        <f>IF(E32=0,"/",VLOOKUP(E32,Bibliothèque,6,FALSE))</f>
        <v>Température ambiante</v>
      </c>
      <c r="AD32" s="123" t="str">
        <f>IF(E32=0,"/",VLOOKUP(E32,Bibliothèque,5,FALSE))</f>
        <v>oui</v>
      </c>
      <c r="AE32" s="141"/>
      <c r="AF32" s="142">
        <f>IF(L32="","/",Y32-L32)</f>
        <v>1</v>
      </c>
    </row>
    <row r="33" spans="1:32" x14ac:dyDescent="0.25">
      <c r="A33" s="161" t="str">
        <f t="shared" si="2"/>
        <v/>
      </c>
      <c r="B33" s="66"/>
      <c r="C33" s="66"/>
      <c r="D33" s="66">
        <v>1</v>
      </c>
      <c r="E33" s="66" t="s">
        <v>1697</v>
      </c>
      <c r="F33" s="66" t="str">
        <f>IF(E33="","",VLOOKUP(E33,Bibliothèque!A20:G750,6,FALSE))</f>
        <v>Température ambiante</v>
      </c>
      <c r="G33" s="66"/>
      <c r="H33" s="66"/>
      <c r="I33" s="121" t="str">
        <f t="shared" si="0"/>
        <v>VWR</v>
      </c>
      <c r="J33" s="122" t="str">
        <f t="shared" si="1"/>
        <v>1.99003.0001</v>
      </c>
      <c r="K33" s="121" t="str">
        <f>IF(Y33=0,"/",VLOOKUP(E33,Bibliothèque,4,FALSE))</f>
        <v>RA-105</v>
      </c>
      <c r="L33" s="119">
        <v>46120</v>
      </c>
      <c r="M33" s="66"/>
      <c r="N33" s="66"/>
      <c r="O33" s="124" t="str">
        <f>IF(OR(AB33="NA",AB33="NA (ES)"),"NA",IF(N33="",IF(W33="","",W33),IF(AB33="Péremption",W33,IF(EDATE(N33,AB33)&gt;W33,W33,EDATE(N33,AB33)))))</f>
        <v/>
      </c>
      <c r="P33" s="66"/>
      <c r="Q33" s="166" t="str">
        <f t="shared" si="3"/>
        <v>1</v>
      </c>
      <c r="R33" s="66">
        <f>IF(L33="","/",IF(OR(L33&gt;1,Y33&gt;1,N33="",P33=""),COUNTIF($K$16:$K$2000,K33)))</f>
        <v>4</v>
      </c>
      <c r="S33" s="66">
        <f t="shared" si="4"/>
        <v>0</v>
      </c>
      <c r="T33" s="66"/>
      <c r="U33" s="66"/>
      <c r="V33" s="66"/>
      <c r="W33" s="66"/>
      <c r="X33" s="66"/>
      <c r="Y33" s="119">
        <v>46121</v>
      </c>
      <c r="Z33" s="66"/>
      <c r="AA33" s="66">
        <v>1</v>
      </c>
      <c r="AB33" s="15" t="str">
        <f>IF(E33="","/",IF(K33="/","NA",VLOOKUP(K33,DLV!A18:B629,2,FALSE)))</f>
        <v>NA (usage unique)</v>
      </c>
      <c r="AC33" s="123" t="str">
        <f>IF(E33=0,"/",VLOOKUP(E33,Bibliothèque,6,FALSE))</f>
        <v>Température ambiante</v>
      </c>
      <c r="AD33" s="123" t="str">
        <f>IF(E33=0,"/",VLOOKUP(E33,Bibliothèque,5,FALSE))</f>
        <v>oui</v>
      </c>
      <c r="AE33" s="141"/>
      <c r="AF33" s="142">
        <f>IF(L33="","/",Y33-L33)</f>
        <v>1</v>
      </c>
    </row>
    <row r="34" spans="1:32" x14ac:dyDescent="0.25">
      <c r="A34" s="161" t="str">
        <f t="shared" si="2"/>
        <v/>
      </c>
      <c r="B34" s="66"/>
      <c r="C34" s="66"/>
      <c r="D34" s="66">
        <v>1</v>
      </c>
      <c r="E34" s="66" t="s">
        <v>1697</v>
      </c>
      <c r="F34" s="66" t="str">
        <f>IF(E34="","",VLOOKUP(E34,Bibliothèque!A21:G751,6,FALSE))</f>
        <v>Température ambiante</v>
      </c>
      <c r="G34" s="66"/>
      <c r="H34" s="66"/>
      <c r="I34" s="121" t="str">
        <f t="shared" si="0"/>
        <v>VWR</v>
      </c>
      <c r="J34" s="122" t="str">
        <f t="shared" si="1"/>
        <v>1.99003.0001</v>
      </c>
      <c r="K34" s="121" t="str">
        <f>IF(Y34=0,"/",VLOOKUP(E34,Bibliothèque,4,FALSE))</f>
        <v>RA-105</v>
      </c>
      <c r="L34" s="119">
        <v>46120</v>
      </c>
      <c r="M34" s="66"/>
      <c r="N34" s="66"/>
      <c r="O34" s="124" t="str">
        <f>IF(OR(AB34="NA",AB34="NA (ES)"),"NA",IF(N34="",IF(W34="","",W34),IF(AB34="Péremption",W34,IF(EDATE(N34,AB34)&gt;W34,W34,EDATE(N34,AB34)))))</f>
        <v/>
      </c>
      <c r="P34" s="66"/>
      <c r="Q34" s="166" t="str">
        <f t="shared" si="3"/>
        <v>1</v>
      </c>
      <c r="R34" s="66">
        <f>IF(L34="","/",IF(OR(L34&gt;1,Y34&gt;1,N34="",P34=""),COUNTIF($K$16:$K$2000,K34)))</f>
        <v>4</v>
      </c>
      <c r="S34" s="66">
        <f t="shared" si="4"/>
        <v>0</v>
      </c>
      <c r="T34" s="66"/>
      <c r="U34" s="66"/>
      <c r="V34" s="66"/>
      <c r="W34" s="66"/>
      <c r="X34" s="66"/>
      <c r="Y34" s="119">
        <v>46121</v>
      </c>
      <c r="Z34" s="66"/>
      <c r="AA34" s="66">
        <v>1</v>
      </c>
      <c r="AB34" s="15" t="str">
        <f>IF(E34="","/",IF(K34="/","NA",VLOOKUP(K34,DLV!A19:B630,2,FALSE)))</f>
        <v>NA (usage unique)</v>
      </c>
      <c r="AC34" s="123" t="str">
        <f>IF(E34=0,"/",VLOOKUP(E34,Bibliothèque,6,FALSE))</f>
        <v>Température ambiante</v>
      </c>
      <c r="AD34" s="123" t="str">
        <f>IF(E34=0,"/",VLOOKUP(E34,Bibliothèque,5,FALSE))</f>
        <v>oui</v>
      </c>
      <c r="AE34" s="141"/>
      <c r="AF34" s="142">
        <f>IF(L34="","/",Y34-L34)</f>
        <v>1</v>
      </c>
    </row>
    <row r="35" spans="1:32" x14ac:dyDescent="0.25">
      <c r="A35" s="161" t="str">
        <f t="shared" si="2"/>
        <v/>
      </c>
      <c r="B35" s="66"/>
      <c r="C35" s="66"/>
      <c r="D35" s="66"/>
      <c r="E35" s="66"/>
      <c r="F35" s="66" t="str">
        <f>IF(E35="","",VLOOKUP(E35,Bibliothèque!A22:G752,6,FALSE))</f>
        <v/>
      </c>
      <c r="G35" s="66"/>
      <c r="H35" s="66"/>
      <c r="I35" s="121" t="str">
        <f t="shared" si="0"/>
        <v>/</v>
      </c>
      <c r="J35" s="122" t="str">
        <f t="shared" si="1"/>
        <v>/</v>
      </c>
      <c r="K35" s="121" t="str">
        <f>IF(Y35=0,"/",VLOOKUP(E35,Bibliothèque,4,FALSE))</f>
        <v>/</v>
      </c>
      <c r="L35" s="66"/>
      <c r="M35" s="66"/>
      <c r="N35" s="66"/>
      <c r="O35" s="124" t="str">
        <f>IF(OR(AB35="NA",AB35="NA (ES)"),"NA",IF(N35="",IF(W35="","",W35),IF(AB35="Péremption",W35,IF(EDATE(N35,AB35)&gt;W35,W35,EDATE(N35,AB35)))))</f>
        <v/>
      </c>
      <c r="P35" s="66"/>
      <c r="Q35" s="165" t="str">
        <f t="shared" si="3"/>
        <v/>
      </c>
      <c r="R35" s="66" t="str">
        <f>IF(L35="","/",IF(OR(L35&gt;1,Y35&gt;1,N35="",P35=""),COUNTIF($K$16:$K$2000,K35)))</f>
        <v>/</v>
      </c>
      <c r="S35" s="66" t="str">
        <f t="shared" si="4"/>
        <v>/</v>
      </c>
      <c r="T35" s="66"/>
      <c r="U35" s="66"/>
      <c r="V35" s="66"/>
      <c r="W35" s="66"/>
      <c r="X35" s="66"/>
      <c r="Y35" s="66"/>
      <c r="Z35" s="66"/>
      <c r="AA35" s="66"/>
      <c r="AB35" s="15" t="str">
        <f>IF(E35="","/",IF(K35="/","NA",VLOOKUP(K35,DLV!A20:B631,2,FALSE)))</f>
        <v>/</v>
      </c>
      <c r="AC35" s="123" t="str">
        <f>IF(E35=0,"/",VLOOKUP(E35,Bibliothèque,6,FALSE))</f>
        <v>/</v>
      </c>
      <c r="AD35" s="123" t="str">
        <f>IF(E35=0,"/",VLOOKUP(E35,Bibliothèque,5,FALSE))</f>
        <v>/</v>
      </c>
      <c r="AE35" s="141"/>
      <c r="AF35" s="142" t="str">
        <f>IF(L35="","/",Y35-L35)</f>
        <v>/</v>
      </c>
    </row>
    <row r="36" spans="1:32" x14ac:dyDescent="0.25">
      <c r="A36" s="161" t="str">
        <f t="shared" si="2"/>
        <v/>
      </c>
      <c r="B36" s="66"/>
      <c r="C36" s="66"/>
      <c r="D36" s="66"/>
      <c r="E36" s="66"/>
      <c r="F36" s="66" t="str">
        <f>IF(E36="","",VLOOKUP(E36,Bibliothèque!A23:G753,6,FALSE))</f>
        <v/>
      </c>
      <c r="G36" s="66"/>
      <c r="H36" s="66"/>
      <c r="I36" s="121" t="str">
        <f t="shared" si="0"/>
        <v>/</v>
      </c>
      <c r="J36" s="122" t="str">
        <f t="shared" si="1"/>
        <v>/</v>
      </c>
      <c r="K36" s="121" t="str">
        <f>IF(Y36=0,"/",VLOOKUP(E36,Bibliothèque,4,FALSE))</f>
        <v>/</v>
      </c>
      <c r="L36" s="66"/>
      <c r="M36" s="66"/>
      <c r="N36" s="66"/>
      <c r="O36" s="124" t="str">
        <f>IF(OR(AB36="NA",AB36="NA (ES)"),"NA",IF(N36="",IF(W36="","",W36),IF(AB36="Péremption",W36,IF(EDATE(N36,AB36)&gt;W36,W36,EDATE(N36,AB36)))))</f>
        <v/>
      </c>
      <c r="P36" s="66"/>
      <c r="Q36" s="165" t="str">
        <f t="shared" si="3"/>
        <v/>
      </c>
      <c r="R36" s="66" t="str">
        <f>IF(L36="","/",IF(OR(L36&gt;1,Y36&gt;1,N36="",P36=""),COUNTIF($K$16:$K$2000,K36)))</f>
        <v>/</v>
      </c>
      <c r="S36" s="66" t="str">
        <f t="shared" si="4"/>
        <v>/</v>
      </c>
      <c r="T36" s="66"/>
      <c r="U36" s="66"/>
      <c r="V36" s="66"/>
      <c r="W36" s="66"/>
      <c r="X36" s="66"/>
      <c r="Y36" s="66"/>
      <c r="Z36" s="66"/>
      <c r="AA36" s="66"/>
      <c r="AB36" s="15" t="str">
        <f>IF(E36="","/",IF(K36="/","NA",VLOOKUP(K36,DLV!A21:B632,2,FALSE)))</f>
        <v>/</v>
      </c>
      <c r="AC36" s="123" t="str">
        <f>IF(E36=0,"/",VLOOKUP(E36,Bibliothèque,6,FALSE))</f>
        <v>/</v>
      </c>
      <c r="AD36" s="123" t="str">
        <f>IF(E36=0,"/",VLOOKUP(E36,Bibliothèque,5,FALSE))</f>
        <v>/</v>
      </c>
      <c r="AE36" s="141"/>
      <c r="AF36" s="142" t="str">
        <f>IF(L36="","/",Y36-L36)</f>
        <v>/</v>
      </c>
    </row>
    <row r="37" spans="1:32" x14ac:dyDescent="0.25">
      <c r="A37" s="161" t="str">
        <f t="shared" si="2"/>
        <v/>
      </c>
      <c r="B37" s="66"/>
      <c r="C37" s="66"/>
      <c r="D37" s="66"/>
      <c r="E37" s="66"/>
      <c r="F37" s="66" t="str">
        <f>IF(E37="","",VLOOKUP(E37,Bibliothèque!A24:G754,6,FALSE))</f>
        <v/>
      </c>
      <c r="G37" s="66"/>
      <c r="H37" s="66"/>
      <c r="I37" s="121" t="str">
        <f t="shared" si="0"/>
        <v>/</v>
      </c>
      <c r="J37" s="122" t="str">
        <f t="shared" si="1"/>
        <v>/</v>
      </c>
      <c r="K37" s="121" t="str">
        <f>IF(Y37=0,"/",VLOOKUP(E37,Bibliothèque,4,FALSE))</f>
        <v>/</v>
      </c>
      <c r="L37" s="66"/>
      <c r="M37" s="66"/>
      <c r="N37" s="66"/>
      <c r="O37" s="124" t="str">
        <f>IF(OR(AB37="NA",AB37="NA (ES)"),"NA",IF(N37="",IF(W37="","",W37),IF(AB37="Péremption",W37,IF(EDATE(N37,AB37)&gt;W37,W37,EDATE(N37,AB37)))))</f>
        <v/>
      </c>
      <c r="P37" s="66"/>
      <c r="Q37" s="165" t="str">
        <f t="shared" si="3"/>
        <v/>
      </c>
      <c r="R37" s="66" t="str">
        <f>IF(L37="","/",IF(OR(L37&gt;1,Y37&gt;1,N37="",P37=""),COUNTIF($K$16:$K$2000,K37)))</f>
        <v>/</v>
      </c>
      <c r="S37" s="66" t="str">
        <f t="shared" si="4"/>
        <v>/</v>
      </c>
      <c r="T37" s="66"/>
      <c r="U37" s="66"/>
      <c r="V37" s="66"/>
      <c r="W37" s="66"/>
      <c r="X37" s="66"/>
      <c r="Y37" s="66"/>
      <c r="Z37" s="66"/>
      <c r="AA37" s="66"/>
      <c r="AB37" s="15" t="str">
        <f>IF(E37="","/",IF(K37="/","NA",VLOOKUP(K37,DLV!A22:B633,2,FALSE)))</f>
        <v>/</v>
      </c>
      <c r="AC37" s="123" t="str">
        <f>IF(E37=0,"/",VLOOKUP(E37,Bibliothèque,6,FALSE))</f>
        <v>/</v>
      </c>
      <c r="AD37" s="123" t="str">
        <f>IF(E37=0,"/",VLOOKUP(E37,Bibliothèque,5,FALSE))</f>
        <v>/</v>
      </c>
      <c r="AE37" s="141"/>
      <c r="AF37" s="142" t="str">
        <f>IF(L37="","/",Y37-L37)</f>
        <v>/</v>
      </c>
    </row>
    <row r="38" spans="1:32" x14ac:dyDescent="0.25">
      <c r="A38" s="161" t="str">
        <f t="shared" si="2"/>
        <v/>
      </c>
      <c r="B38" s="66"/>
      <c r="C38" s="66"/>
      <c r="D38" s="66"/>
      <c r="E38" s="66"/>
      <c r="F38" s="66" t="str">
        <f>IF(E38="","",VLOOKUP(E38,Bibliothèque!A25:G755,6,FALSE))</f>
        <v/>
      </c>
      <c r="G38" s="66"/>
      <c r="H38" s="66"/>
      <c r="I38" s="121" t="str">
        <f t="shared" si="0"/>
        <v>/</v>
      </c>
      <c r="J38" s="122" t="str">
        <f t="shared" si="1"/>
        <v>/</v>
      </c>
      <c r="K38" s="121" t="str">
        <f>IF(Y38=0,"/",VLOOKUP(E38,Bibliothèque,4,FALSE))</f>
        <v>/</v>
      </c>
      <c r="L38" s="66"/>
      <c r="M38" s="66"/>
      <c r="N38" s="66"/>
      <c r="O38" s="124" t="str">
        <f>IF(OR(AB38="NA",AB38="NA (ES)"),"NA",IF(N38="",IF(W38="","",W38),IF(AB38="Péremption",W38,IF(EDATE(N38,AB38)&gt;W38,W38,EDATE(N38,AB38)))))</f>
        <v/>
      </c>
      <c r="P38" s="66"/>
      <c r="Q38" s="165" t="str">
        <f t="shared" si="3"/>
        <v/>
      </c>
      <c r="R38" s="66" t="str">
        <f>IF(L38="","/",IF(OR(L38&gt;1,Y38&gt;1,N38="",P38=""),COUNTIF($K$16:$K$2000,K38)))</f>
        <v>/</v>
      </c>
      <c r="S38" s="66" t="str">
        <f t="shared" si="4"/>
        <v>/</v>
      </c>
      <c r="T38" s="66"/>
      <c r="U38" s="66"/>
      <c r="V38" s="66"/>
      <c r="W38" s="66"/>
      <c r="X38" s="66"/>
      <c r="Y38" s="66"/>
      <c r="Z38" s="66"/>
      <c r="AA38" s="66"/>
      <c r="AB38" s="15" t="str">
        <f>IF(E38="","/",IF(K38="/","NA",VLOOKUP(K38,DLV!A23:B634,2,FALSE)))</f>
        <v>/</v>
      </c>
      <c r="AC38" s="123" t="str">
        <f>IF(E38=0,"/",VLOOKUP(E38,Bibliothèque,6,FALSE))</f>
        <v>/</v>
      </c>
      <c r="AD38" s="123" t="str">
        <f>IF(E38=0,"/",VLOOKUP(E38,Bibliothèque,5,FALSE))</f>
        <v>/</v>
      </c>
      <c r="AE38" s="141"/>
      <c r="AF38" s="142" t="str">
        <f>IF(L38="","/",Y38-L38)</f>
        <v>/</v>
      </c>
    </row>
    <row r="39" spans="1:32" x14ac:dyDescent="0.25">
      <c r="A39" s="161" t="str">
        <f t="shared" si="2"/>
        <v/>
      </c>
      <c r="B39" s="66"/>
      <c r="C39" s="66"/>
      <c r="D39" s="66"/>
      <c r="E39" s="66"/>
      <c r="F39" s="66" t="str">
        <f>IF(E39="","",VLOOKUP(E39,Bibliothèque!A26:G756,6,FALSE))</f>
        <v/>
      </c>
      <c r="G39" s="66"/>
      <c r="H39" s="66"/>
      <c r="I39" s="121" t="str">
        <f t="shared" si="0"/>
        <v>/</v>
      </c>
      <c r="J39" s="122" t="str">
        <f t="shared" si="1"/>
        <v>/</v>
      </c>
      <c r="K39" s="121" t="str">
        <f>IF(Y39=0,"/",VLOOKUP(E39,Bibliothèque,4,FALSE))</f>
        <v>/</v>
      </c>
      <c r="L39" s="66"/>
      <c r="M39" s="66"/>
      <c r="N39" s="66"/>
      <c r="O39" s="124" t="str">
        <f>IF(OR(AB39="NA",AB39="NA (ES)"),"NA",IF(N39="",IF(W39="","",W39),IF(AB39="Péremption",W39,IF(EDATE(N39,AB39)&gt;W39,W39,EDATE(N39,AB39)))))</f>
        <v/>
      </c>
      <c r="P39" s="66"/>
      <c r="Q39" s="165" t="str">
        <f t="shared" si="3"/>
        <v/>
      </c>
      <c r="R39" s="66" t="str">
        <f>IF(L39="","/",IF(OR(L39&gt;1,Y39&gt;1,N39="",P39=""),COUNTIF($K$16:$K$2000,K39)))</f>
        <v>/</v>
      </c>
      <c r="S39" s="66" t="str">
        <f t="shared" si="4"/>
        <v>/</v>
      </c>
      <c r="T39" s="66"/>
      <c r="U39" s="66"/>
      <c r="V39" s="66"/>
      <c r="W39" s="66"/>
      <c r="X39" s="66"/>
      <c r="Y39" s="66"/>
      <c r="Z39" s="66"/>
      <c r="AA39" s="66"/>
      <c r="AB39" s="15" t="str">
        <f>IF(E39="","/",IF(K39="/","NA",VLOOKUP(K39,DLV!A24:B635,2,FALSE)))</f>
        <v>/</v>
      </c>
      <c r="AC39" s="123" t="str">
        <f>IF(E39=0,"/",VLOOKUP(E39,Bibliothèque,6,FALSE))</f>
        <v>/</v>
      </c>
      <c r="AD39" s="123" t="str">
        <f>IF(E39=0,"/",VLOOKUP(E39,Bibliothèque,5,FALSE))</f>
        <v>/</v>
      </c>
      <c r="AE39" s="141"/>
      <c r="AF39" s="142" t="str">
        <f>IF(L39="","/",Y39-L39)</f>
        <v>/</v>
      </c>
    </row>
    <row r="40" spans="1:32" x14ac:dyDescent="0.25">
      <c r="A40" s="161" t="str">
        <f t="shared" si="2"/>
        <v/>
      </c>
      <c r="B40" s="66"/>
      <c r="C40" s="66"/>
      <c r="D40" s="66"/>
      <c r="E40" s="66"/>
      <c r="F40" s="66" t="str">
        <f>IF(E40="","",VLOOKUP(E40,Bibliothèque!A27:G757,6,FALSE))</f>
        <v/>
      </c>
      <c r="G40" s="66"/>
      <c r="H40" s="66"/>
      <c r="I40" s="121" t="str">
        <f t="shared" si="0"/>
        <v>/</v>
      </c>
      <c r="J40" s="122" t="str">
        <f t="shared" si="1"/>
        <v>/</v>
      </c>
      <c r="K40" s="121" t="str">
        <f>IF(Y40=0,"/",VLOOKUP(E40,Bibliothèque,4,FALSE))</f>
        <v>/</v>
      </c>
      <c r="L40" s="66"/>
      <c r="M40" s="66"/>
      <c r="N40" s="66"/>
      <c r="O40" s="124" t="str">
        <f>IF(OR(AB40="NA",AB40="NA (ES)"),"NA",IF(N40="",IF(W40="","",W40),IF(AB40="Péremption",W40,IF(EDATE(N40,AB40)&gt;W40,W40,EDATE(N40,AB40)))))</f>
        <v/>
      </c>
      <c r="P40" s="66"/>
      <c r="Q40" s="165" t="str">
        <f t="shared" si="3"/>
        <v/>
      </c>
      <c r="R40" s="66" t="str">
        <f>IF(L40="","/",IF(OR(L40&gt;1,Y40&gt;1,N40="",P40=""),COUNTIF($K$16:$K$2000,K40)))</f>
        <v>/</v>
      </c>
      <c r="S40" s="66" t="str">
        <f t="shared" si="4"/>
        <v>/</v>
      </c>
      <c r="T40" s="66"/>
      <c r="U40" s="66"/>
      <c r="V40" s="66"/>
      <c r="W40" s="66"/>
      <c r="X40" s="66"/>
      <c r="Y40" s="66"/>
      <c r="Z40" s="66"/>
      <c r="AA40" s="66"/>
      <c r="AB40" s="15" t="str">
        <f>IF(E40="","/",IF(K40="/","NA",VLOOKUP(K40,DLV!A25:B636,2,FALSE)))</f>
        <v>/</v>
      </c>
      <c r="AC40" s="123" t="str">
        <f>IF(E40=0,"/",VLOOKUP(E40,Bibliothèque,6,FALSE))</f>
        <v>/</v>
      </c>
      <c r="AD40" s="123" t="str">
        <f>IF(E40=0,"/",VLOOKUP(E40,Bibliothèque,5,FALSE))</f>
        <v>/</v>
      </c>
      <c r="AE40" s="141"/>
      <c r="AF40" s="142" t="str">
        <f>IF(L40="","/",Y40-L40)</f>
        <v>/</v>
      </c>
    </row>
    <row r="41" spans="1:32" x14ac:dyDescent="0.25">
      <c r="A41" s="161" t="str">
        <f t="shared" si="2"/>
        <v/>
      </c>
      <c r="B41" s="66"/>
      <c r="C41" s="66"/>
      <c r="D41" s="66"/>
      <c r="E41" s="66"/>
      <c r="F41" s="66" t="str">
        <f>IF(E41="","",VLOOKUP(E41,Bibliothèque!A28:G758,6,FALSE))</f>
        <v/>
      </c>
      <c r="G41" s="66"/>
      <c r="H41" s="66"/>
      <c r="I41" s="121" t="str">
        <f t="shared" si="0"/>
        <v>/</v>
      </c>
      <c r="J41" s="122" t="str">
        <f t="shared" si="1"/>
        <v>/</v>
      </c>
      <c r="K41" s="121" t="str">
        <f>IF(Y41=0,"/",VLOOKUP(E41,Bibliothèque,4,FALSE))</f>
        <v>/</v>
      </c>
      <c r="L41" s="66"/>
      <c r="M41" s="66"/>
      <c r="N41" s="66"/>
      <c r="O41" s="124" t="str">
        <f>IF(OR(AB41="NA",AB41="NA (ES)"),"NA",IF(N41="",IF(W41="","",W41),IF(AB41="Péremption",W41,IF(EDATE(N41,AB41)&gt;W41,W41,EDATE(N41,AB41)))))</f>
        <v/>
      </c>
      <c r="P41" s="66"/>
      <c r="Q41" s="165" t="str">
        <f t="shared" si="3"/>
        <v/>
      </c>
      <c r="R41" s="66" t="str">
        <f>IF(L41="","/",IF(OR(L41&gt;1,Y41&gt;1,N41="",P41=""),COUNTIF($K$16:$K$2000,K41)))</f>
        <v>/</v>
      </c>
      <c r="S41" s="66" t="str">
        <f t="shared" si="4"/>
        <v>/</v>
      </c>
      <c r="T41" s="66"/>
      <c r="U41" s="66"/>
      <c r="V41" s="66"/>
      <c r="W41" s="66"/>
      <c r="X41" s="66"/>
      <c r="Y41" s="66"/>
      <c r="Z41" s="66"/>
      <c r="AA41" s="66"/>
      <c r="AB41" s="15" t="str">
        <f>IF(E41="","/",IF(K41="/","NA",VLOOKUP(K41,DLV!A26:B637,2,FALSE)))</f>
        <v>/</v>
      </c>
      <c r="AC41" s="123" t="str">
        <f>IF(E41=0,"/",VLOOKUP(E41,Bibliothèque,6,FALSE))</f>
        <v>/</v>
      </c>
      <c r="AD41" s="123" t="str">
        <f>IF(E41=0,"/",VLOOKUP(E41,Bibliothèque,5,FALSE))</f>
        <v>/</v>
      </c>
      <c r="AE41" s="141"/>
      <c r="AF41" s="142" t="str">
        <f>IF(L41="","/",Y41-L41)</f>
        <v>/</v>
      </c>
    </row>
    <row r="42" spans="1:32" x14ac:dyDescent="0.25">
      <c r="A42" s="161" t="str">
        <f t="shared" si="2"/>
        <v/>
      </c>
      <c r="B42" s="66"/>
      <c r="C42" s="66"/>
      <c r="D42" s="66"/>
      <c r="E42" s="66"/>
      <c r="F42" s="66" t="str">
        <f>IF(E42="","",VLOOKUP(E42,Bibliothèque!A29:G759,6,FALSE))</f>
        <v/>
      </c>
      <c r="G42" s="66"/>
      <c r="H42" s="66"/>
      <c r="I42" s="121" t="str">
        <f t="shared" si="0"/>
        <v>/</v>
      </c>
      <c r="J42" s="122" t="str">
        <f t="shared" si="1"/>
        <v>/</v>
      </c>
      <c r="K42" s="121" t="str">
        <f>IF(Y42=0,"/",VLOOKUP(E42,Bibliothèque,4,FALSE))</f>
        <v>/</v>
      </c>
      <c r="L42" s="66"/>
      <c r="M42" s="66"/>
      <c r="N42" s="66"/>
      <c r="O42" s="124" t="str">
        <f>IF(OR(AB42="NA",AB42="NA (ES)"),"NA",IF(N42="",IF(W42="","",W42),IF(AB42="Péremption",W42,IF(EDATE(N42,AB42)&gt;W42,W42,EDATE(N42,AB42)))))</f>
        <v/>
      </c>
      <c r="P42" s="66"/>
      <c r="Q42" s="165" t="str">
        <f t="shared" si="3"/>
        <v/>
      </c>
      <c r="R42" s="66" t="str">
        <f>IF(L42="","/",IF(OR(L42&gt;1,Y42&gt;1,N42="",P42=""),COUNTIF($K$16:$K$2000,K42)))</f>
        <v>/</v>
      </c>
      <c r="S42" s="66" t="str">
        <f t="shared" si="4"/>
        <v>/</v>
      </c>
      <c r="T42" s="66"/>
      <c r="U42" s="66"/>
      <c r="V42" s="66"/>
      <c r="W42" s="66"/>
      <c r="X42" s="66"/>
      <c r="Y42" s="66"/>
      <c r="Z42" s="66"/>
      <c r="AA42" s="66"/>
      <c r="AB42" s="15" t="str">
        <f>IF(E42="","/",IF(K42="/","NA",VLOOKUP(K42,DLV!A27:B638,2,FALSE)))</f>
        <v>/</v>
      </c>
      <c r="AC42" s="123" t="str">
        <f>IF(E42=0,"/",VLOOKUP(E42,Bibliothèque,6,FALSE))</f>
        <v>/</v>
      </c>
      <c r="AD42" s="123" t="str">
        <f>IF(E42=0,"/",VLOOKUP(E42,Bibliothèque,5,FALSE))</f>
        <v>/</v>
      </c>
      <c r="AE42" s="141"/>
      <c r="AF42" s="142" t="str">
        <f>IF(L42="","/",Y42-L42)</f>
        <v>/</v>
      </c>
    </row>
    <row r="43" spans="1:32" x14ac:dyDescent="0.25">
      <c r="A43" s="161" t="str">
        <f t="shared" si="2"/>
        <v/>
      </c>
      <c r="B43" s="66"/>
      <c r="C43" s="66"/>
      <c r="D43" s="66"/>
      <c r="E43" s="66"/>
      <c r="F43" s="66" t="str">
        <f>IF(E43="","",VLOOKUP(E43,Bibliothèque!A30:G760,6,FALSE))</f>
        <v/>
      </c>
      <c r="G43" s="66"/>
      <c r="H43" s="66"/>
      <c r="I43" s="121" t="str">
        <f t="shared" si="0"/>
        <v>/</v>
      </c>
      <c r="J43" s="122" t="str">
        <f t="shared" si="1"/>
        <v>/</v>
      </c>
      <c r="K43" s="121" t="str">
        <f>IF(Y43=0,"/",VLOOKUP(E43,Bibliothèque,4,FALSE))</f>
        <v>/</v>
      </c>
      <c r="L43" s="66"/>
      <c r="M43" s="66"/>
      <c r="N43" s="66"/>
      <c r="O43" s="124" t="str">
        <f>IF(OR(AB43="NA",AB43="NA (ES)"),"NA",IF(N43="",IF(W43="","",W43),IF(AB43="Péremption",W43,IF(EDATE(N43,AB43)&gt;W43,W43,EDATE(N43,AB43)))))</f>
        <v/>
      </c>
      <c r="P43" s="66"/>
      <c r="Q43" s="165" t="str">
        <f t="shared" si="3"/>
        <v/>
      </c>
      <c r="R43" s="66" t="str">
        <f>IF(L43="","/",IF(OR(L43&gt;1,Y43&gt;1,N43="",P43=""),COUNTIF($K$16:$K$2000,K43)))</f>
        <v>/</v>
      </c>
      <c r="S43" s="66" t="str">
        <f t="shared" si="4"/>
        <v>/</v>
      </c>
      <c r="T43" s="66"/>
      <c r="U43" s="66"/>
      <c r="V43" s="66"/>
      <c r="W43" s="66"/>
      <c r="X43" s="66"/>
      <c r="Y43" s="66"/>
      <c r="Z43" s="66"/>
      <c r="AA43" s="66"/>
      <c r="AB43" s="15" t="str">
        <f>IF(E43="","/",IF(K43="/","NA",VLOOKUP(K43,DLV!A28:B639,2,FALSE)))</f>
        <v>/</v>
      </c>
      <c r="AC43" s="123" t="str">
        <f>IF(E43=0,"/",VLOOKUP(E43,Bibliothèque,6,FALSE))</f>
        <v>/</v>
      </c>
      <c r="AD43" s="123" t="str">
        <f>IF(E43=0,"/",VLOOKUP(E43,Bibliothèque,5,FALSE))</f>
        <v>/</v>
      </c>
      <c r="AE43" s="141"/>
      <c r="AF43" s="142" t="str">
        <f>IF(L43="","/",Y43-L43)</f>
        <v>/</v>
      </c>
    </row>
    <row r="44" spans="1:32" x14ac:dyDescent="0.25">
      <c r="A44" s="161" t="str">
        <f t="shared" si="2"/>
        <v/>
      </c>
      <c r="B44" s="66"/>
      <c r="C44" s="66"/>
      <c r="D44" s="66"/>
      <c r="E44" s="66"/>
      <c r="F44" s="66" t="str">
        <f>IF(E44="","",VLOOKUP(E44,Bibliothèque!A31:G761,6,FALSE))</f>
        <v/>
      </c>
      <c r="G44" s="66"/>
      <c r="H44" s="66"/>
      <c r="I44" s="121" t="str">
        <f t="shared" si="0"/>
        <v>/</v>
      </c>
      <c r="J44" s="122" t="str">
        <f t="shared" si="1"/>
        <v>/</v>
      </c>
      <c r="K44" s="121" t="str">
        <f>IF(Y44=0,"/",VLOOKUP(E44,Bibliothèque,4,FALSE))</f>
        <v>/</v>
      </c>
      <c r="L44" s="66"/>
      <c r="M44" s="66"/>
      <c r="N44" s="66"/>
      <c r="O44" s="124" t="str">
        <f>IF(OR(AB44="NA",AB44="NA (ES)"),"NA",IF(N44="",IF(W44="","",W44),IF(AB44="Péremption",W44,IF(EDATE(N44,AB44)&gt;W44,W44,EDATE(N44,AB44)))))</f>
        <v/>
      </c>
      <c r="P44" s="66"/>
      <c r="Q44" s="165" t="str">
        <f t="shared" si="3"/>
        <v/>
      </c>
      <c r="R44" s="66" t="str">
        <f>IF(L44="","/",IF(OR(L44&gt;1,Y44&gt;1,N44="",P44=""),COUNTIF($K$16:$K$2000,K44)))</f>
        <v>/</v>
      </c>
      <c r="S44" s="66" t="str">
        <f t="shared" si="4"/>
        <v>/</v>
      </c>
      <c r="T44" s="66"/>
      <c r="U44" s="66"/>
      <c r="V44" s="66"/>
      <c r="W44" s="66"/>
      <c r="X44" s="66"/>
      <c r="Y44" s="66"/>
      <c r="Z44" s="66"/>
      <c r="AA44" s="66"/>
      <c r="AB44" s="15" t="str">
        <f>IF(E44="","/",IF(K44="/","NA",VLOOKUP(K44,DLV!A29:B640,2,FALSE)))</f>
        <v>/</v>
      </c>
      <c r="AC44" s="123" t="str">
        <f>IF(E44=0,"/",VLOOKUP(E44,Bibliothèque,6,FALSE))</f>
        <v>/</v>
      </c>
      <c r="AD44" s="123" t="str">
        <f>IF(E44=0,"/",VLOOKUP(E44,Bibliothèque,5,FALSE))</f>
        <v>/</v>
      </c>
      <c r="AE44" s="141"/>
      <c r="AF44" s="142" t="str">
        <f>IF(L44="","/",Y44-L44)</f>
        <v>/</v>
      </c>
    </row>
    <row r="45" spans="1:32" x14ac:dyDescent="0.25">
      <c r="A45" s="161" t="str">
        <f t="shared" si="2"/>
        <v/>
      </c>
      <c r="B45" s="66"/>
      <c r="C45" s="66"/>
      <c r="D45" s="66"/>
      <c r="E45" s="66"/>
      <c r="F45" s="66" t="str">
        <f>IF(E45="","",VLOOKUP(E45,Bibliothèque!A32:G762,6,FALSE))</f>
        <v/>
      </c>
      <c r="G45" s="66"/>
      <c r="H45" s="66"/>
      <c r="I45" s="121" t="str">
        <f t="shared" si="0"/>
        <v>/</v>
      </c>
      <c r="J45" s="122" t="str">
        <f t="shared" si="1"/>
        <v>/</v>
      </c>
      <c r="K45" s="121" t="str">
        <f>IF(Y45=0,"/",VLOOKUP(E45,Bibliothèque,4,FALSE))</f>
        <v>/</v>
      </c>
      <c r="L45" s="66"/>
      <c r="M45" s="66"/>
      <c r="N45" s="66"/>
      <c r="O45" s="124" t="str">
        <f>IF(OR(AB45="NA",AB45="NA (ES)"),"NA",IF(N45="",IF(W45="","",W45),IF(AB45="Péremption",W45,IF(EDATE(N45,AB45)&gt;W45,W45,EDATE(N45,AB45)))))</f>
        <v/>
      </c>
      <c r="P45" s="66"/>
      <c r="Q45" s="165" t="str">
        <f t="shared" si="3"/>
        <v/>
      </c>
      <c r="R45" s="66" t="str">
        <f>IF(L45="","/",IF(OR(L45&gt;1,Y45&gt;1,N45="",P45=""),COUNTIF($K$16:$K$2000,K45)))</f>
        <v>/</v>
      </c>
      <c r="S45" s="66" t="str">
        <f t="shared" si="4"/>
        <v>/</v>
      </c>
      <c r="T45" s="66"/>
      <c r="U45" s="66"/>
      <c r="V45" s="66"/>
      <c r="W45" s="66"/>
      <c r="X45" s="66"/>
      <c r="Y45" s="66"/>
      <c r="Z45" s="66"/>
      <c r="AA45" s="66"/>
      <c r="AB45" s="15" t="str">
        <f>IF(E45="","/",IF(K45="/","NA",VLOOKUP(K45,DLV!A30:B641,2,FALSE)))</f>
        <v>/</v>
      </c>
      <c r="AC45" s="123" t="str">
        <f>IF(E45=0,"/",VLOOKUP(E45,Bibliothèque,6,FALSE))</f>
        <v>/</v>
      </c>
      <c r="AD45" s="123" t="str">
        <f>IF(E45=0,"/",VLOOKUP(E45,Bibliothèque,5,FALSE))</f>
        <v>/</v>
      </c>
      <c r="AE45" s="141"/>
      <c r="AF45" s="142" t="str">
        <f>IF(L45="","/",Y45-L45)</f>
        <v>/</v>
      </c>
    </row>
    <row r="46" spans="1:32" x14ac:dyDescent="0.25">
      <c r="A46" s="161" t="str">
        <f t="shared" si="2"/>
        <v/>
      </c>
      <c r="B46" s="66"/>
      <c r="C46" s="66"/>
      <c r="D46" s="66"/>
      <c r="E46" s="66"/>
      <c r="F46" s="66" t="str">
        <f>IF(E46="","",VLOOKUP(E46,Bibliothèque!A33:G763,6,FALSE))</f>
        <v/>
      </c>
      <c r="G46" s="66"/>
      <c r="H46" s="66"/>
      <c r="I46" s="121" t="str">
        <f t="shared" si="0"/>
        <v>/</v>
      </c>
      <c r="J46" s="122" t="str">
        <f t="shared" si="1"/>
        <v>/</v>
      </c>
      <c r="K46" s="121" t="str">
        <f>IF(Y46=0,"/",VLOOKUP(E46,Bibliothèque,4,FALSE))</f>
        <v>/</v>
      </c>
      <c r="L46" s="66"/>
      <c r="M46" s="66"/>
      <c r="N46" s="66"/>
      <c r="O46" s="124" t="str">
        <f>IF(OR(AB46="NA",AB46="NA (ES)"),"NA",IF(N46="",IF(W46="","",W46),IF(AB46="Péremption",W46,IF(EDATE(N46,AB46)&gt;W46,W46,EDATE(N46,AB46)))))</f>
        <v/>
      </c>
      <c r="P46" s="66"/>
      <c r="Q46" s="165" t="str">
        <f t="shared" si="3"/>
        <v/>
      </c>
      <c r="R46" s="66" t="str">
        <f>IF(L46="","/",IF(OR(L46&gt;1,Y46&gt;1,N46="",P46=""),COUNTIF($K$16:$K$2000,K46)))</f>
        <v>/</v>
      </c>
      <c r="S46" s="66" t="str">
        <f t="shared" si="4"/>
        <v>/</v>
      </c>
      <c r="T46" s="66"/>
      <c r="U46" s="66"/>
      <c r="V46" s="66"/>
      <c r="W46" s="66"/>
      <c r="X46" s="66"/>
      <c r="Y46" s="66"/>
      <c r="Z46" s="66"/>
      <c r="AA46" s="66"/>
      <c r="AB46" s="15" t="str">
        <f>IF(E46="","/",IF(K46="/","NA",VLOOKUP(K46,DLV!A31:B642,2,FALSE)))</f>
        <v>/</v>
      </c>
      <c r="AC46" s="123" t="str">
        <f>IF(E46=0,"/",VLOOKUP(E46,Bibliothèque,6,FALSE))</f>
        <v>/</v>
      </c>
      <c r="AD46" s="123" t="str">
        <f>IF(E46=0,"/",VLOOKUP(E46,Bibliothèque,5,FALSE))</f>
        <v>/</v>
      </c>
      <c r="AE46" s="141"/>
      <c r="AF46" s="142" t="str">
        <f>IF(L46="","/",Y46-L46)</f>
        <v>/</v>
      </c>
    </row>
    <row r="47" spans="1:32" x14ac:dyDescent="0.25">
      <c r="A47" s="161" t="str">
        <f t="shared" si="2"/>
        <v/>
      </c>
      <c r="B47" s="66"/>
      <c r="C47" s="66"/>
      <c r="D47" s="66"/>
      <c r="E47" s="66"/>
      <c r="F47" s="66" t="str">
        <f>IF(E47="","",VLOOKUP(E47,Bibliothèque!A34:G764,6,FALSE))</f>
        <v/>
      </c>
      <c r="G47" s="66"/>
      <c r="H47" s="66"/>
      <c r="I47" s="121" t="str">
        <f t="shared" si="0"/>
        <v>/</v>
      </c>
      <c r="J47" s="122" t="str">
        <f t="shared" si="1"/>
        <v>/</v>
      </c>
      <c r="K47" s="121" t="str">
        <f>IF(Y47=0,"/",VLOOKUP(E47,Bibliothèque,4,FALSE))</f>
        <v>/</v>
      </c>
      <c r="L47" s="66"/>
      <c r="M47" s="66"/>
      <c r="N47" s="66"/>
      <c r="O47" s="124" t="str">
        <f>IF(OR(AB47="NA",AB47="NA (ES)"),"NA",IF(N47="",IF(W47="","",W47),IF(AB47="Péremption",W47,IF(EDATE(N47,AB47)&gt;W47,W47,EDATE(N47,AB47)))))</f>
        <v/>
      </c>
      <c r="P47" s="66"/>
      <c r="Q47" s="165" t="str">
        <f t="shared" si="3"/>
        <v/>
      </c>
      <c r="R47" s="66" t="str">
        <f>IF(L47="","/",IF(OR(L47&gt;1,Y47&gt;1,N47="",P47=""),COUNTIF($K$16:$K$2000,K47)))</f>
        <v>/</v>
      </c>
      <c r="S47" s="66" t="str">
        <f t="shared" si="4"/>
        <v>/</v>
      </c>
      <c r="T47" s="66"/>
      <c r="U47" s="66"/>
      <c r="V47" s="66"/>
      <c r="W47" s="66"/>
      <c r="X47" s="66"/>
      <c r="Y47" s="66"/>
      <c r="Z47" s="66"/>
      <c r="AA47" s="66"/>
      <c r="AB47" s="15" t="str">
        <f>IF(E47="","/",IF(K47="/","NA",VLOOKUP(K47,DLV!A32:B643,2,FALSE)))</f>
        <v>/</v>
      </c>
      <c r="AC47" s="123" t="str">
        <f>IF(E47=0,"/",VLOOKUP(E47,Bibliothèque,6,FALSE))</f>
        <v>/</v>
      </c>
      <c r="AD47" s="123" t="str">
        <f>IF(E47=0,"/",VLOOKUP(E47,Bibliothèque,5,FALSE))</f>
        <v>/</v>
      </c>
      <c r="AE47" s="141"/>
      <c r="AF47" s="142" t="str">
        <f>IF(L47="","/",Y47-L47)</f>
        <v>/</v>
      </c>
    </row>
    <row r="48" spans="1:32" x14ac:dyDescent="0.25">
      <c r="A48" s="161" t="str">
        <f t="shared" si="2"/>
        <v/>
      </c>
      <c r="B48" s="66"/>
      <c r="C48" s="66"/>
      <c r="D48" s="66"/>
      <c r="E48" s="66"/>
      <c r="F48" s="66" t="str">
        <f>IF(E48="","",VLOOKUP(E48,Bibliothèque!A35:G765,6,FALSE))</f>
        <v/>
      </c>
      <c r="G48" s="66"/>
      <c r="H48" s="66"/>
      <c r="I48" s="121" t="str">
        <f t="shared" si="0"/>
        <v>/</v>
      </c>
      <c r="J48" s="122" t="str">
        <f t="shared" si="1"/>
        <v>/</v>
      </c>
      <c r="K48" s="121" t="str">
        <f>IF(Y48=0,"/",VLOOKUP(E48,Bibliothèque,4,FALSE))</f>
        <v>/</v>
      </c>
      <c r="L48" s="66"/>
      <c r="M48" s="66"/>
      <c r="N48" s="66"/>
      <c r="O48" s="124" t="str">
        <f>IF(OR(AB48="NA",AB48="NA (ES)"),"NA",IF(N48="",IF(W48="","",W48),IF(AB48="Péremption",W48,IF(EDATE(N48,AB48)&gt;W48,W48,EDATE(N48,AB48)))))</f>
        <v/>
      </c>
      <c r="P48" s="66"/>
      <c r="Q48" s="165" t="str">
        <f t="shared" si="3"/>
        <v/>
      </c>
      <c r="R48" s="66" t="str">
        <f>IF(L48="","/",IF(OR(L48&gt;1,Y48&gt;1,N48="",P48=""),COUNTIF($K$16:$K$2000,K48)))</f>
        <v>/</v>
      </c>
      <c r="S48" s="66" t="str">
        <f t="shared" si="4"/>
        <v>/</v>
      </c>
      <c r="T48" s="66"/>
      <c r="U48" s="66"/>
      <c r="V48" s="66"/>
      <c r="W48" s="66"/>
      <c r="X48" s="66"/>
      <c r="Y48" s="66"/>
      <c r="Z48" s="66"/>
      <c r="AA48" s="66"/>
      <c r="AB48" s="15" t="str">
        <f>IF(E48="","/",IF(K48="/","NA",VLOOKUP(K48,DLV!A33:B644,2,FALSE)))</f>
        <v>/</v>
      </c>
      <c r="AC48" s="123" t="str">
        <f>IF(E48=0,"/",VLOOKUP(E48,Bibliothèque,6,FALSE))</f>
        <v>/</v>
      </c>
      <c r="AD48" s="123" t="str">
        <f>IF(E48=0,"/",VLOOKUP(E48,Bibliothèque,5,FALSE))</f>
        <v>/</v>
      </c>
      <c r="AE48" s="141"/>
      <c r="AF48" s="142" t="str">
        <f>IF(L48="","/",Y48-L48)</f>
        <v>/</v>
      </c>
    </row>
    <row r="49" spans="1:32" x14ac:dyDescent="0.25">
      <c r="A49" s="161" t="str">
        <f t="shared" si="2"/>
        <v/>
      </c>
      <c r="B49" s="66"/>
      <c r="C49" s="66"/>
      <c r="D49" s="66"/>
      <c r="E49" s="66"/>
      <c r="F49" s="66" t="str">
        <f>IF(E49="","",VLOOKUP(E49,Bibliothèque!A36:G766,6,FALSE))</f>
        <v/>
      </c>
      <c r="G49" s="66"/>
      <c r="H49" s="66"/>
      <c r="I49" s="121" t="str">
        <f t="shared" si="0"/>
        <v>/</v>
      </c>
      <c r="J49" s="122" t="str">
        <f t="shared" si="1"/>
        <v>/</v>
      </c>
      <c r="K49" s="121" t="str">
        <f>IF(Y49=0,"/",VLOOKUP(E49,Bibliothèque,4,FALSE))</f>
        <v>/</v>
      </c>
      <c r="L49" s="66"/>
      <c r="M49" s="66"/>
      <c r="N49" s="66"/>
      <c r="O49" s="124" t="str">
        <f>IF(OR(AB49="NA",AB49="NA (ES)"),"NA",IF(N49="",IF(W49="","",W49),IF(AB49="Péremption",W49,IF(EDATE(N49,AB49)&gt;W49,W49,EDATE(N49,AB49)))))</f>
        <v/>
      </c>
      <c r="P49" s="66"/>
      <c r="Q49" s="165" t="str">
        <f t="shared" si="3"/>
        <v/>
      </c>
      <c r="R49" s="66" t="str">
        <f>IF(L49="","/",IF(OR(L49&gt;1,Y49&gt;1,N49="",P49=""),COUNTIF($K$16:$K$2000,K49)))</f>
        <v>/</v>
      </c>
      <c r="S49" s="66" t="str">
        <f t="shared" si="4"/>
        <v>/</v>
      </c>
      <c r="T49" s="66"/>
      <c r="U49" s="66"/>
      <c r="V49" s="66"/>
      <c r="W49" s="66"/>
      <c r="X49" s="66"/>
      <c r="Y49" s="66"/>
      <c r="Z49" s="66"/>
      <c r="AA49" s="66"/>
      <c r="AB49" s="15" t="str">
        <f>IF(E49="","/",IF(K49="/","NA",VLOOKUP(K49,DLV!A34:B645,2,FALSE)))</f>
        <v>/</v>
      </c>
      <c r="AC49" s="123" t="str">
        <f>IF(E49=0,"/",VLOOKUP(E49,Bibliothèque,6,FALSE))</f>
        <v>/</v>
      </c>
      <c r="AD49" s="123" t="str">
        <f>IF(E49=0,"/",VLOOKUP(E49,Bibliothèque,5,FALSE))</f>
        <v>/</v>
      </c>
      <c r="AE49" s="141"/>
      <c r="AF49" s="142" t="str">
        <f>IF(L49="","/",Y49-L49)</f>
        <v>/</v>
      </c>
    </row>
    <row r="50" spans="1:32" x14ac:dyDescent="0.25">
      <c r="A50" s="161" t="str">
        <f t="shared" si="2"/>
        <v/>
      </c>
      <c r="B50" s="66"/>
      <c r="C50" s="66"/>
      <c r="D50" s="66"/>
      <c r="E50" s="66"/>
      <c r="F50" s="66" t="str">
        <f>IF(E50="","",VLOOKUP(E50,Bibliothèque!A37:G767,6,FALSE))</f>
        <v/>
      </c>
      <c r="G50" s="66"/>
      <c r="H50" s="66"/>
      <c r="I50" s="121" t="str">
        <f t="shared" si="0"/>
        <v>/</v>
      </c>
      <c r="J50" s="122" t="str">
        <f t="shared" si="1"/>
        <v>/</v>
      </c>
      <c r="K50" s="121" t="str">
        <f>IF(Y50=0,"/",VLOOKUP(E50,Bibliothèque,4,FALSE))</f>
        <v>/</v>
      </c>
      <c r="L50" s="66"/>
      <c r="M50" s="66"/>
      <c r="N50" s="66"/>
      <c r="O50" s="124" t="str">
        <f>IF(OR(AB50="NA",AB50="NA (ES)"),"NA",IF(N50="",IF(W50="","",W50),IF(AB50="Péremption",W50,IF(EDATE(N50,AB50)&gt;W50,W50,EDATE(N50,AB50)))))</f>
        <v/>
      </c>
      <c r="P50" s="66"/>
      <c r="Q50" s="165" t="str">
        <f t="shared" si="3"/>
        <v/>
      </c>
      <c r="R50" s="66" t="str">
        <f>IF(L50="","/",IF(OR(L50&gt;1,Y50&gt;1,N50="",P50=""),COUNTIF($K$16:$K$2000,K50)))</f>
        <v>/</v>
      </c>
      <c r="S50" s="66" t="str">
        <f t="shared" si="4"/>
        <v>/</v>
      </c>
      <c r="T50" s="66"/>
      <c r="U50" s="66"/>
      <c r="V50" s="66"/>
      <c r="W50" s="66"/>
      <c r="X50" s="66"/>
      <c r="Y50" s="66"/>
      <c r="Z50" s="66"/>
      <c r="AA50" s="66"/>
      <c r="AB50" s="15" t="str">
        <f>IF(E50="","/",IF(K50="/","NA",VLOOKUP(K50,DLV!A35:B646,2,FALSE)))</f>
        <v>/</v>
      </c>
      <c r="AC50" s="123" t="str">
        <f>IF(E50=0,"/",VLOOKUP(E50,Bibliothèque,6,FALSE))</f>
        <v>/</v>
      </c>
      <c r="AD50" s="123" t="str">
        <f>IF(E50=0,"/",VLOOKUP(E50,Bibliothèque,5,FALSE))</f>
        <v>/</v>
      </c>
      <c r="AE50" s="141"/>
      <c r="AF50" s="142" t="str">
        <f>IF(L50="","/",Y50-L50)</f>
        <v>/</v>
      </c>
    </row>
    <row r="51" spans="1:32" x14ac:dyDescent="0.25">
      <c r="A51" s="161" t="str">
        <f t="shared" si="2"/>
        <v/>
      </c>
      <c r="B51" s="66"/>
      <c r="C51" s="66"/>
      <c r="D51" s="66"/>
      <c r="E51" s="66"/>
      <c r="F51" s="66" t="str">
        <f>IF(E51="","",VLOOKUP(E51,Bibliothèque!A38:G768,6,FALSE))</f>
        <v/>
      </c>
      <c r="G51" s="66"/>
      <c r="H51" s="66"/>
      <c r="I51" s="121" t="str">
        <f t="shared" si="0"/>
        <v>/</v>
      </c>
      <c r="J51" s="122" t="str">
        <f t="shared" si="1"/>
        <v>/</v>
      </c>
      <c r="K51" s="121" t="str">
        <f>IF(Y51=0,"/",VLOOKUP(E51,Bibliothèque,4,FALSE))</f>
        <v>/</v>
      </c>
      <c r="L51" s="66"/>
      <c r="M51" s="66"/>
      <c r="N51" s="66"/>
      <c r="O51" s="124" t="str">
        <f>IF(OR(AB51="NA",AB51="NA (ES)"),"NA",IF(N51="",IF(W51="","",W51),IF(AB51="Péremption",W51,IF(EDATE(N51,AB51)&gt;W51,W51,EDATE(N51,AB51)))))</f>
        <v/>
      </c>
      <c r="P51" s="66"/>
      <c r="Q51" s="165" t="str">
        <f t="shared" si="3"/>
        <v/>
      </c>
      <c r="R51" s="66" t="str">
        <f>IF(L51="","/",IF(OR(L51&gt;1,Y51&gt;1,N51="",P51=""),COUNTIF($K$16:$K$2000,K51)))</f>
        <v>/</v>
      </c>
      <c r="S51" s="66" t="str">
        <f t="shared" si="4"/>
        <v>/</v>
      </c>
      <c r="T51" s="66"/>
      <c r="U51" s="66"/>
      <c r="V51" s="66"/>
      <c r="W51" s="66"/>
      <c r="X51" s="66"/>
      <c r="Y51" s="66"/>
      <c r="Z51" s="66"/>
      <c r="AA51" s="66"/>
      <c r="AB51" s="15" t="str">
        <f>IF(E51="","/",IF(K51="/","NA",VLOOKUP(K51,DLV!A36:B647,2,FALSE)))</f>
        <v>/</v>
      </c>
      <c r="AC51" s="123" t="str">
        <f>IF(E51=0,"/",VLOOKUP(E51,Bibliothèque,6,FALSE))</f>
        <v>/</v>
      </c>
      <c r="AD51" s="123" t="str">
        <f>IF(E51=0,"/",VLOOKUP(E51,Bibliothèque,5,FALSE))</f>
        <v>/</v>
      </c>
      <c r="AE51" s="141"/>
      <c r="AF51" s="142" t="str">
        <f>IF(L51="","/",Y51-L51)</f>
        <v>/</v>
      </c>
    </row>
    <row r="52" spans="1:32" x14ac:dyDescent="0.25">
      <c r="A52" s="161" t="str">
        <f t="shared" si="2"/>
        <v/>
      </c>
      <c r="B52" s="66"/>
      <c r="C52" s="66"/>
      <c r="D52" s="66"/>
      <c r="E52" s="66"/>
      <c r="F52" s="66" t="str">
        <f>IF(E52="","",VLOOKUP(E52,Bibliothèque!A39:G769,6,FALSE))</f>
        <v/>
      </c>
      <c r="G52" s="66"/>
      <c r="H52" s="66"/>
      <c r="I52" s="121" t="str">
        <f t="shared" si="0"/>
        <v>/</v>
      </c>
      <c r="J52" s="122" t="str">
        <f t="shared" si="1"/>
        <v>/</v>
      </c>
      <c r="K52" s="121" t="str">
        <f>IF(Y52=0,"/",VLOOKUP(E52,Bibliothèque,4,FALSE))</f>
        <v>/</v>
      </c>
      <c r="L52" s="66"/>
      <c r="M52" s="66"/>
      <c r="N52" s="66"/>
      <c r="O52" s="124" t="str">
        <f>IF(OR(AB52="NA",AB52="NA (ES)"),"NA",IF(N52="",IF(W52="","",W52),IF(AB52="Péremption",W52,IF(EDATE(N52,AB52)&gt;W52,W52,EDATE(N52,AB52)))))</f>
        <v/>
      </c>
      <c r="P52" s="66"/>
      <c r="Q52" s="165" t="str">
        <f t="shared" si="3"/>
        <v/>
      </c>
      <c r="R52" s="66" t="str">
        <f>IF(L52="","/",IF(OR(L52&gt;1,Y52&gt;1,N52="",P52=""),COUNTIF($K$16:$K$2000,K52)))</f>
        <v>/</v>
      </c>
      <c r="S52" s="66" t="str">
        <f t="shared" si="4"/>
        <v>/</v>
      </c>
      <c r="T52" s="66"/>
      <c r="U52" s="66"/>
      <c r="V52" s="66"/>
      <c r="W52" s="66"/>
      <c r="X52" s="66"/>
      <c r="Y52" s="66"/>
      <c r="Z52" s="66"/>
      <c r="AA52" s="66"/>
      <c r="AB52" s="15" t="str">
        <f>IF(E52="","/",IF(K52="/","NA",VLOOKUP(K52,DLV!A37:B648,2,FALSE)))</f>
        <v>/</v>
      </c>
      <c r="AC52" s="123" t="str">
        <f>IF(E52=0,"/",VLOOKUP(E52,Bibliothèque,6,FALSE))</f>
        <v>/</v>
      </c>
      <c r="AD52" s="123" t="str">
        <f>IF(E52=0,"/",VLOOKUP(E52,Bibliothèque,5,FALSE))</f>
        <v>/</v>
      </c>
      <c r="AE52" s="141"/>
      <c r="AF52" s="142" t="str">
        <f>IF(L52="","/",Y52-L52)</f>
        <v>/</v>
      </c>
    </row>
    <row r="53" spans="1:32" x14ac:dyDescent="0.25">
      <c r="A53" s="161" t="str">
        <f t="shared" si="2"/>
        <v/>
      </c>
      <c r="B53" s="66"/>
      <c r="C53" s="66"/>
      <c r="D53" s="66"/>
      <c r="E53" s="66"/>
      <c r="F53" s="66" t="str">
        <f>IF(E53="","",VLOOKUP(E53,Bibliothèque!A40:G770,6,FALSE))</f>
        <v/>
      </c>
      <c r="G53" s="66"/>
      <c r="H53" s="66"/>
      <c r="I53" s="121" t="str">
        <f t="shared" si="0"/>
        <v>/</v>
      </c>
      <c r="J53" s="122" t="str">
        <f t="shared" si="1"/>
        <v>/</v>
      </c>
      <c r="K53" s="121" t="str">
        <f>IF(Y53=0,"/",VLOOKUP(E53,Bibliothèque,4,FALSE))</f>
        <v>/</v>
      </c>
      <c r="L53" s="66"/>
      <c r="M53" s="66"/>
      <c r="N53" s="66"/>
      <c r="O53" s="124" t="str">
        <f>IF(OR(AB53="NA",AB53="NA (ES)"),"NA",IF(N53="",IF(W53="","",W53),IF(AB53="Péremption",W53,IF(EDATE(N53,AB53)&gt;W53,W53,EDATE(N53,AB53)))))</f>
        <v/>
      </c>
      <c r="P53" s="66"/>
      <c r="Q53" s="165" t="str">
        <f t="shared" si="3"/>
        <v/>
      </c>
      <c r="R53" s="66" t="str">
        <f>IF(L53="","/",IF(OR(L53&gt;1,Y53&gt;1,N53="",P53=""),COUNTIF($K$16:$K$2000,K53)))</f>
        <v>/</v>
      </c>
      <c r="S53" s="66" t="str">
        <f t="shared" si="4"/>
        <v>/</v>
      </c>
      <c r="T53" s="66"/>
      <c r="U53" s="66"/>
      <c r="V53" s="66"/>
      <c r="W53" s="66"/>
      <c r="X53" s="66"/>
      <c r="Y53" s="66"/>
      <c r="Z53" s="66"/>
      <c r="AA53" s="66"/>
      <c r="AB53" s="15" t="str">
        <f>IF(E53="","/",IF(K53="/","NA",VLOOKUP(K53,DLV!A38:B649,2,FALSE)))</f>
        <v>/</v>
      </c>
      <c r="AC53" s="123" t="str">
        <f>IF(E53=0,"/",VLOOKUP(E53,Bibliothèque,6,FALSE))</f>
        <v>/</v>
      </c>
      <c r="AD53" s="123" t="str">
        <f>IF(E53=0,"/",VLOOKUP(E53,Bibliothèque,5,FALSE))</f>
        <v>/</v>
      </c>
      <c r="AE53" s="141"/>
      <c r="AF53" s="142" t="str">
        <f>IF(L53="","/",Y53-L53)</f>
        <v>/</v>
      </c>
    </row>
    <row r="54" spans="1:32" x14ac:dyDescent="0.25">
      <c r="A54" s="161" t="str">
        <f t="shared" si="2"/>
        <v/>
      </c>
      <c r="B54" s="66"/>
      <c r="C54" s="66"/>
      <c r="D54" s="66"/>
      <c r="E54" s="66"/>
      <c r="F54" s="66" t="str">
        <f>IF(E54="","",VLOOKUP(E54,Bibliothèque!A41:G771,6,FALSE))</f>
        <v/>
      </c>
      <c r="G54" s="66"/>
      <c r="H54" s="66"/>
      <c r="I54" s="121" t="str">
        <f t="shared" si="0"/>
        <v>/</v>
      </c>
      <c r="J54" s="122" t="str">
        <f t="shared" si="1"/>
        <v>/</v>
      </c>
      <c r="K54" s="121" t="str">
        <f>IF(Y54=0,"/",VLOOKUP(E54,Bibliothèque,4,FALSE))</f>
        <v>/</v>
      </c>
      <c r="L54" s="66"/>
      <c r="M54" s="66"/>
      <c r="N54" s="66"/>
      <c r="O54" s="124" t="str">
        <f>IF(OR(AB54="NA",AB54="NA (ES)"),"NA",IF(N54="",IF(W54="","",W54),IF(AB54="Péremption",W54,IF(EDATE(N54,AB54)&gt;W54,W54,EDATE(N54,AB54)))))</f>
        <v/>
      </c>
      <c r="P54" s="66"/>
      <c r="Q54" s="165" t="str">
        <f t="shared" si="3"/>
        <v/>
      </c>
      <c r="R54" s="66" t="str">
        <f>IF(L54="","/",IF(OR(L54&gt;1,Y54&gt;1,N54="",P54=""),COUNTIF($K$16:$K$2000,K54)))</f>
        <v>/</v>
      </c>
      <c r="S54" s="66" t="str">
        <f t="shared" si="4"/>
        <v>/</v>
      </c>
      <c r="T54" s="66"/>
      <c r="U54" s="66"/>
      <c r="V54" s="66"/>
      <c r="W54" s="66"/>
      <c r="X54" s="66"/>
      <c r="Y54" s="66"/>
      <c r="Z54" s="66"/>
      <c r="AA54" s="66"/>
      <c r="AB54" s="15" t="str">
        <f>IF(E54="","/",IF(K54="/","NA",VLOOKUP(K54,DLV!A39:B650,2,FALSE)))</f>
        <v>/</v>
      </c>
      <c r="AC54" s="123" t="str">
        <f>IF(E54=0,"/",VLOOKUP(E54,Bibliothèque,6,FALSE))</f>
        <v>/</v>
      </c>
      <c r="AD54" s="123" t="str">
        <f>IF(E54=0,"/",VLOOKUP(E54,Bibliothèque,5,FALSE))</f>
        <v>/</v>
      </c>
      <c r="AE54" s="141"/>
      <c r="AF54" s="142" t="str">
        <f>IF(L54="","/",Y54-L54)</f>
        <v>/</v>
      </c>
    </row>
    <row r="55" spans="1:32" x14ac:dyDescent="0.25">
      <c r="A55" s="161" t="str">
        <f t="shared" si="2"/>
        <v/>
      </c>
      <c r="B55" s="66"/>
      <c r="C55" s="66"/>
      <c r="D55" s="66"/>
      <c r="E55" s="66"/>
      <c r="F55" s="66" t="str">
        <f>IF(E55="","",VLOOKUP(E55,Bibliothèque!A42:G772,6,FALSE))</f>
        <v/>
      </c>
      <c r="G55" s="66"/>
      <c r="H55" s="66"/>
      <c r="I55" s="121" t="str">
        <f t="shared" si="0"/>
        <v>/</v>
      </c>
      <c r="J55" s="122" t="str">
        <f t="shared" si="1"/>
        <v>/</v>
      </c>
      <c r="K55" s="121" t="str">
        <f>IF(Y55=0,"/",VLOOKUP(E55,Bibliothèque,4,FALSE))</f>
        <v>/</v>
      </c>
      <c r="L55" s="66"/>
      <c r="M55" s="66"/>
      <c r="N55" s="66"/>
      <c r="O55" s="124" t="str">
        <f>IF(OR(AB55="NA",AB55="NA (ES)"),"NA",IF(N55="",IF(W55="","",W55),IF(AB55="Péremption",W55,IF(EDATE(N55,AB55)&gt;W55,W55,EDATE(N55,AB55)))))</f>
        <v/>
      </c>
      <c r="P55" s="66"/>
      <c r="Q55" s="165" t="str">
        <f t="shared" si="3"/>
        <v/>
      </c>
      <c r="R55" s="66" t="str">
        <f>IF(L55="","/",IF(OR(L55&gt;1,Y55&gt;1,N55="",P55=""),COUNTIF($K$16:$K$2000,K55)))</f>
        <v>/</v>
      </c>
      <c r="S55" s="66" t="str">
        <f t="shared" si="4"/>
        <v>/</v>
      </c>
      <c r="T55" s="66"/>
      <c r="U55" s="66"/>
      <c r="V55" s="66"/>
      <c r="W55" s="66"/>
      <c r="X55" s="66"/>
      <c r="Y55" s="66"/>
      <c r="Z55" s="66"/>
      <c r="AA55" s="66"/>
      <c r="AB55" s="15" t="str">
        <f>IF(E55="","/",IF(K55="/","NA",VLOOKUP(K55,DLV!A40:B651,2,FALSE)))</f>
        <v>/</v>
      </c>
      <c r="AC55" s="123" t="str">
        <f>IF(E55=0,"/",VLOOKUP(E55,Bibliothèque,6,FALSE))</f>
        <v>/</v>
      </c>
      <c r="AD55" s="123" t="str">
        <f>IF(E55=0,"/",VLOOKUP(E55,Bibliothèque,5,FALSE))</f>
        <v>/</v>
      </c>
      <c r="AE55" s="141"/>
      <c r="AF55" s="142" t="str">
        <f>IF(L55="","/",Y55-L55)</f>
        <v>/</v>
      </c>
    </row>
    <row r="56" spans="1:32" x14ac:dyDescent="0.25">
      <c r="A56" s="161" t="str">
        <f t="shared" si="2"/>
        <v/>
      </c>
      <c r="B56" s="66"/>
      <c r="C56" s="66"/>
      <c r="D56" s="66"/>
      <c r="E56" s="66"/>
      <c r="F56" s="66" t="str">
        <f>IF(E56="","",VLOOKUP(E56,Bibliothèque!A43:G773,6,FALSE))</f>
        <v/>
      </c>
      <c r="G56" s="66"/>
      <c r="H56" s="66"/>
      <c r="I56" s="121" t="str">
        <f t="shared" si="0"/>
        <v>/</v>
      </c>
      <c r="J56" s="122" t="str">
        <f t="shared" si="1"/>
        <v>/</v>
      </c>
      <c r="K56" s="121" t="str">
        <f>IF(Y56=0,"/",VLOOKUP(E56,Bibliothèque,4,FALSE))</f>
        <v>/</v>
      </c>
      <c r="L56" s="66"/>
      <c r="M56" s="66"/>
      <c r="N56" s="66"/>
      <c r="O56" s="124" t="str">
        <f>IF(OR(AB56="NA",AB56="NA (ES)"),"NA",IF(N56="",IF(W56="","",W56),IF(AB56="Péremption",W56,IF(EDATE(N56,AB56)&gt;W56,W56,EDATE(N56,AB56)))))</f>
        <v/>
      </c>
      <c r="P56" s="66"/>
      <c r="Q56" s="165" t="str">
        <f t="shared" si="3"/>
        <v/>
      </c>
      <c r="R56" s="66" t="str">
        <f>IF(L56="","/",IF(OR(L56&gt;1,Y56&gt;1,N56="",P56=""),COUNTIF($K$16:$K$2000,K56)))</f>
        <v>/</v>
      </c>
      <c r="S56" s="66" t="str">
        <f t="shared" si="4"/>
        <v>/</v>
      </c>
      <c r="T56" s="66"/>
      <c r="U56" s="66"/>
      <c r="V56" s="66"/>
      <c r="W56" s="66"/>
      <c r="X56" s="66"/>
      <c r="Y56" s="66"/>
      <c r="Z56" s="66"/>
      <c r="AA56" s="66"/>
      <c r="AB56" s="15" t="str">
        <f>IF(E56="","/",IF(K56="/","NA",VLOOKUP(K56,DLV!A41:B652,2,FALSE)))</f>
        <v>/</v>
      </c>
      <c r="AC56" s="123" t="str">
        <f>IF(E56=0,"/",VLOOKUP(E56,Bibliothèque,6,FALSE))</f>
        <v>/</v>
      </c>
      <c r="AD56" s="123" t="str">
        <f>IF(E56=0,"/",VLOOKUP(E56,Bibliothèque,5,FALSE))</f>
        <v>/</v>
      </c>
      <c r="AE56" s="141"/>
      <c r="AF56" s="142" t="str">
        <f>IF(L56="","/",Y56-L56)</f>
        <v>/</v>
      </c>
    </row>
    <row r="57" spans="1:32" x14ac:dyDescent="0.25">
      <c r="A57" s="161" t="str">
        <f t="shared" si="2"/>
        <v/>
      </c>
      <c r="B57" s="66"/>
      <c r="C57" s="66"/>
      <c r="D57" s="66"/>
      <c r="E57" s="66"/>
      <c r="F57" s="66" t="str">
        <f>IF(E57="","",VLOOKUP(E57,Bibliothèque!A44:G774,6,FALSE))</f>
        <v/>
      </c>
      <c r="G57" s="66"/>
      <c r="H57" s="66"/>
      <c r="I57" s="121" t="str">
        <f t="shared" si="0"/>
        <v>/</v>
      </c>
      <c r="J57" s="122" t="str">
        <f t="shared" si="1"/>
        <v>/</v>
      </c>
      <c r="K57" s="121" t="str">
        <f>IF(Y57=0,"/",VLOOKUP(E57,Bibliothèque,4,FALSE))</f>
        <v>/</v>
      </c>
      <c r="L57" s="66"/>
      <c r="M57" s="66"/>
      <c r="N57" s="66"/>
      <c r="O57" s="124" t="str">
        <f>IF(OR(AB57="NA",AB57="NA (ES)"),"NA",IF(N57="",IF(W57="","",W57),IF(AB57="Péremption",W57,IF(EDATE(N57,AB57)&gt;W57,W57,EDATE(N57,AB57)))))</f>
        <v/>
      </c>
      <c r="P57" s="66"/>
      <c r="Q57" s="165" t="str">
        <f t="shared" si="3"/>
        <v/>
      </c>
      <c r="R57" s="66" t="str">
        <f>IF(L57="","/",IF(OR(L57&gt;1,Y57&gt;1,N57="",P57=""),COUNTIF($K$16:$K$2000,K57)))</f>
        <v>/</v>
      </c>
      <c r="S57" s="66" t="str">
        <f t="shared" si="4"/>
        <v>/</v>
      </c>
      <c r="T57" s="66"/>
      <c r="U57" s="66"/>
      <c r="V57" s="66"/>
      <c r="W57" s="66"/>
      <c r="X57" s="66"/>
      <c r="Y57" s="66"/>
      <c r="Z57" s="66"/>
      <c r="AA57" s="66"/>
      <c r="AB57" s="15" t="str">
        <f>IF(E57="","/",IF(K57="/","NA",VLOOKUP(K57,DLV!A42:B653,2,FALSE)))</f>
        <v>/</v>
      </c>
      <c r="AC57" s="123" t="str">
        <f>IF(E57=0,"/",VLOOKUP(E57,Bibliothèque,6,FALSE))</f>
        <v>/</v>
      </c>
      <c r="AD57" s="123" t="str">
        <f>IF(E57=0,"/",VLOOKUP(E57,Bibliothèque,5,FALSE))</f>
        <v>/</v>
      </c>
      <c r="AE57" s="141"/>
      <c r="AF57" s="142" t="str">
        <f>IF(L57="","/",Y57-L57)</f>
        <v>/</v>
      </c>
    </row>
    <row r="58" spans="1:32" x14ac:dyDescent="0.25">
      <c r="A58" s="161" t="str">
        <f t="shared" si="2"/>
        <v/>
      </c>
      <c r="B58" s="66"/>
      <c r="C58" s="66"/>
      <c r="D58" s="66"/>
      <c r="E58" s="66"/>
      <c r="F58" s="66" t="str">
        <f>IF(E58="","",VLOOKUP(E58,Bibliothèque!A45:G775,6,FALSE))</f>
        <v/>
      </c>
      <c r="G58" s="66"/>
      <c r="H58" s="66"/>
      <c r="I58" s="121" t="str">
        <f t="shared" si="0"/>
        <v>/</v>
      </c>
      <c r="J58" s="122" t="str">
        <f t="shared" si="1"/>
        <v>/</v>
      </c>
      <c r="K58" s="121" t="str">
        <f>IF(Y58=0,"/",VLOOKUP(E58,Bibliothèque,4,FALSE))</f>
        <v>/</v>
      </c>
      <c r="L58" s="66"/>
      <c r="M58" s="66"/>
      <c r="N58" s="66"/>
      <c r="O58" s="124" t="str">
        <f>IF(OR(AB58="NA",AB58="NA (ES)"),"NA",IF(N58="",IF(W58="","",W58),IF(AB58="Péremption",W58,IF(EDATE(N58,AB58)&gt;W58,W58,EDATE(N58,AB58)))))</f>
        <v/>
      </c>
      <c r="P58" s="66"/>
      <c r="Q58" s="165" t="str">
        <f t="shared" si="3"/>
        <v/>
      </c>
      <c r="R58" s="66" t="str">
        <f>IF(L58="","/",IF(OR(L58&gt;1,Y58&gt;1,N58="",P58=""),COUNTIF($K$16:$K$2000,K58)))</f>
        <v>/</v>
      </c>
      <c r="S58" s="66" t="str">
        <f t="shared" si="4"/>
        <v>/</v>
      </c>
      <c r="T58" s="66"/>
      <c r="U58" s="66"/>
      <c r="V58" s="66"/>
      <c r="W58" s="66"/>
      <c r="X58" s="66"/>
      <c r="Y58" s="66"/>
      <c r="Z58" s="66"/>
      <c r="AA58" s="66"/>
      <c r="AB58" s="15" t="str">
        <f>IF(E58="","/",IF(K58="/","NA",VLOOKUP(K58,DLV!A43:B654,2,FALSE)))</f>
        <v>/</v>
      </c>
      <c r="AC58" s="123" t="str">
        <f>IF(E58=0,"/",VLOOKUP(E58,Bibliothèque,6,FALSE))</f>
        <v>/</v>
      </c>
      <c r="AD58" s="123" t="str">
        <f>IF(E58=0,"/",VLOOKUP(E58,Bibliothèque,5,FALSE))</f>
        <v>/</v>
      </c>
      <c r="AE58" s="141"/>
      <c r="AF58" s="142" t="str">
        <f>IF(L58="","/",Y58-L58)</f>
        <v>/</v>
      </c>
    </row>
    <row r="59" spans="1:32" x14ac:dyDescent="0.25">
      <c r="A59" s="161" t="str">
        <f t="shared" si="2"/>
        <v/>
      </c>
      <c r="B59" s="66"/>
      <c r="C59" s="66"/>
      <c r="D59" s="66"/>
      <c r="E59" s="66"/>
      <c r="F59" s="66" t="str">
        <f>IF(E59="","",VLOOKUP(E59,Bibliothèque!A46:G776,6,FALSE))</f>
        <v/>
      </c>
      <c r="G59" s="66"/>
      <c r="H59" s="66"/>
      <c r="I59" s="121" t="str">
        <f t="shared" si="0"/>
        <v>/</v>
      </c>
      <c r="J59" s="122" t="str">
        <f t="shared" si="1"/>
        <v>/</v>
      </c>
      <c r="K59" s="121" t="str">
        <f>IF(Y59=0,"/",VLOOKUP(E59,Bibliothèque,4,FALSE))</f>
        <v>/</v>
      </c>
      <c r="L59" s="66"/>
      <c r="M59" s="66"/>
      <c r="N59" s="66"/>
      <c r="O59" s="124" t="str">
        <f>IF(OR(AB59="NA",AB59="NA (ES)"),"NA",IF(N59="",IF(W59="","",W59),IF(AB59="Péremption",W59,IF(EDATE(N59,AB59)&gt;W59,W59,EDATE(N59,AB59)))))</f>
        <v/>
      </c>
      <c r="P59" s="66"/>
      <c r="Q59" s="165" t="str">
        <f t="shared" si="3"/>
        <v/>
      </c>
      <c r="R59" s="66" t="str">
        <f>IF(L59="","/",IF(OR(L59&gt;1,Y59&gt;1,N59="",P59=""),COUNTIF($K$16:$K$2000,K59)))</f>
        <v>/</v>
      </c>
      <c r="S59" s="66" t="str">
        <f t="shared" si="4"/>
        <v>/</v>
      </c>
      <c r="T59" s="66"/>
      <c r="U59" s="66"/>
      <c r="V59" s="66"/>
      <c r="W59" s="66"/>
      <c r="X59" s="66"/>
      <c r="Y59" s="66"/>
      <c r="Z59" s="66"/>
      <c r="AA59" s="66"/>
      <c r="AB59" s="15" t="str">
        <f>IF(E59="","/",IF(K59="/","NA",VLOOKUP(K59,DLV!A44:B655,2,FALSE)))</f>
        <v>/</v>
      </c>
      <c r="AC59" s="123" t="str">
        <f>IF(E59=0,"/",VLOOKUP(E59,Bibliothèque,6,FALSE))</f>
        <v>/</v>
      </c>
      <c r="AD59" s="123" t="str">
        <f>IF(E59=0,"/",VLOOKUP(E59,Bibliothèque,5,FALSE))</f>
        <v>/</v>
      </c>
      <c r="AE59" s="141"/>
      <c r="AF59" s="142" t="str">
        <f>IF(L59="","/",Y59-L59)</f>
        <v>/</v>
      </c>
    </row>
    <row r="60" spans="1:32" x14ac:dyDescent="0.25">
      <c r="A60" s="161" t="str">
        <f t="shared" si="2"/>
        <v/>
      </c>
      <c r="B60" s="66"/>
      <c r="C60" s="66"/>
      <c r="D60" s="66"/>
      <c r="E60" s="66"/>
      <c r="F60" s="66" t="str">
        <f>IF(E60="","",VLOOKUP(E60,Bibliothèque!A47:G777,6,FALSE))</f>
        <v/>
      </c>
      <c r="G60" s="66"/>
      <c r="H60" s="66"/>
      <c r="I60" s="121" t="str">
        <f t="shared" si="0"/>
        <v>/</v>
      </c>
      <c r="J60" s="122" t="str">
        <f t="shared" si="1"/>
        <v>/</v>
      </c>
      <c r="K60" s="121" t="str">
        <f>IF(Y60=0,"/",VLOOKUP(E60,Bibliothèque,4,FALSE))</f>
        <v>/</v>
      </c>
      <c r="L60" s="66"/>
      <c r="M60" s="66"/>
      <c r="N60" s="66"/>
      <c r="O60" s="124" t="str">
        <f>IF(OR(AB60="NA",AB60="NA (ES)"),"NA",IF(N60="",IF(W60="","",W60),IF(AB60="Péremption",W60,IF(EDATE(N60,AB60)&gt;W60,W60,EDATE(N60,AB60)))))</f>
        <v/>
      </c>
      <c r="P60" s="66"/>
      <c r="Q60" s="165" t="str">
        <f t="shared" si="3"/>
        <v/>
      </c>
      <c r="R60" s="66" t="str">
        <f>IF(L60="","/",IF(OR(L60&gt;1,Y60&gt;1,N60="",P60=""),COUNTIF($K$16:$K$2000,K60)))</f>
        <v>/</v>
      </c>
      <c r="S60" s="66" t="str">
        <f t="shared" si="4"/>
        <v>/</v>
      </c>
      <c r="T60" s="66"/>
      <c r="U60" s="66"/>
      <c r="V60" s="66"/>
      <c r="W60" s="66"/>
      <c r="X60" s="66"/>
      <c r="Y60" s="66"/>
      <c r="Z60" s="66"/>
      <c r="AA60" s="66"/>
      <c r="AB60" s="15" t="str">
        <f>IF(E60="","/",IF(K60="/","NA",VLOOKUP(K60,DLV!A45:B656,2,FALSE)))</f>
        <v>/</v>
      </c>
      <c r="AC60" s="123" t="str">
        <f>IF(E60=0,"/",VLOOKUP(E60,Bibliothèque,6,FALSE))</f>
        <v>/</v>
      </c>
      <c r="AD60" s="123" t="str">
        <f>IF(E60=0,"/",VLOOKUP(E60,Bibliothèque,5,FALSE))</f>
        <v>/</v>
      </c>
      <c r="AE60" s="141"/>
      <c r="AF60" s="142" t="str">
        <f>IF(L60="","/",Y60-L60)</f>
        <v>/</v>
      </c>
    </row>
    <row r="61" spans="1:32" x14ac:dyDescent="0.25">
      <c r="A61" s="161" t="str">
        <f t="shared" si="2"/>
        <v/>
      </c>
      <c r="B61" s="66"/>
      <c r="C61" s="66"/>
      <c r="D61" s="66"/>
      <c r="E61" s="66"/>
      <c r="F61" s="66" t="str">
        <f>IF(E61="","",VLOOKUP(E61,Bibliothèque!A48:G778,6,FALSE))</f>
        <v/>
      </c>
      <c r="G61" s="66"/>
      <c r="H61" s="66"/>
      <c r="I61" s="121" t="str">
        <f t="shared" si="0"/>
        <v>/</v>
      </c>
      <c r="J61" s="122" t="str">
        <f t="shared" si="1"/>
        <v>/</v>
      </c>
      <c r="K61" s="121" t="str">
        <f>IF(Y61=0,"/",VLOOKUP(E61,Bibliothèque,4,FALSE))</f>
        <v>/</v>
      </c>
      <c r="L61" s="66"/>
      <c r="M61" s="66"/>
      <c r="N61" s="66"/>
      <c r="O61" s="124" t="str">
        <f>IF(OR(AB61="NA",AB61="NA (ES)"),"NA",IF(N61="",IF(W61="","",W61),IF(AB61="Péremption",W61,IF(EDATE(N61,AB61)&gt;W61,W61,EDATE(N61,AB61)))))</f>
        <v/>
      </c>
      <c r="P61" s="66"/>
      <c r="Q61" s="165" t="str">
        <f t="shared" si="3"/>
        <v/>
      </c>
      <c r="R61" s="66" t="str">
        <f>IF(L61="","/",IF(OR(L61&gt;1,Y61&gt;1,N61="",P61=""),COUNTIF($K$16:$K$2000,K61)))</f>
        <v>/</v>
      </c>
      <c r="S61" s="66" t="str">
        <f t="shared" si="4"/>
        <v>/</v>
      </c>
      <c r="T61" s="66"/>
      <c r="U61" s="66"/>
      <c r="V61" s="66"/>
      <c r="W61" s="66"/>
      <c r="X61" s="66"/>
      <c r="Y61" s="66"/>
      <c r="Z61" s="66"/>
      <c r="AA61" s="66"/>
      <c r="AB61" s="15" t="str">
        <f>IF(E61="","/",IF(K61="/","NA",VLOOKUP(K61,DLV!A46:B657,2,FALSE)))</f>
        <v>/</v>
      </c>
      <c r="AC61" s="123" t="str">
        <f>IF(E61=0,"/",VLOOKUP(E61,Bibliothèque,6,FALSE))</f>
        <v>/</v>
      </c>
      <c r="AD61" s="123" t="str">
        <f>IF(E61=0,"/",VLOOKUP(E61,Bibliothèque,5,FALSE))</f>
        <v>/</v>
      </c>
      <c r="AE61" s="141"/>
      <c r="AF61" s="142" t="str">
        <f>IF(L61="","/",Y61-L61)</f>
        <v>/</v>
      </c>
    </row>
    <row r="62" spans="1:32" x14ac:dyDescent="0.25">
      <c r="A62" s="161" t="str">
        <f t="shared" si="2"/>
        <v/>
      </c>
      <c r="B62" s="66"/>
      <c r="C62" s="66"/>
      <c r="D62" s="66"/>
      <c r="E62" s="66"/>
      <c r="F62" s="66" t="str">
        <f>IF(E62="","",VLOOKUP(E62,Bibliothèque!A49:G779,6,FALSE))</f>
        <v/>
      </c>
      <c r="G62" s="66"/>
      <c r="H62" s="66"/>
      <c r="I62" s="121" t="str">
        <f t="shared" si="0"/>
        <v>/</v>
      </c>
      <c r="J62" s="122" t="str">
        <f t="shared" si="1"/>
        <v>/</v>
      </c>
      <c r="K62" s="121" t="str">
        <f>IF(Y62=0,"/",VLOOKUP(E62,Bibliothèque,4,FALSE))</f>
        <v>/</v>
      </c>
      <c r="L62" s="66"/>
      <c r="M62" s="66"/>
      <c r="N62" s="66"/>
      <c r="O62" s="124" t="str">
        <f>IF(OR(AB62="NA",AB62="NA (ES)"),"NA",IF(N62="",IF(W62="","",W62),IF(AB62="Péremption",W62,IF(EDATE(N62,AB62)&gt;W62,W62,EDATE(N62,AB62)))))</f>
        <v/>
      </c>
      <c r="P62" s="66"/>
      <c r="Q62" s="165" t="str">
        <f t="shared" si="3"/>
        <v/>
      </c>
      <c r="R62" s="66" t="str">
        <f>IF(L62="","/",IF(OR(L62&gt;1,Y62&gt;1,N62="",P62=""),COUNTIF($K$16:$K$2000,K62)))</f>
        <v>/</v>
      </c>
      <c r="S62" s="66" t="str">
        <f t="shared" si="4"/>
        <v>/</v>
      </c>
      <c r="T62" s="66"/>
      <c r="U62" s="66"/>
      <c r="V62" s="66"/>
      <c r="W62" s="66"/>
      <c r="X62" s="66"/>
      <c r="Y62" s="66"/>
      <c r="Z62" s="66"/>
      <c r="AA62" s="66"/>
      <c r="AB62" s="15" t="str">
        <f>IF(E62="","/",IF(K62="/","NA",VLOOKUP(K62,DLV!A47:B658,2,FALSE)))</f>
        <v>/</v>
      </c>
      <c r="AC62" s="123" t="str">
        <f>IF(E62=0,"/",VLOOKUP(E62,Bibliothèque,6,FALSE))</f>
        <v>/</v>
      </c>
      <c r="AD62" s="123" t="str">
        <f>IF(E62=0,"/",VLOOKUP(E62,Bibliothèque,5,FALSE))</f>
        <v>/</v>
      </c>
      <c r="AE62" s="141"/>
      <c r="AF62" s="142" t="str">
        <f>IF(L62="","/",Y62-L62)</f>
        <v>/</v>
      </c>
    </row>
    <row r="63" spans="1:32" x14ac:dyDescent="0.25">
      <c r="A63" s="161" t="str">
        <f t="shared" si="2"/>
        <v/>
      </c>
      <c r="B63" s="66"/>
      <c r="C63" s="66"/>
      <c r="D63" s="66"/>
      <c r="E63" s="66"/>
      <c r="F63" s="66" t="str">
        <f>IF(E63="","",VLOOKUP(E63,Bibliothèque!A50:G780,6,FALSE))</f>
        <v/>
      </c>
      <c r="G63" s="66"/>
      <c r="H63" s="66"/>
      <c r="I63" s="121" t="str">
        <f t="shared" si="0"/>
        <v>/</v>
      </c>
      <c r="J63" s="122" t="str">
        <f t="shared" si="1"/>
        <v>/</v>
      </c>
      <c r="K63" s="121" t="str">
        <f>IF(Y63=0,"/",VLOOKUP(E63,Bibliothèque,4,FALSE))</f>
        <v>/</v>
      </c>
      <c r="L63" s="66"/>
      <c r="M63" s="66"/>
      <c r="N63" s="66"/>
      <c r="O63" s="124" t="str">
        <f>IF(OR(AB63="NA",AB63="NA (ES)"),"NA",IF(N63="",IF(W63="","",W63),IF(AB63="Péremption",W63,IF(EDATE(N63,AB63)&gt;W63,W63,EDATE(N63,AB63)))))</f>
        <v/>
      </c>
      <c r="P63" s="66"/>
      <c r="Q63" s="165" t="str">
        <f t="shared" si="3"/>
        <v/>
      </c>
      <c r="R63" s="66" t="str">
        <f>IF(L63="","/",IF(OR(L63&gt;1,Y63&gt;1,N63="",P63=""),COUNTIF($K$16:$K$2000,K63)))</f>
        <v>/</v>
      </c>
      <c r="S63" s="66" t="str">
        <f t="shared" si="4"/>
        <v>/</v>
      </c>
      <c r="T63" s="66"/>
      <c r="U63" s="66"/>
      <c r="V63" s="66"/>
      <c r="W63" s="66"/>
      <c r="X63" s="66"/>
      <c r="Y63" s="66"/>
      <c r="Z63" s="66"/>
      <c r="AA63" s="66"/>
      <c r="AB63" s="15" t="str">
        <f>IF(E63="","/",IF(K63="/","NA",VLOOKUP(K63,DLV!A48:B659,2,FALSE)))</f>
        <v>/</v>
      </c>
      <c r="AC63" s="123" t="str">
        <f>IF(E63=0,"/",VLOOKUP(E63,Bibliothèque,6,FALSE))</f>
        <v>/</v>
      </c>
      <c r="AD63" s="123" t="str">
        <f>IF(E63=0,"/",VLOOKUP(E63,Bibliothèque,5,FALSE))</f>
        <v>/</v>
      </c>
      <c r="AE63" s="141"/>
      <c r="AF63" s="142" t="str">
        <f>IF(L63="","/",Y63-L63)</f>
        <v>/</v>
      </c>
    </row>
    <row r="64" spans="1:32" x14ac:dyDescent="0.25">
      <c r="A64" s="161" t="str">
        <f t="shared" si="2"/>
        <v/>
      </c>
      <c r="B64" s="66"/>
      <c r="C64" s="66"/>
      <c r="D64" s="66"/>
      <c r="E64" s="66"/>
      <c r="F64" s="66" t="str">
        <f>IF(E64="","",VLOOKUP(E64,Bibliothèque!A51:G781,6,FALSE))</f>
        <v/>
      </c>
      <c r="G64" s="66"/>
      <c r="H64" s="66"/>
      <c r="I64" s="121" t="str">
        <f t="shared" si="0"/>
        <v>/</v>
      </c>
      <c r="J64" s="122" t="str">
        <f t="shared" si="1"/>
        <v>/</v>
      </c>
      <c r="K64" s="121" t="str">
        <f>IF(Y64=0,"/",VLOOKUP(E64,Bibliothèque,4,FALSE))</f>
        <v>/</v>
      </c>
      <c r="L64" s="66"/>
      <c r="M64" s="66"/>
      <c r="N64" s="66"/>
      <c r="O64" s="124" t="str">
        <f>IF(OR(AB64="NA",AB64="NA (ES)"),"NA",IF(N64="",IF(W64="","",W64),IF(AB64="Péremption",W64,IF(EDATE(N64,AB64)&gt;W64,W64,EDATE(N64,AB64)))))</f>
        <v/>
      </c>
      <c r="P64" s="66"/>
      <c r="Q64" s="165" t="str">
        <f t="shared" si="3"/>
        <v/>
      </c>
      <c r="R64" s="66" t="str">
        <f>IF(L64="","/",IF(OR(L64&gt;1,Y64&gt;1,N64="",P64=""),COUNTIF($K$16:$K$2000,K64)))</f>
        <v>/</v>
      </c>
      <c r="S64" s="66" t="str">
        <f t="shared" si="4"/>
        <v>/</v>
      </c>
      <c r="T64" s="66"/>
      <c r="U64" s="66"/>
      <c r="V64" s="66"/>
      <c r="W64" s="66"/>
      <c r="X64" s="66"/>
      <c r="Y64" s="66"/>
      <c r="Z64" s="66"/>
      <c r="AA64" s="66"/>
      <c r="AB64" s="15" t="str">
        <f>IF(E64="","/",IF(K64="/","NA",VLOOKUP(K64,DLV!A49:B660,2,FALSE)))</f>
        <v>/</v>
      </c>
      <c r="AC64" s="123" t="str">
        <f>IF(E64=0,"/",VLOOKUP(E64,Bibliothèque,6,FALSE))</f>
        <v>/</v>
      </c>
      <c r="AD64" s="123" t="str">
        <f>IF(E64=0,"/",VLOOKUP(E64,Bibliothèque,5,FALSE))</f>
        <v>/</v>
      </c>
      <c r="AE64" s="141"/>
      <c r="AF64" s="142" t="str">
        <f>IF(L64="","/",Y64-L64)</f>
        <v>/</v>
      </c>
    </row>
    <row r="65" spans="1:32" x14ac:dyDescent="0.25">
      <c r="A65" s="161" t="str">
        <f t="shared" si="2"/>
        <v/>
      </c>
      <c r="B65" s="66"/>
      <c r="C65" s="66"/>
      <c r="D65" s="66"/>
      <c r="E65" s="66"/>
      <c r="F65" s="66" t="str">
        <f>IF(E65="","",VLOOKUP(E65,Bibliothèque!A52:G782,6,FALSE))</f>
        <v/>
      </c>
      <c r="G65" s="66"/>
      <c r="H65" s="66"/>
      <c r="I65" s="121" t="str">
        <f t="shared" si="0"/>
        <v>/</v>
      </c>
      <c r="J65" s="122" t="str">
        <f t="shared" si="1"/>
        <v>/</v>
      </c>
      <c r="K65" s="121" t="str">
        <f>IF(Y65=0,"/",VLOOKUP(E65,Bibliothèque,4,FALSE))</f>
        <v>/</v>
      </c>
      <c r="L65" s="66"/>
      <c r="M65" s="66"/>
      <c r="N65" s="66"/>
      <c r="O65" s="124" t="str">
        <f>IF(OR(AB65="NA",AB65="NA (ES)"),"NA",IF(N65="",IF(W65="","",W65),IF(AB65="Péremption",W65,IF(EDATE(N65,AB65)&gt;W65,W65,EDATE(N65,AB65)))))</f>
        <v/>
      </c>
      <c r="P65" s="66"/>
      <c r="Q65" s="165" t="str">
        <f t="shared" si="3"/>
        <v/>
      </c>
      <c r="R65" s="66" t="str">
        <f>IF(L65="","/",IF(OR(L65&gt;1,Y65&gt;1,N65="",P65=""),COUNTIF($K$16:$K$2000,K65)))</f>
        <v>/</v>
      </c>
      <c r="S65" s="66" t="str">
        <f t="shared" si="4"/>
        <v>/</v>
      </c>
      <c r="T65" s="66"/>
      <c r="U65" s="66"/>
      <c r="V65" s="66"/>
      <c r="W65" s="66"/>
      <c r="X65" s="66"/>
      <c r="Y65" s="66"/>
      <c r="Z65" s="66"/>
      <c r="AA65" s="66"/>
      <c r="AB65" s="15" t="str">
        <f>IF(E65="","/",IF(K65="/","NA",VLOOKUP(K65,DLV!A50:B661,2,FALSE)))</f>
        <v>/</v>
      </c>
      <c r="AC65" s="123" t="str">
        <f>IF(E65=0,"/",VLOOKUP(E65,Bibliothèque,6,FALSE))</f>
        <v>/</v>
      </c>
      <c r="AD65" s="123" t="str">
        <f>IF(E65=0,"/",VLOOKUP(E65,Bibliothèque,5,FALSE))</f>
        <v>/</v>
      </c>
      <c r="AE65" s="141"/>
      <c r="AF65" s="142" t="str">
        <f>IF(L65="","/",Y65-L65)</f>
        <v>/</v>
      </c>
    </row>
    <row r="66" spans="1:32" x14ac:dyDescent="0.25">
      <c r="A66" s="161" t="str">
        <f t="shared" si="2"/>
        <v/>
      </c>
      <c r="B66" s="66"/>
      <c r="C66" s="66"/>
      <c r="D66" s="66"/>
      <c r="E66" s="66"/>
      <c r="F66" s="66" t="str">
        <f>IF(E66="","",VLOOKUP(E66,Bibliothèque!A53:G783,6,FALSE))</f>
        <v/>
      </c>
      <c r="G66" s="66"/>
      <c r="H66" s="66"/>
      <c r="I66" s="121" t="str">
        <f t="shared" si="0"/>
        <v>/</v>
      </c>
      <c r="J66" s="122" t="str">
        <f t="shared" si="1"/>
        <v>/</v>
      </c>
      <c r="K66" s="121" t="str">
        <f>IF(Y66=0,"/",VLOOKUP(E66,Bibliothèque,4,FALSE))</f>
        <v>/</v>
      </c>
      <c r="L66" s="66"/>
      <c r="M66" s="66"/>
      <c r="N66" s="66"/>
      <c r="O66" s="124" t="str">
        <f>IF(OR(AB66="NA",AB66="NA (ES)"),"NA",IF(N66="",IF(W66="","",W66),IF(AB66="Péremption",W66,IF(EDATE(N66,AB66)&gt;W66,W66,EDATE(N66,AB66)))))</f>
        <v/>
      </c>
      <c r="P66" s="66"/>
      <c r="Q66" s="165" t="str">
        <f t="shared" si="3"/>
        <v/>
      </c>
      <c r="R66" s="66" t="str">
        <f>IF(L66="","/",IF(OR(L66&gt;1,Y66&gt;1,N66="",P66=""),COUNTIF($K$16:$K$2000,K66)))</f>
        <v>/</v>
      </c>
      <c r="S66" s="66" t="str">
        <f t="shared" si="4"/>
        <v>/</v>
      </c>
      <c r="T66" s="66"/>
      <c r="U66" s="66"/>
      <c r="V66" s="66"/>
      <c r="W66" s="66"/>
      <c r="X66" s="66"/>
      <c r="Y66" s="66"/>
      <c r="Z66" s="66"/>
      <c r="AA66" s="66"/>
      <c r="AB66" s="15" t="str">
        <f>IF(E66="","/",IF(K66="/","NA",VLOOKUP(K66,DLV!A51:B662,2,FALSE)))</f>
        <v>/</v>
      </c>
      <c r="AC66" s="123" t="str">
        <f>IF(E66=0,"/",VLOOKUP(E66,Bibliothèque,6,FALSE))</f>
        <v>/</v>
      </c>
      <c r="AD66" s="123" t="str">
        <f>IF(E66=0,"/",VLOOKUP(E66,Bibliothèque,5,FALSE))</f>
        <v>/</v>
      </c>
      <c r="AE66" s="141"/>
      <c r="AF66" s="142" t="str">
        <f>IF(L66="","/",Y66-L66)</f>
        <v>/</v>
      </c>
    </row>
    <row r="67" spans="1:32" x14ac:dyDescent="0.25">
      <c r="A67" s="161" t="str">
        <f t="shared" si="2"/>
        <v/>
      </c>
      <c r="B67" s="66"/>
      <c r="C67" s="66"/>
      <c r="D67" s="66"/>
      <c r="E67" s="66"/>
      <c r="F67" s="66" t="str">
        <f>IF(E67="","",VLOOKUP(E67,Bibliothèque!A54:G784,6,FALSE))</f>
        <v/>
      </c>
      <c r="G67" s="66"/>
      <c r="H67" s="66"/>
      <c r="I67" s="121" t="str">
        <f t="shared" si="0"/>
        <v>/</v>
      </c>
      <c r="J67" s="122" t="str">
        <f t="shared" si="1"/>
        <v>/</v>
      </c>
      <c r="K67" s="121" t="str">
        <f>IF(Y67=0,"/",VLOOKUP(E67,Bibliothèque,4,FALSE))</f>
        <v>/</v>
      </c>
      <c r="L67" s="66"/>
      <c r="M67" s="66"/>
      <c r="N67" s="66"/>
      <c r="O67" s="124" t="str">
        <f>IF(OR(AB67="NA",AB67="NA (ES)"),"NA",IF(N67="",IF(W67="","",W67),IF(AB67="Péremption",W67,IF(EDATE(N67,AB67)&gt;W67,W67,EDATE(N67,AB67)))))</f>
        <v/>
      </c>
      <c r="P67" s="66"/>
      <c r="Q67" s="165" t="str">
        <f t="shared" si="3"/>
        <v/>
      </c>
      <c r="R67" s="66" t="str">
        <f>IF(L67="","/",IF(OR(L67&gt;1,Y67&gt;1,N67="",P67=""),COUNTIF($K$16:$K$2000,K67)))</f>
        <v>/</v>
      </c>
      <c r="S67" s="66" t="str">
        <f t="shared" si="4"/>
        <v>/</v>
      </c>
      <c r="T67" s="66"/>
      <c r="U67" s="66"/>
      <c r="V67" s="66"/>
      <c r="W67" s="66"/>
      <c r="X67" s="66"/>
      <c r="Y67" s="66"/>
      <c r="Z67" s="66"/>
      <c r="AA67" s="66"/>
      <c r="AB67" s="15" t="str">
        <f>IF(E67="","/",IF(K67="/","NA",VLOOKUP(K67,DLV!A52:B663,2,FALSE)))</f>
        <v>/</v>
      </c>
      <c r="AC67" s="123" t="str">
        <f>IF(E67=0,"/",VLOOKUP(E67,Bibliothèque,6,FALSE))</f>
        <v>/</v>
      </c>
      <c r="AD67" s="123" t="str">
        <f>IF(E67=0,"/",VLOOKUP(E67,Bibliothèque,5,FALSE))</f>
        <v>/</v>
      </c>
      <c r="AE67" s="141"/>
      <c r="AF67" s="142" t="str">
        <f>IF(L67="","/",Y67-L67)</f>
        <v>/</v>
      </c>
    </row>
    <row r="68" spans="1:32" x14ac:dyDescent="0.25">
      <c r="A68" s="161" t="str">
        <f t="shared" si="2"/>
        <v/>
      </c>
      <c r="B68" s="66"/>
      <c r="C68" s="66"/>
      <c r="D68" s="66"/>
      <c r="E68" s="66"/>
      <c r="F68" s="66" t="str">
        <f>IF(E68="","",VLOOKUP(E68,Bibliothèque!A55:G785,6,FALSE))</f>
        <v/>
      </c>
      <c r="G68" s="66"/>
      <c r="H68" s="66"/>
      <c r="I68" s="121" t="str">
        <f t="shared" si="0"/>
        <v>/</v>
      </c>
      <c r="J68" s="122" t="str">
        <f t="shared" si="1"/>
        <v>/</v>
      </c>
      <c r="K68" s="121" t="str">
        <f>IF(Y68=0,"/",VLOOKUP(E68,Bibliothèque,4,FALSE))</f>
        <v>/</v>
      </c>
      <c r="L68" s="66"/>
      <c r="M68" s="66"/>
      <c r="N68" s="66"/>
      <c r="O68" s="124" t="str">
        <f>IF(OR(AB68="NA",AB68="NA (ES)"),"NA",IF(N68="",IF(W68="","",W68),IF(AB68="Péremption",W68,IF(EDATE(N68,AB68)&gt;W68,W68,EDATE(N68,AB68)))))</f>
        <v/>
      </c>
      <c r="P68" s="66"/>
      <c r="Q68" s="165" t="str">
        <f t="shared" si="3"/>
        <v/>
      </c>
      <c r="R68" s="66" t="str">
        <f>IF(L68="","/",IF(OR(L68&gt;1,Y68&gt;1,N68="",P68=""),COUNTIF($K$16:$K$2000,K68)))</f>
        <v>/</v>
      </c>
      <c r="S68" s="66" t="str">
        <f t="shared" si="4"/>
        <v>/</v>
      </c>
      <c r="T68" s="66"/>
      <c r="U68" s="66"/>
      <c r="V68" s="66"/>
      <c r="W68" s="66"/>
      <c r="X68" s="66"/>
      <c r="Y68" s="66"/>
      <c r="Z68" s="66"/>
      <c r="AA68" s="66"/>
      <c r="AB68" s="15" t="str">
        <f>IF(E68="","/",IF(K68="/","NA",VLOOKUP(K68,DLV!A53:B664,2,FALSE)))</f>
        <v>/</v>
      </c>
      <c r="AC68" s="123" t="str">
        <f>IF(E68=0,"/",VLOOKUP(E68,Bibliothèque,6,FALSE))</f>
        <v>/</v>
      </c>
      <c r="AD68" s="123" t="str">
        <f>IF(E68=0,"/",VLOOKUP(E68,Bibliothèque,5,FALSE))</f>
        <v>/</v>
      </c>
      <c r="AE68" s="141"/>
      <c r="AF68" s="142" t="str">
        <f>IF(L68="","/",Y68-L68)</f>
        <v>/</v>
      </c>
    </row>
    <row r="69" spans="1:32" x14ac:dyDescent="0.25">
      <c r="A69" s="161" t="str">
        <f t="shared" si="2"/>
        <v/>
      </c>
      <c r="B69" s="66"/>
      <c r="C69" s="66"/>
      <c r="D69" s="66"/>
      <c r="E69" s="66"/>
      <c r="F69" s="66" t="str">
        <f>IF(E69="","",VLOOKUP(E69,Bibliothèque!A56:G786,6,FALSE))</f>
        <v/>
      </c>
      <c r="G69" s="66"/>
      <c r="H69" s="66"/>
      <c r="I69" s="121" t="str">
        <f t="shared" si="0"/>
        <v>/</v>
      </c>
      <c r="J69" s="122" t="str">
        <f t="shared" si="1"/>
        <v>/</v>
      </c>
      <c r="K69" s="121" t="str">
        <f>IF(Y69=0,"/",VLOOKUP(E69,Bibliothèque,4,FALSE))</f>
        <v>/</v>
      </c>
      <c r="L69" s="66"/>
      <c r="M69" s="66"/>
      <c r="N69" s="66"/>
      <c r="O69" s="124" t="str">
        <f>IF(OR(AB69="NA",AB69="NA (ES)"),"NA",IF(N69="",IF(W69="","",W69),IF(AB69="Péremption",W69,IF(EDATE(N69,AB69)&gt;W69,W69,EDATE(N69,AB69)))))</f>
        <v/>
      </c>
      <c r="P69" s="66"/>
      <c r="Q69" s="165" t="str">
        <f t="shared" si="3"/>
        <v/>
      </c>
      <c r="R69" s="66" t="str">
        <f>IF(L69="","/",IF(OR(L69&gt;1,Y69&gt;1,N69="",P69=""),COUNTIF($K$16:$K$2000,K69)))</f>
        <v>/</v>
      </c>
      <c r="S69" s="66" t="str">
        <f t="shared" si="4"/>
        <v>/</v>
      </c>
      <c r="T69" s="66"/>
      <c r="U69" s="66"/>
      <c r="V69" s="66"/>
      <c r="W69" s="66"/>
      <c r="X69" s="66"/>
      <c r="Y69" s="66"/>
      <c r="Z69" s="66"/>
      <c r="AA69" s="66"/>
      <c r="AB69" s="15" t="str">
        <f>IF(E69="","/",IF(K69="/","NA",VLOOKUP(K69,DLV!A54:B665,2,FALSE)))</f>
        <v>/</v>
      </c>
      <c r="AC69" s="123" t="str">
        <f>IF(E69=0,"/",VLOOKUP(E69,Bibliothèque,6,FALSE))</f>
        <v>/</v>
      </c>
      <c r="AD69" s="123" t="str">
        <f>IF(E69=0,"/",VLOOKUP(E69,Bibliothèque,5,FALSE))</f>
        <v>/</v>
      </c>
      <c r="AE69" s="141"/>
      <c r="AF69" s="142" t="str">
        <f>IF(L69="","/",Y69-L69)</f>
        <v>/</v>
      </c>
    </row>
    <row r="70" spans="1:32" x14ac:dyDescent="0.25">
      <c r="A70" s="161" t="str">
        <f t="shared" si="2"/>
        <v/>
      </c>
      <c r="B70" s="66"/>
      <c r="C70" s="66"/>
      <c r="D70" s="66"/>
      <c r="E70" s="66"/>
      <c r="F70" s="66" t="str">
        <f>IF(E70="","",VLOOKUP(E70,Bibliothèque!A57:G787,6,FALSE))</f>
        <v/>
      </c>
      <c r="G70" s="66"/>
      <c r="H70" s="66"/>
      <c r="I70" s="121" t="str">
        <f t="shared" si="0"/>
        <v>/</v>
      </c>
      <c r="J70" s="122" t="str">
        <f t="shared" si="1"/>
        <v>/</v>
      </c>
      <c r="K70" s="121" t="str">
        <f>IF(Y70=0,"/",VLOOKUP(E70,Bibliothèque,4,FALSE))</f>
        <v>/</v>
      </c>
      <c r="L70" s="66"/>
      <c r="M70" s="66"/>
      <c r="N70" s="66"/>
      <c r="O70" s="124" t="str">
        <f>IF(OR(AB70="NA",AB70="NA (ES)"),"NA",IF(N70="",IF(W70="","",W70),IF(AB70="Péremption",W70,IF(EDATE(N70,AB70)&gt;W70,W70,EDATE(N70,AB70)))))</f>
        <v/>
      </c>
      <c r="P70" s="66"/>
      <c r="Q70" s="165" t="str">
        <f t="shared" si="3"/>
        <v/>
      </c>
      <c r="R70" s="66" t="str">
        <f>IF(L70="","/",IF(OR(L70&gt;1,Y70&gt;1,N70="",P70=""),COUNTIF($K$16:$K$2000,K70)))</f>
        <v>/</v>
      </c>
      <c r="S70" s="66" t="str">
        <f t="shared" si="4"/>
        <v>/</v>
      </c>
      <c r="T70" s="66"/>
      <c r="U70" s="66"/>
      <c r="V70" s="66"/>
      <c r="W70" s="66"/>
      <c r="X70" s="66"/>
      <c r="Y70" s="66"/>
      <c r="Z70" s="66"/>
      <c r="AA70" s="66"/>
      <c r="AB70" s="15" t="str">
        <f>IF(E70="","/",IF(K70="/","NA",VLOOKUP(K70,DLV!A55:B666,2,FALSE)))</f>
        <v>/</v>
      </c>
      <c r="AC70" s="123" t="str">
        <f>IF(E70=0,"/",VLOOKUP(E70,Bibliothèque,6,FALSE))</f>
        <v>/</v>
      </c>
      <c r="AD70" s="123" t="str">
        <f>IF(E70=0,"/",VLOOKUP(E70,Bibliothèque,5,FALSE))</f>
        <v>/</v>
      </c>
      <c r="AE70" s="141"/>
      <c r="AF70" s="142" t="str">
        <f>IF(L70="","/",Y70-L70)</f>
        <v>/</v>
      </c>
    </row>
    <row r="71" spans="1:32" x14ac:dyDescent="0.25">
      <c r="A71" s="161" t="str">
        <f t="shared" si="2"/>
        <v/>
      </c>
      <c r="B71" s="66"/>
      <c r="C71" s="66"/>
      <c r="D71" s="66"/>
      <c r="E71" s="66"/>
      <c r="F71" s="66" t="str">
        <f>IF(E71="","",VLOOKUP(E71,Bibliothèque!A58:G788,6,FALSE))</f>
        <v/>
      </c>
      <c r="G71" s="66"/>
      <c r="H71" s="66"/>
      <c r="I71" s="121" t="str">
        <f t="shared" si="0"/>
        <v>/</v>
      </c>
      <c r="J71" s="122" t="str">
        <f t="shared" si="1"/>
        <v>/</v>
      </c>
      <c r="K71" s="121" t="str">
        <f>IF(Y71=0,"/",VLOOKUP(E71,Bibliothèque,4,FALSE))</f>
        <v>/</v>
      </c>
      <c r="L71" s="66"/>
      <c r="M71" s="66"/>
      <c r="N71" s="66"/>
      <c r="O71" s="124" t="str">
        <f>IF(OR(AB71="NA",AB71="NA (ES)"),"NA",IF(N71="",IF(W71="","",W71),IF(AB71="Péremption",W71,IF(EDATE(N71,AB71)&gt;W71,W71,EDATE(N71,AB71)))))</f>
        <v/>
      </c>
      <c r="P71" s="66"/>
      <c r="Q71" s="165" t="str">
        <f t="shared" si="3"/>
        <v/>
      </c>
      <c r="R71" s="66" t="str">
        <f>IF(L71="","/",IF(OR(L71&gt;1,Y71&gt;1,N71="",P71=""),COUNTIF($K$16:$K$2000,K71)))</f>
        <v>/</v>
      </c>
      <c r="S71" s="66" t="str">
        <f t="shared" si="4"/>
        <v>/</v>
      </c>
      <c r="T71" s="66"/>
      <c r="U71" s="66"/>
      <c r="V71" s="66"/>
      <c r="W71" s="66"/>
      <c r="X71" s="66"/>
      <c r="Y71" s="66"/>
      <c r="Z71" s="66"/>
      <c r="AA71" s="66"/>
      <c r="AB71" s="15" t="str">
        <f>IF(E71="","/",IF(K71="/","NA",VLOOKUP(K71,DLV!A56:B667,2,FALSE)))</f>
        <v>/</v>
      </c>
      <c r="AC71" s="123" t="str">
        <f>IF(E71=0,"/",VLOOKUP(E71,Bibliothèque,6,FALSE))</f>
        <v>/</v>
      </c>
      <c r="AD71" s="123" t="str">
        <f>IF(E71=0,"/",VLOOKUP(E71,Bibliothèque,5,FALSE))</f>
        <v>/</v>
      </c>
      <c r="AE71" s="141"/>
      <c r="AF71" s="142" t="str">
        <f>IF(L71="","/",Y71-L71)</f>
        <v>/</v>
      </c>
    </row>
    <row r="72" spans="1:32" x14ac:dyDescent="0.25">
      <c r="A72" s="161" t="str">
        <f t="shared" si="2"/>
        <v/>
      </c>
      <c r="B72" s="66"/>
      <c r="C72" s="66"/>
      <c r="D72" s="66"/>
      <c r="E72" s="66"/>
      <c r="F72" s="66" t="str">
        <f>IF(E72="","",VLOOKUP(E72,Bibliothèque!A59:G789,6,FALSE))</f>
        <v/>
      </c>
      <c r="G72" s="66"/>
      <c r="H72" s="66"/>
      <c r="I72" s="121" t="str">
        <f t="shared" si="0"/>
        <v>/</v>
      </c>
      <c r="J72" s="122" t="str">
        <f t="shared" si="1"/>
        <v>/</v>
      </c>
      <c r="K72" s="121" t="str">
        <f>IF(Y72=0,"/",VLOOKUP(E72,Bibliothèque,4,FALSE))</f>
        <v>/</v>
      </c>
      <c r="L72" s="66"/>
      <c r="M72" s="66"/>
      <c r="N72" s="66"/>
      <c r="O72" s="124" t="str">
        <f>IF(OR(AB72="NA",AB72="NA (ES)"),"NA",IF(N72="",IF(W72="","",W72),IF(AB72="Péremption",W72,IF(EDATE(N72,AB72)&gt;W72,W72,EDATE(N72,AB72)))))</f>
        <v/>
      </c>
      <c r="P72" s="66"/>
      <c r="Q72" s="165" t="str">
        <f t="shared" si="3"/>
        <v/>
      </c>
      <c r="R72" s="66" t="str">
        <f>IF(L72="","/",IF(OR(L72&gt;1,Y72&gt;1,N72="",P72=""),COUNTIF($K$16:$K$2000,K72)))</f>
        <v>/</v>
      </c>
      <c r="S72" s="66" t="str">
        <f t="shared" si="4"/>
        <v>/</v>
      </c>
      <c r="T72" s="66"/>
      <c r="U72" s="66"/>
      <c r="V72" s="66"/>
      <c r="W72" s="66"/>
      <c r="X72" s="66"/>
      <c r="Y72" s="66"/>
      <c r="Z72" s="66"/>
      <c r="AA72" s="66"/>
      <c r="AB72" s="15" t="str">
        <f>IF(E72="","/",IF(K72="/","NA",VLOOKUP(K72,DLV!A57:B668,2,FALSE)))</f>
        <v>/</v>
      </c>
      <c r="AC72" s="123" t="str">
        <f>IF(E72=0,"/",VLOOKUP(E72,Bibliothèque,6,FALSE))</f>
        <v>/</v>
      </c>
      <c r="AD72" s="123" t="str">
        <f>IF(E72=0,"/",VLOOKUP(E72,Bibliothèque,5,FALSE))</f>
        <v>/</v>
      </c>
      <c r="AE72" s="141"/>
      <c r="AF72" s="142" t="str">
        <f>IF(L72="","/",Y72-L72)</f>
        <v>/</v>
      </c>
    </row>
    <row r="73" spans="1:32" x14ac:dyDescent="0.25">
      <c r="A73" s="161" t="str">
        <f t="shared" si="2"/>
        <v/>
      </c>
      <c r="B73" s="66"/>
      <c r="C73" s="66"/>
      <c r="D73" s="66"/>
      <c r="E73" s="66"/>
      <c r="F73" s="66" t="str">
        <f>IF(E73="","",VLOOKUP(E73,Bibliothèque!A60:G790,6,FALSE))</f>
        <v/>
      </c>
      <c r="G73" s="66"/>
      <c r="H73" s="66"/>
      <c r="I73" s="121" t="str">
        <f t="shared" si="0"/>
        <v>/</v>
      </c>
      <c r="J73" s="122" t="str">
        <f t="shared" si="1"/>
        <v>/</v>
      </c>
      <c r="K73" s="121" t="str">
        <f>IF(Y73=0,"/",VLOOKUP(E73,Bibliothèque,4,FALSE))</f>
        <v>/</v>
      </c>
      <c r="L73" s="66"/>
      <c r="M73" s="66"/>
      <c r="N73" s="66"/>
      <c r="O73" s="124" t="str">
        <f>IF(OR(AB73="NA",AB73="NA (ES)"),"NA",IF(N73="",IF(W73="","",W73),IF(AB73="Péremption",W73,IF(EDATE(N73,AB73)&gt;W73,W73,EDATE(N73,AB73)))))</f>
        <v/>
      </c>
      <c r="P73" s="66"/>
      <c r="Q73" s="165" t="str">
        <f t="shared" si="3"/>
        <v/>
      </c>
      <c r="R73" s="66" t="str">
        <f>IF(L73="","/",IF(OR(L73&gt;1,Y73&gt;1,N73="",P73=""),COUNTIF($K$16:$K$2000,K73)))</f>
        <v>/</v>
      </c>
      <c r="S73" s="66" t="str">
        <f t="shared" si="4"/>
        <v>/</v>
      </c>
      <c r="T73" s="66"/>
      <c r="U73" s="66"/>
      <c r="V73" s="66"/>
      <c r="W73" s="66"/>
      <c r="X73" s="66"/>
      <c r="Y73" s="66"/>
      <c r="Z73" s="66"/>
      <c r="AA73" s="66"/>
      <c r="AB73" s="15" t="str">
        <f>IF(E73="","/",IF(K73="/","NA",VLOOKUP(K73,DLV!A58:B669,2,FALSE)))</f>
        <v>/</v>
      </c>
      <c r="AC73" s="123" t="str">
        <f>IF(E73=0,"/",VLOOKUP(E73,Bibliothèque,6,FALSE))</f>
        <v>/</v>
      </c>
      <c r="AD73" s="123" t="str">
        <f>IF(E73=0,"/",VLOOKUP(E73,Bibliothèque,5,FALSE))</f>
        <v>/</v>
      </c>
      <c r="AE73" s="141"/>
      <c r="AF73" s="142" t="str">
        <f>IF(L73="","/",Y73-L73)</f>
        <v>/</v>
      </c>
    </row>
    <row r="74" spans="1:32" x14ac:dyDescent="0.25">
      <c r="A74" s="161" t="str">
        <f t="shared" si="2"/>
        <v/>
      </c>
      <c r="B74" s="66"/>
      <c r="C74" s="66"/>
      <c r="D74" s="66"/>
      <c r="E74" s="66"/>
      <c r="F74" s="66" t="str">
        <f>IF(E74="","",VLOOKUP(E74,Bibliothèque!A61:G791,6,FALSE))</f>
        <v/>
      </c>
      <c r="G74" s="66"/>
      <c r="H74" s="66"/>
      <c r="I74" s="121" t="str">
        <f t="shared" si="0"/>
        <v>/</v>
      </c>
      <c r="J74" s="122" t="str">
        <f t="shared" si="1"/>
        <v>/</v>
      </c>
      <c r="K74" s="121" t="str">
        <f>IF(Y74=0,"/",VLOOKUP(E74,Bibliothèque,4,FALSE))</f>
        <v>/</v>
      </c>
      <c r="L74" s="66"/>
      <c r="M74" s="66"/>
      <c r="N74" s="66"/>
      <c r="O74" s="124" t="str">
        <f>IF(OR(AB74="NA",AB74="NA (ES)"),"NA",IF(N74="",IF(W74="","",W74),IF(AB74="Péremption",W74,IF(EDATE(N74,AB74)&gt;W74,W74,EDATE(N74,AB74)))))</f>
        <v/>
      </c>
      <c r="P74" s="66"/>
      <c r="Q74" s="165" t="str">
        <f t="shared" si="3"/>
        <v/>
      </c>
      <c r="R74" s="66" t="str">
        <f>IF(L74="","/",IF(OR(L74&gt;1,Y74&gt;1,N74="",P74=""),COUNTIF($K$16:$K$2000,K74)))</f>
        <v>/</v>
      </c>
      <c r="S74" s="66" t="str">
        <f t="shared" si="4"/>
        <v>/</v>
      </c>
      <c r="T74" s="66"/>
      <c r="U74" s="66"/>
      <c r="V74" s="66"/>
      <c r="W74" s="66"/>
      <c r="X74" s="66"/>
      <c r="Y74" s="66"/>
      <c r="Z74" s="66"/>
      <c r="AA74" s="66"/>
      <c r="AB74" s="15" t="str">
        <f>IF(E74="","/",IF(K74="/","NA",VLOOKUP(K74,DLV!A59:B670,2,FALSE)))</f>
        <v>/</v>
      </c>
      <c r="AC74" s="123" t="str">
        <f>IF(E74=0,"/",VLOOKUP(E74,Bibliothèque,6,FALSE))</f>
        <v>/</v>
      </c>
      <c r="AD74" s="123" t="str">
        <f>IF(E74=0,"/",VLOOKUP(E74,Bibliothèque,5,FALSE))</f>
        <v>/</v>
      </c>
      <c r="AE74" s="141"/>
      <c r="AF74" s="142" t="str">
        <f>IF(L74="","/",Y74-L74)</f>
        <v>/</v>
      </c>
    </row>
    <row r="75" spans="1:32" x14ac:dyDescent="0.25">
      <c r="A75" s="161" t="str">
        <f t="shared" si="2"/>
        <v/>
      </c>
      <c r="B75" s="66"/>
      <c r="C75" s="66"/>
      <c r="D75" s="66"/>
      <c r="E75" s="66"/>
      <c r="F75" s="66" t="str">
        <f>IF(E75="","",VLOOKUP(E75,Bibliothèque!A62:G792,6,FALSE))</f>
        <v/>
      </c>
      <c r="G75" s="66"/>
      <c r="H75" s="66"/>
      <c r="I75" s="121" t="str">
        <f t="shared" si="0"/>
        <v>/</v>
      </c>
      <c r="J75" s="122" t="str">
        <f t="shared" si="1"/>
        <v>/</v>
      </c>
      <c r="K75" s="121" t="str">
        <f>IF(Y75=0,"/",VLOOKUP(E75,Bibliothèque,4,FALSE))</f>
        <v>/</v>
      </c>
      <c r="L75" s="66"/>
      <c r="M75" s="66"/>
      <c r="N75" s="66"/>
      <c r="O75" s="124" t="str">
        <f>IF(OR(AB75="NA",AB75="NA (ES)"),"NA",IF(N75="",IF(W75="","",W75),IF(AB75="Péremption",W75,IF(EDATE(N75,AB75)&gt;W75,W75,EDATE(N75,AB75)))))</f>
        <v/>
      </c>
      <c r="P75" s="66"/>
      <c r="Q75" s="165" t="str">
        <f t="shared" si="3"/>
        <v/>
      </c>
      <c r="R75" s="66" t="str">
        <f>IF(L75="","/",IF(OR(L75&gt;1,Y75&gt;1,N75="",P75=""),COUNTIF($K$16:$K$2000,K75)))</f>
        <v>/</v>
      </c>
      <c r="S75" s="66" t="str">
        <f t="shared" si="4"/>
        <v>/</v>
      </c>
      <c r="T75" s="66"/>
      <c r="U75" s="66"/>
      <c r="V75" s="66"/>
      <c r="W75" s="66"/>
      <c r="X75" s="66"/>
      <c r="Y75" s="66"/>
      <c r="Z75" s="66"/>
      <c r="AA75" s="66"/>
      <c r="AB75" s="15" t="str">
        <f>IF(E75="","/",IF(K75="/","NA",VLOOKUP(K75,DLV!A60:B671,2,FALSE)))</f>
        <v>/</v>
      </c>
      <c r="AC75" s="123" t="str">
        <f>IF(E75=0,"/",VLOOKUP(E75,Bibliothèque,6,FALSE))</f>
        <v>/</v>
      </c>
      <c r="AD75" s="123" t="str">
        <f>IF(E75=0,"/",VLOOKUP(E75,Bibliothèque,5,FALSE))</f>
        <v>/</v>
      </c>
      <c r="AE75" s="141"/>
      <c r="AF75" s="142" t="str">
        <f>IF(L75="","/",Y75-L75)</f>
        <v>/</v>
      </c>
    </row>
    <row r="76" spans="1:32" x14ac:dyDescent="0.25">
      <c r="A76" s="161" t="str">
        <f t="shared" si="2"/>
        <v/>
      </c>
      <c r="B76" s="66"/>
      <c r="C76" s="66"/>
      <c r="D76" s="66"/>
      <c r="E76" s="66"/>
      <c r="F76" s="66" t="str">
        <f>IF(E76="","",VLOOKUP(E76,Bibliothèque!A63:G793,6,FALSE))</f>
        <v/>
      </c>
      <c r="G76" s="66"/>
      <c r="H76" s="66"/>
      <c r="I76" s="121" t="str">
        <f t="shared" si="0"/>
        <v>/</v>
      </c>
      <c r="J76" s="122" t="str">
        <f t="shared" si="1"/>
        <v>/</v>
      </c>
      <c r="K76" s="121" t="str">
        <f>IF(Y76=0,"/",VLOOKUP(E76,Bibliothèque,4,FALSE))</f>
        <v>/</v>
      </c>
      <c r="L76" s="66"/>
      <c r="M76" s="66"/>
      <c r="N76" s="66"/>
      <c r="O76" s="124" t="str">
        <f>IF(OR(AB76="NA",AB76="NA (ES)"),"NA",IF(N76="",IF(W76="","",W76),IF(AB76="Péremption",W76,IF(EDATE(N76,AB76)&gt;W76,W76,EDATE(N76,AB76)))))</f>
        <v/>
      </c>
      <c r="P76" s="66"/>
      <c r="Q76" s="165" t="str">
        <f t="shared" si="3"/>
        <v/>
      </c>
      <c r="R76" s="66" t="str">
        <f>IF(L76="","/",IF(OR(L76&gt;1,Y76&gt;1,N76="",P76=""),COUNTIF($K$16:$K$2000,K76)))</f>
        <v>/</v>
      </c>
      <c r="S76" s="66" t="str">
        <f t="shared" si="4"/>
        <v>/</v>
      </c>
      <c r="T76" s="66"/>
      <c r="U76" s="66"/>
      <c r="V76" s="66"/>
      <c r="W76" s="66"/>
      <c r="X76" s="66"/>
      <c r="Y76" s="66"/>
      <c r="Z76" s="66"/>
      <c r="AA76" s="66"/>
      <c r="AB76" s="15" t="str">
        <f>IF(E76="","/",IF(K76="/","NA",VLOOKUP(K76,DLV!A61:B672,2,FALSE)))</f>
        <v>/</v>
      </c>
      <c r="AC76" s="123" t="str">
        <f>IF(E76=0,"/",VLOOKUP(E76,Bibliothèque,6,FALSE))</f>
        <v>/</v>
      </c>
      <c r="AD76" s="123" t="str">
        <f>IF(E76=0,"/",VLOOKUP(E76,Bibliothèque,5,FALSE))</f>
        <v>/</v>
      </c>
      <c r="AE76" s="141"/>
      <c r="AF76" s="142" t="str">
        <f>IF(L76="","/",Y76-L76)</f>
        <v>/</v>
      </c>
    </row>
    <row r="77" spans="1:32" x14ac:dyDescent="0.25">
      <c r="A77" s="161" t="str">
        <f t="shared" si="2"/>
        <v/>
      </c>
      <c r="B77" s="66"/>
      <c r="C77" s="66"/>
      <c r="D77" s="66"/>
      <c r="E77" s="66"/>
      <c r="F77" s="66" t="str">
        <f>IF(E77="","",VLOOKUP(E77,Bibliothèque!A64:G794,6,FALSE))</f>
        <v/>
      </c>
      <c r="G77" s="66"/>
      <c r="H77" s="66"/>
      <c r="I77" s="121" t="str">
        <f t="shared" si="0"/>
        <v>/</v>
      </c>
      <c r="J77" s="122" t="str">
        <f t="shared" si="1"/>
        <v>/</v>
      </c>
      <c r="K77" s="121" t="str">
        <f>IF(Y77=0,"/",VLOOKUP(E77,Bibliothèque,4,FALSE))</f>
        <v>/</v>
      </c>
      <c r="L77" s="66"/>
      <c r="M77" s="66"/>
      <c r="N77" s="66"/>
      <c r="O77" s="124" t="str">
        <f>IF(OR(AB77="NA",AB77="NA (ES)"),"NA",IF(N77="",IF(W77="","",W77),IF(AB77="Péremption",W77,IF(EDATE(N77,AB77)&gt;W77,W77,EDATE(N77,AB77)))))</f>
        <v/>
      </c>
      <c r="P77" s="66"/>
      <c r="Q77" s="165" t="str">
        <f t="shared" si="3"/>
        <v/>
      </c>
      <c r="R77" s="66" t="str">
        <f>IF(L77="","/",IF(OR(L77&gt;1,Y77&gt;1,N77="",P77=""),COUNTIF($K$16:$K$2000,K77)))</f>
        <v>/</v>
      </c>
      <c r="S77" s="66" t="str">
        <f t="shared" si="4"/>
        <v>/</v>
      </c>
      <c r="T77" s="66"/>
      <c r="U77" s="66"/>
      <c r="V77" s="66"/>
      <c r="W77" s="66"/>
      <c r="X77" s="66"/>
      <c r="Y77" s="66"/>
      <c r="Z77" s="66"/>
      <c r="AA77" s="66"/>
      <c r="AB77" s="15" t="str">
        <f>IF(E77="","/",IF(K77="/","NA",VLOOKUP(K77,DLV!A62:B673,2,FALSE)))</f>
        <v>/</v>
      </c>
      <c r="AC77" s="123" t="str">
        <f>IF(E77=0,"/",VLOOKUP(E77,Bibliothèque,6,FALSE))</f>
        <v>/</v>
      </c>
      <c r="AD77" s="123" t="str">
        <f>IF(E77=0,"/",VLOOKUP(E77,Bibliothèque,5,FALSE))</f>
        <v>/</v>
      </c>
      <c r="AE77" s="141"/>
      <c r="AF77" s="142" t="str">
        <f>IF(L77="","/",Y77-L77)</f>
        <v>/</v>
      </c>
    </row>
    <row r="78" spans="1:32" x14ac:dyDescent="0.25">
      <c r="A78" s="161" t="str">
        <f t="shared" si="2"/>
        <v/>
      </c>
      <c r="B78" s="66"/>
      <c r="C78" s="66"/>
      <c r="D78" s="66"/>
      <c r="E78" s="66"/>
      <c r="F78" s="66" t="str">
        <f>IF(E78="","",VLOOKUP(E78,Bibliothèque!A65:G795,6,FALSE))</f>
        <v/>
      </c>
      <c r="G78" s="66"/>
      <c r="H78" s="66"/>
      <c r="I78" s="121" t="str">
        <f t="shared" si="0"/>
        <v>/</v>
      </c>
      <c r="J78" s="122" t="str">
        <f t="shared" si="1"/>
        <v>/</v>
      </c>
      <c r="K78" s="121" t="str">
        <f>IF(Y78=0,"/",VLOOKUP(E78,Bibliothèque,4,FALSE))</f>
        <v>/</v>
      </c>
      <c r="L78" s="66"/>
      <c r="M78" s="66"/>
      <c r="N78" s="66"/>
      <c r="O78" s="124" t="str">
        <f>IF(OR(AB78="NA",AB78="NA (ES)"),"NA",IF(N78="",IF(W78="","",W78),IF(AB78="Péremption",W78,IF(EDATE(N78,AB78)&gt;W78,W78,EDATE(N78,AB78)))))</f>
        <v/>
      </c>
      <c r="P78" s="66"/>
      <c r="Q78" s="165" t="str">
        <f t="shared" si="3"/>
        <v/>
      </c>
      <c r="R78" s="66" t="str">
        <f>IF(L78="","/",IF(OR(L78&gt;1,Y78&gt;1,N78="",P78=""),COUNTIF($K$16:$K$2000,K78)))</f>
        <v>/</v>
      </c>
      <c r="S78" s="66" t="str">
        <f t="shared" si="4"/>
        <v>/</v>
      </c>
      <c r="T78" s="66"/>
      <c r="U78" s="66"/>
      <c r="V78" s="66"/>
      <c r="W78" s="66"/>
      <c r="X78" s="66"/>
      <c r="Y78" s="66"/>
      <c r="Z78" s="66"/>
      <c r="AA78" s="66"/>
      <c r="AB78" s="15" t="str">
        <f>IF(E78="","/",IF(K78="/","NA",VLOOKUP(K78,DLV!A63:B674,2,FALSE)))</f>
        <v>/</v>
      </c>
      <c r="AC78" s="123" t="str">
        <f>IF(E78=0,"/",VLOOKUP(E78,Bibliothèque,6,FALSE))</f>
        <v>/</v>
      </c>
      <c r="AD78" s="123" t="str">
        <f>IF(E78=0,"/",VLOOKUP(E78,Bibliothèque,5,FALSE))</f>
        <v>/</v>
      </c>
      <c r="AE78" s="141"/>
      <c r="AF78" s="142" t="str">
        <f>IF(L78="","/",Y78-L78)</f>
        <v>/</v>
      </c>
    </row>
    <row r="79" spans="1:32" x14ac:dyDescent="0.25">
      <c r="A79" s="161" t="str">
        <f t="shared" si="2"/>
        <v/>
      </c>
      <c r="B79" s="66"/>
      <c r="C79" s="66"/>
      <c r="D79" s="66"/>
      <c r="E79" s="66"/>
      <c r="F79" s="66" t="str">
        <f>IF(E79="","",VLOOKUP(E79,Bibliothèque!A66:G796,6,FALSE))</f>
        <v/>
      </c>
      <c r="G79" s="66"/>
      <c r="H79" s="66"/>
      <c r="I79" s="121" t="str">
        <f t="shared" si="0"/>
        <v>/</v>
      </c>
      <c r="J79" s="122" t="str">
        <f t="shared" si="1"/>
        <v>/</v>
      </c>
      <c r="K79" s="121" t="str">
        <f>IF(Y79=0,"/",VLOOKUP(E79,Bibliothèque,4,FALSE))</f>
        <v>/</v>
      </c>
      <c r="L79" s="66"/>
      <c r="M79" s="66"/>
      <c r="N79" s="66"/>
      <c r="O79" s="124" t="str">
        <f>IF(OR(AB79="NA",AB79="NA (ES)"),"NA",IF(N79="",IF(W79="","",W79),IF(AB79="Péremption",W79,IF(EDATE(N79,AB79)&gt;W79,W79,EDATE(N79,AB79)))))</f>
        <v/>
      </c>
      <c r="P79" s="66"/>
      <c r="Q79" s="165" t="str">
        <f t="shared" si="3"/>
        <v/>
      </c>
      <c r="R79" s="66" t="str">
        <f>IF(L79="","/",IF(OR(L79&gt;1,Y79&gt;1,N79="",P79=""),COUNTIF($K$16:$K$2000,K79)))</f>
        <v>/</v>
      </c>
      <c r="S79" s="66" t="str">
        <f t="shared" si="4"/>
        <v>/</v>
      </c>
      <c r="T79" s="66"/>
      <c r="U79" s="66"/>
      <c r="V79" s="66"/>
      <c r="W79" s="66"/>
      <c r="X79" s="66"/>
      <c r="Y79" s="66"/>
      <c r="Z79" s="66"/>
      <c r="AA79" s="66"/>
      <c r="AB79" s="15" t="str">
        <f>IF(E79="","/",IF(K79="/","NA",VLOOKUP(K79,DLV!A64:B675,2,FALSE)))</f>
        <v>/</v>
      </c>
      <c r="AC79" s="123" t="str">
        <f>IF(E79=0,"/",VLOOKUP(E79,Bibliothèque,6,FALSE))</f>
        <v>/</v>
      </c>
      <c r="AD79" s="123" t="str">
        <f>IF(E79=0,"/",VLOOKUP(E79,Bibliothèque,5,FALSE))</f>
        <v>/</v>
      </c>
      <c r="AE79" s="141"/>
      <c r="AF79" s="142" t="str">
        <f>IF(L79="","/",Y79-L79)</f>
        <v>/</v>
      </c>
    </row>
    <row r="80" spans="1:32" x14ac:dyDescent="0.25">
      <c r="A80" s="161" t="str">
        <f t="shared" si="2"/>
        <v/>
      </c>
      <c r="B80" s="66"/>
      <c r="C80" s="66"/>
      <c r="D80" s="66"/>
      <c r="E80" s="66"/>
      <c r="F80" s="66" t="str">
        <f>IF(E80="","",VLOOKUP(E80,Bibliothèque!A67:G797,6,FALSE))</f>
        <v/>
      </c>
      <c r="G80" s="66"/>
      <c r="H80" s="66"/>
      <c r="I80" s="121" t="str">
        <f t="shared" ref="I80:I143" si="5">IF(E80=0,"/",VLOOKUP(E80,Bibliothèque,2,FALSE))</f>
        <v>/</v>
      </c>
      <c r="J80" s="122" t="str">
        <f t="shared" ref="J80:J143" si="6">IF(E80=0,"/",VLOOKUP(E80,Bibliothèque,3,FALSE))</f>
        <v>/</v>
      </c>
      <c r="K80" s="121" t="str">
        <f>IF(Y80=0,"/",VLOOKUP(E80,Bibliothèque,4,FALSE))</f>
        <v>/</v>
      </c>
      <c r="L80" s="66"/>
      <c r="M80" s="66"/>
      <c r="N80" s="66"/>
      <c r="O80" s="124" t="str">
        <f>IF(OR(AB80="NA",AB80="NA (ES)"),"NA",IF(N80="",IF(W80="","",W80),IF(AB80="Péremption",W80,IF(EDATE(N80,AB80)&gt;W80,W80,EDATE(N80,AB80)))))</f>
        <v/>
      </c>
      <c r="P80" s="66"/>
      <c r="Q80" s="165" t="str">
        <f t="shared" si="3"/>
        <v/>
      </c>
      <c r="R80" s="66" t="str">
        <f>IF(L80="","/",IF(OR(L80&gt;1,Y80&gt;1,N80="",P80=""),COUNTIF($K$16:$K$2000,K80)))</f>
        <v>/</v>
      </c>
      <c r="S80" s="66" t="str">
        <f t="shared" si="4"/>
        <v>/</v>
      </c>
      <c r="T80" s="66"/>
      <c r="U80" s="66"/>
      <c r="V80" s="66"/>
      <c r="W80" s="66"/>
      <c r="X80" s="66"/>
      <c r="Y80" s="66"/>
      <c r="Z80" s="66"/>
      <c r="AA80" s="66"/>
      <c r="AB80" s="15" t="str">
        <f>IF(E80="","/",IF(K80="/","NA",VLOOKUP(K80,DLV!A65:B676,2,FALSE)))</f>
        <v>/</v>
      </c>
      <c r="AC80" s="123" t="str">
        <f>IF(E80=0,"/",VLOOKUP(E80,Bibliothèque,6,FALSE))</f>
        <v>/</v>
      </c>
      <c r="AD80" s="123" t="str">
        <f>IF(E80=0,"/",VLOOKUP(E80,Bibliothèque,5,FALSE))</f>
        <v>/</v>
      </c>
      <c r="AE80" s="141"/>
      <c r="AF80" s="142" t="str">
        <f>IF(L80="","/",Y80-L80)</f>
        <v>/</v>
      </c>
    </row>
    <row r="81" spans="1:32" x14ac:dyDescent="0.25">
      <c r="A81" s="161" t="str">
        <f t="shared" ref="A81:A144" si="7">IF(B81="","",YEAR(B81))</f>
        <v/>
      </c>
      <c r="B81" s="66"/>
      <c r="C81" s="66"/>
      <c r="D81" s="66"/>
      <c r="E81" s="66"/>
      <c r="F81" s="66" t="str">
        <f>IF(E81="","",VLOOKUP(E81,Bibliothèque!A68:G798,6,FALSE))</f>
        <v/>
      </c>
      <c r="G81" s="66"/>
      <c r="H81" s="66"/>
      <c r="I81" s="121" t="str">
        <f t="shared" si="5"/>
        <v>/</v>
      </c>
      <c r="J81" s="122" t="str">
        <f t="shared" si="6"/>
        <v>/</v>
      </c>
      <c r="K81" s="121" t="str">
        <f>IF(Y81=0,"/",VLOOKUP(E81,Bibliothèque,4,FALSE))</f>
        <v>/</v>
      </c>
      <c r="L81" s="66"/>
      <c r="M81" s="66"/>
      <c r="N81" s="66"/>
      <c r="O81" s="124" t="str">
        <f>IF(OR(AB81="NA",AB81="NA (ES)"),"NA",IF(N81="",IF(W81="","",W81),IF(AB81="Péremption",W81,IF(EDATE(N81,AB81)&gt;W81,W81,EDATE(N81,AB81)))))</f>
        <v/>
      </c>
      <c r="P81" s="66"/>
      <c r="Q81" s="165" t="str">
        <f t="shared" ref="Q81:Q144" si="8">IF(L81="","",IF(AND(N81="",P81=""),"1","0"))</f>
        <v/>
      </c>
      <c r="R81" s="66" t="str">
        <f>IF(L81="","/",IF(OR(L81&gt;1,Y81&gt;1,N81="",P81=""),COUNTIF($K$16:$K$2000,K81)))</f>
        <v>/</v>
      </c>
      <c r="S81" s="66" t="str">
        <f t="shared" ref="S81:S144" si="9">IF(L81="","/",(OR(N81="1",P81="1")*COUNTIF($K$16:$K$2000,K81)))</f>
        <v>/</v>
      </c>
      <c r="T81" s="66"/>
      <c r="U81" s="66"/>
      <c r="V81" s="66"/>
      <c r="W81" s="66"/>
      <c r="X81" s="66"/>
      <c r="Y81" s="66"/>
      <c r="Z81" s="66"/>
      <c r="AA81" s="66"/>
      <c r="AB81" s="15" t="str">
        <f>IF(E81="","/",IF(K81="/","NA",VLOOKUP(K81,DLV!A66:B677,2,FALSE)))</f>
        <v>/</v>
      </c>
      <c r="AC81" s="123" t="str">
        <f>IF(E81=0,"/",VLOOKUP(E81,Bibliothèque,6,FALSE))</f>
        <v>/</v>
      </c>
      <c r="AD81" s="123" t="str">
        <f>IF(E81=0,"/",VLOOKUP(E81,Bibliothèque,5,FALSE))</f>
        <v>/</v>
      </c>
      <c r="AE81" s="141"/>
      <c r="AF81" s="142" t="str">
        <f>IF(L81="","/",Y81-L81)</f>
        <v>/</v>
      </c>
    </row>
    <row r="82" spans="1:32" x14ac:dyDescent="0.25">
      <c r="A82" s="161" t="str">
        <f t="shared" si="7"/>
        <v/>
      </c>
      <c r="B82" s="66"/>
      <c r="C82" s="66"/>
      <c r="D82" s="66"/>
      <c r="E82" s="66"/>
      <c r="F82" s="66" t="str">
        <f>IF(E82="","",VLOOKUP(E82,Bibliothèque!A69:G799,6,FALSE))</f>
        <v/>
      </c>
      <c r="G82" s="66"/>
      <c r="H82" s="66"/>
      <c r="I82" s="121" t="str">
        <f t="shared" si="5"/>
        <v>/</v>
      </c>
      <c r="J82" s="122" t="str">
        <f t="shared" si="6"/>
        <v>/</v>
      </c>
      <c r="K82" s="121" t="str">
        <f>IF(Y82=0,"/",VLOOKUP(E82,Bibliothèque,4,FALSE))</f>
        <v>/</v>
      </c>
      <c r="L82" s="66"/>
      <c r="M82" s="66"/>
      <c r="N82" s="66"/>
      <c r="O82" s="124" t="str">
        <f>IF(OR(AB82="NA",AB82="NA (ES)"),"NA",IF(N82="",IF(W82="","",W82),IF(AB82="Péremption",W82,IF(EDATE(N82,AB82)&gt;W82,W82,EDATE(N82,AB82)))))</f>
        <v/>
      </c>
      <c r="P82" s="66"/>
      <c r="Q82" s="165" t="str">
        <f t="shared" si="8"/>
        <v/>
      </c>
      <c r="R82" s="66" t="str">
        <f>IF(L82="","/",IF(OR(L82&gt;1,Y82&gt;1,N82="",P82=""),COUNTIF($K$16:$K$2000,K82)))</f>
        <v>/</v>
      </c>
      <c r="S82" s="66" t="str">
        <f t="shared" si="9"/>
        <v>/</v>
      </c>
      <c r="T82" s="66"/>
      <c r="U82" s="66"/>
      <c r="V82" s="66"/>
      <c r="W82" s="66"/>
      <c r="X82" s="66"/>
      <c r="Y82" s="66"/>
      <c r="Z82" s="66"/>
      <c r="AA82" s="66"/>
      <c r="AB82" s="15" t="str">
        <f>IF(E82="","/",IF(K82="/","NA",VLOOKUP(K82,DLV!A67:B678,2,FALSE)))</f>
        <v>/</v>
      </c>
      <c r="AC82" s="123" t="str">
        <f>IF(E82=0,"/",VLOOKUP(E82,Bibliothèque,6,FALSE))</f>
        <v>/</v>
      </c>
      <c r="AD82" s="123" t="str">
        <f>IF(E82=0,"/",VLOOKUP(E82,Bibliothèque,5,FALSE))</f>
        <v>/</v>
      </c>
      <c r="AE82" s="141"/>
      <c r="AF82" s="142" t="str">
        <f>IF(L82="","/",Y82-L82)</f>
        <v>/</v>
      </c>
    </row>
    <row r="83" spans="1:32" x14ac:dyDescent="0.25">
      <c r="A83" s="161" t="str">
        <f t="shared" si="7"/>
        <v/>
      </c>
      <c r="B83" s="66"/>
      <c r="C83" s="66"/>
      <c r="D83" s="66"/>
      <c r="E83" s="66"/>
      <c r="F83" s="66" t="str">
        <f>IF(E83="","",VLOOKUP(E83,Bibliothèque!A70:G800,6,FALSE))</f>
        <v/>
      </c>
      <c r="G83" s="66"/>
      <c r="H83" s="66"/>
      <c r="I83" s="121" t="str">
        <f t="shared" si="5"/>
        <v>/</v>
      </c>
      <c r="J83" s="122" t="str">
        <f t="shared" si="6"/>
        <v>/</v>
      </c>
      <c r="K83" s="121" t="str">
        <f>IF(Y83=0,"/",VLOOKUP(E83,Bibliothèque,4,FALSE))</f>
        <v>/</v>
      </c>
      <c r="L83" s="66"/>
      <c r="M83" s="66"/>
      <c r="N83" s="66"/>
      <c r="O83" s="124" t="str">
        <f>IF(OR(AB83="NA",AB83="NA (ES)"),"NA",IF(N83="",IF(W83="","",W83),IF(AB83="Péremption",W83,IF(EDATE(N83,AB83)&gt;W83,W83,EDATE(N83,AB83)))))</f>
        <v/>
      </c>
      <c r="P83" s="66"/>
      <c r="Q83" s="165" t="str">
        <f t="shared" si="8"/>
        <v/>
      </c>
      <c r="R83" s="66" t="str">
        <f>IF(L83="","/",IF(OR(L83&gt;1,Y83&gt;1,N83="",P83=""),COUNTIF($K$16:$K$2000,K83)))</f>
        <v>/</v>
      </c>
      <c r="S83" s="66" t="str">
        <f t="shared" si="9"/>
        <v>/</v>
      </c>
      <c r="T83" s="66"/>
      <c r="U83" s="66"/>
      <c r="V83" s="66"/>
      <c r="W83" s="66"/>
      <c r="X83" s="66"/>
      <c r="Y83" s="66"/>
      <c r="Z83" s="66"/>
      <c r="AA83" s="66"/>
      <c r="AB83" s="15" t="str">
        <f>IF(E83="","/",IF(K83="/","NA",VLOOKUP(K83,DLV!A68:B679,2,FALSE)))</f>
        <v>/</v>
      </c>
      <c r="AC83" s="123" t="str">
        <f>IF(E83=0,"/",VLOOKUP(E83,Bibliothèque,6,FALSE))</f>
        <v>/</v>
      </c>
      <c r="AD83" s="123" t="str">
        <f>IF(E83=0,"/",VLOOKUP(E83,Bibliothèque,5,FALSE))</f>
        <v>/</v>
      </c>
      <c r="AE83" s="141"/>
      <c r="AF83" s="142" t="str">
        <f>IF(L83="","/",Y83-L83)</f>
        <v>/</v>
      </c>
    </row>
    <row r="84" spans="1:32" x14ac:dyDescent="0.25">
      <c r="A84" s="161" t="str">
        <f t="shared" si="7"/>
        <v/>
      </c>
      <c r="B84" s="66"/>
      <c r="C84" s="66"/>
      <c r="D84" s="66"/>
      <c r="E84" s="66"/>
      <c r="F84" s="66" t="str">
        <f>IF(E84="","",VLOOKUP(E84,Bibliothèque!A71:G801,6,FALSE))</f>
        <v/>
      </c>
      <c r="G84" s="66"/>
      <c r="H84" s="66"/>
      <c r="I84" s="121" t="str">
        <f t="shared" si="5"/>
        <v>/</v>
      </c>
      <c r="J84" s="122" t="str">
        <f t="shared" si="6"/>
        <v>/</v>
      </c>
      <c r="K84" s="121" t="str">
        <f>IF(Y84=0,"/",VLOOKUP(E84,Bibliothèque,4,FALSE))</f>
        <v>/</v>
      </c>
      <c r="L84" s="66"/>
      <c r="M84" s="66"/>
      <c r="N84" s="66"/>
      <c r="O84" s="124" t="str">
        <f>IF(OR(AB84="NA",AB84="NA (ES)"),"NA",IF(N84="",IF(W84="","",W84),IF(AB84="Péremption",W84,IF(EDATE(N84,AB84)&gt;W84,W84,EDATE(N84,AB84)))))</f>
        <v/>
      </c>
      <c r="P84" s="66"/>
      <c r="Q84" s="165" t="str">
        <f t="shared" si="8"/>
        <v/>
      </c>
      <c r="R84" s="66" t="str">
        <f>IF(L84="","/",IF(OR(L84&gt;1,Y84&gt;1,N84="",P84=""),COUNTIF($K$16:$K$2000,K84)))</f>
        <v>/</v>
      </c>
      <c r="S84" s="66" t="str">
        <f t="shared" si="9"/>
        <v>/</v>
      </c>
      <c r="T84" s="66"/>
      <c r="U84" s="66"/>
      <c r="V84" s="66"/>
      <c r="W84" s="66"/>
      <c r="X84" s="66"/>
      <c r="Y84" s="66"/>
      <c r="Z84" s="66"/>
      <c r="AA84" s="66"/>
      <c r="AB84" s="15" t="str">
        <f>IF(E84="","/",IF(K84="/","NA",VLOOKUP(K84,DLV!A69:B680,2,FALSE)))</f>
        <v>/</v>
      </c>
      <c r="AC84" s="123" t="str">
        <f>IF(E84=0,"/",VLOOKUP(E84,Bibliothèque,6,FALSE))</f>
        <v>/</v>
      </c>
      <c r="AD84" s="123" t="str">
        <f>IF(E84=0,"/",VLOOKUP(E84,Bibliothèque,5,FALSE))</f>
        <v>/</v>
      </c>
      <c r="AE84" s="141"/>
      <c r="AF84" s="142" t="str">
        <f>IF(L84="","/",Y84-L84)</f>
        <v>/</v>
      </c>
    </row>
    <row r="85" spans="1:32" x14ac:dyDescent="0.25">
      <c r="A85" s="161" t="str">
        <f t="shared" si="7"/>
        <v/>
      </c>
      <c r="B85" s="66"/>
      <c r="C85" s="66"/>
      <c r="D85" s="66"/>
      <c r="E85" s="66"/>
      <c r="F85" s="66" t="str">
        <f>IF(E85="","",VLOOKUP(E85,Bibliothèque!A72:G802,6,FALSE))</f>
        <v/>
      </c>
      <c r="G85" s="66"/>
      <c r="H85" s="66"/>
      <c r="I85" s="121" t="str">
        <f t="shared" si="5"/>
        <v>/</v>
      </c>
      <c r="J85" s="122" t="str">
        <f t="shared" si="6"/>
        <v>/</v>
      </c>
      <c r="K85" s="121" t="str">
        <f>IF(Y85=0,"/",VLOOKUP(E85,Bibliothèque,4,FALSE))</f>
        <v>/</v>
      </c>
      <c r="L85" s="66"/>
      <c r="M85" s="66"/>
      <c r="N85" s="66"/>
      <c r="O85" s="124" t="str">
        <f>IF(OR(AB85="NA",AB85="NA (ES)"),"NA",IF(N85="",IF(W85="","",W85),IF(AB85="Péremption",W85,IF(EDATE(N85,AB85)&gt;W85,W85,EDATE(N85,AB85)))))</f>
        <v/>
      </c>
      <c r="P85" s="66"/>
      <c r="Q85" s="165" t="str">
        <f t="shared" si="8"/>
        <v/>
      </c>
      <c r="R85" s="66" t="str">
        <f>IF(L85="","/",IF(OR(L85&gt;1,Y85&gt;1,N85="",P85=""),COUNTIF($K$16:$K$2000,K85)))</f>
        <v>/</v>
      </c>
      <c r="S85" s="66" t="str">
        <f t="shared" si="9"/>
        <v>/</v>
      </c>
      <c r="T85" s="66"/>
      <c r="U85" s="66"/>
      <c r="V85" s="66"/>
      <c r="W85" s="66"/>
      <c r="X85" s="66"/>
      <c r="Y85" s="66"/>
      <c r="Z85" s="66"/>
      <c r="AA85" s="66"/>
      <c r="AB85" s="15" t="str">
        <f>IF(E85="","/",IF(K85="/","NA",VLOOKUP(K85,DLV!A70:B681,2,FALSE)))</f>
        <v>/</v>
      </c>
      <c r="AC85" s="123" t="str">
        <f>IF(E85=0,"/",VLOOKUP(E85,Bibliothèque,6,FALSE))</f>
        <v>/</v>
      </c>
      <c r="AD85" s="123" t="str">
        <f>IF(E85=0,"/",VLOOKUP(E85,Bibliothèque,5,FALSE))</f>
        <v>/</v>
      </c>
      <c r="AE85" s="141"/>
      <c r="AF85" s="142" t="str">
        <f>IF(L85="","/",Y85-L85)</f>
        <v>/</v>
      </c>
    </row>
    <row r="86" spans="1:32" x14ac:dyDescent="0.25">
      <c r="A86" s="161" t="str">
        <f t="shared" si="7"/>
        <v/>
      </c>
      <c r="B86" s="66"/>
      <c r="C86" s="66"/>
      <c r="D86" s="66"/>
      <c r="E86" s="66"/>
      <c r="F86" s="66" t="str">
        <f>IF(E86="","",VLOOKUP(E86,Bibliothèque!A73:G803,6,FALSE))</f>
        <v/>
      </c>
      <c r="G86" s="66"/>
      <c r="H86" s="66"/>
      <c r="I86" s="121" t="str">
        <f t="shared" si="5"/>
        <v>/</v>
      </c>
      <c r="J86" s="122" t="str">
        <f t="shared" si="6"/>
        <v>/</v>
      </c>
      <c r="K86" s="121" t="str">
        <f>IF(Y86=0,"/",VLOOKUP(E86,Bibliothèque,4,FALSE))</f>
        <v>/</v>
      </c>
      <c r="L86" s="66"/>
      <c r="M86" s="66"/>
      <c r="N86" s="66"/>
      <c r="O86" s="124" t="str">
        <f>IF(OR(AB86="NA",AB86="NA (ES)"),"NA",IF(N86="",IF(W86="","",W86),IF(AB86="Péremption",W86,IF(EDATE(N86,AB86)&gt;W86,W86,EDATE(N86,AB86)))))</f>
        <v/>
      </c>
      <c r="P86" s="66"/>
      <c r="Q86" s="165" t="str">
        <f t="shared" si="8"/>
        <v/>
      </c>
      <c r="R86" s="66" t="str">
        <f>IF(L86="","/",IF(OR(L86&gt;1,Y86&gt;1,N86="",P86=""),COUNTIF($K$16:$K$2000,K86)))</f>
        <v>/</v>
      </c>
      <c r="S86" s="66" t="str">
        <f t="shared" si="9"/>
        <v>/</v>
      </c>
      <c r="T86" s="66"/>
      <c r="U86" s="66"/>
      <c r="V86" s="66"/>
      <c r="W86" s="66"/>
      <c r="X86" s="66"/>
      <c r="Y86" s="66"/>
      <c r="Z86" s="66"/>
      <c r="AA86" s="66"/>
      <c r="AB86" s="15" t="str">
        <f>IF(E86="","/",IF(K86="/","NA",VLOOKUP(K86,DLV!A71:B682,2,FALSE)))</f>
        <v>/</v>
      </c>
      <c r="AC86" s="123" t="str">
        <f>IF(E86=0,"/",VLOOKUP(E86,Bibliothèque,6,FALSE))</f>
        <v>/</v>
      </c>
      <c r="AD86" s="123" t="str">
        <f>IF(E86=0,"/",VLOOKUP(E86,Bibliothèque,5,FALSE))</f>
        <v>/</v>
      </c>
      <c r="AE86" s="141"/>
      <c r="AF86" s="142" t="str">
        <f>IF(L86="","/",Y86-L86)</f>
        <v>/</v>
      </c>
    </row>
    <row r="87" spans="1:32" x14ac:dyDescent="0.25">
      <c r="A87" s="161" t="str">
        <f t="shared" si="7"/>
        <v/>
      </c>
      <c r="B87" s="66"/>
      <c r="C87" s="66"/>
      <c r="D87" s="66"/>
      <c r="E87" s="66"/>
      <c r="F87" s="66" t="str">
        <f>IF(E87="","",VLOOKUP(E87,Bibliothèque!A74:G804,6,FALSE))</f>
        <v/>
      </c>
      <c r="G87" s="66"/>
      <c r="H87" s="66"/>
      <c r="I87" s="121" t="str">
        <f t="shared" si="5"/>
        <v>/</v>
      </c>
      <c r="J87" s="122" t="str">
        <f t="shared" si="6"/>
        <v>/</v>
      </c>
      <c r="K87" s="121" t="str">
        <f>IF(Y87=0,"/",VLOOKUP(E87,Bibliothèque,4,FALSE))</f>
        <v>/</v>
      </c>
      <c r="L87" s="66"/>
      <c r="M87" s="66"/>
      <c r="N87" s="66"/>
      <c r="O87" s="124" t="str">
        <f>IF(OR(AB87="NA",AB87="NA (ES)"),"NA",IF(N87="",IF(W87="","",W87),IF(AB87="Péremption",W87,IF(EDATE(N87,AB87)&gt;W87,W87,EDATE(N87,AB87)))))</f>
        <v/>
      </c>
      <c r="P87" s="66"/>
      <c r="Q87" s="165" t="str">
        <f t="shared" si="8"/>
        <v/>
      </c>
      <c r="R87" s="66" t="str">
        <f>IF(L87="","/",IF(OR(L87&gt;1,Y87&gt;1,N87="",P87=""),COUNTIF($K$16:$K$2000,K87)))</f>
        <v>/</v>
      </c>
      <c r="S87" s="66" t="str">
        <f t="shared" si="9"/>
        <v>/</v>
      </c>
      <c r="T87" s="66"/>
      <c r="U87" s="66"/>
      <c r="V87" s="66"/>
      <c r="W87" s="66"/>
      <c r="X87" s="66"/>
      <c r="Y87" s="66"/>
      <c r="Z87" s="66"/>
      <c r="AA87" s="66"/>
      <c r="AB87" s="15" t="str">
        <f>IF(E87="","/",IF(K87="/","NA",VLOOKUP(K87,DLV!A72:B683,2,FALSE)))</f>
        <v>/</v>
      </c>
      <c r="AC87" s="123" t="str">
        <f>IF(E87=0,"/",VLOOKUP(E87,Bibliothèque,6,FALSE))</f>
        <v>/</v>
      </c>
      <c r="AD87" s="123" t="str">
        <f>IF(E87=0,"/",VLOOKUP(E87,Bibliothèque,5,FALSE))</f>
        <v>/</v>
      </c>
      <c r="AE87" s="141"/>
      <c r="AF87" s="142" t="str">
        <f>IF(L87="","/",Y87-L87)</f>
        <v>/</v>
      </c>
    </row>
    <row r="88" spans="1:32" x14ac:dyDescent="0.25">
      <c r="A88" s="161" t="str">
        <f t="shared" si="7"/>
        <v/>
      </c>
      <c r="B88" s="66"/>
      <c r="C88" s="66"/>
      <c r="D88" s="66"/>
      <c r="E88" s="66"/>
      <c r="F88" s="66" t="str">
        <f>IF(E88="","",VLOOKUP(E88,Bibliothèque!A75:G805,6,FALSE))</f>
        <v/>
      </c>
      <c r="G88" s="66"/>
      <c r="H88" s="66"/>
      <c r="I88" s="121" t="str">
        <f t="shared" si="5"/>
        <v>/</v>
      </c>
      <c r="J88" s="122" t="str">
        <f t="shared" si="6"/>
        <v>/</v>
      </c>
      <c r="K88" s="121" t="str">
        <f>IF(Y88=0,"/",VLOOKUP(E88,Bibliothèque,4,FALSE))</f>
        <v>/</v>
      </c>
      <c r="L88" s="66"/>
      <c r="M88" s="66"/>
      <c r="N88" s="66"/>
      <c r="O88" s="124" t="str">
        <f>IF(OR(AB88="NA",AB88="NA (ES)"),"NA",IF(N88="",IF(W88="","",W88),IF(AB88="Péremption",W88,IF(EDATE(N88,AB88)&gt;W88,W88,EDATE(N88,AB88)))))</f>
        <v/>
      </c>
      <c r="P88" s="66"/>
      <c r="Q88" s="165" t="str">
        <f t="shared" si="8"/>
        <v/>
      </c>
      <c r="R88" s="66" t="str">
        <f>IF(L88="","/",IF(OR(L88&gt;1,Y88&gt;1,N88="",P88=""),COUNTIF($K$16:$K$2000,K88)))</f>
        <v>/</v>
      </c>
      <c r="S88" s="66" t="str">
        <f t="shared" si="9"/>
        <v>/</v>
      </c>
      <c r="T88" s="66"/>
      <c r="U88" s="66"/>
      <c r="V88" s="66"/>
      <c r="W88" s="66"/>
      <c r="X88" s="66"/>
      <c r="Y88" s="66"/>
      <c r="Z88" s="66"/>
      <c r="AA88" s="66"/>
      <c r="AB88" s="15" t="str">
        <f>IF(E88="","/",IF(K88="/","NA",VLOOKUP(K88,DLV!A73:B684,2,FALSE)))</f>
        <v>/</v>
      </c>
      <c r="AC88" s="123" t="str">
        <f>IF(E88=0,"/",VLOOKUP(E88,Bibliothèque,6,FALSE))</f>
        <v>/</v>
      </c>
      <c r="AD88" s="123" t="str">
        <f>IF(E88=0,"/",VLOOKUP(E88,Bibliothèque,5,FALSE))</f>
        <v>/</v>
      </c>
      <c r="AE88" s="141"/>
      <c r="AF88" s="142" t="str">
        <f>IF(L88="","/",Y88-L88)</f>
        <v>/</v>
      </c>
    </row>
    <row r="89" spans="1:32" x14ac:dyDescent="0.25">
      <c r="A89" s="161" t="str">
        <f t="shared" si="7"/>
        <v/>
      </c>
      <c r="B89" s="66"/>
      <c r="C89" s="66"/>
      <c r="D89" s="66"/>
      <c r="E89" s="66"/>
      <c r="F89" s="66" t="str">
        <f>IF(E89="","",VLOOKUP(E89,Bibliothèque!A76:G806,6,FALSE))</f>
        <v/>
      </c>
      <c r="G89" s="66"/>
      <c r="H89" s="66"/>
      <c r="I89" s="121" t="str">
        <f t="shared" si="5"/>
        <v>/</v>
      </c>
      <c r="J89" s="122" t="str">
        <f t="shared" si="6"/>
        <v>/</v>
      </c>
      <c r="K89" s="121" t="str">
        <f>IF(Y89=0,"/",VLOOKUP(E89,Bibliothèque,4,FALSE))</f>
        <v>/</v>
      </c>
      <c r="L89" s="66"/>
      <c r="M89" s="66"/>
      <c r="N89" s="66"/>
      <c r="O89" s="124" t="str">
        <f>IF(OR(AB89="NA",AB89="NA (ES)"),"NA",IF(N89="",IF(W89="","",W89),IF(AB89="Péremption",W89,IF(EDATE(N89,AB89)&gt;W89,W89,EDATE(N89,AB89)))))</f>
        <v/>
      </c>
      <c r="P89" s="66"/>
      <c r="Q89" s="165" t="str">
        <f t="shared" si="8"/>
        <v/>
      </c>
      <c r="R89" s="66" t="str">
        <f>IF(L89="","/",IF(OR(L89&gt;1,Y89&gt;1,N89="",P89=""),COUNTIF($K$16:$K$2000,K89)))</f>
        <v>/</v>
      </c>
      <c r="S89" s="66" t="str">
        <f t="shared" si="9"/>
        <v>/</v>
      </c>
      <c r="T89" s="66"/>
      <c r="U89" s="66"/>
      <c r="V89" s="66"/>
      <c r="W89" s="66"/>
      <c r="X89" s="66"/>
      <c r="Y89" s="66"/>
      <c r="Z89" s="66"/>
      <c r="AA89" s="66"/>
      <c r="AB89" s="15" t="str">
        <f>IF(E89="","/",IF(K89="/","NA",VLOOKUP(K89,DLV!A74:B685,2,FALSE)))</f>
        <v>/</v>
      </c>
      <c r="AC89" s="123" t="str">
        <f>IF(E89=0,"/",VLOOKUP(E89,Bibliothèque,6,FALSE))</f>
        <v>/</v>
      </c>
      <c r="AD89" s="123" t="str">
        <f>IF(E89=0,"/",VLOOKUP(E89,Bibliothèque,5,FALSE))</f>
        <v>/</v>
      </c>
      <c r="AE89" s="141"/>
      <c r="AF89" s="142" t="str">
        <f>IF(L89="","/",Y89-L89)</f>
        <v>/</v>
      </c>
    </row>
    <row r="90" spans="1:32" x14ac:dyDescent="0.25">
      <c r="A90" s="161" t="str">
        <f t="shared" si="7"/>
        <v/>
      </c>
      <c r="B90" s="66"/>
      <c r="C90" s="66"/>
      <c r="D90" s="66"/>
      <c r="E90" s="66"/>
      <c r="F90" s="66" t="str">
        <f>IF(E90="","",VLOOKUP(E90,Bibliothèque!A77:G807,6,FALSE))</f>
        <v/>
      </c>
      <c r="G90" s="66"/>
      <c r="H90" s="66"/>
      <c r="I90" s="121" t="str">
        <f t="shared" si="5"/>
        <v>/</v>
      </c>
      <c r="J90" s="122" t="str">
        <f t="shared" si="6"/>
        <v>/</v>
      </c>
      <c r="K90" s="121" t="str">
        <f>IF(Y90=0,"/",VLOOKUP(E90,Bibliothèque,4,FALSE))</f>
        <v>/</v>
      </c>
      <c r="L90" s="66"/>
      <c r="M90" s="66"/>
      <c r="N90" s="66"/>
      <c r="O90" s="124" t="str">
        <f>IF(OR(AB90="NA",AB90="NA (ES)"),"NA",IF(N90="",IF(W90="","",W90),IF(AB90="Péremption",W90,IF(EDATE(N90,AB90)&gt;W90,W90,EDATE(N90,AB90)))))</f>
        <v/>
      </c>
      <c r="P90" s="66"/>
      <c r="Q90" s="165" t="str">
        <f t="shared" si="8"/>
        <v/>
      </c>
      <c r="R90" s="66" t="str">
        <f>IF(L90="","/",IF(OR(L90&gt;1,Y90&gt;1,N90="",P90=""),COUNTIF($K$16:$K$2000,K90)))</f>
        <v>/</v>
      </c>
      <c r="S90" s="66" t="str">
        <f t="shared" si="9"/>
        <v>/</v>
      </c>
      <c r="T90" s="66"/>
      <c r="U90" s="66"/>
      <c r="V90" s="66"/>
      <c r="W90" s="66"/>
      <c r="X90" s="66"/>
      <c r="Y90" s="66"/>
      <c r="Z90" s="66"/>
      <c r="AA90" s="66"/>
      <c r="AB90" s="15" t="str">
        <f>IF(E90="","/",IF(K90="/","NA",VLOOKUP(K90,DLV!A75:B686,2,FALSE)))</f>
        <v>/</v>
      </c>
      <c r="AC90" s="123" t="str">
        <f>IF(E90=0,"/",VLOOKUP(E90,Bibliothèque,6,FALSE))</f>
        <v>/</v>
      </c>
      <c r="AD90" s="123" t="str">
        <f>IF(E90=0,"/",VLOOKUP(E90,Bibliothèque,5,FALSE))</f>
        <v>/</v>
      </c>
      <c r="AE90" s="141"/>
      <c r="AF90" s="142" t="str">
        <f>IF(L90="","/",Y90-L90)</f>
        <v>/</v>
      </c>
    </row>
    <row r="91" spans="1:32" x14ac:dyDescent="0.25">
      <c r="A91" s="161" t="str">
        <f t="shared" si="7"/>
        <v/>
      </c>
      <c r="B91" s="66"/>
      <c r="C91" s="66"/>
      <c r="D91" s="66"/>
      <c r="E91" s="66"/>
      <c r="F91" s="66" t="str">
        <f>IF(E91="","",VLOOKUP(E91,Bibliothèque!A78:G808,6,FALSE))</f>
        <v/>
      </c>
      <c r="G91" s="66"/>
      <c r="H91" s="66"/>
      <c r="I91" s="121" t="str">
        <f t="shared" si="5"/>
        <v>/</v>
      </c>
      <c r="J91" s="122" t="str">
        <f t="shared" si="6"/>
        <v>/</v>
      </c>
      <c r="K91" s="121" t="str">
        <f>IF(Y91=0,"/",VLOOKUP(E91,Bibliothèque,4,FALSE))</f>
        <v>/</v>
      </c>
      <c r="L91" s="66"/>
      <c r="M91" s="66"/>
      <c r="N91" s="66"/>
      <c r="O91" s="124" t="str">
        <f>IF(OR(AB91="NA",AB91="NA (ES)"),"NA",IF(N91="",IF(W91="","",W91),IF(AB91="Péremption",W91,IF(EDATE(N91,AB91)&gt;W91,W91,EDATE(N91,AB91)))))</f>
        <v/>
      </c>
      <c r="P91" s="66"/>
      <c r="Q91" s="165" t="str">
        <f t="shared" si="8"/>
        <v/>
      </c>
      <c r="R91" s="66" t="str">
        <f>IF(L91="","/",IF(OR(L91&gt;1,Y91&gt;1,N91="",P91=""),COUNTIF($K$16:$K$2000,K91)))</f>
        <v>/</v>
      </c>
      <c r="S91" s="66" t="str">
        <f t="shared" si="9"/>
        <v>/</v>
      </c>
      <c r="T91" s="66"/>
      <c r="U91" s="66"/>
      <c r="V91" s="66"/>
      <c r="W91" s="66"/>
      <c r="X91" s="66"/>
      <c r="Y91" s="66"/>
      <c r="Z91" s="66"/>
      <c r="AA91" s="66"/>
      <c r="AB91" s="15" t="str">
        <f>IF(E91="","/",IF(K91="/","NA",VLOOKUP(K91,DLV!A76:B687,2,FALSE)))</f>
        <v>/</v>
      </c>
      <c r="AC91" s="123" t="str">
        <f>IF(E91=0,"/",VLOOKUP(E91,Bibliothèque,6,FALSE))</f>
        <v>/</v>
      </c>
      <c r="AD91" s="123" t="str">
        <f>IF(E91=0,"/",VLOOKUP(E91,Bibliothèque,5,FALSE))</f>
        <v>/</v>
      </c>
      <c r="AE91" s="141"/>
      <c r="AF91" s="142" t="str">
        <f>IF(L91="","/",Y91-L91)</f>
        <v>/</v>
      </c>
    </row>
    <row r="92" spans="1:32" x14ac:dyDescent="0.25">
      <c r="A92" s="161" t="str">
        <f t="shared" si="7"/>
        <v/>
      </c>
      <c r="B92" s="66"/>
      <c r="C92" s="66"/>
      <c r="D92" s="66"/>
      <c r="E92" s="66"/>
      <c r="F92" s="66" t="str">
        <f>IF(E92="","",VLOOKUP(E92,Bibliothèque!A79:G809,6,FALSE))</f>
        <v/>
      </c>
      <c r="G92" s="66"/>
      <c r="H92" s="66"/>
      <c r="I92" s="121" t="str">
        <f t="shared" si="5"/>
        <v>/</v>
      </c>
      <c r="J92" s="122" t="str">
        <f t="shared" si="6"/>
        <v>/</v>
      </c>
      <c r="K92" s="121" t="str">
        <f>IF(Y92=0,"/",VLOOKUP(E92,Bibliothèque,4,FALSE))</f>
        <v>/</v>
      </c>
      <c r="L92" s="66"/>
      <c r="M92" s="66"/>
      <c r="N92" s="66"/>
      <c r="O92" s="124" t="str">
        <f>IF(OR(AB92="NA",AB92="NA (ES)"),"NA",IF(N92="",IF(W92="","",W92),IF(AB92="Péremption",W92,IF(EDATE(N92,AB92)&gt;W92,W92,EDATE(N92,AB92)))))</f>
        <v/>
      </c>
      <c r="P92" s="66"/>
      <c r="Q92" s="165" t="str">
        <f t="shared" si="8"/>
        <v/>
      </c>
      <c r="R92" s="66" t="str">
        <f>IF(L92="","/",IF(OR(L92&gt;1,Y92&gt;1,N92="",P92=""),COUNTIF($K$16:$K$2000,K92)))</f>
        <v>/</v>
      </c>
      <c r="S92" s="66" t="str">
        <f t="shared" si="9"/>
        <v>/</v>
      </c>
      <c r="T92" s="66"/>
      <c r="U92" s="66"/>
      <c r="V92" s="66"/>
      <c r="W92" s="66"/>
      <c r="X92" s="66"/>
      <c r="Y92" s="66"/>
      <c r="Z92" s="66"/>
      <c r="AA92" s="66"/>
      <c r="AB92" s="15" t="str">
        <f>IF(E92="","/",IF(K92="/","NA",VLOOKUP(K92,DLV!A77:B688,2,FALSE)))</f>
        <v>/</v>
      </c>
      <c r="AC92" s="123" t="str">
        <f>IF(E92=0,"/",VLOOKUP(E92,Bibliothèque,6,FALSE))</f>
        <v>/</v>
      </c>
      <c r="AD92" s="123" t="str">
        <f>IF(E92=0,"/",VLOOKUP(E92,Bibliothèque,5,FALSE))</f>
        <v>/</v>
      </c>
      <c r="AE92" s="141"/>
      <c r="AF92" s="142" t="str">
        <f>IF(L92="","/",Y92-L92)</f>
        <v>/</v>
      </c>
    </row>
    <row r="93" spans="1:32" x14ac:dyDescent="0.25">
      <c r="A93" s="161" t="str">
        <f t="shared" si="7"/>
        <v/>
      </c>
      <c r="B93" s="66"/>
      <c r="C93" s="66"/>
      <c r="D93" s="66"/>
      <c r="E93" s="66"/>
      <c r="F93" s="66" t="str">
        <f>IF(E93="","",VLOOKUP(E93,Bibliothèque!A80:G810,6,FALSE))</f>
        <v/>
      </c>
      <c r="G93" s="66"/>
      <c r="H93" s="66"/>
      <c r="I93" s="121" t="str">
        <f t="shared" si="5"/>
        <v>/</v>
      </c>
      <c r="J93" s="122" t="str">
        <f t="shared" si="6"/>
        <v>/</v>
      </c>
      <c r="K93" s="121" t="str">
        <f>IF(Y93=0,"/",VLOOKUP(E93,Bibliothèque,4,FALSE))</f>
        <v>/</v>
      </c>
      <c r="L93" s="66"/>
      <c r="M93" s="66"/>
      <c r="N93" s="66"/>
      <c r="O93" s="124" t="str">
        <f>IF(OR(AB93="NA",AB93="NA (ES)"),"NA",IF(N93="",IF(W93="","",W93),IF(AB93="Péremption",W93,IF(EDATE(N93,AB93)&gt;W93,W93,EDATE(N93,AB93)))))</f>
        <v/>
      </c>
      <c r="P93" s="66"/>
      <c r="Q93" s="165" t="str">
        <f t="shared" si="8"/>
        <v/>
      </c>
      <c r="R93" s="66" t="str">
        <f>IF(L93="","/",IF(OR(L93&gt;1,Y93&gt;1,N93="",P93=""),COUNTIF($K$16:$K$2000,K93)))</f>
        <v>/</v>
      </c>
      <c r="S93" s="66" t="str">
        <f t="shared" si="9"/>
        <v>/</v>
      </c>
      <c r="T93" s="66"/>
      <c r="U93" s="66"/>
      <c r="V93" s="66"/>
      <c r="W93" s="66"/>
      <c r="X93" s="66"/>
      <c r="Y93" s="66"/>
      <c r="Z93" s="66"/>
      <c r="AA93" s="66"/>
      <c r="AB93" s="15" t="str">
        <f>IF(E93="","/",IF(K93="/","NA",VLOOKUP(K93,DLV!A78:B689,2,FALSE)))</f>
        <v>/</v>
      </c>
      <c r="AC93" s="123" t="str">
        <f>IF(E93=0,"/",VLOOKUP(E93,Bibliothèque,6,FALSE))</f>
        <v>/</v>
      </c>
      <c r="AD93" s="123" t="str">
        <f>IF(E93=0,"/",VLOOKUP(E93,Bibliothèque,5,FALSE))</f>
        <v>/</v>
      </c>
      <c r="AE93" s="141"/>
      <c r="AF93" s="142" t="str">
        <f>IF(L93="","/",Y93-L93)</f>
        <v>/</v>
      </c>
    </row>
    <row r="94" spans="1:32" x14ac:dyDescent="0.25">
      <c r="A94" s="161" t="str">
        <f t="shared" si="7"/>
        <v/>
      </c>
      <c r="B94" s="66"/>
      <c r="C94" s="66"/>
      <c r="D94" s="66"/>
      <c r="E94" s="66"/>
      <c r="F94" s="66" t="str">
        <f>IF(E94="","",VLOOKUP(E94,Bibliothèque!A81:G811,6,FALSE))</f>
        <v/>
      </c>
      <c r="G94" s="66"/>
      <c r="H94" s="66"/>
      <c r="I94" s="121" t="str">
        <f t="shared" si="5"/>
        <v>/</v>
      </c>
      <c r="J94" s="122" t="str">
        <f t="shared" si="6"/>
        <v>/</v>
      </c>
      <c r="K94" s="121" t="str">
        <f>IF(Y94=0,"/",VLOOKUP(E94,Bibliothèque,4,FALSE))</f>
        <v>/</v>
      </c>
      <c r="L94" s="66"/>
      <c r="M94" s="66"/>
      <c r="N94" s="66"/>
      <c r="O94" s="124" t="str">
        <f>IF(OR(AB94="NA",AB94="NA (ES)"),"NA",IF(N94="",IF(W94="","",W94),IF(AB94="Péremption",W94,IF(EDATE(N94,AB94)&gt;W94,W94,EDATE(N94,AB94)))))</f>
        <v/>
      </c>
      <c r="P94" s="66"/>
      <c r="Q94" s="165" t="str">
        <f t="shared" si="8"/>
        <v/>
      </c>
      <c r="R94" s="66" t="str">
        <f>IF(L94="","/",IF(OR(L94&gt;1,Y94&gt;1,N94="",P94=""),COUNTIF($K$16:$K$2000,K94)))</f>
        <v>/</v>
      </c>
      <c r="S94" s="66" t="str">
        <f t="shared" si="9"/>
        <v>/</v>
      </c>
      <c r="T94" s="66"/>
      <c r="U94" s="66"/>
      <c r="V94" s="66"/>
      <c r="W94" s="66"/>
      <c r="X94" s="66"/>
      <c r="Y94" s="66"/>
      <c r="Z94" s="66"/>
      <c r="AA94" s="66"/>
      <c r="AB94" s="15" t="str">
        <f>IF(E94="","/",IF(K94="/","NA",VLOOKUP(K94,DLV!A79:B690,2,FALSE)))</f>
        <v>/</v>
      </c>
      <c r="AC94" s="123" t="str">
        <f>IF(E94=0,"/",VLOOKUP(E94,Bibliothèque,6,FALSE))</f>
        <v>/</v>
      </c>
      <c r="AD94" s="123" t="str">
        <f>IF(E94=0,"/",VLOOKUP(E94,Bibliothèque,5,FALSE))</f>
        <v>/</v>
      </c>
      <c r="AE94" s="141"/>
      <c r="AF94" s="142" t="str">
        <f>IF(L94="","/",Y94-L94)</f>
        <v>/</v>
      </c>
    </row>
    <row r="95" spans="1:32" x14ac:dyDescent="0.25">
      <c r="A95" s="161" t="str">
        <f t="shared" si="7"/>
        <v/>
      </c>
      <c r="B95" s="66"/>
      <c r="C95" s="66"/>
      <c r="D95" s="66"/>
      <c r="E95" s="66"/>
      <c r="F95" s="66" t="str">
        <f>IF(E95="","",VLOOKUP(E95,Bibliothèque!A82:G812,6,FALSE))</f>
        <v/>
      </c>
      <c r="G95" s="66"/>
      <c r="H95" s="66"/>
      <c r="I95" s="121" t="str">
        <f t="shared" si="5"/>
        <v>/</v>
      </c>
      <c r="J95" s="122" t="str">
        <f t="shared" si="6"/>
        <v>/</v>
      </c>
      <c r="K95" s="121" t="str">
        <f>IF(Y95=0,"/",VLOOKUP(E95,Bibliothèque,4,FALSE))</f>
        <v>/</v>
      </c>
      <c r="L95" s="66"/>
      <c r="M95" s="66"/>
      <c r="N95" s="66"/>
      <c r="O95" s="124" t="str">
        <f>IF(OR(AB95="NA",AB95="NA (ES)"),"NA",IF(N95="",IF(W95="","",W95),IF(AB95="Péremption",W95,IF(EDATE(N95,AB95)&gt;W95,W95,EDATE(N95,AB95)))))</f>
        <v/>
      </c>
      <c r="P95" s="66"/>
      <c r="Q95" s="165" t="str">
        <f t="shared" si="8"/>
        <v/>
      </c>
      <c r="R95" s="66" t="str">
        <f>IF(L95="","/",IF(OR(L95&gt;1,Y95&gt;1,N95="",P95=""),COUNTIF($K$16:$K$2000,K95)))</f>
        <v>/</v>
      </c>
      <c r="S95" s="66" t="str">
        <f t="shared" si="9"/>
        <v>/</v>
      </c>
      <c r="T95" s="66"/>
      <c r="U95" s="66"/>
      <c r="V95" s="66"/>
      <c r="W95" s="66"/>
      <c r="X95" s="66"/>
      <c r="Y95" s="66"/>
      <c r="Z95" s="66"/>
      <c r="AA95" s="66"/>
      <c r="AB95" s="15" t="str">
        <f>IF(E95="","/",IF(K95="/","NA",VLOOKUP(K95,DLV!A80:B691,2,FALSE)))</f>
        <v>/</v>
      </c>
      <c r="AC95" s="123" t="str">
        <f>IF(E95=0,"/",VLOOKUP(E95,Bibliothèque,6,FALSE))</f>
        <v>/</v>
      </c>
      <c r="AD95" s="123" t="str">
        <f>IF(E95=0,"/",VLOOKUP(E95,Bibliothèque,5,FALSE))</f>
        <v>/</v>
      </c>
      <c r="AE95" s="141"/>
      <c r="AF95" s="142" t="str">
        <f>IF(L95="","/",Y95-L95)</f>
        <v>/</v>
      </c>
    </row>
    <row r="96" spans="1:32" x14ac:dyDescent="0.25">
      <c r="A96" s="161" t="str">
        <f t="shared" si="7"/>
        <v/>
      </c>
      <c r="B96" s="66"/>
      <c r="C96" s="66"/>
      <c r="D96" s="66"/>
      <c r="E96" s="66"/>
      <c r="F96" s="66" t="str">
        <f>IF(E96="","",VLOOKUP(E96,Bibliothèque!A83:G813,6,FALSE))</f>
        <v/>
      </c>
      <c r="G96" s="66"/>
      <c r="H96" s="66"/>
      <c r="I96" s="121" t="str">
        <f t="shared" si="5"/>
        <v>/</v>
      </c>
      <c r="J96" s="122" t="str">
        <f t="shared" si="6"/>
        <v>/</v>
      </c>
      <c r="K96" s="121" t="str">
        <f>IF(Y96=0,"/",VLOOKUP(E96,Bibliothèque,4,FALSE))</f>
        <v>/</v>
      </c>
      <c r="L96" s="66"/>
      <c r="M96" s="66"/>
      <c r="N96" s="66"/>
      <c r="O96" s="124" t="str">
        <f>IF(OR(AB96="NA",AB96="NA (ES)"),"NA",IF(N96="",IF(W96="","",W96),IF(AB96="Péremption",W96,IF(EDATE(N96,AB96)&gt;W96,W96,EDATE(N96,AB96)))))</f>
        <v/>
      </c>
      <c r="P96" s="66"/>
      <c r="Q96" s="165" t="str">
        <f t="shared" si="8"/>
        <v/>
      </c>
      <c r="R96" s="66" t="str">
        <f>IF(L96="","/",IF(OR(L96&gt;1,Y96&gt;1,N96="",P96=""),COUNTIF($K$16:$K$2000,K96)))</f>
        <v>/</v>
      </c>
      <c r="S96" s="66" t="str">
        <f t="shared" si="9"/>
        <v>/</v>
      </c>
      <c r="T96" s="66"/>
      <c r="U96" s="66"/>
      <c r="V96" s="66"/>
      <c r="W96" s="66"/>
      <c r="X96" s="66"/>
      <c r="Y96" s="66"/>
      <c r="Z96" s="66"/>
      <c r="AA96" s="66"/>
      <c r="AB96" s="15" t="str">
        <f>IF(E96="","/",IF(K96="/","NA",VLOOKUP(K96,DLV!A81:B692,2,FALSE)))</f>
        <v>/</v>
      </c>
      <c r="AC96" s="123" t="str">
        <f>IF(E96=0,"/",VLOOKUP(E96,Bibliothèque,6,FALSE))</f>
        <v>/</v>
      </c>
      <c r="AD96" s="123" t="str">
        <f>IF(E96=0,"/",VLOOKUP(E96,Bibliothèque,5,FALSE))</f>
        <v>/</v>
      </c>
      <c r="AE96" s="141"/>
      <c r="AF96" s="142" t="str">
        <f>IF(L96="","/",Y96-L96)</f>
        <v>/</v>
      </c>
    </row>
    <row r="97" spans="1:32" x14ac:dyDescent="0.25">
      <c r="A97" s="161" t="str">
        <f t="shared" si="7"/>
        <v/>
      </c>
      <c r="B97" s="66"/>
      <c r="C97" s="66"/>
      <c r="D97" s="66"/>
      <c r="E97" s="66"/>
      <c r="F97" s="66" t="str">
        <f>IF(E97="","",VLOOKUP(E97,Bibliothèque!A84:G814,6,FALSE))</f>
        <v/>
      </c>
      <c r="G97" s="66"/>
      <c r="H97" s="66"/>
      <c r="I97" s="121" t="str">
        <f t="shared" si="5"/>
        <v>/</v>
      </c>
      <c r="J97" s="122" t="str">
        <f t="shared" si="6"/>
        <v>/</v>
      </c>
      <c r="K97" s="121" t="str">
        <f>IF(Y97=0,"/",VLOOKUP(E97,Bibliothèque,4,FALSE))</f>
        <v>/</v>
      </c>
      <c r="L97" s="66"/>
      <c r="M97" s="66"/>
      <c r="N97" s="66"/>
      <c r="O97" s="124" t="str">
        <f>IF(OR(AB97="NA",AB97="NA (ES)"),"NA",IF(N97="",IF(W97="","",W97),IF(AB97="Péremption",W97,IF(EDATE(N97,AB97)&gt;W97,W97,EDATE(N97,AB97)))))</f>
        <v/>
      </c>
      <c r="P97" s="66"/>
      <c r="Q97" s="165" t="str">
        <f t="shared" si="8"/>
        <v/>
      </c>
      <c r="R97" s="66" t="str">
        <f>IF(L97="","/",IF(OR(L97&gt;1,Y97&gt;1,N97="",P97=""),COUNTIF($K$16:$K$2000,K97)))</f>
        <v>/</v>
      </c>
      <c r="S97" s="66" t="str">
        <f t="shared" si="9"/>
        <v>/</v>
      </c>
      <c r="T97" s="66"/>
      <c r="U97" s="66"/>
      <c r="V97" s="66"/>
      <c r="W97" s="66"/>
      <c r="X97" s="66"/>
      <c r="Y97" s="66"/>
      <c r="Z97" s="66"/>
      <c r="AA97" s="66"/>
      <c r="AB97" s="15" t="str">
        <f>IF(E97="","/",IF(K97="/","NA",VLOOKUP(K97,DLV!A82:B693,2,FALSE)))</f>
        <v>/</v>
      </c>
      <c r="AC97" s="123" t="str">
        <f>IF(E97=0,"/",VLOOKUP(E97,Bibliothèque,6,FALSE))</f>
        <v>/</v>
      </c>
      <c r="AD97" s="123" t="str">
        <f>IF(E97=0,"/",VLOOKUP(E97,Bibliothèque,5,FALSE))</f>
        <v>/</v>
      </c>
      <c r="AE97" s="141"/>
      <c r="AF97" s="142" t="str">
        <f>IF(L97="","/",Y97-L97)</f>
        <v>/</v>
      </c>
    </row>
    <row r="98" spans="1:32" x14ac:dyDescent="0.25">
      <c r="A98" s="161" t="str">
        <f t="shared" si="7"/>
        <v/>
      </c>
      <c r="B98" s="66"/>
      <c r="C98" s="66"/>
      <c r="D98" s="66"/>
      <c r="E98" s="66"/>
      <c r="F98" s="66" t="str">
        <f>IF(E98="","",VLOOKUP(E98,Bibliothèque!A85:G815,6,FALSE))</f>
        <v/>
      </c>
      <c r="G98" s="66"/>
      <c r="H98" s="66"/>
      <c r="I98" s="121" t="str">
        <f t="shared" si="5"/>
        <v>/</v>
      </c>
      <c r="J98" s="122" t="str">
        <f t="shared" si="6"/>
        <v>/</v>
      </c>
      <c r="K98" s="121" t="str">
        <f>IF(Y98=0,"/",VLOOKUP(E98,Bibliothèque,4,FALSE))</f>
        <v>/</v>
      </c>
      <c r="L98" s="66"/>
      <c r="M98" s="66"/>
      <c r="N98" s="66"/>
      <c r="O98" s="124" t="str">
        <f>IF(OR(AB98="NA",AB98="NA (ES)"),"NA",IF(N98="",IF(W98="","",W98),IF(AB98="Péremption",W98,IF(EDATE(N98,AB98)&gt;W98,W98,EDATE(N98,AB98)))))</f>
        <v/>
      </c>
      <c r="P98" s="66"/>
      <c r="Q98" s="165" t="str">
        <f t="shared" si="8"/>
        <v/>
      </c>
      <c r="R98" s="66" t="str">
        <f>IF(L98="","/",IF(OR(L98&gt;1,Y98&gt;1,N98="",P98=""),COUNTIF($K$16:$K$2000,K98)))</f>
        <v>/</v>
      </c>
      <c r="S98" s="66" t="str">
        <f t="shared" si="9"/>
        <v>/</v>
      </c>
      <c r="T98" s="66"/>
      <c r="U98" s="66"/>
      <c r="V98" s="66"/>
      <c r="W98" s="66"/>
      <c r="X98" s="66"/>
      <c r="Y98" s="66"/>
      <c r="Z98" s="66"/>
      <c r="AA98" s="66"/>
      <c r="AB98" s="15" t="str">
        <f>IF(E98="","/",IF(K98="/","NA",VLOOKUP(K98,DLV!A83:B694,2,FALSE)))</f>
        <v>/</v>
      </c>
      <c r="AC98" s="123" t="str">
        <f>IF(E98=0,"/",VLOOKUP(E98,Bibliothèque,6,FALSE))</f>
        <v>/</v>
      </c>
      <c r="AD98" s="123" t="str">
        <f>IF(E98=0,"/",VLOOKUP(E98,Bibliothèque,5,FALSE))</f>
        <v>/</v>
      </c>
      <c r="AE98" s="141"/>
      <c r="AF98" s="142" t="str">
        <f>IF(L98="","/",Y98-L98)</f>
        <v>/</v>
      </c>
    </row>
    <row r="99" spans="1:32" x14ac:dyDescent="0.25">
      <c r="A99" s="161" t="str">
        <f t="shared" si="7"/>
        <v/>
      </c>
      <c r="B99" s="66"/>
      <c r="C99" s="66"/>
      <c r="D99" s="66"/>
      <c r="E99" s="66"/>
      <c r="F99" s="66" t="str">
        <f>IF(E99="","",VLOOKUP(E99,Bibliothèque!A86:G816,6,FALSE))</f>
        <v/>
      </c>
      <c r="G99" s="66"/>
      <c r="H99" s="66"/>
      <c r="I99" s="121" t="str">
        <f t="shared" si="5"/>
        <v>/</v>
      </c>
      <c r="J99" s="122" t="str">
        <f t="shared" si="6"/>
        <v>/</v>
      </c>
      <c r="K99" s="121" t="str">
        <f>IF(Y99=0,"/",VLOOKUP(E99,Bibliothèque,4,FALSE))</f>
        <v>/</v>
      </c>
      <c r="L99" s="66"/>
      <c r="M99" s="66"/>
      <c r="N99" s="66"/>
      <c r="O99" s="124" t="str">
        <f>IF(OR(AB99="NA",AB99="NA (ES)"),"NA",IF(N99="",IF(W99="","",W99),IF(AB99="Péremption",W99,IF(EDATE(N99,AB99)&gt;W99,W99,EDATE(N99,AB99)))))</f>
        <v/>
      </c>
      <c r="P99" s="66"/>
      <c r="Q99" s="165" t="str">
        <f t="shared" si="8"/>
        <v/>
      </c>
      <c r="R99" s="66" t="str">
        <f>IF(L99="","/",IF(OR(L99&gt;1,Y99&gt;1,N99="",P99=""),COUNTIF($K$16:$K$2000,K99)))</f>
        <v>/</v>
      </c>
      <c r="S99" s="66" t="str">
        <f t="shared" si="9"/>
        <v>/</v>
      </c>
      <c r="T99" s="66"/>
      <c r="U99" s="66"/>
      <c r="V99" s="66"/>
      <c r="W99" s="66"/>
      <c r="X99" s="66"/>
      <c r="Y99" s="66"/>
      <c r="Z99" s="66"/>
      <c r="AA99" s="66"/>
      <c r="AB99" s="15" t="str">
        <f>IF(E99="","/",IF(K99="/","NA",VLOOKUP(K99,DLV!A84:B695,2,FALSE)))</f>
        <v>/</v>
      </c>
      <c r="AC99" s="123" t="str">
        <f>IF(E99=0,"/",VLOOKUP(E99,Bibliothèque,6,FALSE))</f>
        <v>/</v>
      </c>
      <c r="AD99" s="123" t="str">
        <f>IF(E99=0,"/",VLOOKUP(E99,Bibliothèque,5,FALSE))</f>
        <v>/</v>
      </c>
      <c r="AE99" s="141"/>
      <c r="AF99" s="142" t="str">
        <f>IF(L99="","/",Y99-L99)</f>
        <v>/</v>
      </c>
    </row>
    <row r="100" spans="1:32" x14ac:dyDescent="0.25">
      <c r="A100" s="161" t="str">
        <f t="shared" si="7"/>
        <v/>
      </c>
      <c r="B100" s="66"/>
      <c r="C100" s="66"/>
      <c r="D100" s="66"/>
      <c r="E100" s="66"/>
      <c r="F100" s="66" t="str">
        <f>IF(E100="","",VLOOKUP(E100,Bibliothèque!A87:G817,6,FALSE))</f>
        <v/>
      </c>
      <c r="G100" s="66"/>
      <c r="H100" s="66"/>
      <c r="I100" s="121" t="str">
        <f t="shared" si="5"/>
        <v>/</v>
      </c>
      <c r="J100" s="122" t="str">
        <f t="shared" si="6"/>
        <v>/</v>
      </c>
      <c r="K100" s="121" t="str">
        <f>IF(Y100=0,"/",VLOOKUP(E100,Bibliothèque,4,FALSE))</f>
        <v>/</v>
      </c>
      <c r="L100" s="66"/>
      <c r="M100" s="66"/>
      <c r="N100" s="66"/>
      <c r="O100" s="124" t="str">
        <f>IF(OR(AB100="NA",AB100="NA (ES)"),"NA",IF(N100="",IF(W100="","",W100),IF(AB100="Péremption",W100,IF(EDATE(N100,AB100)&gt;W100,W100,EDATE(N100,AB100)))))</f>
        <v/>
      </c>
      <c r="P100" s="66"/>
      <c r="Q100" s="165" t="str">
        <f t="shared" si="8"/>
        <v/>
      </c>
      <c r="R100" s="66" t="str">
        <f>IF(L100="","/",IF(OR(L100&gt;1,Y100&gt;1,N100="",P100=""),COUNTIF($K$16:$K$2000,K100)))</f>
        <v>/</v>
      </c>
      <c r="S100" s="66" t="str">
        <f t="shared" si="9"/>
        <v>/</v>
      </c>
      <c r="T100" s="66"/>
      <c r="U100" s="66"/>
      <c r="V100" s="66"/>
      <c r="W100" s="66"/>
      <c r="X100" s="66"/>
      <c r="Y100" s="66"/>
      <c r="Z100" s="66"/>
      <c r="AA100" s="66"/>
      <c r="AB100" s="15" t="str">
        <f>IF(E100="","/",IF(K100="/","NA",VLOOKUP(K100,DLV!A85:B696,2,FALSE)))</f>
        <v>/</v>
      </c>
      <c r="AC100" s="123" t="str">
        <f>IF(E100=0,"/",VLOOKUP(E100,Bibliothèque,6,FALSE))</f>
        <v>/</v>
      </c>
      <c r="AD100" s="123" t="str">
        <f>IF(E100=0,"/",VLOOKUP(E100,Bibliothèque,5,FALSE))</f>
        <v>/</v>
      </c>
      <c r="AE100" s="141"/>
      <c r="AF100" s="142" t="str">
        <f>IF(L100="","/",Y100-L100)</f>
        <v>/</v>
      </c>
    </row>
    <row r="101" spans="1:32" x14ac:dyDescent="0.25">
      <c r="A101" s="161" t="str">
        <f t="shared" si="7"/>
        <v/>
      </c>
      <c r="B101" s="66"/>
      <c r="C101" s="66"/>
      <c r="D101" s="66"/>
      <c r="E101" s="66"/>
      <c r="F101" s="66" t="str">
        <f>IF(E101="","",VLOOKUP(E101,Bibliothèque!A88:G818,6,FALSE))</f>
        <v/>
      </c>
      <c r="G101" s="66"/>
      <c r="H101" s="66"/>
      <c r="I101" s="121" t="str">
        <f t="shared" si="5"/>
        <v>/</v>
      </c>
      <c r="J101" s="122" t="str">
        <f t="shared" si="6"/>
        <v>/</v>
      </c>
      <c r="K101" s="121" t="str">
        <f>IF(Y101=0,"/",VLOOKUP(E101,Bibliothèque,4,FALSE))</f>
        <v>/</v>
      </c>
      <c r="L101" s="66"/>
      <c r="M101" s="66"/>
      <c r="N101" s="66"/>
      <c r="O101" s="124" t="str">
        <f>IF(OR(AB101="NA",AB101="NA (ES)"),"NA",IF(N101="",IF(W101="","",W101),IF(AB101="Péremption",W101,IF(EDATE(N101,AB101)&gt;W101,W101,EDATE(N101,AB101)))))</f>
        <v/>
      </c>
      <c r="P101" s="66"/>
      <c r="Q101" s="165" t="str">
        <f t="shared" si="8"/>
        <v/>
      </c>
      <c r="R101" s="66" t="str">
        <f>IF(L101="","/",IF(OR(L101&gt;1,Y101&gt;1,N101="",P101=""),COUNTIF($K$16:$K$2000,K101)))</f>
        <v>/</v>
      </c>
      <c r="S101" s="66" t="str">
        <f t="shared" si="9"/>
        <v>/</v>
      </c>
      <c r="T101" s="66"/>
      <c r="U101" s="66"/>
      <c r="V101" s="66"/>
      <c r="W101" s="66"/>
      <c r="X101" s="66"/>
      <c r="Y101" s="66"/>
      <c r="Z101" s="66"/>
      <c r="AA101" s="66"/>
      <c r="AB101" s="15" t="str">
        <f>IF(E101="","/",IF(K101="/","NA",VLOOKUP(K101,DLV!A86:B697,2,FALSE)))</f>
        <v>/</v>
      </c>
      <c r="AC101" s="123" t="str">
        <f>IF(E101=0,"/",VLOOKUP(E101,Bibliothèque,6,FALSE))</f>
        <v>/</v>
      </c>
      <c r="AD101" s="123" t="str">
        <f>IF(E101=0,"/",VLOOKUP(E101,Bibliothèque,5,FALSE))</f>
        <v>/</v>
      </c>
      <c r="AE101" s="141"/>
      <c r="AF101" s="142" t="str">
        <f>IF(L101="","/",Y101-L101)</f>
        <v>/</v>
      </c>
    </row>
    <row r="102" spans="1:32" x14ac:dyDescent="0.25">
      <c r="A102" s="161" t="str">
        <f t="shared" si="7"/>
        <v/>
      </c>
      <c r="B102" s="66"/>
      <c r="C102" s="66"/>
      <c r="D102" s="66"/>
      <c r="E102" s="66"/>
      <c r="F102" s="66" t="str">
        <f>IF(E102="","",VLOOKUP(E102,Bibliothèque!A89:G819,6,FALSE))</f>
        <v/>
      </c>
      <c r="G102" s="66"/>
      <c r="H102" s="66"/>
      <c r="I102" s="121" t="str">
        <f t="shared" si="5"/>
        <v>/</v>
      </c>
      <c r="J102" s="122" t="str">
        <f t="shared" si="6"/>
        <v>/</v>
      </c>
      <c r="K102" s="121" t="str">
        <f>IF(Y102=0,"/",VLOOKUP(E102,Bibliothèque,4,FALSE))</f>
        <v>/</v>
      </c>
      <c r="L102" s="66"/>
      <c r="M102" s="66"/>
      <c r="N102" s="66"/>
      <c r="O102" s="124" t="str">
        <f>IF(OR(AB102="NA",AB102="NA (ES)"),"NA",IF(N102="",IF(W102="","",W102),IF(AB102="Péremption",W102,IF(EDATE(N102,AB102)&gt;W102,W102,EDATE(N102,AB102)))))</f>
        <v/>
      </c>
      <c r="P102" s="66"/>
      <c r="Q102" s="165" t="str">
        <f t="shared" si="8"/>
        <v/>
      </c>
      <c r="R102" s="66" t="str">
        <f>IF(L102="","/",IF(OR(L102&gt;1,Y102&gt;1,N102="",P102=""),COUNTIF($K$16:$K$2000,K102)))</f>
        <v>/</v>
      </c>
      <c r="S102" s="66" t="str">
        <f t="shared" si="9"/>
        <v>/</v>
      </c>
      <c r="T102" s="66"/>
      <c r="U102" s="66"/>
      <c r="V102" s="66"/>
      <c r="W102" s="66"/>
      <c r="X102" s="66"/>
      <c r="Y102" s="66"/>
      <c r="Z102" s="66"/>
      <c r="AA102" s="66"/>
      <c r="AB102" s="15" t="str">
        <f>IF(E102="","/",IF(K102="/","NA",VLOOKUP(K102,DLV!A87:B698,2,FALSE)))</f>
        <v>/</v>
      </c>
      <c r="AC102" s="123" t="str">
        <f>IF(E102=0,"/",VLOOKUP(E102,Bibliothèque,6,FALSE))</f>
        <v>/</v>
      </c>
      <c r="AD102" s="123" t="str">
        <f>IF(E102=0,"/",VLOOKUP(E102,Bibliothèque,5,FALSE))</f>
        <v>/</v>
      </c>
      <c r="AE102" s="141"/>
      <c r="AF102" s="142" t="str">
        <f>IF(L102="","/",Y102-L102)</f>
        <v>/</v>
      </c>
    </row>
    <row r="103" spans="1:32" x14ac:dyDescent="0.25">
      <c r="A103" s="161" t="str">
        <f t="shared" si="7"/>
        <v/>
      </c>
      <c r="B103" s="66"/>
      <c r="C103" s="66"/>
      <c r="D103" s="66"/>
      <c r="E103" s="66"/>
      <c r="F103" s="66" t="str">
        <f>IF(E103="","",VLOOKUP(E103,Bibliothèque!A90:G820,6,FALSE))</f>
        <v/>
      </c>
      <c r="G103" s="66"/>
      <c r="H103" s="66"/>
      <c r="I103" s="121" t="str">
        <f t="shared" si="5"/>
        <v>/</v>
      </c>
      <c r="J103" s="122" t="str">
        <f t="shared" si="6"/>
        <v>/</v>
      </c>
      <c r="K103" s="121" t="str">
        <f>IF(Y103=0,"/",VLOOKUP(E103,Bibliothèque,4,FALSE))</f>
        <v>/</v>
      </c>
      <c r="L103" s="66"/>
      <c r="M103" s="66"/>
      <c r="N103" s="66"/>
      <c r="O103" s="124" t="str">
        <f>IF(OR(AB103="NA",AB103="NA (ES)"),"NA",IF(N103="",IF(W103="","",W103),IF(AB103="Péremption",W103,IF(EDATE(N103,AB103)&gt;W103,W103,EDATE(N103,AB103)))))</f>
        <v/>
      </c>
      <c r="P103" s="66"/>
      <c r="Q103" s="165" t="str">
        <f t="shared" si="8"/>
        <v/>
      </c>
      <c r="R103" s="66" t="str">
        <f>IF(L103="","/",IF(OR(L103&gt;1,Y103&gt;1,N103="",P103=""),COUNTIF($K$16:$K$2000,K103)))</f>
        <v>/</v>
      </c>
      <c r="S103" s="66" t="str">
        <f t="shared" si="9"/>
        <v>/</v>
      </c>
      <c r="T103" s="66"/>
      <c r="U103" s="66"/>
      <c r="V103" s="66"/>
      <c r="W103" s="66"/>
      <c r="X103" s="66"/>
      <c r="Y103" s="66"/>
      <c r="Z103" s="66"/>
      <c r="AA103" s="66"/>
      <c r="AB103" s="15" t="str">
        <f>IF(E103="","/",IF(K103="/","NA",VLOOKUP(K103,DLV!A88:B699,2,FALSE)))</f>
        <v>/</v>
      </c>
      <c r="AC103" s="123" t="str">
        <f>IF(E103=0,"/",VLOOKUP(E103,Bibliothèque,6,FALSE))</f>
        <v>/</v>
      </c>
      <c r="AD103" s="123" t="str">
        <f>IF(E103=0,"/",VLOOKUP(E103,Bibliothèque,5,FALSE))</f>
        <v>/</v>
      </c>
      <c r="AE103" s="141"/>
      <c r="AF103" s="142" t="str">
        <f>IF(L103="","/",Y103-L103)</f>
        <v>/</v>
      </c>
    </row>
    <row r="104" spans="1:32" x14ac:dyDescent="0.25">
      <c r="A104" s="161" t="str">
        <f t="shared" si="7"/>
        <v/>
      </c>
      <c r="B104" s="66"/>
      <c r="C104" s="66"/>
      <c r="D104" s="66"/>
      <c r="E104" s="66"/>
      <c r="F104" s="66" t="str">
        <f>IF(E104="","",VLOOKUP(E104,Bibliothèque!A91:G821,6,FALSE))</f>
        <v/>
      </c>
      <c r="G104" s="66"/>
      <c r="H104" s="66"/>
      <c r="I104" s="121" t="str">
        <f t="shared" si="5"/>
        <v>/</v>
      </c>
      <c r="J104" s="122" t="str">
        <f t="shared" si="6"/>
        <v>/</v>
      </c>
      <c r="K104" s="121" t="str">
        <f>IF(Y104=0,"/",VLOOKUP(E104,Bibliothèque,4,FALSE))</f>
        <v>/</v>
      </c>
      <c r="L104" s="66"/>
      <c r="M104" s="66"/>
      <c r="N104" s="66"/>
      <c r="O104" s="124" t="str">
        <f>IF(OR(AB104="NA",AB104="NA (ES)"),"NA",IF(N104="",IF(W104="","",W104),IF(AB104="Péremption",W104,IF(EDATE(N104,AB104)&gt;W104,W104,EDATE(N104,AB104)))))</f>
        <v/>
      </c>
      <c r="P104" s="66"/>
      <c r="Q104" s="165" t="str">
        <f t="shared" si="8"/>
        <v/>
      </c>
      <c r="R104" s="66" t="str">
        <f>IF(L104="","/",IF(OR(L104&gt;1,Y104&gt;1,N104="",P104=""),COUNTIF($K$16:$K$2000,K104)))</f>
        <v>/</v>
      </c>
      <c r="S104" s="66" t="str">
        <f t="shared" si="9"/>
        <v>/</v>
      </c>
      <c r="T104" s="66"/>
      <c r="U104" s="66"/>
      <c r="V104" s="66"/>
      <c r="W104" s="66"/>
      <c r="X104" s="66"/>
      <c r="Y104" s="66"/>
      <c r="Z104" s="66"/>
      <c r="AA104" s="66"/>
      <c r="AB104" s="15" t="str">
        <f>IF(E104="","/",IF(K104="/","NA",VLOOKUP(K104,DLV!A89:B700,2,FALSE)))</f>
        <v>/</v>
      </c>
      <c r="AC104" s="123" t="str">
        <f>IF(E104=0,"/",VLOOKUP(E104,Bibliothèque,6,FALSE))</f>
        <v>/</v>
      </c>
      <c r="AD104" s="123" t="str">
        <f>IF(E104=0,"/",VLOOKUP(E104,Bibliothèque,5,FALSE))</f>
        <v>/</v>
      </c>
      <c r="AE104" s="141"/>
      <c r="AF104" s="142" t="str">
        <f>IF(L104="","/",Y104-L104)</f>
        <v>/</v>
      </c>
    </row>
    <row r="105" spans="1:32" x14ac:dyDescent="0.25">
      <c r="A105" s="161" t="str">
        <f t="shared" si="7"/>
        <v/>
      </c>
      <c r="B105" s="66"/>
      <c r="C105" s="66"/>
      <c r="D105" s="66"/>
      <c r="E105" s="66"/>
      <c r="F105" s="66" t="str">
        <f>IF(E105="","",VLOOKUP(E105,Bibliothèque!A92:G822,6,FALSE))</f>
        <v/>
      </c>
      <c r="G105" s="66"/>
      <c r="H105" s="66"/>
      <c r="I105" s="121" t="str">
        <f t="shared" si="5"/>
        <v>/</v>
      </c>
      <c r="J105" s="122" t="str">
        <f t="shared" si="6"/>
        <v>/</v>
      </c>
      <c r="K105" s="121" t="str">
        <f>IF(Y105=0,"/",VLOOKUP(E105,Bibliothèque,4,FALSE))</f>
        <v>/</v>
      </c>
      <c r="L105" s="66"/>
      <c r="M105" s="66"/>
      <c r="N105" s="66"/>
      <c r="O105" s="124" t="str">
        <f>IF(OR(AB105="NA",AB105="NA (ES)"),"NA",IF(N105="",IF(W105="","",W105),IF(AB105="Péremption",W105,IF(EDATE(N105,AB105)&gt;W105,W105,EDATE(N105,AB105)))))</f>
        <v/>
      </c>
      <c r="P105" s="66"/>
      <c r="Q105" s="165" t="str">
        <f t="shared" si="8"/>
        <v/>
      </c>
      <c r="R105" s="66" t="str">
        <f>IF(L105="","/",IF(OR(L105&gt;1,Y105&gt;1,N105="",P105=""),COUNTIF($K$16:$K$2000,K105)))</f>
        <v>/</v>
      </c>
      <c r="S105" s="66" t="str">
        <f t="shared" si="9"/>
        <v>/</v>
      </c>
      <c r="T105" s="66"/>
      <c r="U105" s="66"/>
      <c r="V105" s="66"/>
      <c r="W105" s="66"/>
      <c r="X105" s="66"/>
      <c r="Y105" s="66"/>
      <c r="Z105" s="66"/>
      <c r="AA105" s="66"/>
      <c r="AB105" s="15" t="str">
        <f>IF(E105="","/",IF(K105="/","NA",VLOOKUP(K105,DLV!A90:B701,2,FALSE)))</f>
        <v>/</v>
      </c>
      <c r="AC105" s="123" t="str">
        <f>IF(E105=0,"/",VLOOKUP(E105,Bibliothèque,6,FALSE))</f>
        <v>/</v>
      </c>
      <c r="AD105" s="123" t="str">
        <f>IF(E105=0,"/",VLOOKUP(E105,Bibliothèque,5,FALSE))</f>
        <v>/</v>
      </c>
      <c r="AE105" s="141"/>
      <c r="AF105" s="142" t="str">
        <f>IF(L105="","/",Y105-L105)</f>
        <v>/</v>
      </c>
    </row>
    <row r="106" spans="1:32" x14ac:dyDescent="0.25">
      <c r="A106" s="161" t="str">
        <f t="shared" si="7"/>
        <v/>
      </c>
      <c r="B106" s="66"/>
      <c r="C106" s="66"/>
      <c r="D106" s="66"/>
      <c r="E106" s="66"/>
      <c r="F106" s="66" t="str">
        <f>IF(E106="","",VLOOKUP(E106,Bibliothèque!A93:G823,6,FALSE))</f>
        <v/>
      </c>
      <c r="G106" s="66"/>
      <c r="H106" s="66"/>
      <c r="I106" s="121" t="str">
        <f t="shared" si="5"/>
        <v>/</v>
      </c>
      <c r="J106" s="122" t="str">
        <f t="shared" si="6"/>
        <v>/</v>
      </c>
      <c r="K106" s="121" t="str">
        <f>IF(Y106=0,"/",VLOOKUP(E106,Bibliothèque,4,FALSE))</f>
        <v>/</v>
      </c>
      <c r="L106" s="66"/>
      <c r="M106" s="66"/>
      <c r="N106" s="66"/>
      <c r="O106" s="124" t="str">
        <f>IF(OR(AB106="NA",AB106="NA (ES)"),"NA",IF(N106="",IF(W106="","",W106),IF(AB106="Péremption",W106,IF(EDATE(N106,AB106)&gt;W106,W106,EDATE(N106,AB106)))))</f>
        <v/>
      </c>
      <c r="P106" s="66"/>
      <c r="Q106" s="165" t="str">
        <f t="shared" si="8"/>
        <v/>
      </c>
      <c r="R106" s="66" t="str">
        <f>IF(L106="","/",IF(OR(L106&gt;1,Y106&gt;1,N106="",P106=""),COUNTIF($K$16:$K$2000,K106)))</f>
        <v>/</v>
      </c>
      <c r="S106" s="66" t="str">
        <f t="shared" si="9"/>
        <v>/</v>
      </c>
      <c r="T106" s="66"/>
      <c r="U106" s="66"/>
      <c r="V106" s="66"/>
      <c r="W106" s="66"/>
      <c r="X106" s="66"/>
      <c r="Y106" s="66"/>
      <c r="Z106" s="66"/>
      <c r="AA106" s="66"/>
      <c r="AB106" s="15" t="str">
        <f>IF(E106="","/",IF(K106="/","NA",VLOOKUP(K106,DLV!A91:B702,2,FALSE)))</f>
        <v>/</v>
      </c>
      <c r="AC106" s="123" t="str">
        <f>IF(E106=0,"/",VLOOKUP(E106,Bibliothèque,6,FALSE))</f>
        <v>/</v>
      </c>
      <c r="AD106" s="123" t="str">
        <f>IF(E106=0,"/",VLOOKUP(E106,Bibliothèque,5,FALSE))</f>
        <v>/</v>
      </c>
      <c r="AE106" s="141"/>
      <c r="AF106" s="142" t="str">
        <f>IF(L106="","/",Y106-L106)</f>
        <v>/</v>
      </c>
    </row>
    <row r="107" spans="1:32" x14ac:dyDescent="0.25">
      <c r="A107" s="161" t="str">
        <f t="shared" si="7"/>
        <v/>
      </c>
      <c r="B107" s="66"/>
      <c r="C107" s="66"/>
      <c r="D107" s="66"/>
      <c r="E107" s="66"/>
      <c r="F107" s="66" t="str">
        <f>IF(E107="","",VLOOKUP(E107,Bibliothèque!A94:G824,6,FALSE))</f>
        <v/>
      </c>
      <c r="G107" s="66"/>
      <c r="H107" s="66"/>
      <c r="I107" s="121" t="str">
        <f t="shared" si="5"/>
        <v>/</v>
      </c>
      <c r="J107" s="122" t="str">
        <f t="shared" si="6"/>
        <v>/</v>
      </c>
      <c r="K107" s="121" t="str">
        <f>IF(Y107=0,"/",VLOOKUP(E107,Bibliothèque,4,FALSE))</f>
        <v>/</v>
      </c>
      <c r="L107" s="66"/>
      <c r="M107" s="66"/>
      <c r="N107" s="66"/>
      <c r="O107" s="124" t="str">
        <f>IF(OR(AB107="NA",AB107="NA (ES)"),"NA",IF(N107="",IF(W107="","",W107),IF(AB107="Péremption",W107,IF(EDATE(N107,AB107)&gt;W107,W107,EDATE(N107,AB107)))))</f>
        <v/>
      </c>
      <c r="P107" s="66"/>
      <c r="Q107" s="165" t="str">
        <f t="shared" si="8"/>
        <v/>
      </c>
      <c r="R107" s="66" t="str">
        <f>IF(L107="","/",IF(OR(L107&gt;1,Y107&gt;1,N107="",P107=""),COUNTIF($K$16:$K$2000,K107)))</f>
        <v>/</v>
      </c>
      <c r="S107" s="66" t="str">
        <f t="shared" si="9"/>
        <v>/</v>
      </c>
      <c r="T107" s="66"/>
      <c r="U107" s="66"/>
      <c r="V107" s="66"/>
      <c r="W107" s="66"/>
      <c r="X107" s="66"/>
      <c r="Y107" s="66"/>
      <c r="Z107" s="66"/>
      <c r="AA107" s="66"/>
      <c r="AB107" s="15" t="str">
        <f>IF(E107="","/",IF(K107="/","NA",VLOOKUP(K107,DLV!A92:B703,2,FALSE)))</f>
        <v>/</v>
      </c>
      <c r="AC107" s="123" t="str">
        <f>IF(E107=0,"/",VLOOKUP(E107,Bibliothèque,6,FALSE))</f>
        <v>/</v>
      </c>
      <c r="AD107" s="123" t="str">
        <f>IF(E107=0,"/",VLOOKUP(E107,Bibliothèque,5,FALSE))</f>
        <v>/</v>
      </c>
      <c r="AE107" s="141"/>
      <c r="AF107" s="142" t="str">
        <f>IF(L107="","/",Y107-L107)</f>
        <v>/</v>
      </c>
    </row>
    <row r="108" spans="1:32" x14ac:dyDescent="0.25">
      <c r="A108" s="161" t="str">
        <f t="shared" si="7"/>
        <v/>
      </c>
      <c r="B108" s="66"/>
      <c r="C108" s="66"/>
      <c r="D108" s="66"/>
      <c r="E108" s="66"/>
      <c r="F108" s="66" t="str">
        <f>IF(E108="","",VLOOKUP(E108,Bibliothèque!A95:G825,6,FALSE))</f>
        <v/>
      </c>
      <c r="G108" s="66"/>
      <c r="H108" s="66"/>
      <c r="I108" s="121" t="str">
        <f t="shared" si="5"/>
        <v>/</v>
      </c>
      <c r="J108" s="122" t="str">
        <f t="shared" si="6"/>
        <v>/</v>
      </c>
      <c r="K108" s="121" t="str">
        <f>IF(Y108=0,"/",VLOOKUP(E108,Bibliothèque,4,FALSE))</f>
        <v>/</v>
      </c>
      <c r="L108" s="66"/>
      <c r="M108" s="66"/>
      <c r="N108" s="66"/>
      <c r="O108" s="124" t="str">
        <f>IF(OR(AB108="NA",AB108="NA (ES)"),"NA",IF(N108="",IF(W108="","",W108),IF(AB108="Péremption",W108,IF(EDATE(N108,AB108)&gt;W108,W108,EDATE(N108,AB108)))))</f>
        <v/>
      </c>
      <c r="P108" s="66"/>
      <c r="Q108" s="165" t="str">
        <f t="shared" si="8"/>
        <v/>
      </c>
      <c r="R108" s="66" t="str">
        <f>IF(L108="","/",IF(OR(L108&gt;1,Y108&gt;1,N108="",P108=""),COUNTIF($K$16:$K$2000,K108)))</f>
        <v>/</v>
      </c>
      <c r="S108" s="66" t="str">
        <f t="shared" si="9"/>
        <v>/</v>
      </c>
      <c r="T108" s="66"/>
      <c r="U108" s="66"/>
      <c r="V108" s="66"/>
      <c r="W108" s="66"/>
      <c r="X108" s="66"/>
      <c r="Y108" s="66"/>
      <c r="Z108" s="66"/>
      <c r="AA108" s="66"/>
      <c r="AB108" s="15" t="str">
        <f>IF(E108="","/",IF(K108="/","NA",VLOOKUP(K108,DLV!A93:B704,2,FALSE)))</f>
        <v>/</v>
      </c>
      <c r="AC108" s="123" t="str">
        <f>IF(E108=0,"/",VLOOKUP(E108,Bibliothèque,6,FALSE))</f>
        <v>/</v>
      </c>
      <c r="AD108" s="123" t="str">
        <f>IF(E108=0,"/",VLOOKUP(E108,Bibliothèque,5,FALSE))</f>
        <v>/</v>
      </c>
      <c r="AE108" s="141"/>
      <c r="AF108" s="142" t="str">
        <f>IF(L108="","/",Y108-L108)</f>
        <v>/</v>
      </c>
    </row>
    <row r="109" spans="1:32" x14ac:dyDescent="0.25">
      <c r="A109" s="161" t="str">
        <f t="shared" si="7"/>
        <v/>
      </c>
      <c r="B109" s="66"/>
      <c r="C109" s="66"/>
      <c r="D109" s="66"/>
      <c r="E109" s="66"/>
      <c r="F109" s="66" t="str">
        <f>IF(E109="","",VLOOKUP(E109,Bibliothèque!A96:G826,6,FALSE))</f>
        <v/>
      </c>
      <c r="G109" s="66"/>
      <c r="H109" s="66"/>
      <c r="I109" s="121" t="str">
        <f t="shared" si="5"/>
        <v>/</v>
      </c>
      <c r="J109" s="122" t="str">
        <f t="shared" si="6"/>
        <v>/</v>
      </c>
      <c r="K109" s="121" t="str">
        <f>IF(Y109=0,"/",VLOOKUP(E109,Bibliothèque,4,FALSE))</f>
        <v>/</v>
      </c>
      <c r="L109" s="66"/>
      <c r="M109" s="66"/>
      <c r="N109" s="66"/>
      <c r="O109" s="124" t="str">
        <f>IF(OR(AB109="NA",AB109="NA (ES)"),"NA",IF(N109="",IF(W109="","",W109),IF(AB109="Péremption",W109,IF(EDATE(N109,AB109)&gt;W109,W109,EDATE(N109,AB109)))))</f>
        <v/>
      </c>
      <c r="P109" s="66"/>
      <c r="Q109" s="165" t="str">
        <f t="shared" si="8"/>
        <v/>
      </c>
      <c r="R109" s="66" t="str">
        <f>IF(L109="","/",IF(OR(L109&gt;1,Y109&gt;1,N109="",P109=""),COUNTIF($K$16:$K$2000,K109)))</f>
        <v>/</v>
      </c>
      <c r="S109" s="66" t="str">
        <f t="shared" si="9"/>
        <v>/</v>
      </c>
      <c r="T109" s="66"/>
      <c r="U109" s="66"/>
      <c r="V109" s="66"/>
      <c r="W109" s="66"/>
      <c r="X109" s="66"/>
      <c r="Y109" s="66"/>
      <c r="Z109" s="66"/>
      <c r="AA109" s="66"/>
      <c r="AB109" s="15" t="str">
        <f>IF(E109="","/",IF(K109="/","NA",VLOOKUP(K109,DLV!A94:B705,2,FALSE)))</f>
        <v>/</v>
      </c>
      <c r="AC109" s="123" t="str">
        <f>IF(E109=0,"/",VLOOKUP(E109,Bibliothèque,6,FALSE))</f>
        <v>/</v>
      </c>
      <c r="AD109" s="123" t="str">
        <f>IF(E109=0,"/",VLOOKUP(E109,Bibliothèque,5,FALSE))</f>
        <v>/</v>
      </c>
      <c r="AE109" s="141"/>
      <c r="AF109" s="142" t="str">
        <f>IF(L109="","/",Y109-L109)</f>
        <v>/</v>
      </c>
    </row>
    <row r="110" spans="1:32" x14ac:dyDescent="0.25">
      <c r="A110" s="161" t="str">
        <f t="shared" si="7"/>
        <v/>
      </c>
      <c r="B110" s="66"/>
      <c r="C110" s="66"/>
      <c r="D110" s="66"/>
      <c r="E110" s="66"/>
      <c r="F110" s="66" t="str">
        <f>IF(E110="","",VLOOKUP(E110,Bibliothèque!A97:G827,6,FALSE))</f>
        <v/>
      </c>
      <c r="G110" s="66"/>
      <c r="H110" s="66"/>
      <c r="I110" s="121" t="str">
        <f t="shared" si="5"/>
        <v>/</v>
      </c>
      <c r="J110" s="122" t="str">
        <f t="shared" si="6"/>
        <v>/</v>
      </c>
      <c r="K110" s="121" t="str">
        <f>IF(Y110=0,"/",VLOOKUP(E110,Bibliothèque,4,FALSE))</f>
        <v>/</v>
      </c>
      <c r="L110" s="66"/>
      <c r="M110" s="66"/>
      <c r="N110" s="66"/>
      <c r="O110" s="124" t="str">
        <f>IF(OR(AB110="NA",AB110="NA (ES)"),"NA",IF(N110="",IF(W110="","",W110),IF(AB110="Péremption",W110,IF(EDATE(N110,AB110)&gt;W110,W110,EDATE(N110,AB110)))))</f>
        <v/>
      </c>
      <c r="P110" s="66"/>
      <c r="Q110" s="165" t="str">
        <f t="shared" si="8"/>
        <v/>
      </c>
      <c r="R110" s="66" t="str">
        <f>IF(L110="","/",IF(OR(L110&gt;1,Y110&gt;1,N110="",P110=""),COUNTIF($K$16:$K$2000,K110)))</f>
        <v>/</v>
      </c>
      <c r="S110" s="66" t="str">
        <f t="shared" si="9"/>
        <v>/</v>
      </c>
      <c r="T110" s="66"/>
      <c r="U110" s="66"/>
      <c r="V110" s="66"/>
      <c r="W110" s="66"/>
      <c r="X110" s="66"/>
      <c r="Y110" s="66"/>
      <c r="Z110" s="66"/>
      <c r="AA110" s="66"/>
      <c r="AB110" s="15" t="str">
        <f>IF(E110="","/",IF(K110="/","NA",VLOOKUP(K110,DLV!A95:B706,2,FALSE)))</f>
        <v>/</v>
      </c>
      <c r="AC110" s="123" t="str">
        <f>IF(E110=0,"/",VLOOKUP(E110,Bibliothèque,6,FALSE))</f>
        <v>/</v>
      </c>
      <c r="AD110" s="123" t="str">
        <f>IF(E110=0,"/",VLOOKUP(E110,Bibliothèque,5,FALSE))</f>
        <v>/</v>
      </c>
      <c r="AE110" s="141"/>
      <c r="AF110" s="142" t="str">
        <f>IF(L110="","/",Y110-L110)</f>
        <v>/</v>
      </c>
    </row>
    <row r="111" spans="1:32" x14ac:dyDescent="0.25">
      <c r="A111" s="161" t="str">
        <f t="shared" si="7"/>
        <v/>
      </c>
      <c r="B111" s="66"/>
      <c r="C111" s="66"/>
      <c r="D111" s="66"/>
      <c r="E111" s="66"/>
      <c r="F111" s="66" t="str">
        <f>IF(E111="","",VLOOKUP(E111,Bibliothèque!A98:G828,6,FALSE))</f>
        <v/>
      </c>
      <c r="G111" s="66"/>
      <c r="H111" s="66"/>
      <c r="I111" s="121" t="str">
        <f t="shared" si="5"/>
        <v>/</v>
      </c>
      <c r="J111" s="122" t="str">
        <f t="shared" si="6"/>
        <v>/</v>
      </c>
      <c r="K111" s="121" t="str">
        <f>IF(Y111=0,"/",VLOOKUP(E111,Bibliothèque,4,FALSE))</f>
        <v>/</v>
      </c>
      <c r="L111" s="66"/>
      <c r="M111" s="66"/>
      <c r="N111" s="66"/>
      <c r="O111" s="124" t="str">
        <f>IF(OR(AB111="NA",AB111="NA (ES)"),"NA",IF(N111="",IF(W111="","",W111),IF(AB111="Péremption",W111,IF(EDATE(N111,AB111)&gt;W111,W111,EDATE(N111,AB111)))))</f>
        <v/>
      </c>
      <c r="P111" s="66"/>
      <c r="Q111" s="165" t="str">
        <f t="shared" si="8"/>
        <v/>
      </c>
      <c r="R111" s="66" t="str">
        <f>IF(L111="","/",IF(OR(L111&gt;1,Y111&gt;1,N111="",P111=""),COUNTIF($K$16:$K$2000,K111)))</f>
        <v>/</v>
      </c>
      <c r="S111" s="66" t="str">
        <f t="shared" si="9"/>
        <v>/</v>
      </c>
      <c r="T111" s="66"/>
      <c r="U111" s="66"/>
      <c r="V111" s="66"/>
      <c r="W111" s="66"/>
      <c r="X111" s="66"/>
      <c r="Y111" s="66"/>
      <c r="Z111" s="66"/>
      <c r="AA111" s="66"/>
      <c r="AB111" s="15" t="str">
        <f>IF(E111="","/",IF(K111="/","NA",VLOOKUP(K111,DLV!A96:B707,2,FALSE)))</f>
        <v>/</v>
      </c>
      <c r="AC111" s="123" t="str">
        <f>IF(E111=0,"/",VLOOKUP(E111,Bibliothèque,6,FALSE))</f>
        <v>/</v>
      </c>
      <c r="AD111" s="123" t="str">
        <f>IF(E111=0,"/",VLOOKUP(E111,Bibliothèque,5,FALSE))</f>
        <v>/</v>
      </c>
      <c r="AE111" s="141"/>
      <c r="AF111" s="142" t="str">
        <f>IF(L111="","/",Y111-L111)</f>
        <v>/</v>
      </c>
    </row>
    <row r="112" spans="1:32" x14ac:dyDescent="0.25">
      <c r="A112" s="161" t="str">
        <f t="shared" si="7"/>
        <v/>
      </c>
      <c r="B112" s="66"/>
      <c r="C112" s="66"/>
      <c r="D112" s="66"/>
      <c r="E112" s="66"/>
      <c r="F112" s="66" t="str">
        <f>IF(E112="","",VLOOKUP(E112,Bibliothèque!A99:G829,6,FALSE))</f>
        <v/>
      </c>
      <c r="G112" s="66"/>
      <c r="H112" s="66"/>
      <c r="I112" s="121" t="str">
        <f t="shared" si="5"/>
        <v>/</v>
      </c>
      <c r="J112" s="122" t="str">
        <f t="shared" si="6"/>
        <v>/</v>
      </c>
      <c r="K112" s="121" t="str">
        <f>IF(Y112=0,"/",VLOOKUP(E112,Bibliothèque,4,FALSE))</f>
        <v>/</v>
      </c>
      <c r="L112" s="66"/>
      <c r="M112" s="66"/>
      <c r="N112" s="66"/>
      <c r="O112" s="124" t="str">
        <f>IF(OR(AB112="NA",AB112="NA (ES)"),"NA",IF(N112="",IF(W112="","",W112),IF(AB112="Péremption",W112,IF(EDATE(N112,AB112)&gt;W112,W112,EDATE(N112,AB112)))))</f>
        <v/>
      </c>
      <c r="P112" s="66"/>
      <c r="Q112" s="165" t="str">
        <f t="shared" si="8"/>
        <v/>
      </c>
      <c r="R112" s="66" t="str">
        <f>IF(L112="","/",IF(OR(L112&gt;1,Y112&gt;1,N112="",P112=""),COUNTIF($K$16:$K$2000,K112)))</f>
        <v>/</v>
      </c>
      <c r="S112" s="66" t="str">
        <f t="shared" si="9"/>
        <v>/</v>
      </c>
      <c r="T112" s="66"/>
      <c r="U112" s="66"/>
      <c r="V112" s="66"/>
      <c r="W112" s="66"/>
      <c r="X112" s="66"/>
      <c r="Y112" s="66"/>
      <c r="Z112" s="66"/>
      <c r="AA112" s="66"/>
      <c r="AB112" s="15" t="str">
        <f>IF(E112="","/",IF(K112="/","NA",VLOOKUP(K112,DLV!A97:B708,2,FALSE)))</f>
        <v>/</v>
      </c>
      <c r="AC112" s="123" t="str">
        <f>IF(E112=0,"/",VLOOKUP(E112,Bibliothèque,6,FALSE))</f>
        <v>/</v>
      </c>
      <c r="AD112" s="123" t="str">
        <f>IF(E112=0,"/",VLOOKUP(E112,Bibliothèque,5,FALSE))</f>
        <v>/</v>
      </c>
      <c r="AE112" s="141"/>
      <c r="AF112" s="142" t="str">
        <f>IF(L112="","/",Y112-L112)</f>
        <v>/</v>
      </c>
    </row>
    <row r="113" spans="1:32" x14ac:dyDescent="0.25">
      <c r="A113" s="161" t="str">
        <f t="shared" si="7"/>
        <v/>
      </c>
      <c r="B113" s="66"/>
      <c r="C113" s="66"/>
      <c r="D113" s="66"/>
      <c r="E113" s="66"/>
      <c r="F113" s="66" t="str">
        <f>IF(E113="","",VLOOKUP(E113,Bibliothèque!A100:G830,6,FALSE))</f>
        <v/>
      </c>
      <c r="G113" s="66"/>
      <c r="H113" s="66"/>
      <c r="I113" s="121" t="str">
        <f t="shared" si="5"/>
        <v>/</v>
      </c>
      <c r="J113" s="122" t="str">
        <f t="shared" si="6"/>
        <v>/</v>
      </c>
      <c r="K113" s="121" t="str">
        <f>IF(Y113=0,"/",VLOOKUP(E113,Bibliothèque,4,FALSE))</f>
        <v>/</v>
      </c>
      <c r="L113" s="66"/>
      <c r="M113" s="66"/>
      <c r="N113" s="66"/>
      <c r="O113" s="124" t="str">
        <f>IF(OR(AB113="NA",AB113="NA (ES)"),"NA",IF(N113="",IF(W113="","",W113),IF(AB113="Péremption",W113,IF(EDATE(N113,AB113)&gt;W113,W113,EDATE(N113,AB113)))))</f>
        <v/>
      </c>
      <c r="P113" s="66"/>
      <c r="Q113" s="165" t="str">
        <f t="shared" si="8"/>
        <v/>
      </c>
      <c r="R113" s="66" t="str">
        <f>IF(L113="","/",IF(OR(L113&gt;1,Y113&gt;1,N113="",P113=""),COUNTIF($K$16:$K$2000,K113)))</f>
        <v>/</v>
      </c>
      <c r="S113" s="66" t="str">
        <f t="shared" si="9"/>
        <v>/</v>
      </c>
      <c r="T113" s="66"/>
      <c r="U113" s="66"/>
      <c r="V113" s="66"/>
      <c r="W113" s="66"/>
      <c r="X113" s="66"/>
      <c r="Y113" s="66"/>
      <c r="Z113" s="66"/>
      <c r="AA113" s="66"/>
      <c r="AB113" s="15" t="str">
        <f>IF(E113="","/",IF(K113="/","NA",VLOOKUP(K113,DLV!A98:B709,2,FALSE)))</f>
        <v>/</v>
      </c>
      <c r="AC113" s="123" t="str">
        <f>IF(E113=0,"/",VLOOKUP(E113,Bibliothèque,6,FALSE))</f>
        <v>/</v>
      </c>
      <c r="AD113" s="123" t="str">
        <f>IF(E113=0,"/",VLOOKUP(E113,Bibliothèque,5,FALSE))</f>
        <v>/</v>
      </c>
      <c r="AE113" s="141"/>
      <c r="AF113" s="142" t="str">
        <f>IF(L113="","/",Y113-L113)</f>
        <v>/</v>
      </c>
    </row>
    <row r="114" spans="1:32" x14ac:dyDescent="0.25">
      <c r="A114" s="161" t="str">
        <f t="shared" si="7"/>
        <v/>
      </c>
      <c r="B114" s="66"/>
      <c r="C114" s="66"/>
      <c r="D114" s="66"/>
      <c r="E114" s="66"/>
      <c r="F114" s="66" t="str">
        <f>IF(E114="","",VLOOKUP(E114,Bibliothèque!A101:G831,6,FALSE))</f>
        <v/>
      </c>
      <c r="G114" s="66"/>
      <c r="H114" s="66"/>
      <c r="I114" s="121" t="str">
        <f t="shared" si="5"/>
        <v>/</v>
      </c>
      <c r="J114" s="122" t="str">
        <f t="shared" si="6"/>
        <v>/</v>
      </c>
      <c r="K114" s="121" t="str">
        <f>IF(Y114=0,"/",VLOOKUP(E114,Bibliothèque,4,FALSE))</f>
        <v>/</v>
      </c>
      <c r="L114" s="66"/>
      <c r="M114" s="66"/>
      <c r="N114" s="66"/>
      <c r="O114" s="124" t="str">
        <f>IF(OR(AB114="NA",AB114="NA (ES)"),"NA",IF(N114="",IF(W114="","",W114),IF(AB114="Péremption",W114,IF(EDATE(N114,AB114)&gt;W114,W114,EDATE(N114,AB114)))))</f>
        <v/>
      </c>
      <c r="P114" s="66"/>
      <c r="Q114" s="165" t="str">
        <f t="shared" si="8"/>
        <v/>
      </c>
      <c r="R114" s="66" t="str">
        <f>IF(L114="","/",IF(OR(L114&gt;1,Y114&gt;1,N114="",P114=""),COUNTIF($K$16:$K$2000,K114)))</f>
        <v>/</v>
      </c>
      <c r="S114" s="66" t="str">
        <f t="shared" si="9"/>
        <v>/</v>
      </c>
      <c r="T114" s="66"/>
      <c r="U114" s="66"/>
      <c r="V114" s="66"/>
      <c r="W114" s="66"/>
      <c r="X114" s="66"/>
      <c r="Y114" s="66"/>
      <c r="Z114" s="66"/>
      <c r="AA114" s="66"/>
      <c r="AB114" s="15" t="str">
        <f>IF(E114="","/",IF(K114="/","NA",VLOOKUP(K114,DLV!A99:B710,2,FALSE)))</f>
        <v>/</v>
      </c>
      <c r="AC114" s="123" t="str">
        <f>IF(E114=0,"/",VLOOKUP(E114,Bibliothèque,6,FALSE))</f>
        <v>/</v>
      </c>
      <c r="AD114" s="123" t="str">
        <f>IF(E114=0,"/",VLOOKUP(E114,Bibliothèque,5,FALSE))</f>
        <v>/</v>
      </c>
      <c r="AE114" s="141"/>
      <c r="AF114" s="142" t="str">
        <f>IF(L114="","/",Y114-L114)</f>
        <v>/</v>
      </c>
    </row>
    <row r="115" spans="1:32" x14ac:dyDescent="0.25">
      <c r="A115" s="161" t="str">
        <f t="shared" si="7"/>
        <v/>
      </c>
      <c r="B115" s="66"/>
      <c r="C115" s="66"/>
      <c r="D115" s="66"/>
      <c r="E115" s="66"/>
      <c r="F115" s="66" t="str">
        <f>IF(E115="","",VLOOKUP(E115,Bibliothèque!A102:G832,6,FALSE))</f>
        <v/>
      </c>
      <c r="G115" s="66"/>
      <c r="H115" s="66"/>
      <c r="I115" s="121" t="str">
        <f t="shared" si="5"/>
        <v>/</v>
      </c>
      <c r="J115" s="122" t="str">
        <f t="shared" si="6"/>
        <v>/</v>
      </c>
      <c r="K115" s="121" t="str">
        <f>IF(Y115=0,"/",VLOOKUP(E115,Bibliothèque,4,FALSE))</f>
        <v>/</v>
      </c>
      <c r="L115" s="66"/>
      <c r="M115" s="66"/>
      <c r="N115" s="66"/>
      <c r="O115" s="124" t="str">
        <f>IF(OR(AB115="NA",AB115="NA (ES)"),"NA",IF(N115="",IF(W115="","",W115),IF(AB115="Péremption",W115,IF(EDATE(N115,AB115)&gt;W115,W115,EDATE(N115,AB115)))))</f>
        <v/>
      </c>
      <c r="P115" s="66"/>
      <c r="Q115" s="165" t="str">
        <f t="shared" si="8"/>
        <v/>
      </c>
      <c r="R115" s="66" t="str">
        <f>IF(L115="","/",IF(OR(L115&gt;1,Y115&gt;1,N115="",P115=""),COUNTIF($K$16:$K$2000,K115)))</f>
        <v>/</v>
      </c>
      <c r="S115" s="66" t="str">
        <f t="shared" si="9"/>
        <v>/</v>
      </c>
      <c r="T115" s="66"/>
      <c r="U115" s="66"/>
      <c r="V115" s="66"/>
      <c r="W115" s="66"/>
      <c r="X115" s="66"/>
      <c r="Y115" s="66"/>
      <c r="Z115" s="66"/>
      <c r="AA115" s="66"/>
      <c r="AB115" s="15" t="str">
        <f>IF(E115="","/",IF(K115="/","NA",VLOOKUP(K115,DLV!A100:B711,2,FALSE)))</f>
        <v>/</v>
      </c>
      <c r="AC115" s="123" t="str">
        <f>IF(E115=0,"/",VLOOKUP(E115,Bibliothèque,6,FALSE))</f>
        <v>/</v>
      </c>
      <c r="AD115" s="123" t="str">
        <f>IF(E115=0,"/",VLOOKUP(E115,Bibliothèque,5,FALSE))</f>
        <v>/</v>
      </c>
      <c r="AE115" s="141"/>
      <c r="AF115" s="142" t="str">
        <f>IF(L115="","/",Y115-L115)</f>
        <v>/</v>
      </c>
    </row>
    <row r="116" spans="1:32" x14ac:dyDescent="0.25">
      <c r="A116" s="161" t="str">
        <f t="shared" si="7"/>
        <v/>
      </c>
      <c r="B116" s="66"/>
      <c r="C116" s="66"/>
      <c r="D116" s="66"/>
      <c r="E116" s="66"/>
      <c r="F116" s="66" t="str">
        <f>IF(E116="","",VLOOKUP(E116,Bibliothèque!A103:G833,6,FALSE))</f>
        <v/>
      </c>
      <c r="G116" s="66"/>
      <c r="H116" s="66"/>
      <c r="I116" s="121" t="str">
        <f t="shared" si="5"/>
        <v>/</v>
      </c>
      <c r="J116" s="122" t="str">
        <f t="shared" si="6"/>
        <v>/</v>
      </c>
      <c r="K116" s="121" t="str">
        <f>IF(Y116=0,"/",VLOOKUP(E116,Bibliothèque,4,FALSE))</f>
        <v>/</v>
      </c>
      <c r="L116" s="66"/>
      <c r="M116" s="66"/>
      <c r="N116" s="66"/>
      <c r="O116" s="124" t="str">
        <f>IF(OR(AB116="NA",AB116="NA (ES)"),"NA",IF(N116="",IF(W116="","",W116),IF(AB116="Péremption",W116,IF(EDATE(N116,AB116)&gt;W116,W116,EDATE(N116,AB116)))))</f>
        <v/>
      </c>
      <c r="P116" s="66"/>
      <c r="Q116" s="165" t="str">
        <f t="shared" si="8"/>
        <v/>
      </c>
      <c r="R116" s="66" t="str">
        <f>IF(L116="","/",IF(OR(L116&gt;1,Y116&gt;1,N116="",P116=""),COUNTIF($K$16:$K$2000,K116)))</f>
        <v>/</v>
      </c>
      <c r="S116" s="66" t="str">
        <f t="shared" si="9"/>
        <v>/</v>
      </c>
      <c r="T116" s="66"/>
      <c r="U116" s="66"/>
      <c r="V116" s="66"/>
      <c r="W116" s="66"/>
      <c r="X116" s="66"/>
      <c r="Y116" s="66"/>
      <c r="Z116" s="66"/>
      <c r="AA116" s="66"/>
      <c r="AB116" s="15" t="str">
        <f>IF(E116="","/",IF(K116="/","NA",VLOOKUP(K116,DLV!A101:B712,2,FALSE)))</f>
        <v>/</v>
      </c>
      <c r="AC116" s="123" t="str">
        <f>IF(E116=0,"/",VLOOKUP(E116,Bibliothèque,6,FALSE))</f>
        <v>/</v>
      </c>
      <c r="AD116" s="123" t="str">
        <f>IF(E116=0,"/",VLOOKUP(E116,Bibliothèque,5,FALSE))</f>
        <v>/</v>
      </c>
      <c r="AE116" s="141"/>
      <c r="AF116" s="142" t="str">
        <f>IF(L116="","/",Y116-L116)</f>
        <v>/</v>
      </c>
    </row>
    <row r="117" spans="1:32" x14ac:dyDescent="0.25">
      <c r="A117" s="161" t="str">
        <f t="shared" si="7"/>
        <v/>
      </c>
      <c r="B117" s="66"/>
      <c r="C117" s="66"/>
      <c r="D117" s="66"/>
      <c r="E117" s="66"/>
      <c r="F117" s="66" t="str">
        <f>IF(E117="","",VLOOKUP(E117,Bibliothèque!A104:G834,6,FALSE))</f>
        <v/>
      </c>
      <c r="G117" s="66"/>
      <c r="H117" s="66"/>
      <c r="I117" s="121" t="str">
        <f t="shared" si="5"/>
        <v>/</v>
      </c>
      <c r="J117" s="122" t="str">
        <f t="shared" si="6"/>
        <v>/</v>
      </c>
      <c r="K117" s="121" t="str">
        <f>IF(Y117=0,"/",VLOOKUP(E117,Bibliothèque,4,FALSE))</f>
        <v>/</v>
      </c>
      <c r="L117" s="66"/>
      <c r="M117" s="66"/>
      <c r="N117" s="66"/>
      <c r="O117" s="124" t="str">
        <f>IF(OR(AB117="NA",AB117="NA (ES)"),"NA",IF(N117="",IF(W117="","",W117),IF(AB117="Péremption",W117,IF(EDATE(N117,AB117)&gt;W117,W117,EDATE(N117,AB117)))))</f>
        <v/>
      </c>
      <c r="P117" s="66"/>
      <c r="Q117" s="165" t="str">
        <f t="shared" si="8"/>
        <v/>
      </c>
      <c r="R117" s="66" t="str">
        <f>IF(L117="","/",IF(OR(L117&gt;1,Y117&gt;1,N117="",P117=""),COUNTIF($K$16:$K$2000,K117)))</f>
        <v>/</v>
      </c>
      <c r="S117" s="66" t="str">
        <f t="shared" si="9"/>
        <v>/</v>
      </c>
      <c r="T117" s="66"/>
      <c r="U117" s="66"/>
      <c r="V117" s="66"/>
      <c r="W117" s="66"/>
      <c r="X117" s="66"/>
      <c r="Y117" s="66"/>
      <c r="Z117" s="66"/>
      <c r="AA117" s="66"/>
      <c r="AB117" s="15" t="str">
        <f>IF(E117="","/",IF(K117="/","NA",VLOOKUP(K117,DLV!A102:B713,2,FALSE)))</f>
        <v>/</v>
      </c>
      <c r="AC117" s="123" t="str">
        <f>IF(E117=0,"/",VLOOKUP(E117,Bibliothèque,6,FALSE))</f>
        <v>/</v>
      </c>
      <c r="AD117" s="123" t="str">
        <f>IF(E117=0,"/",VLOOKUP(E117,Bibliothèque,5,FALSE))</f>
        <v>/</v>
      </c>
      <c r="AE117" s="141"/>
      <c r="AF117" s="142" t="str">
        <f>IF(L117="","/",Y117-L117)</f>
        <v>/</v>
      </c>
    </row>
    <row r="118" spans="1:32" x14ac:dyDescent="0.25">
      <c r="A118" s="161" t="str">
        <f t="shared" si="7"/>
        <v/>
      </c>
      <c r="B118" s="66"/>
      <c r="C118" s="66"/>
      <c r="D118" s="66"/>
      <c r="E118" s="66"/>
      <c r="F118" s="66" t="str">
        <f>IF(E118="","",VLOOKUP(E118,Bibliothèque!A105:G835,6,FALSE))</f>
        <v/>
      </c>
      <c r="G118" s="66"/>
      <c r="H118" s="66"/>
      <c r="I118" s="121" t="str">
        <f t="shared" si="5"/>
        <v>/</v>
      </c>
      <c r="J118" s="122" t="str">
        <f t="shared" si="6"/>
        <v>/</v>
      </c>
      <c r="K118" s="121" t="str">
        <f>IF(Y118=0,"/",VLOOKUP(E118,Bibliothèque,4,FALSE))</f>
        <v>/</v>
      </c>
      <c r="L118" s="66"/>
      <c r="M118" s="66"/>
      <c r="N118" s="66"/>
      <c r="O118" s="124" t="str">
        <f>IF(OR(AB118="NA",AB118="NA (ES)"),"NA",IF(N118="",IF(W118="","",W118),IF(AB118="Péremption",W118,IF(EDATE(N118,AB118)&gt;W118,W118,EDATE(N118,AB118)))))</f>
        <v/>
      </c>
      <c r="P118" s="66"/>
      <c r="Q118" s="165" t="str">
        <f t="shared" si="8"/>
        <v/>
      </c>
      <c r="R118" s="66" t="str">
        <f>IF(L118="","/",IF(OR(L118&gt;1,Y118&gt;1,N118="",P118=""),COUNTIF($K$16:$K$2000,K118)))</f>
        <v>/</v>
      </c>
      <c r="S118" s="66" t="str">
        <f t="shared" si="9"/>
        <v>/</v>
      </c>
      <c r="T118" s="66"/>
      <c r="U118" s="66"/>
      <c r="V118" s="66"/>
      <c r="W118" s="66"/>
      <c r="X118" s="66"/>
      <c r="Y118" s="66"/>
      <c r="Z118" s="66"/>
      <c r="AA118" s="66"/>
      <c r="AB118" s="15" t="str">
        <f>IF(E118="","/",IF(K118="/","NA",VLOOKUP(K118,DLV!A103:B714,2,FALSE)))</f>
        <v>/</v>
      </c>
      <c r="AC118" s="123" t="str">
        <f>IF(E118=0,"/",VLOOKUP(E118,Bibliothèque,6,FALSE))</f>
        <v>/</v>
      </c>
      <c r="AD118" s="123" t="str">
        <f>IF(E118=0,"/",VLOOKUP(E118,Bibliothèque,5,FALSE))</f>
        <v>/</v>
      </c>
      <c r="AE118" s="141"/>
      <c r="AF118" s="142" t="str">
        <f>IF(L118="","/",Y118-L118)</f>
        <v>/</v>
      </c>
    </row>
    <row r="119" spans="1:32" x14ac:dyDescent="0.25">
      <c r="A119" s="161" t="str">
        <f t="shared" si="7"/>
        <v/>
      </c>
      <c r="B119" s="66"/>
      <c r="C119" s="66"/>
      <c r="D119" s="66"/>
      <c r="E119" s="66"/>
      <c r="F119" s="66" t="str">
        <f>IF(E119="","",VLOOKUP(E119,Bibliothèque!A106:G836,6,FALSE))</f>
        <v/>
      </c>
      <c r="G119" s="66"/>
      <c r="H119" s="66"/>
      <c r="I119" s="121" t="str">
        <f t="shared" si="5"/>
        <v>/</v>
      </c>
      <c r="J119" s="122" t="str">
        <f t="shared" si="6"/>
        <v>/</v>
      </c>
      <c r="K119" s="121" t="str">
        <f>IF(Y119=0,"/",VLOOKUP(E119,Bibliothèque,4,FALSE))</f>
        <v>/</v>
      </c>
      <c r="L119" s="66"/>
      <c r="M119" s="66"/>
      <c r="N119" s="66"/>
      <c r="O119" s="124" t="str">
        <f>IF(OR(AB119="NA",AB119="NA (ES)"),"NA",IF(N119="",IF(W119="","",W119),IF(AB119="Péremption",W119,IF(EDATE(N119,AB119)&gt;W119,W119,EDATE(N119,AB119)))))</f>
        <v/>
      </c>
      <c r="P119" s="66"/>
      <c r="Q119" s="165" t="str">
        <f t="shared" si="8"/>
        <v/>
      </c>
      <c r="R119" s="66" t="str">
        <f>IF(L119="","/",IF(OR(L119&gt;1,Y119&gt;1,N119="",P119=""),COUNTIF($K$16:$K$2000,K119)))</f>
        <v>/</v>
      </c>
      <c r="S119" s="66" t="str">
        <f t="shared" si="9"/>
        <v>/</v>
      </c>
      <c r="T119" s="66"/>
      <c r="U119" s="66"/>
      <c r="V119" s="66"/>
      <c r="W119" s="66"/>
      <c r="X119" s="66"/>
      <c r="Y119" s="66"/>
      <c r="Z119" s="66"/>
      <c r="AA119" s="66"/>
      <c r="AB119" s="15" t="str">
        <f>IF(E119="","/",IF(K119="/","NA",VLOOKUP(K119,DLV!A104:B715,2,FALSE)))</f>
        <v>/</v>
      </c>
      <c r="AC119" s="123" t="str">
        <f>IF(E119=0,"/",VLOOKUP(E119,Bibliothèque,6,FALSE))</f>
        <v>/</v>
      </c>
      <c r="AD119" s="123" t="str">
        <f>IF(E119=0,"/",VLOOKUP(E119,Bibliothèque,5,FALSE))</f>
        <v>/</v>
      </c>
      <c r="AE119" s="141"/>
      <c r="AF119" s="142" t="str">
        <f>IF(L119="","/",Y119-L119)</f>
        <v>/</v>
      </c>
    </row>
    <row r="120" spans="1:32" x14ac:dyDescent="0.25">
      <c r="A120" s="161" t="str">
        <f t="shared" si="7"/>
        <v/>
      </c>
      <c r="B120" s="66"/>
      <c r="C120" s="66"/>
      <c r="D120" s="66"/>
      <c r="E120" s="66"/>
      <c r="F120" s="66" t="str">
        <f>IF(E120="","",VLOOKUP(E120,Bibliothèque!A107:G837,6,FALSE))</f>
        <v/>
      </c>
      <c r="G120" s="66"/>
      <c r="H120" s="66"/>
      <c r="I120" s="121" t="str">
        <f t="shared" si="5"/>
        <v>/</v>
      </c>
      <c r="J120" s="122" t="str">
        <f t="shared" si="6"/>
        <v>/</v>
      </c>
      <c r="K120" s="121" t="str">
        <f>IF(Y120=0,"/",VLOOKUP(E120,Bibliothèque,4,FALSE))</f>
        <v>/</v>
      </c>
      <c r="L120" s="66"/>
      <c r="M120" s="66"/>
      <c r="N120" s="66"/>
      <c r="O120" s="124" t="str">
        <f>IF(OR(AB120="NA",AB120="NA (ES)"),"NA",IF(N120="",IF(W120="","",W120),IF(AB120="Péremption",W120,IF(EDATE(N120,AB120)&gt;W120,W120,EDATE(N120,AB120)))))</f>
        <v/>
      </c>
      <c r="P120" s="66"/>
      <c r="Q120" s="165" t="str">
        <f t="shared" si="8"/>
        <v/>
      </c>
      <c r="R120" s="66" t="str">
        <f>IF(L120="","/",IF(OR(L120&gt;1,Y120&gt;1,N120="",P120=""),COUNTIF($K$16:$K$2000,K120)))</f>
        <v>/</v>
      </c>
      <c r="S120" s="66" t="str">
        <f t="shared" si="9"/>
        <v>/</v>
      </c>
      <c r="T120" s="66"/>
      <c r="U120" s="66"/>
      <c r="V120" s="66"/>
      <c r="W120" s="66"/>
      <c r="X120" s="66"/>
      <c r="Y120" s="66"/>
      <c r="Z120" s="66"/>
      <c r="AA120" s="66"/>
      <c r="AB120" s="15" t="str">
        <f>IF(E120="","/",IF(K120="/","NA",VLOOKUP(K120,DLV!A105:B716,2,FALSE)))</f>
        <v>/</v>
      </c>
      <c r="AC120" s="123" t="str">
        <f>IF(E120=0,"/",VLOOKUP(E120,Bibliothèque,6,FALSE))</f>
        <v>/</v>
      </c>
      <c r="AD120" s="123" t="str">
        <f>IF(E120=0,"/",VLOOKUP(E120,Bibliothèque,5,FALSE))</f>
        <v>/</v>
      </c>
      <c r="AE120" s="141"/>
      <c r="AF120" s="142" t="str">
        <f>IF(L120="","/",Y120-L120)</f>
        <v>/</v>
      </c>
    </row>
    <row r="121" spans="1:32" x14ac:dyDescent="0.25">
      <c r="A121" s="161" t="str">
        <f t="shared" si="7"/>
        <v/>
      </c>
      <c r="B121" s="66"/>
      <c r="C121" s="66"/>
      <c r="D121" s="66"/>
      <c r="E121" s="66"/>
      <c r="F121" s="66" t="str">
        <f>IF(E121="","",VLOOKUP(E121,Bibliothèque!A108:G838,6,FALSE))</f>
        <v/>
      </c>
      <c r="G121" s="66"/>
      <c r="H121" s="66"/>
      <c r="I121" s="121" t="str">
        <f t="shared" si="5"/>
        <v>/</v>
      </c>
      <c r="J121" s="122" t="str">
        <f t="shared" si="6"/>
        <v>/</v>
      </c>
      <c r="K121" s="121" t="str">
        <f>IF(Y121=0,"/",VLOOKUP(E121,Bibliothèque,4,FALSE))</f>
        <v>/</v>
      </c>
      <c r="L121" s="66"/>
      <c r="M121" s="66"/>
      <c r="N121" s="66"/>
      <c r="O121" s="124" t="str">
        <f>IF(OR(AB121="NA",AB121="NA (ES)"),"NA",IF(N121="",IF(W121="","",W121),IF(AB121="Péremption",W121,IF(EDATE(N121,AB121)&gt;W121,W121,EDATE(N121,AB121)))))</f>
        <v/>
      </c>
      <c r="P121" s="66"/>
      <c r="Q121" s="165" t="str">
        <f t="shared" si="8"/>
        <v/>
      </c>
      <c r="R121" s="66" t="str">
        <f>IF(L121="","/",IF(OR(L121&gt;1,Y121&gt;1,N121="",P121=""),COUNTIF($K$16:$K$2000,K121)))</f>
        <v>/</v>
      </c>
      <c r="S121" s="66" t="str">
        <f t="shared" si="9"/>
        <v>/</v>
      </c>
      <c r="T121" s="66"/>
      <c r="U121" s="66"/>
      <c r="V121" s="66"/>
      <c r="W121" s="66"/>
      <c r="X121" s="66"/>
      <c r="Y121" s="66"/>
      <c r="Z121" s="66"/>
      <c r="AA121" s="66"/>
      <c r="AB121" s="15" t="str">
        <f>IF(E121="","/",IF(K121="/","NA",VLOOKUP(K121,DLV!A106:B717,2,FALSE)))</f>
        <v>/</v>
      </c>
      <c r="AC121" s="123" t="str">
        <f>IF(E121=0,"/",VLOOKUP(E121,Bibliothèque,6,FALSE))</f>
        <v>/</v>
      </c>
      <c r="AD121" s="123" t="str">
        <f>IF(E121=0,"/",VLOOKUP(E121,Bibliothèque,5,FALSE))</f>
        <v>/</v>
      </c>
      <c r="AE121" s="141"/>
      <c r="AF121" s="142" t="str">
        <f>IF(L121="","/",Y121-L121)</f>
        <v>/</v>
      </c>
    </row>
    <row r="122" spans="1:32" x14ac:dyDescent="0.25">
      <c r="A122" s="161" t="str">
        <f t="shared" si="7"/>
        <v/>
      </c>
      <c r="B122" s="66"/>
      <c r="C122" s="66"/>
      <c r="D122" s="66"/>
      <c r="E122" s="66"/>
      <c r="F122" s="66" t="str">
        <f>IF(E122="","",VLOOKUP(E122,Bibliothèque!A109:G839,6,FALSE))</f>
        <v/>
      </c>
      <c r="G122" s="66"/>
      <c r="H122" s="66"/>
      <c r="I122" s="121" t="str">
        <f t="shared" si="5"/>
        <v>/</v>
      </c>
      <c r="J122" s="122" t="str">
        <f t="shared" si="6"/>
        <v>/</v>
      </c>
      <c r="K122" s="121" t="str">
        <f>IF(Y122=0,"/",VLOOKUP(E122,Bibliothèque,4,FALSE))</f>
        <v>/</v>
      </c>
      <c r="L122" s="66"/>
      <c r="M122" s="66"/>
      <c r="N122" s="66"/>
      <c r="O122" s="124" t="str">
        <f>IF(OR(AB122="NA",AB122="NA (ES)"),"NA",IF(N122="",IF(W122="","",W122),IF(AB122="Péremption",W122,IF(EDATE(N122,AB122)&gt;W122,W122,EDATE(N122,AB122)))))</f>
        <v/>
      </c>
      <c r="P122" s="66"/>
      <c r="Q122" s="165" t="str">
        <f t="shared" si="8"/>
        <v/>
      </c>
      <c r="R122" s="66" t="str">
        <f>IF(L122="","/",IF(OR(L122&gt;1,Y122&gt;1,N122="",P122=""),COUNTIF($K$16:$K$2000,K122)))</f>
        <v>/</v>
      </c>
      <c r="S122" s="66" t="str">
        <f t="shared" si="9"/>
        <v>/</v>
      </c>
      <c r="T122" s="66"/>
      <c r="U122" s="66"/>
      <c r="V122" s="66"/>
      <c r="W122" s="66"/>
      <c r="X122" s="66"/>
      <c r="Y122" s="66"/>
      <c r="Z122" s="66"/>
      <c r="AA122" s="66"/>
      <c r="AB122" s="15" t="str">
        <f>IF(E122="","/",IF(K122="/","NA",VLOOKUP(K122,DLV!A107:B718,2,FALSE)))</f>
        <v>/</v>
      </c>
      <c r="AC122" s="123" t="str">
        <f>IF(E122=0,"/",VLOOKUP(E122,Bibliothèque,6,FALSE))</f>
        <v>/</v>
      </c>
      <c r="AD122" s="123" t="str">
        <f>IF(E122=0,"/",VLOOKUP(E122,Bibliothèque,5,FALSE))</f>
        <v>/</v>
      </c>
      <c r="AE122" s="141"/>
      <c r="AF122" s="142" t="str">
        <f>IF(L122="","/",Y122-L122)</f>
        <v>/</v>
      </c>
    </row>
    <row r="123" spans="1:32" x14ac:dyDescent="0.25">
      <c r="A123" s="161" t="str">
        <f t="shared" si="7"/>
        <v/>
      </c>
      <c r="B123" s="66"/>
      <c r="C123" s="66"/>
      <c r="D123" s="66"/>
      <c r="E123" s="66"/>
      <c r="F123" s="66" t="str">
        <f>IF(E123="","",VLOOKUP(E123,Bibliothèque!A110:G840,6,FALSE))</f>
        <v/>
      </c>
      <c r="G123" s="66"/>
      <c r="H123" s="66"/>
      <c r="I123" s="121" t="str">
        <f t="shared" si="5"/>
        <v>/</v>
      </c>
      <c r="J123" s="122" t="str">
        <f t="shared" si="6"/>
        <v>/</v>
      </c>
      <c r="K123" s="121" t="str">
        <f>IF(Y123=0,"/",VLOOKUP(E123,Bibliothèque,4,FALSE))</f>
        <v>/</v>
      </c>
      <c r="L123" s="66"/>
      <c r="M123" s="66"/>
      <c r="N123" s="66"/>
      <c r="O123" s="124" t="str">
        <f>IF(OR(AB123="NA",AB123="NA (ES)"),"NA",IF(N123="",IF(W123="","",W123),IF(AB123="Péremption",W123,IF(EDATE(N123,AB123)&gt;W123,W123,EDATE(N123,AB123)))))</f>
        <v/>
      </c>
      <c r="P123" s="66"/>
      <c r="Q123" s="165" t="str">
        <f t="shared" si="8"/>
        <v/>
      </c>
      <c r="R123" s="66" t="str">
        <f>IF(L123="","/",IF(OR(L123&gt;1,Y123&gt;1,N123="",P123=""),COUNTIF($K$16:$K$2000,K123)))</f>
        <v>/</v>
      </c>
      <c r="S123" s="66" t="str">
        <f t="shared" si="9"/>
        <v>/</v>
      </c>
      <c r="T123" s="66"/>
      <c r="U123" s="66"/>
      <c r="V123" s="66"/>
      <c r="W123" s="66"/>
      <c r="X123" s="66"/>
      <c r="Y123" s="66"/>
      <c r="Z123" s="66"/>
      <c r="AA123" s="66"/>
      <c r="AB123" s="15" t="str">
        <f>IF(E123="","/",IF(K123="/","NA",VLOOKUP(K123,DLV!A108:B719,2,FALSE)))</f>
        <v>/</v>
      </c>
      <c r="AC123" s="123" t="str">
        <f>IF(E123=0,"/",VLOOKUP(E123,Bibliothèque,6,FALSE))</f>
        <v>/</v>
      </c>
      <c r="AD123" s="123" t="str">
        <f>IF(E123=0,"/",VLOOKUP(E123,Bibliothèque,5,FALSE))</f>
        <v>/</v>
      </c>
      <c r="AE123" s="141"/>
      <c r="AF123" s="142" t="str">
        <f>IF(L123="","/",Y123-L123)</f>
        <v>/</v>
      </c>
    </row>
    <row r="124" spans="1:32" x14ac:dyDescent="0.25">
      <c r="A124" s="161" t="str">
        <f t="shared" si="7"/>
        <v/>
      </c>
      <c r="B124" s="66"/>
      <c r="C124" s="66"/>
      <c r="D124" s="66"/>
      <c r="E124" s="66"/>
      <c r="F124" s="66" t="str">
        <f>IF(E124="","",VLOOKUP(E124,Bibliothèque!A111:G841,6,FALSE))</f>
        <v/>
      </c>
      <c r="G124" s="66"/>
      <c r="H124" s="66"/>
      <c r="I124" s="121" t="str">
        <f t="shared" si="5"/>
        <v>/</v>
      </c>
      <c r="J124" s="122" t="str">
        <f t="shared" si="6"/>
        <v>/</v>
      </c>
      <c r="K124" s="121" t="str">
        <f>IF(Y124=0,"/",VLOOKUP(E124,Bibliothèque,4,FALSE))</f>
        <v>/</v>
      </c>
      <c r="L124" s="66"/>
      <c r="M124" s="66"/>
      <c r="N124" s="66"/>
      <c r="O124" s="124" t="str">
        <f>IF(OR(AB124="NA",AB124="NA (ES)"),"NA",IF(N124="",IF(W124="","",W124),IF(AB124="Péremption",W124,IF(EDATE(N124,AB124)&gt;W124,W124,EDATE(N124,AB124)))))</f>
        <v/>
      </c>
      <c r="P124" s="66"/>
      <c r="Q124" s="165" t="str">
        <f t="shared" si="8"/>
        <v/>
      </c>
      <c r="R124" s="66" t="str">
        <f>IF(L124="","/",IF(OR(L124&gt;1,Y124&gt;1,N124="",P124=""),COUNTIF($K$16:$K$2000,K124)))</f>
        <v>/</v>
      </c>
      <c r="S124" s="66" t="str">
        <f t="shared" si="9"/>
        <v>/</v>
      </c>
      <c r="T124" s="66"/>
      <c r="U124" s="66"/>
      <c r="V124" s="66"/>
      <c r="W124" s="66"/>
      <c r="X124" s="66"/>
      <c r="Y124" s="66"/>
      <c r="Z124" s="66"/>
      <c r="AA124" s="66"/>
      <c r="AB124" s="15" t="str">
        <f>IF(E124="","/",IF(K124="/","NA",VLOOKUP(K124,DLV!A109:B720,2,FALSE)))</f>
        <v>/</v>
      </c>
      <c r="AC124" s="123" t="str">
        <f>IF(E124=0,"/",VLOOKUP(E124,Bibliothèque,6,FALSE))</f>
        <v>/</v>
      </c>
      <c r="AD124" s="123" t="str">
        <f>IF(E124=0,"/",VLOOKUP(E124,Bibliothèque,5,FALSE))</f>
        <v>/</v>
      </c>
      <c r="AE124" s="141"/>
      <c r="AF124" s="142" t="str">
        <f>IF(L124="","/",Y124-L124)</f>
        <v>/</v>
      </c>
    </row>
    <row r="125" spans="1:32" x14ac:dyDescent="0.25">
      <c r="A125" s="161" t="str">
        <f t="shared" si="7"/>
        <v/>
      </c>
      <c r="B125" s="66"/>
      <c r="C125" s="66"/>
      <c r="D125" s="66"/>
      <c r="E125" s="66"/>
      <c r="F125" s="66" t="str">
        <f>IF(E125="","",VLOOKUP(E125,Bibliothèque!A112:G842,6,FALSE))</f>
        <v/>
      </c>
      <c r="G125" s="66"/>
      <c r="H125" s="66"/>
      <c r="I125" s="121" t="str">
        <f t="shared" si="5"/>
        <v>/</v>
      </c>
      <c r="J125" s="122" t="str">
        <f t="shared" si="6"/>
        <v>/</v>
      </c>
      <c r="K125" s="121" t="str">
        <f>IF(Y125=0,"/",VLOOKUP(E125,Bibliothèque,4,FALSE))</f>
        <v>/</v>
      </c>
      <c r="L125" s="66"/>
      <c r="M125" s="66"/>
      <c r="N125" s="66"/>
      <c r="O125" s="124" t="str">
        <f>IF(OR(AB125="NA",AB125="NA (ES)"),"NA",IF(N125="",IF(W125="","",W125),IF(AB125="Péremption",W125,IF(EDATE(N125,AB125)&gt;W125,W125,EDATE(N125,AB125)))))</f>
        <v/>
      </c>
      <c r="P125" s="66"/>
      <c r="Q125" s="165" t="str">
        <f t="shared" si="8"/>
        <v/>
      </c>
      <c r="R125" s="66" t="str">
        <f>IF(L125="","/",IF(OR(L125&gt;1,Y125&gt;1,N125="",P125=""),COUNTIF($K$16:$K$2000,K125)))</f>
        <v>/</v>
      </c>
      <c r="S125" s="66" t="str">
        <f t="shared" si="9"/>
        <v>/</v>
      </c>
      <c r="T125" s="66"/>
      <c r="U125" s="66"/>
      <c r="V125" s="66"/>
      <c r="W125" s="66"/>
      <c r="X125" s="66"/>
      <c r="Y125" s="66"/>
      <c r="Z125" s="66"/>
      <c r="AA125" s="66"/>
      <c r="AB125" s="15" t="str">
        <f>IF(E125="","/",IF(K125="/","NA",VLOOKUP(K125,DLV!A110:B721,2,FALSE)))</f>
        <v>/</v>
      </c>
      <c r="AC125" s="123" t="str">
        <f>IF(E125=0,"/",VLOOKUP(E125,Bibliothèque,6,FALSE))</f>
        <v>/</v>
      </c>
      <c r="AD125" s="123" t="str">
        <f>IF(E125=0,"/",VLOOKUP(E125,Bibliothèque,5,FALSE))</f>
        <v>/</v>
      </c>
      <c r="AE125" s="141"/>
      <c r="AF125" s="142" t="str">
        <f>IF(L125="","/",Y125-L125)</f>
        <v>/</v>
      </c>
    </row>
    <row r="126" spans="1:32" x14ac:dyDescent="0.25">
      <c r="A126" s="161" t="str">
        <f t="shared" si="7"/>
        <v/>
      </c>
      <c r="B126" s="66"/>
      <c r="C126" s="66"/>
      <c r="D126" s="66"/>
      <c r="E126" s="66"/>
      <c r="F126" s="66" t="str">
        <f>IF(E126="","",VLOOKUP(E126,Bibliothèque!A113:G843,6,FALSE))</f>
        <v/>
      </c>
      <c r="G126" s="66"/>
      <c r="H126" s="66"/>
      <c r="I126" s="121" t="str">
        <f t="shared" si="5"/>
        <v>/</v>
      </c>
      <c r="J126" s="122" t="str">
        <f t="shared" si="6"/>
        <v>/</v>
      </c>
      <c r="K126" s="121" t="str">
        <f>IF(Y126=0,"/",VLOOKUP(E126,Bibliothèque,4,FALSE))</f>
        <v>/</v>
      </c>
      <c r="L126" s="66"/>
      <c r="M126" s="66"/>
      <c r="N126" s="66"/>
      <c r="O126" s="124" t="str">
        <f>IF(OR(AB126="NA",AB126="NA (ES)"),"NA",IF(N126="",IF(W126="","",W126),IF(AB126="Péremption",W126,IF(EDATE(N126,AB126)&gt;W126,W126,EDATE(N126,AB126)))))</f>
        <v/>
      </c>
      <c r="P126" s="66"/>
      <c r="Q126" s="165" t="str">
        <f t="shared" si="8"/>
        <v/>
      </c>
      <c r="R126" s="66" t="str">
        <f>IF(L126="","/",IF(OR(L126&gt;1,Y126&gt;1,N126="",P126=""),COUNTIF($K$16:$K$2000,K126)))</f>
        <v>/</v>
      </c>
      <c r="S126" s="66" t="str">
        <f t="shared" si="9"/>
        <v>/</v>
      </c>
      <c r="T126" s="66"/>
      <c r="U126" s="66"/>
      <c r="V126" s="66"/>
      <c r="W126" s="66"/>
      <c r="X126" s="66"/>
      <c r="Y126" s="66"/>
      <c r="Z126" s="66"/>
      <c r="AA126" s="66"/>
      <c r="AB126" s="15" t="str">
        <f>IF(E126="","/",IF(K126="/","NA",VLOOKUP(K126,DLV!A111:B722,2,FALSE)))</f>
        <v>/</v>
      </c>
      <c r="AC126" s="123" t="str">
        <f>IF(E126=0,"/",VLOOKUP(E126,Bibliothèque,6,FALSE))</f>
        <v>/</v>
      </c>
      <c r="AD126" s="123" t="str">
        <f>IF(E126=0,"/",VLOOKUP(E126,Bibliothèque,5,FALSE))</f>
        <v>/</v>
      </c>
      <c r="AE126" s="141"/>
      <c r="AF126" s="142" t="str">
        <f>IF(L126="","/",Y126-L126)</f>
        <v>/</v>
      </c>
    </row>
    <row r="127" spans="1:32" x14ac:dyDescent="0.25">
      <c r="A127" s="161" t="str">
        <f t="shared" si="7"/>
        <v/>
      </c>
      <c r="B127" s="66"/>
      <c r="C127" s="66"/>
      <c r="D127" s="66"/>
      <c r="E127" s="66"/>
      <c r="F127" s="66" t="str">
        <f>IF(E127="","",VLOOKUP(E127,Bibliothèque!A114:G844,6,FALSE))</f>
        <v/>
      </c>
      <c r="G127" s="66"/>
      <c r="H127" s="66"/>
      <c r="I127" s="121" t="str">
        <f t="shared" si="5"/>
        <v>/</v>
      </c>
      <c r="J127" s="122" t="str">
        <f t="shared" si="6"/>
        <v>/</v>
      </c>
      <c r="K127" s="121" t="str">
        <f>IF(Y127=0,"/",VLOOKUP(E127,Bibliothèque,4,FALSE))</f>
        <v>/</v>
      </c>
      <c r="L127" s="66"/>
      <c r="M127" s="66"/>
      <c r="N127" s="66"/>
      <c r="O127" s="124" t="str">
        <f>IF(OR(AB127="NA",AB127="NA (ES)"),"NA",IF(N127="",IF(W127="","",W127),IF(AB127="Péremption",W127,IF(EDATE(N127,AB127)&gt;W127,W127,EDATE(N127,AB127)))))</f>
        <v/>
      </c>
      <c r="P127" s="66"/>
      <c r="Q127" s="165" t="str">
        <f t="shared" si="8"/>
        <v/>
      </c>
      <c r="R127" s="66" t="str">
        <f>IF(L127="","/",IF(OR(L127&gt;1,Y127&gt;1,N127="",P127=""),COUNTIF($K$16:$K$2000,K127)))</f>
        <v>/</v>
      </c>
      <c r="S127" s="66" t="str">
        <f t="shared" si="9"/>
        <v>/</v>
      </c>
      <c r="T127" s="66"/>
      <c r="U127" s="66"/>
      <c r="V127" s="66"/>
      <c r="W127" s="66"/>
      <c r="X127" s="66"/>
      <c r="Y127" s="66"/>
      <c r="Z127" s="66"/>
      <c r="AA127" s="66"/>
      <c r="AB127" s="15" t="str">
        <f>IF(E127="","/",IF(K127="/","NA",VLOOKUP(K127,DLV!A112:B723,2,FALSE)))</f>
        <v>/</v>
      </c>
      <c r="AC127" s="123" t="str">
        <f>IF(E127=0,"/",VLOOKUP(E127,Bibliothèque,6,FALSE))</f>
        <v>/</v>
      </c>
      <c r="AD127" s="123" t="str">
        <f>IF(E127=0,"/",VLOOKUP(E127,Bibliothèque,5,FALSE))</f>
        <v>/</v>
      </c>
      <c r="AE127" s="141"/>
      <c r="AF127" s="142" t="str">
        <f>IF(L127="","/",Y127-L127)</f>
        <v>/</v>
      </c>
    </row>
    <row r="128" spans="1:32" x14ac:dyDescent="0.25">
      <c r="A128" s="161" t="str">
        <f t="shared" si="7"/>
        <v/>
      </c>
      <c r="B128" s="66"/>
      <c r="C128" s="66"/>
      <c r="D128" s="66"/>
      <c r="E128" s="66"/>
      <c r="F128" s="66" t="str">
        <f>IF(E128="","",VLOOKUP(E128,Bibliothèque!A115:G845,6,FALSE))</f>
        <v/>
      </c>
      <c r="G128" s="66"/>
      <c r="H128" s="66"/>
      <c r="I128" s="121" t="str">
        <f t="shared" si="5"/>
        <v>/</v>
      </c>
      <c r="J128" s="122" t="str">
        <f t="shared" si="6"/>
        <v>/</v>
      </c>
      <c r="K128" s="121" t="str">
        <f>IF(Y128=0,"/",VLOOKUP(E128,Bibliothèque,4,FALSE))</f>
        <v>/</v>
      </c>
      <c r="L128" s="66"/>
      <c r="M128" s="66"/>
      <c r="N128" s="66"/>
      <c r="O128" s="124" t="str">
        <f>IF(OR(AB128="NA",AB128="NA (ES)"),"NA",IF(N128="",IF(W128="","",W128),IF(AB128="Péremption",W128,IF(EDATE(N128,AB128)&gt;W128,W128,EDATE(N128,AB128)))))</f>
        <v/>
      </c>
      <c r="P128" s="66"/>
      <c r="Q128" s="165" t="str">
        <f t="shared" si="8"/>
        <v/>
      </c>
      <c r="R128" s="66" t="str">
        <f>IF(L128="","/",IF(OR(L128&gt;1,Y128&gt;1,N128="",P128=""),COUNTIF($K$16:$K$2000,K128)))</f>
        <v>/</v>
      </c>
      <c r="S128" s="66" t="str">
        <f t="shared" si="9"/>
        <v>/</v>
      </c>
      <c r="T128" s="66"/>
      <c r="U128" s="66"/>
      <c r="V128" s="66"/>
      <c r="W128" s="66"/>
      <c r="X128" s="66"/>
      <c r="Y128" s="66"/>
      <c r="Z128" s="66"/>
      <c r="AA128" s="66"/>
      <c r="AB128" s="15" t="str">
        <f>IF(E128="","/",IF(K128="/","NA",VLOOKUP(K128,DLV!A113:B724,2,FALSE)))</f>
        <v>/</v>
      </c>
      <c r="AC128" s="123" t="str">
        <f>IF(E128=0,"/",VLOOKUP(E128,Bibliothèque,6,FALSE))</f>
        <v>/</v>
      </c>
      <c r="AD128" s="123" t="str">
        <f>IF(E128=0,"/",VLOOKUP(E128,Bibliothèque,5,FALSE))</f>
        <v>/</v>
      </c>
      <c r="AE128" s="141"/>
      <c r="AF128" s="142" t="str">
        <f>IF(L128="","/",Y128-L128)</f>
        <v>/</v>
      </c>
    </row>
    <row r="129" spans="1:32" x14ac:dyDescent="0.25">
      <c r="A129" s="161" t="str">
        <f t="shared" si="7"/>
        <v/>
      </c>
      <c r="B129" s="66"/>
      <c r="C129" s="66"/>
      <c r="D129" s="66"/>
      <c r="E129" s="66"/>
      <c r="F129" s="66" t="str">
        <f>IF(E129="","",VLOOKUP(E129,Bibliothèque!A116:G846,6,FALSE))</f>
        <v/>
      </c>
      <c r="G129" s="66"/>
      <c r="H129" s="66"/>
      <c r="I129" s="121" t="str">
        <f t="shared" si="5"/>
        <v>/</v>
      </c>
      <c r="J129" s="122" t="str">
        <f t="shared" si="6"/>
        <v>/</v>
      </c>
      <c r="K129" s="121" t="str">
        <f>IF(Y129=0,"/",VLOOKUP(E129,Bibliothèque,4,FALSE))</f>
        <v>/</v>
      </c>
      <c r="L129" s="66"/>
      <c r="M129" s="66"/>
      <c r="N129" s="66"/>
      <c r="O129" s="124" t="str">
        <f>IF(OR(AB129="NA",AB129="NA (ES)"),"NA",IF(N129="",IF(W129="","",W129),IF(AB129="Péremption",W129,IF(EDATE(N129,AB129)&gt;W129,W129,EDATE(N129,AB129)))))</f>
        <v/>
      </c>
      <c r="P129" s="66"/>
      <c r="Q129" s="165" t="str">
        <f t="shared" si="8"/>
        <v/>
      </c>
      <c r="R129" s="66" t="str">
        <f>IF(L129="","/",IF(OR(L129&gt;1,Y129&gt;1,N129="",P129=""),COUNTIF($K$16:$K$2000,K129)))</f>
        <v>/</v>
      </c>
      <c r="S129" s="66" t="str">
        <f t="shared" si="9"/>
        <v>/</v>
      </c>
      <c r="T129" s="66"/>
      <c r="U129" s="66"/>
      <c r="V129" s="66"/>
      <c r="W129" s="66"/>
      <c r="X129" s="66"/>
      <c r="Y129" s="66"/>
      <c r="Z129" s="66"/>
      <c r="AA129" s="66"/>
      <c r="AB129" s="15" t="str">
        <f>IF(E129="","/",IF(K129="/","NA",VLOOKUP(K129,DLV!A114:B725,2,FALSE)))</f>
        <v>/</v>
      </c>
      <c r="AC129" s="123" t="str">
        <f>IF(E129=0,"/",VLOOKUP(E129,Bibliothèque,6,FALSE))</f>
        <v>/</v>
      </c>
      <c r="AD129" s="123" t="str">
        <f>IF(E129=0,"/",VLOOKUP(E129,Bibliothèque,5,FALSE))</f>
        <v>/</v>
      </c>
      <c r="AE129" s="141"/>
      <c r="AF129" s="142" t="str">
        <f>IF(L129="","/",Y129-L129)</f>
        <v>/</v>
      </c>
    </row>
    <row r="130" spans="1:32" x14ac:dyDescent="0.25">
      <c r="A130" s="161" t="str">
        <f t="shared" si="7"/>
        <v/>
      </c>
      <c r="B130" s="66"/>
      <c r="C130" s="66"/>
      <c r="D130" s="66"/>
      <c r="E130" s="66"/>
      <c r="F130" s="66" t="str">
        <f>IF(E130="","",VLOOKUP(E130,Bibliothèque!A117:G847,6,FALSE))</f>
        <v/>
      </c>
      <c r="G130" s="66"/>
      <c r="H130" s="66"/>
      <c r="I130" s="121" t="str">
        <f t="shared" si="5"/>
        <v>/</v>
      </c>
      <c r="J130" s="122" t="str">
        <f t="shared" si="6"/>
        <v>/</v>
      </c>
      <c r="K130" s="121" t="str">
        <f>IF(Y130=0,"/",VLOOKUP(E130,Bibliothèque,4,FALSE))</f>
        <v>/</v>
      </c>
      <c r="L130" s="66"/>
      <c r="M130" s="66"/>
      <c r="N130" s="66"/>
      <c r="O130" s="124" t="str">
        <f>IF(OR(AB130="NA",AB130="NA (ES)"),"NA",IF(N130="",IF(W130="","",W130),IF(AB130="Péremption",W130,IF(EDATE(N130,AB130)&gt;W130,W130,EDATE(N130,AB130)))))</f>
        <v/>
      </c>
      <c r="P130" s="66"/>
      <c r="Q130" s="165" t="str">
        <f t="shared" si="8"/>
        <v/>
      </c>
      <c r="R130" s="66" t="str">
        <f>IF(L130="","/",IF(OR(L130&gt;1,Y130&gt;1,N130="",P130=""),COUNTIF($K$16:$K$2000,K130)))</f>
        <v>/</v>
      </c>
      <c r="S130" s="66" t="str">
        <f t="shared" si="9"/>
        <v>/</v>
      </c>
      <c r="T130" s="66"/>
      <c r="U130" s="66"/>
      <c r="V130" s="66"/>
      <c r="W130" s="66"/>
      <c r="X130" s="66"/>
      <c r="Y130" s="66"/>
      <c r="Z130" s="66"/>
      <c r="AA130" s="66"/>
      <c r="AB130" s="15" t="str">
        <f>IF(E130="","/",IF(K130="/","NA",VLOOKUP(K130,DLV!A115:B726,2,FALSE)))</f>
        <v>/</v>
      </c>
      <c r="AC130" s="123" t="str">
        <f>IF(E130=0,"/",VLOOKUP(E130,Bibliothèque,6,FALSE))</f>
        <v>/</v>
      </c>
      <c r="AD130" s="123" t="str">
        <f>IF(E130=0,"/",VLOOKUP(E130,Bibliothèque,5,FALSE))</f>
        <v>/</v>
      </c>
      <c r="AE130" s="141"/>
      <c r="AF130" s="142" t="str">
        <f>IF(L130="","/",Y130-L130)</f>
        <v>/</v>
      </c>
    </row>
    <row r="131" spans="1:32" x14ac:dyDescent="0.25">
      <c r="A131" s="161" t="str">
        <f t="shared" si="7"/>
        <v/>
      </c>
      <c r="B131" s="66"/>
      <c r="C131" s="66"/>
      <c r="D131" s="66"/>
      <c r="E131" s="66"/>
      <c r="F131" s="66" t="str">
        <f>IF(E131="","",VLOOKUP(E131,Bibliothèque!A118:G848,6,FALSE))</f>
        <v/>
      </c>
      <c r="G131" s="66"/>
      <c r="H131" s="66"/>
      <c r="I131" s="121" t="str">
        <f t="shared" si="5"/>
        <v>/</v>
      </c>
      <c r="J131" s="122" t="str">
        <f t="shared" si="6"/>
        <v>/</v>
      </c>
      <c r="K131" s="121" t="str">
        <f>IF(Y131=0,"/",VLOOKUP(E131,Bibliothèque,4,FALSE))</f>
        <v>/</v>
      </c>
      <c r="L131" s="66"/>
      <c r="M131" s="66"/>
      <c r="N131" s="66"/>
      <c r="O131" s="124" t="str">
        <f>IF(OR(AB131="NA",AB131="NA (ES)"),"NA",IF(N131="",IF(W131="","",W131),IF(AB131="Péremption",W131,IF(EDATE(N131,AB131)&gt;W131,W131,EDATE(N131,AB131)))))</f>
        <v/>
      </c>
      <c r="P131" s="66"/>
      <c r="Q131" s="165" t="str">
        <f t="shared" si="8"/>
        <v/>
      </c>
      <c r="R131" s="66" t="str">
        <f>IF(L131="","/",IF(OR(L131&gt;1,Y131&gt;1,N131="",P131=""),COUNTIF($K$16:$K$2000,K131)))</f>
        <v>/</v>
      </c>
      <c r="S131" s="66" t="str">
        <f t="shared" si="9"/>
        <v>/</v>
      </c>
      <c r="T131" s="66"/>
      <c r="U131" s="66"/>
      <c r="V131" s="66"/>
      <c r="W131" s="66"/>
      <c r="X131" s="66"/>
      <c r="Y131" s="66"/>
      <c r="Z131" s="66"/>
      <c r="AA131" s="66"/>
      <c r="AB131" s="15" t="str">
        <f>IF(E131="","/",IF(K131="/","NA",VLOOKUP(K131,DLV!A116:B727,2,FALSE)))</f>
        <v>/</v>
      </c>
      <c r="AC131" s="123" t="str">
        <f>IF(E131=0,"/",VLOOKUP(E131,Bibliothèque,6,FALSE))</f>
        <v>/</v>
      </c>
      <c r="AD131" s="123" t="str">
        <f>IF(E131=0,"/",VLOOKUP(E131,Bibliothèque,5,FALSE))</f>
        <v>/</v>
      </c>
      <c r="AE131" s="141"/>
      <c r="AF131" s="142" t="str">
        <f>IF(L131="","/",Y131-L131)</f>
        <v>/</v>
      </c>
    </row>
    <row r="132" spans="1:32" x14ac:dyDescent="0.25">
      <c r="A132" s="161" t="str">
        <f t="shared" si="7"/>
        <v/>
      </c>
      <c r="B132" s="66"/>
      <c r="C132" s="66"/>
      <c r="D132" s="66"/>
      <c r="E132" s="66"/>
      <c r="F132" s="66" t="str">
        <f>IF(E132="","",VLOOKUP(E132,Bibliothèque!A119:G849,6,FALSE))</f>
        <v/>
      </c>
      <c r="G132" s="66"/>
      <c r="H132" s="66"/>
      <c r="I132" s="121" t="str">
        <f t="shared" si="5"/>
        <v>/</v>
      </c>
      <c r="J132" s="122" t="str">
        <f t="shared" si="6"/>
        <v>/</v>
      </c>
      <c r="K132" s="121" t="str">
        <f>IF(Y132=0,"/",VLOOKUP(E132,Bibliothèque,4,FALSE))</f>
        <v>/</v>
      </c>
      <c r="L132" s="66"/>
      <c r="M132" s="66"/>
      <c r="N132" s="66"/>
      <c r="O132" s="124" t="str">
        <f>IF(OR(AB132="NA",AB132="NA (ES)"),"NA",IF(N132="",IF(W132="","",W132),IF(AB132="Péremption",W132,IF(EDATE(N132,AB132)&gt;W132,W132,EDATE(N132,AB132)))))</f>
        <v/>
      </c>
      <c r="P132" s="66"/>
      <c r="Q132" s="165" t="str">
        <f t="shared" si="8"/>
        <v/>
      </c>
      <c r="R132" s="66" t="str">
        <f>IF(L132="","/",IF(OR(L132&gt;1,Y132&gt;1,N132="",P132=""),COUNTIF($K$16:$K$2000,K132)))</f>
        <v>/</v>
      </c>
      <c r="S132" s="66" t="str">
        <f t="shared" si="9"/>
        <v>/</v>
      </c>
      <c r="T132" s="66"/>
      <c r="U132" s="66"/>
      <c r="V132" s="66"/>
      <c r="W132" s="66"/>
      <c r="X132" s="66"/>
      <c r="Y132" s="66"/>
      <c r="Z132" s="66"/>
      <c r="AA132" s="66"/>
      <c r="AB132" s="15" t="str">
        <f>IF(E132="","/",IF(K132="/","NA",VLOOKUP(K132,DLV!A117:B728,2,FALSE)))</f>
        <v>/</v>
      </c>
      <c r="AC132" s="123" t="str">
        <f>IF(E132=0,"/",VLOOKUP(E132,Bibliothèque,6,FALSE))</f>
        <v>/</v>
      </c>
      <c r="AD132" s="123" t="str">
        <f>IF(E132=0,"/",VLOOKUP(E132,Bibliothèque,5,FALSE))</f>
        <v>/</v>
      </c>
      <c r="AE132" s="141"/>
      <c r="AF132" s="142" t="str">
        <f>IF(L132="","/",Y132-L132)</f>
        <v>/</v>
      </c>
    </row>
    <row r="133" spans="1:32" x14ac:dyDescent="0.25">
      <c r="A133" s="161" t="str">
        <f t="shared" si="7"/>
        <v/>
      </c>
      <c r="B133" s="66"/>
      <c r="C133" s="66"/>
      <c r="D133" s="66"/>
      <c r="E133" s="66"/>
      <c r="F133" s="66" t="str">
        <f>IF(E133="","",VLOOKUP(E133,Bibliothèque!A120:G850,6,FALSE))</f>
        <v/>
      </c>
      <c r="G133" s="66"/>
      <c r="H133" s="66"/>
      <c r="I133" s="121" t="str">
        <f t="shared" si="5"/>
        <v>/</v>
      </c>
      <c r="J133" s="122" t="str">
        <f t="shared" si="6"/>
        <v>/</v>
      </c>
      <c r="K133" s="121" t="str">
        <f>IF(Y133=0,"/",VLOOKUP(E133,Bibliothèque,4,FALSE))</f>
        <v>/</v>
      </c>
      <c r="L133" s="66"/>
      <c r="M133" s="66"/>
      <c r="N133" s="66"/>
      <c r="O133" s="124" t="str">
        <f>IF(OR(AB133="NA",AB133="NA (ES)"),"NA",IF(N133="",IF(W133="","",W133),IF(AB133="Péremption",W133,IF(EDATE(N133,AB133)&gt;W133,W133,EDATE(N133,AB133)))))</f>
        <v/>
      </c>
      <c r="P133" s="66"/>
      <c r="Q133" s="165" t="str">
        <f t="shared" si="8"/>
        <v/>
      </c>
      <c r="R133" s="66" t="str">
        <f>IF(L133="","/",IF(OR(L133&gt;1,Y133&gt;1,N133="",P133=""),COUNTIF($K$16:$K$2000,K133)))</f>
        <v>/</v>
      </c>
      <c r="S133" s="66" t="str">
        <f t="shared" si="9"/>
        <v>/</v>
      </c>
      <c r="T133" s="66"/>
      <c r="U133" s="66"/>
      <c r="V133" s="66"/>
      <c r="W133" s="66"/>
      <c r="X133" s="66"/>
      <c r="Y133" s="66"/>
      <c r="Z133" s="66"/>
      <c r="AA133" s="66"/>
      <c r="AB133" s="15" t="str">
        <f>IF(E133="","/",IF(K133="/","NA",VLOOKUP(K133,DLV!A118:B729,2,FALSE)))</f>
        <v>/</v>
      </c>
      <c r="AC133" s="123" t="str">
        <f>IF(E133=0,"/",VLOOKUP(E133,Bibliothèque,6,FALSE))</f>
        <v>/</v>
      </c>
      <c r="AD133" s="123" t="str">
        <f>IF(E133=0,"/",VLOOKUP(E133,Bibliothèque,5,FALSE))</f>
        <v>/</v>
      </c>
      <c r="AE133" s="141"/>
      <c r="AF133" s="142" t="str">
        <f>IF(L133="","/",Y133-L133)</f>
        <v>/</v>
      </c>
    </row>
    <row r="134" spans="1:32" x14ac:dyDescent="0.25">
      <c r="A134" s="161" t="str">
        <f t="shared" si="7"/>
        <v/>
      </c>
      <c r="B134" s="66"/>
      <c r="C134" s="66"/>
      <c r="D134" s="66"/>
      <c r="E134" s="66"/>
      <c r="F134" s="66" t="str">
        <f>IF(E134="","",VLOOKUP(E134,Bibliothèque!A121:G851,6,FALSE))</f>
        <v/>
      </c>
      <c r="G134" s="66"/>
      <c r="H134" s="66"/>
      <c r="I134" s="121" t="str">
        <f t="shared" si="5"/>
        <v>/</v>
      </c>
      <c r="J134" s="122" t="str">
        <f t="shared" si="6"/>
        <v>/</v>
      </c>
      <c r="K134" s="121" t="str">
        <f>IF(Y134=0,"/",VLOOKUP(E134,Bibliothèque,4,FALSE))</f>
        <v>/</v>
      </c>
      <c r="L134" s="66"/>
      <c r="M134" s="66"/>
      <c r="N134" s="66"/>
      <c r="O134" s="124" t="str">
        <f>IF(OR(AB134="NA",AB134="NA (ES)"),"NA",IF(N134="",IF(W134="","",W134),IF(AB134="Péremption",W134,IF(EDATE(N134,AB134)&gt;W134,W134,EDATE(N134,AB134)))))</f>
        <v/>
      </c>
      <c r="P134" s="66"/>
      <c r="Q134" s="165" t="str">
        <f t="shared" si="8"/>
        <v/>
      </c>
      <c r="R134" s="66" t="str">
        <f>IF(L134="","/",IF(OR(L134&gt;1,Y134&gt;1,N134="",P134=""),COUNTIF($K$16:$K$2000,K134)))</f>
        <v>/</v>
      </c>
      <c r="S134" s="66" t="str">
        <f t="shared" si="9"/>
        <v>/</v>
      </c>
      <c r="T134" s="66"/>
      <c r="U134" s="66"/>
      <c r="V134" s="66"/>
      <c r="W134" s="66"/>
      <c r="X134" s="66"/>
      <c r="Y134" s="66"/>
      <c r="Z134" s="66"/>
      <c r="AA134" s="66"/>
      <c r="AB134" s="15" t="str">
        <f>IF(E134="","/",IF(K134="/","NA",VLOOKUP(K134,DLV!A119:B730,2,FALSE)))</f>
        <v>/</v>
      </c>
      <c r="AC134" s="123" t="str">
        <f>IF(E134=0,"/",VLOOKUP(E134,Bibliothèque,6,FALSE))</f>
        <v>/</v>
      </c>
      <c r="AD134" s="123" t="str">
        <f>IF(E134=0,"/",VLOOKUP(E134,Bibliothèque,5,FALSE))</f>
        <v>/</v>
      </c>
      <c r="AE134" s="141"/>
      <c r="AF134" s="142" t="str">
        <f>IF(L134="","/",Y134-L134)</f>
        <v>/</v>
      </c>
    </row>
    <row r="135" spans="1:32" x14ac:dyDescent="0.25">
      <c r="A135" s="161" t="str">
        <f t="shared" si="7"/>
        <v/>
      </c>
      <c r="B135" s="66"/>
      <c r="C135" s="66"/>
      <c r="D135" s="66"/>
      <c r="E135" s="66"/>
      <c r="F135" s="66" t="str">
        <f>IF(E135="","",VLOOKUP(E135,Bibliothèque!A122:G852,6,FALSE))</f>
        <v/>
      </c>
      <c r="G135" s="66"/>
      <c r="H135" s="66"/>
      <c r="I135" s="121" t="str">
        <f t="shared" si="5"/>
        <v>/</v>
      </c>
      <c r="J135" s="122" t="str">
        <f t="shared" si="6"/>
        <v>/</v>
      </c>
      <c r="K135" s="121" t="str">
        <f>IF(Y135=0,"/",VLOOKUP(E135,Bibliothèque,4,FALSE))</f>
        <v>/</v>
      </c>
      <c r="L135" s="66"/>
      <c r="M135" s="66"/>
      <c r="N135" s="66"/>
      <c r="O135" s="124" t="str">
        <f>IF(OR(AB135="NA",AB135="NA (ES)"),"NA",IF(N135="",IF(W135="","",W135),IF(AB135="Péremption",W135,IF(EDATE(N135,AB135)&gt;W135,W135,EDATE(N135,AB135)))))</f>
        <v/>
      </c>
      <c r="P135" s="66"/>
      <c r="Q135" s="165" t="str">
        <f t="shared" si="8"/>
        <v/>
      </c>
      <c r="R135" s="66" t="str">
        <f>IF(L135="","/",IF(OR(L135&gt;1,Y135&gt;1,N135="",P135=""),COUNTIF($K$16:$K$2000,K135)))</f>
        <v>/</v>
      </c>
      <c r="S135" s="66" t="str">
        <f t="shared" si="9"/>
        <v>/</v>
      </c>
      <c r="T135" s="66"/>
      <c r="U135" s="66"/>
      <c r="V135" s="66"/>
      <c r="W135" s="66"/>
      <c r="X135" s="66"/>
      <c r="Y135" s="66"/>
      <c r="Z135" s="66"/>
      <c r="AA135" s="66"/>
      <c r="AB135" s="15" t="str">
        <f>IF(E135="","/",IF(K135="/","NA",VLOOKUP(K135,DLV!A120:B731,2,FALSE)))</f>
        <v>/</v>
      </c>
      <c r="AC135" s="123" t="str">
        <f>IF(E135=0,"/",VLOOKUP(E135,Bibliothèque,6,FALSE))</f>
        <v>/</v>
      </c>
      <c r="AD135" s="123" t="str">
        <f>IF(E135=0,"/",VLOOKUP(E135,Bibliothèque,5,FALSE))</f>
        <v>/</v>
      </c>
      <c r="AE135" s="141"/>
      <c r="AF135" s="142" t="str">
        <f>IF(L135="","/",Y135-L135)</f>
        <v>/</v>
      </c>
    </row>
    <row r="136" spans="1:32" x14ac:dyDescent="0.25">
      <c r="A136" s="161" t="str">
        <f t="shared" si="7"/>
        <v/>
      </c>
      <c r="B136" s="66"/>
      <c r="C136" s="66"/>
      <c r="D136" s="66"/>
      <c r="E136" s="66"/>
      <c r="F136" s="66" t="str">
        <f>IF(E136="","",VLOOKUP(E136,Bibliothèque!A123:G853,6,FALSE))</f>
        <v/>
      </c>
      <c r="G136" s="66"/>
      <c r="H136" s="66"/>
      <c r="I136" s="121" t="str">
        <f t="shared" si="5"/>
        <v>/</v>
      </c>
      <c r="J136" s="122" t="str">
        <f t="shared" si="6"/>
        <v>/</v>
      </c>
      <c r="K136" s="121" t="str">
        <f>IF(Y136=0,"/",VLOOKUP(E136,Bibliothèque,4,FALSE))</f>
        <v>/</v>
      </c>
      <c r="L136" s="66"/>
      <c r="M136" s="66"/>
      <c r="N136" s="66"/>
      <c r="O136" s="124" t="str">
        <f>IF(OR(AB136="NA",AB136="NA (ES)"),"NA",IF(N136="",IF(W136="","",W136),IF(AB136="Péremption",W136,IF(EDATE(N136,AB136)&gt;W136,W136,EDATE(N136,AB136)))))</f>
        <v/>
      </c>
      <c r="P136" s="66"/>
      <c r="Q136" s="165" t="str">
        <f t="shared" si="8"/>
        <v/>
      </c>
      <c r="R136" s="66" t="str">
        <f>IF(L136="","/",IF(OR(L136&gt;1,Y136&gt;1,N136="",P136=""),COUNTIF($K$16:$K$2000,K136)))</f>
        <v>/</v>
      </c>
      <c r="S136" s="66" t="str">
        <f t="shared" si="9"/>
        <v>/</v>
      </c>
      <c r="T136" s="66"/>
      <c r="U136" s="66"/>
      <c r="V136" s="66"/>
      <c r="W136" s="66"/>
      <c r="X136" s="66"/>
      <c r="Y136" s="66"/>
      <c r="Z136" s="66"/>
      <c r="AA136" s="66"/>
      <c r="AB136" s="15" t="str">
        <f>IF(E136="","/",IF(K136="/","NA",VLOOKUP(K136,DLV!A121:B732,2,FALSE)))</f>
        <v>/</v>
      </c>
      <c r="AC136" s="123" t="str">
        <f>IF(E136=0,"/",VLOOKUP(E136,Bibliothèque,6,FALSE))</f>
        <v>/</v>
      </c>
      <c r="AD136" s="123" t="str">
        <f>IF(E136=0,"/",VLOOKUP(E136,Bibliothèque,5,FALSE))</f>
        <v>/</v>
      </c>
      <c r="AE136" s="141"/>
      <c r="AF136" s="142" t="str">
        <f>IF(L136="","/",Y136-L136)</f>
        <v>/</v>
      </c>
    </row>
    <row r="137" spans="1:32" x14ac:dyDescent="0.25">
      <c r="A137" s="161" t="str">
        <f t="shared" si="7"/>
        <v/>
      </c>
      <c r="B137" s="66"/>
      <c r="C137" s="66"/>
      <c r="D137" s="66"/>
      <c r="E137" s="66"/>
      <c r="F137" s="66" t="str">
        <f>IF(E137="","",VLOOKUP(E137,Bibliothèque!A124:G854,6,FALSE))</f>
        <v/>
      </c>
      <c r="G137" s="66"/>
      <c r="H137" s="66"/>
      <c r="I137" s="121" t="str">
        <f t="shared" si="5"/>
        <v>/</v>
      </c>
      <c r="J137" s="122" t="str">
        <f t="shared" si="6"/>
        <v>/</v>
      </c>
      <c r="K137" s="121" t="str">
        <f>IF(Y137=0,"/",VLOOKUP(E137,Bibliothèque,4,FALSE))</f>
        <v>/</v>
      </c>
      <c r="L137" s="66"/>
      <c r="M137" s="66"/>
      <c r="N137" s="66"/>
      <c r="O137" s="124" t="str">
        <f>IF(OR(AB137="NA",AB137="NA (ES)"),"NA",IF(N137="",IF(W137="","",W137),IF(AB137="Péremption",W137,IF(EDATE(N137,AB137)&gt;W137,W137,EDATE(N137,AB137)))))</f>
        <v/>
      </c>
      <c r="P137" s="66"/>
      <c r="Q137" s="165" t="str">
        <f t="shared" si="8"/>
        <v/>
      </c>
      <c r="R137" s="66" t="str">
        <f>IF(L137="","/",IF(OR(L137&gt;1,Y137&gt;1,N137="",P137=""),COUNTIF($K$16:$K$2000,K137)))</f>
        <v>/</v>
      </c>
      <c r="S137" s="66" t="str">
        <f t="shared" si="9"/>
        <v>/</v>
      </c>
      <c r="T137" s="66"/>
      <c r="U137" s="66"/>
      <c r="V137" s="66"/>
      <c r="W137" s="66"/>
      <c r="X137" s="66"/>
      <c r="Y137" s="66"/>
      <c r="Z137" s="66"/>
      <c r="AA137" s="66"/>
      <c r="AB137" s="15" t="str">
        <f>IF(E137="","/",IF(K137="/","NA",VLOOKUP(K137,DLV!A122:B733,2,FALSE)))</f>
        <v>/</v>
      </c>
      <c r="AC137" s="123" t="str">
        <f>IF(E137=0,"/",VLOOKUP(E137,Bibliothèque,6,FALSE))</f>
        <v>/</v>
      </c>
      <c r="AD137" s="123" t="str">
        <f>IF(E137=0,"/",VLOOKUP(E137,Bibliothèque,5,FALSE))</f>
        <v>/</v>
      </c>
      <c r="AE137" s="141"/>
      <c r="AF137" s="142" t="str">
        <f>IF(L137="","/",Y137-L137)</f>
        <v>/</v>
      </c>
    </row>
    <row r="138" spans="1:32" x14ac:dyDescent="0.25">
      <c r="A138" s="161" t="str">
        <f t="shared" si="7"/>
        <v/>
      </c>
      <c r="B138" s="66"/>
      <c r="C138" s="66"/>
      <c r="D138" s="66"/>
      <c r="E138" s="66"/>
      <c r="F138" s="66" t="str">
        <f>IF(E138="","",VLOOKUP(E138,Bibliothèque!A125:G855,6,FALSE))</f>
        <v/>
      </c>
      <c r="G138" s="66"/>
      <c r="H138" s="66"/>
      <c r="I138" s="121" t="str">
        <f t="shared" si="5"/>
        <v>/</v>
      </c>
      <c r="J138" s="122" t="str">
        <f t="shared" si="6"/>
        <v>/</v>
      </c>
      <c r="K138" s="121" t="str">
        <f>IF(Y138=0,"/",VLOOKUP(E138,Bibliothèque,4,FALSE))</f>
        <v>/</v>
      </c>
      <c r="L138" s="66"/>
      <c r="M138" s="66"/>
      <c r="N138" s="66"/>
      <c r="O138" s="124" t="str">
        <f>IF(OR(AB138="NA",AB138="NA (ES)"),"NA",IF(N138="",IF(W138="","",W138),IF(AB138="Péremption",W138,IF(EDATE(N138,AB138)&gt;W138,W138,EDATE(N138,AB138)))))</f>
        <v/>
      </c>
      <c r="P138" s="66"/>
      <c r="Q138" s="165" t="str">
        <f t="shared" si="8"/>
        <v/>
      </c>
      <c r="R138" s="66" t="str">
        <f>IF(L138="","/",IF(OR(L138&gt;1,Y138&gt;1,N138="",P138=""),COUNTIF($K$16:$K$2000,K138)))</f>
        <v>/</v>
      </c>
      <c r="S138" s="66" t="str">
        <f t="shared" si="9"/>
        <v>/</v>
      </c>
      <c r="T138" s="66"/>
      <c r="U138" s="66"/>
      <c r="V138" s="66"/>
      <c r="W138" s="66"/>
      <c r="X138" s="66"/>
      <c r="Y138" s="66"/>
      <c r="Z138" s="66"/>
      <c r="AA138" s="66"/>
      <c r="AB138" s="15" t="str">
        <f>IF(E138="","/",IF(K138="/","NA",VLOOKUP(K138,DLV!A123:B734,2,FALSE)))</f>
        <v>/</v>
      </c>
      <c r="AC138" s="123" t="str">
        <f>IF(E138=0,"/",VLOOKUP(E138,Bibliothèque,6,FALSE))</f>
        <v>/</v>
      </c>
      <c r="AD138" s="123" t="str">
        <f>IF(E138=0,"/",VLOOKUP(E138,Bibliothèque,5,FALSE))</f>
        <v>/</v>
      </c>
      <c r="AE138" s="141"/>
      <c r="AF138" s="142" t="str">
        <f>IF(L138="","/",Y138-L138)</f>
        <v>/</v>
      </c>
    </row>
    <row r="139" spans="1:32" x14ac:dyDescent="0.25">
      <c r="A139" s="161" t="str">
        <f t="shared" si="7"/>
        <v/>
      </c>
      <c r="B139" s="66"/>
      <c r="C139" s="66"/>
      <c r="D139" s="66"/>
      <c r="E139" s="66"/>
      <c r="F139" s="66" t="str">
        <f>IF(E139="","",VLOOKUP(E139,Bibliothèque!A126:G856,6,FALSE))</f>
        <v/>
      </c>
      <c r="G139" s="66"/>
      <c r="H139" s="66"/>
      <c r="I139" s="121" t="str">
        <f t="shared" si="5"/>
        <v>/</v>
      </c>
      <c r="J139" s="122" t="str">
        <f t="shared" si="6"/>
        <v>/</v>
      </c>
      <c r="K139" s="121" t="str">
        <f>IF(Y139=0,"/",VLOOKUP(E139,Bibliothèque,4,FALSE))</f>
        <v>/</v>
      </c>
      <c r="L139" s="66"/>
      <c r="M139" s="66"/>
      <c r="N139" s="66"/>
      <c r="O139" s="124" t="str">
        <f>IF(OR(AB139="NA",AB139="NA (ES)"),"NA",IF(N139="",IF(W139="","",W139),IF(AB139="Péremption",W139,IF(EDATE(N139,AB139)&gt;W139,W139,EDATE(N139,AB139)))))</f>
        <v/>
      </c>
      <c r="P139" s="66"/>
      <c r="Q139" s="165" t="str">
        <f t="shared" si="8"/>
        <v/>
      </c>
      <c r="R139" s="66" t="str">
        <f>IF(L139="","/",IF(OR(L139&gt;1,Y139&gt;1,N139="",P139=""),COUNTIF($K$16:$K$2000,K139)))</f>
        <v>/</v>
      </c>
      <c r="S139" s="66" t="str">
        <f t="shared" si="9"/>
        <v>/</v>
      </c>
      <c r="T139" s="66"/>
      <c r="U139" s="66"/>
      <c r="V139" s="66"/>
      <c r="W139" s="66"/>
      <c r="X139" s="66"/>
      <c r="Y139" s="66"/>
      <c r="Z139" s="66"/>
      <c r="AA139" s="66"/>
      <c r="AB139" s="15" t="str">
        <f>IF(E139="","/",IF(K139="/","NA",VLOOKUP(K139,DLV!A124:B735,2,FALSE)))</f>
        <v>/</v>
      </c>
      <c r="AC139" s="123" t="str">
        <f>IF(E139=0,"/",VLOOKUP(E139,Bibliothèque,6,FALSE))</f>
        <v>/</v>
      </c>
      <c r="AD139" s="123" t="str">
        <f>IF(E139=0,"/",VLOOKUP(E139,Bibliothèque,5,FALSE))</f>
        <v>/</v>
      </c>
      <c r="AE139" s="141"/>
      <c r="AF139" s="142" t="str">
        <f>IF(L139="","/",Y139-L139)</f>
        <v>/</v>
      </c>
    </row>
    <row r="140" spans="1:32" x14ac:dyDescent="0.25">
      <c r="A140" s="161" t="str">
        <f t="shared" si="7"/>
        <v/>
      </c>
      <c r="B140" s="66"/>
      <c r="C140" s="66"/>
      <c r="D140" s="66"/>
      <c r="E140" s="66"/>
      <c r="F140" s="66" t="str">
        <f>IF(E140="","",VLOOKUP(E140,Bibliothèque!A127:G857,6,FALSE))</f>
        <v/>
      </c>
      <c r="G140" s="66"/>
      <c r="H140" s="66"/>
      <c r="I140" s="121" t="str">
        <f t="shared" si="5"/>
        <v>/</v>
      </c>
      <c r="J140" s="122" t="str">
        <f t="shared" si="6"/>
        <v>/</v>
      </c>
      <c r="K140" s="121" t="str">
        <f>IF(Y140=0,"/",VLOOKUP(E140,Bibliothèque,4,FALSE))</f>
        <v>/</v>
      </c>
      <c r="L140" s="66"/>
      <c r="M140" s="66"/>
      <c r="N140" s="66"/>
      <c r="O140" s="124" t="str">
        <f>IF(OR(AB140="NA",AB140="NA (ES)"),"NA",IF(N140="",IF(W140="","",W140),IF(AB140="Péremption",W140,IF(EDATE(N140,AB140)&gt;W140,W140,EDATE(N140,AB140)))))</f>
        <v/>
      </c>
      <c r="P140" s="66"/>
      <c r="Q140" s="165" t="str">
        <f t="shared" si="8"/>
        <v/>
      </c>
      <c r="R140" s="66" t="str">
        <f>IF(L140="","/",IF(OR(L140&gt;1,Y140&gt;1,N140="",P140=""),COUNTIF($K$16:$K$2000,K140)))</f>
        <v>/</v>
      </c>
      <c r="S140" s="66" t="str">
        <f t="shared" si="9"/>
        <v>/</v>
      </c>
      <c r="T140" s="66"/>
      <c r="U140" s="66"/>
      <c r="V140" s="66"/>
      <c r="W140" s="66"/>
      <c r="X140" s="66"/>
      <c r="Y140" s="66"/>
      <c r="Z140" s="66"/>
      <c r="AA140" s="66"/>
      <c r="AB140" s="15" t="str">
        <f>IF(E140="","/",IF(K140="/","NA",VLOOKUP(K140,DLV!A125:B736,2,FALSE)))</f>
        <v>/</v>
      </c>
      <c r="AC140" s="123" t="str">
        <f>IF(E140=0,"/",VLOOKUP(E140,Bibliothèque,6,FALSE))</f>
        <v>/</v>
      </c>
      <c r="AD140" s="123" t="str">
        <f>IF(E140=0,"/",VLOOKUP(E140,Bibliothèque,5,FALSE))</f>
        <v>/</v>
      </c>
      <c r="AE140" s="141"/>
      <c r="AF140" s="142" t="str">
        <f>IF(L140="","/",Y140-L140)</f>
        <v>/</v>
      </c>
    </row>
    <row r="141" spans="1:32" x14ac:dyDescent="0.25">
      <c r="A141" s="161" t="str">
        <f t="shared" si="7"/>
        <v/>
      </c>
      <c r="B141" s="66"/>
      <c r="C141" s="66"/>
      <c r="D141" s="66"/>
      <c r="E141" s="66"/>
      <c r="F141" s="66" t="str">
        <f>IF(E141="","",VLOOKUP(E141,Bibliothèque!A128:G858,6,FALSE))</f>
        <v/>
      </c>
      <c r="G141" s="66"/>
      <c r="H141" s="66"/>
      <c r="I141" s="121" t="str">
        <f t="shared" si="5"/>
        <v>/</v>
      </c>
      <c r="J141" s="122" t="str">
        <f t="shared" si="6"/>
        <v>/</v>
      </c>
      <c r="K141" s="121" t="str">
        <f>IF(Y141=0,"/",VLOOKUP(E141,Bibliothèque,4,FALSE))</f>
        <v>/</v>
      </c>
      <c r="L141" s="66"/>
      <c r="M141" s="66"/>
      <c r="N141" s="66"/>
      <c r="O141" s="124" t="str">
        <f>IF(OR(AB141="NA",AB141="NA (ES)"),"NA",IF(N141="",IF(W141="","",W141),IF(AB141="Péremption",W141,IF(EDATE(N141,AB141)&gt;W141,W141,EDATE(N141,AB141)))))</f>
        <v/>
      </c>
      <c r="P141" s="66"/>
      <c r="Q141" s="165" t="str">
        <f t="shared" si="8"/>
        <v/>
      </c>
      <c r="R141" s="66" t="str">
        <f>IF(L141="","/",IF(OR(L141&gt;1,Y141&gt;1,N141="",P141=""),COUNTIF($K$16:$K$2000,K141)))</f>
        <v>/</v>
      </c>
      <c r="S141" s="66" t="str">
        <f t="shared" si="9"/>
        <v>/</v>
      </c>
      <c r="T141" s="66"/>
      <c r="U141" s="66"/>
      <c r="V141" s="66"/>
      <c r="W141" s="66"/>
      <c r="X141" s="66"/>
      <c r="Y141" s="66"/>
      <c r="Z141" s="66"/>
      <c r="AA141" s="66"/>
      <c r="AB141" s="15" t="str">
        <f>IF(E141="","/",IF(K141="/","NA",VLOOKUP(K141,DLV!A126:B737,2,FALSE)))</f>
        <v>/</v>
      </c>
      <c r="AC141" s="123" t="str">
        <f>IF(E141=0,"/",VLOOKUP(E141,Bibliothèque,6,FALSE))</f>
        <v>/</v>
      </c>
      <c r="AD141" s="123" t="str">
        <f>IF(E141=0,"/",VLOOKUP(E141,Bibliothèque,5,FALSE))</f>
        <v>/</v>
      </c>
      <c r="AE141" s="141"/>
      <c r="AF141" s="142" t="str">
        <f>IF(L141="","/",Y141-L141)</f>
        <v>/</v>
      </c>
    </row>
    <row r="142" spans="1:32" x14ac:dyDescent="0.25">
      <c r="A142" s="161" t="str">
        <f t="shared" si="7"/>
        <v/>
      </c>
      <c r="B142" s="66"/>
      <c r="C142" s="66"/>
      <c r="D142" s="66"/>
      <c r="E142" s="66"/>
      <c r="F142" s="66" t="str">
        <f>IF(E142="","",VLOOKUP(E142,Bibliothèque!A129:G859,6,FALSE))</f>
        <v/>
      </c>
      <c r="G142" s="66"/>
      <c r="H142" s="66"/>
      <c r="I142" s="121" t="str">
        <f t="shared" si="5"/>
        <v>/</v>
      </c>
      <c r="J142" s="122" t="str">
        <f t="shared" si="6"/>
        <v>/</v>
      </c>
      <c r="K142" s="121" t="str">
        <f>IF(Y142=0,"/",VLOOKUP(E142,Bibliothèque,4,FALSE))</f>
        <v>/</v>
      </c>
      <c r="L142" s="66"/>
      <c r="M142" s="66"/>
      <c r="N142" s="66"/>
      <c r="O142" s="124" t="str">
        <f>IF(OR(AB142="NA",AB142="NA (ES)"),"NA",IF(N142="",IF(W142="","",W142),IF(AB142="Péremption",W142,IF(EDATE(N142,AB142)&gt;W142,W142,EDATE(N142,AB142)))))</f>
        <v/>
      </c>
      <c r="P142" s="66"/>
      <c r="Q142" s="165" t="str">
        <f t="shared" si="8"/>
        <v/>
      </c>
      <c r="R142" s="66" t="str">
        <f>IF(L142="","/",IF(OR(L142&gt;1,Y142&gt;1,N142="",P142=""),COUNTIF($K$16:$K$2000,K142)))</f>
        <v>/</v>
      </c>
      <c r="S142" s="66" t="str">
        <f t="shared" si="9"/>
        <v>/</v>
      </c>
      <c r="T142" s="66"/>
      <c r="U142" s="66"/>
      <c r="V142" s="66"/>
      <c r="W142" s="66"/>
      <c r="X142" s="66"/>
      <c r="Y142" s="66"/>
      <c r="Z142" s="66"/>
      <c r="AA142" s="66"/>
      <c r="AB142" s="15" t="str">
        <f>IF(E142="","/",IF(K142="/","NA",VLOOKUP(K142,DLV!A127:B738,2,FALSE)))</f>
        <v>/</v>
      </c>
      <c r="AC142" s="123" t="str">
        <f>IF(E142=0,"/",VLOOKUP(E142,Bibliothèque,6,FALSE))</f>
        <v>/</v>
      </c>
      <c r="AD142" s="123" t="str">
        <f>IF(E142=0,"/",VLOOKUP(E142,Bibliothèque,5,FALSE))</f>
        <v>/</v>
      </c>
      <c r="AE142" s="141"/>
      <c r="AF142" s="142" t="str">
        <f>IF(L142="","/",Y142-L142)</f>
        <v>/</v>
      </c>
    </row>
    <row r="143" spans="1:32" x14ac:dyDescent="0.25">
      <c r="A143" s="161" t="str">
        <f t="shared" si="7"/>
        <v/>
      </c>
      <c r="B143" s="66"/>
      <c r="C143" s="66"/>
      <c r="D143" s="66"/>
      <c r="E143" s="66"/>
      <c r="F143" s="66" t="str">
        <f>IF(E143="","",VLOOKUP(E143,Bibliothèque!A130:G860,6,FALSE))</f>
        <v/>
      </c>
      <c r="G143" s="66"/>
      <c r="H143" s="66"/>
      <c r="I143" s="121" t="str">
        <f t="shared" si="5"/>
        <v>/</v>
      </c>
      <c r="J143" s="122" t="str">
        <f t="shared" si="6"/>
        <v>/</v>
      </c>
      <c r="K143" s="121" t="str">
        <f>IF(Y143=0,"/",VLOOKUP(E143,Bibliothèque,4,FALSE))</f>
        <v>/</v>
      </c>
      <c r="L143" s="66"/>
      <c r="M143" s="66"/>
      <c r="N143" s="66"/>
      <c r="O143" s="124" t="str">
        <f>IF(OR(AB143="NA",AB143="NA (ES)"),"NA",IF(N143="",IF(W143="","",W143),IF(AB143="Péremption",W143,IF(EDATE(N143,AB143)&gt;W143,W143,EDATE(N143,AB143)))))</f>
        <v/>
      </c>
      <c r="P143" s="66"/>
      <c r="Q143" s="165" t="str">
        <f t="shared" si="8"/>
        <v/>
      </c>
      <c r="R143" s="66" t="str">
        <f>IF(L143="","/",IF(OR(L143&gt;1,Y143&gt;1,N143="",P143=""),COUNTIF($K$16:$K$2000,K143)))</f>
        <v>/</v>
      </c>
      <c r="S143" s="66" t="str">
        <f t="shared" si="9"/>
        <v>/</v>
      </c>
      <c r="T143" s="66"/>
      <c r="U143" s="66"/>
      <c r="V143" s="66"/>
      <c r="W143" s="66"/>
      <c r="X143" s="66"/>
      <c r="Y143" s="66"/>
      <c r="Z143" s="66"/>
      <c r="AA143" s="66"/>
      <c r="AB143" s="15" t="str">
        <f>IF(E143="","/",IF(K143="/","NA",VLOOKUP(K143,DLV!A128:B739,2,FALSE)))</f>
        <v>/</v>
      </c>
      <c r="AC143" s="123" t="str">
        <f>IF(E143=0,"/",VLOOKUP(E143,Bibliothèque,6,FALSE))</f>
        <v>/</v>
      </c>
      <c r="AD143" s="123" t="str">
        <f>IF(E143=0,"/",VLOOKUP(E143,Bibliothèque,5,FALSE))</f>
        <v>/</v>
      </c>
      <c r="AE143" s="141"/>
      <c r="AF143" s="142" t="str">
        <f>IF(L143="","/",Y143-L143)</f>
        <v>/</v>
      </c>
    </row>
    <row r="144" spans="1:32" x14ac:dyDescent="0.25">
      <c r="A144" s="161" t="str">
        <f t="shared" si="7"/>
        <v/>
      </c>
      <c r="B144" s="66"/>
      <c r="C144" s="66"/>
      <c r="D144" s="66"/>
      <c r="E144" s="66"/>
      <c r="F144" s="66" t="str">
        <f>IF(E144="","",VLOOKUP(E144,Bibliothèque!A131:G861,6,FALSE))</f>
        <v/>
      </c>
      <c r="G144" s="66"/>
      <c r="H144" s="66"/>
      <c r="I144" s="121" t="str">
        <f t="shared" ref="I144:I207" si="10">IF(E144=0,"/",VLOOKUP(E144,Bibliothèque,2,FALSE))</f>
        <v>/</v>
      </c>
      <c r="J144" s="122" t="str">
        <f t="shared" ref="J144:J207" si="11">IF(E144=0,"/",VLOOKUP(E144,Bibliothèque,3,FALSE))</f>
        <v>/</v>
      </c>
      <c r="K144" s="121" t="str">
        <f>IF(Y144=0,"/",VLOOKUP(E144,Bibliothèque,4,FALSE))</f>
        <v>/</v>
      </c>
      <c r="L144" s="66"/>
      <c r="M144" s="66"/>
      <c r="N144" s="66"/>
      <c r="O144" s="124" t="str">
        <f>IF(OR(AB144="NA",AB144="NA (ES)"),"NA",IF(N144="",IF(W144="","",W144),IF(AB144="Péremption",W144,IF(EDATE(N144,AB144)&gt;W144,W144,EDATE(N144,AB144)))))</f>
        <v/>
      </c>
      <c r="P144" s="66"/>
      <c r="Q144" s="165" t="str">
        <f t="shared" si="8"/>
        <v/>
      </c>
      <c r="R144" s="66" t="str">
        <f>IF(L144="","/",IF(OR(L144&gt;1,Y144&gt;1,N144="",P144=""),COUNTIF($K$16:$K$2000,K144)))</f>
        <v>/</v>
      </c>
      <c r="S144" s="66" t="str">
        <f t="shared" si="9"/>
        <v>/</v>
      </c>
      <c r="T144" s="66"/>
      <c r="U144" s="66"/>
      <c r="V144" s="66"/>
      <c r="W144" s="66"/>
      <c r="X144" s="66"/>
      <c r="Y144" s="66"/>
      <c r="Z144" s="66"/>
      <c r="AA144" s="66"/>
      <c r="AB144" s="15" t="str">
        <f>IF(E144="","/",IF(K144="/","NA",VLOOKUP(K144,DLV!A129:B740,2,FALSE)))</f>
        <v>/</v>
      </c>
      <c r="AC144" s="123" t="str">
        <f>IF(E144=0,"/",VLOOKUP(E144,Bibliothèque,6,FALSE))</f>
        <v>/</v>
      </c>
      <c r="AD144" s="123" t="str">
        <f>IF(E144=0,"/",VLOOKUP(E144,Bibliothèque,5,FALSE))</f>
        <v>/</v>
      </c>
      <c r="AE144" s="141"/>
      <c r="AF144" s="142" t="str">
        <f>IF(L144="","/",Y144-L144)</f>
        <v>/</v>
      </c>
    </row>
    <row r="145" spans="1:32" x14ac:dyDescent="0.25">
      <c r="A145" s="161" t="str">
        <f t="shared" ref="A145:A208" si="12">IF(B145="","",YEAR(B145))</f>
        <v/>
      </c>
      <c r="B145" s="66"/>
      <c r="C145" s="66"/>
      <c r="D145" s="66"/>
      <c r="E145" s="66"/>
      <c r="F145" s="66" t="str">
        <f>IF(E145="","",VLOOKUP(E145,Bibliothèque!A132:G862,6,FALSE))</f>
        <v/>
      </c>
      <c r="G145" s="66"/>
      <c r="H145" s="66"/>
      <c r="I145" s="121" t="str">
        <f t="shared" si="10"/>
        <v>/</v>
      </c>
      <c r="J145" s="122" t="str">
        <f t="shared" si="11"/>
        <v>/</v>
      </c>
      <c r="K145" s="121" t="str">
        <f>IF(Y145=0,"/",VLOOKUP(E145,Bibliothèque,4,FALSE))</f>
        <v>/</v>
      </c>
      <c r="L145" s="66"/>
      <c r="M145" s="66"/>
      <c r="N145" s="66"/>
      <c r="O145" s="124" t="str">
        <f>IF(OR(AB145="NA",AB145="NA (ES)"),"NA",IF(N145="",IF(W145="","",W145),IF(AB145="Péremption",W145,IF(EDATE(N145,AB145)&gt;W145,W145,EDATE(N145,AB145)))))</f>
        <v/>
      </c>
      <c r="P145" s="66"/>
      <c r="Q145" s="165" t="str">
        <f t="shared" ref="Q145:Q208" si="13">IF(L145="","",IF(AND(N145="",P145=""),"1","0"))</f>
        <v/>
      </c>
      <c r="R145" s="66" t="str">
        <f>IF(L145="","/",IF(OR(L145&gt;1,Y145&gt;1,N145="",P145=""),COUNTIF($K$16:$K$2000,K145)))</f>
        <v>/</v>
      </c>
      <c r="S145" s="66" t="str">
        <f t="shared" ref="S145:S208" si="14">IF(L145="","/",(OR(N145="1",P145="1")*COUNTIF($K$16:$K$2000,K145)))</f>
        <v>/</v>
      </c>
      <c r="T145" s="66"/>
      <c r="U145" s="66"/>
      <c r="V145" s="66"/>
      <c r="W145" s="66"/>
      <c r="X145" s="66"/>
      <c r="Y145" s="66"/>
      <c r="Z145" s="66"/>
      <c r="AA145" s="66"/>
      <c r="AB145" s="15" t="str">
        <f>IF(E145="","/",IF(K145="/","NA",VLOOKUP(K145,DLV!A130:B741,2,FALSE)))</f>
        <v>/</v>
      </c>
      <c r="AC145" s="123" t="str">
        <f>IF(E145=0,"/",VLOOKUP(E145,Bibliothèque,6,FALSE))</f>
        <v>/</v>
      </c>
      <c r="AD145" s="123" t="str">
        <f>IF(E145=0,"/",VLOOKUP(E145,Bibliothèque,5,FALSE))</f>
        <v>/</v>
      </c>
      <c r="AE145" s="141"/>
      <c r="AF145" s="142" t="str">
        <f>IF(L145="","/",Y145-L145)</f>
        <v>/</v>
      </c>
    </row>
    <row r="146" spans="1:32" x14ac:dyDescent="0.25">
      <c r="A146" s="161" t="str">
        <f t="shared" si="12"/>
        <v/>
      </c>
      <c r="B146" s="66"/>
      <c r="C146" s="66"/>
      <c r="D146" s="66"/>
      <c r="E146" s="66"/>
      <c r="F146" s="66" t="str">
        <f>IF(E146="","",VLOOKUP(E146,Bibliothèque!A133:G863,6,FALSE))</f>
        <v/>
      </c>
      <c r="G146" s="66"/>
      <c r="H146" s="66"/>
      <c r="I146" s="121" t="str">
        <f t="shared" si="10"/>
        <v>/</v>
      </c>
      <c r="J146" s="122" t="str">
        <f t="shared" si="11"/>
        <v>/</v>
      </c>
      <c r="K146" s="121" t="str">
        <f>IF(Y146=0,"/",VLOOKUP(E146,Bibliothèque,4,FALSE))</f>
        <v>/</v>
      </c>
      <c r="L146" s="66"/>
      <c r="M146" s="66"/>
      <c r="N146" s="66"/>
      <c r="O146" s="124" t="str">
        <f>IF(OR(AB146="NA",AB146="NA (ES)"),"NA",IF(N146="",IF(W146="","",W146),IF(AB146="Péremption",W146,IF(EDATE(N146,AB146)&gt;W146,W146,EDATE(N146,AB146)))))</f>
        <v/>
      </c>
      <c r="P146" s="66"/>
      <c r="Q146" s="165" t="str">
        <f t="shared" si="13"/>
        <v/>
      </c>
      <c r="R146" s="66" t="str">
        <f>IF(L146="","/",IF(OR(L146&gt;1,Y146&gt;1,N146="",P146=""),COUNTIF($K$16:$K$2000,K146)))</f>
        <v>/</v>
      </c>
      <c r="S146" s="66" t="str">
        <f t="shared" si="14"/>
        <v>/</v>
      </c>
      <c r="T146" s="66"/>
      <c r="U146" s="66"/>
      <c r="V146" s="66"/>
      <c r="W146" s="66"/>
      <c r="X146" s="66"/>
      <c r="Y146" s="66"/>
      <c r="Z146" s="66"/>
      <c r="AA146" s="66"/>
      <c r="AB146" s="15" t="str">
        <f>IF(E146="","/",IF(K146="/","NA",VLOOKUP(K146,DLV!A131:B742,2,FALSE)))</f>
        <v>/</v>
      </c>
      <c r="AC146" s="123" t="str">
        <f>IF(E146=0,"/",VLOOKUP(E146,Bibliothèque,6,FALSE))</f>
        <v>/</v>
      </c>
      <c r="AD146" s="123" t="str">
        <f>IF(E146=0,"/",VLOOKUP(E146,Bibliothèque,5,FALSE))</f>
        <v>/</v>
      </c>
      <c r="AE146" s="141"/>
      <c r="AF146" s="142" t="str">
        <f>IF(L146="","/",Y146-L146)</f>
        <v>/</v>
      </c>
    </row>
    <row r="147" spans="1:32" x14ac:dyDescent="0.25">
      <c r="A147" s="161" t="str">
        <f t="shared" si="12"/>
        <v/>
      </c>
      <c r="B147" s="66"/>
      <c r="C147" s="66"/>
      <c r="D147" s="66"/>
      <c r="E147" s="66"/>
      <c r="F147" s="66" t="str">
        <f>IF(E147="","",VLOOKUP(E147,Bibliothèque!A134:G864,6,FALSE))</f>
        <v/>
      </c>
      <c r="G147" s="66"/>
      <c r="H147" s="66"/>
      <c r="I147" s="121" t="str">
        <f t="shared" si="10"/>
        <v>/</v>
      </c>
      <c r="J147" s="122" t="str">
        <f t="shared" si="11"/>
        <v>/</v>
      </c>
      <c r="K147" s="121" t="str">
        <f>IF(Y147=0,"/",VLOOKUP(E147,Bibliothèque,4,FALSE))</f>
        <v>/</v>
      </c>
      <c r="L147" s="66"/>
      <c r="M147" s="66"/>
      <c r="N147" s="66"/>
      <c r="O147" s="124" t="str">
        <f>IF(OR(AB147="NA",AB147="NA (ES)"),"NA",IF(N147="",IF(W147="","",W147),IF(AB147="Péremption",W147,IF(EDATE(N147,AB147)&gt;W147,W147,EDATE(N147,AB147)))))</f>
        <v/>
      </c>
      <c r="P147" s="66"/>
      <c r="Q147" s="165" t="str">
        <f t="shared" si="13"/>
        <v/>
      </c>
      <c r="R147" s="66" t="str">
        <f>IF(L147="","/",IF(OR(L147&gt;1,Y147&gt;1,N147="",P147=""),COUNTIF($K$16:$K$2000,K147)))</f>
        <v>/</v>
      </c>
      <c r="S147" s="66" t="str">
        <f t="shared" si="14"/>
        <v>/</v>
      </c>
      <c r="T147" s="66"/>
      <c r="U147" s="66"/>
      <c r="V147" s="66"/>
      <c r="W147" s="66"/>
      <c r="X147" s="66"/>
      <c r="Y147" s="66"/>
      <c r="Z147" s="66"/>
      <c r="AA147" s="66"/>
      <c r="AB147" s="15" t="str">
        <f>IF(E147="","/",IF(K147="/","NA",VLOOKUP(K147,DLV!A132:B743,2,FALSE)))</f>
        <v>/</v>
      </c>
      <c r="AC147" s="123" t="str">
        <f>IF(E147=0,"/",VLOOKUP(E147,Bibliothèque,6,FALSE))</f>
        <v>/</v>
      </c>
      <c r="AD147" s="123" t="str">
        <f>IF(E147=0,"/",VLOOKUP(E147,Bibliothèque,5,FALSE))</f>
        <v>/</v>
      </c>
      <c r="AE147" s="141"/>
      <c r="AF147" s="142" t="str">
        <f>IF(L147="","/",Y147-L147)</f>
        <v>/</v>
      </c>
    </row>
    <row r="148" spans="1:32" x14ac:dyDescent="0.25">
      <c r="A148" s="161" t="str">
        <f t="shared" si="12"/>
        <v/>
      </c>
      <c r="B148" s="66"/>
      <c r="C148" s="66"/>
      <c r="D148" s="66"/>
      <c r="E148" s="66"/>
      <c r="F148" s="66" t="str">
        <f>IF(E148="","",VLOOKUP(E148,Bibliothèque!A135:G865,6,FALSE))</f>
        <v/>
      </c>
      <c r="G148" s="66"/>
      <c r="H148" s="66"/>
      <c r="I148" s="121" t="str">
        <f t="shared" si="10"/>
        <v>/</v>
      </c>
      <c r="J148" s="122" t="str">
        <f t="shared" si="11"/>
        <v>/</v>
      </c>
      <c r="K148" s="121" t="str">
        <f>IF(Y148=0,"/",VLOOKUP(E148,Bibliothèque,4,FALSE))</f>
        <v>/</v>
      </c>
      <c r="L148" s="66"/>
      <c r="M148" s="66"/>
      <c r="N148" s="66"/>
      <c r="O148" s="124" t="str">
        <f>IF(OR(AB148="NA",AB148="NA (ES)"),"NA",IF(N148="",IF(W148="","",W148),IF(AB148="Péremption",W148,IF(EDATE(N148,AB148)&gt;W148,W148,EDATE(N148,AB148)))))</f>
        <v/>
      </c>
      <c r="P148" s="66"/>
      <c r="Q148" s="165" t="str">
        <f t="shared" si="13"/>
        <v/>
      </c>
      <c r="R148" s="66" t="str">
        <f>IF(L148="","/",IF(OR(L148&gt;1,Y148&gt;1,N148="",P148=""),COUNTIF($K$16:$K$2000,K148)))</f>
        <v>/</v>
      </c>
      <c r="S148" s="66" t="str">
        <f t="shared" si="14"/>
        <v>/</v>
      </c>
      <c r="T148" s="66"/>
      <c r="U148" s="66"/>
      <c r="V148" s="66"/>
      <c r="W148" s="66"/>
      <c r="X148" s="66"/>
      <c r="Y148" s="66"/>
      <c r="Z148" s="66"/>
      <c r="AA148" s="66"/>
      <c r="AB148" s="15" t="str">
        <f>IF(E148="","/",IF(K148="/","NA",VLOOKUP(K148,DLV!A133:B744,2,FALSE)))</f>
        <v>/</v>
      </c>
      <c r="AC148" s="123" t="str">
        <f>IF(E148=0,"/",VLOOKUP(E148,Bibliothèque,6,FALSE))</f>
        <v>/</v>
      </c>
      <c r="AD148" s="123" t="str">
        <f>IF(E148=0,"/",VLOOKUP(E148,Bibliothèque,5,FALSE))</f>
        <v>/</v>
      </c>
      <c r="AE148" s="141"/>
      <c r="AF148" s="142" t="str">
        <f>IF(L148="","/",Y148-L148)</f>
        <v>/</v>
      </c>
    </row>
    <row r="149" spans="1:32" x14ac:dyDescent="0.25">
      <c r="A149" s="161" t="str">
        <f t="shared" si="12"/>
        <v/>
      </c>
      <c r="B149" s="66"/>
      <c r="C149" s="66"/>
      <c r="D149" s="66"/>
      <c r="E149" s="66"/>
      <c r="F149" s="66" t="str">
        <f>IF(E149="","",VLOOKUP(E149,Bibliothèque!A136:G866,6,FALSE))</f>
        <v/>
      </c>
      <c r="G149" s="66"/>
      <c r="H149" s="66"/>
      <c r="I149" s="121" t="str">
        <f t="shared" si="10"/>
        <v>/</v>
      </c>
      <c r="J149" s="122" t="str">
        <f t="shared" si="11"/>
        <v>/</v>
      </c>
      <c r="K149" s="121" t="str">
        <f>IF(Y149=0,"/",VLOOKUP(E149,Bibliothèque,4,FALSE))</f>
        <v>/</v>
      </c>
      <c r="L149" s="66"/>
      <c r="M149" s="66"/>
      <c r="N149" s="66"/>
      <c r="O149" s="124" t="str">
        <f>IF(OR(AB149="NA",AB149="NA (ES)"),"NA",IF(N149="",IF(W149="","",W149),IF(AB149="Péremption",W149,IF(EDATE(N149,AB149)&gt;W149,W149,EDATE(N149,AB149)))))</f>
        <v/>
      </c>
      <c r="P149" s="66"/>
      <c r="Q149" s="165" t="str">
        <f t="shared" si="13"/>
        <v/>
      </c>
      <c r="R149" s="66" t="str">
        <f>IF(L149="","/",IF(OR(L149&gt;1,Y149&gt;1,N149="",P149=""),COUNTIF($K$16:$K$2000,K149)))</f>
        <v>/</v>
      </c>
      <c r="S149" s="66" t="str">
        <f t="shared" si="14"/>
        <v>/</v>
      </c>
      <c r="T149" s="66"/>
      <c r="U149" s="66"/>
      <c r="V149" s="66"/>
      <c r="W149" s="66"/>
      <c r="X149" s="66"/>
      <c r="Y149" s="66"/>
      <c r="Z149" s="66"/>
      <c r="AA149" s="66"/>
      <c r="AB149" s="15" t="str">
        <f>IF(E149="","/",IF(K149="/","NA",VLOOKUP(K149,DLV!A134:B745,2,FALSE)))</f>
        <v>/</v>
      </c>
      <c r="AC149" s="123" t="str">
        <f>IF(E149=0,"/",VLOOKUP(E149,Bibliothèque,6,FALSE))</f>
        <v>/</v>
      </c>
      <c r="AD149" s="123" t="str">
        <f>IF(E149=0,"/",VLOOKUP(E149,Bibliothèque,5,FALSE))</f>
        <v>/</v>
      </c>
      <c r="AE149" s="141"/>
      <c r="AF149" s="142" t="str">
        <f>IF(L149="","/",Y149-L149)</f>
        <v>/</v>
      </c>
    </row>
    <row r="150" spans="1:32" x14ac:dyDescent="0.25">
      <c r="A150" s="161" t="str">
        <f t="shared" si="12"/>
        <v/>
      </c>
      <c r="B150" s="66"/>
      <c r="C150" s="66"/>
      <c r="D150" s="66"/>
      <c r="E150" s="66"/>
      <c r="F150" s="66" t="str">
        <f>IF(E150="","",VLOOKUP(E150,Bibliothèque!A137:G867,6,FALSE))</f>
        <v/>
      </c>
      <c r="G150" s="66"/>
      <c r="H150" s="66"/>
      <c r="I150" s="121" t="str">
        <f t="shared" si="10"/>
        <v>/</v>
      </c>
      <c r="J150" s="122" t="str">
        <f t="shared" si="11"/>
        <v>/</v>
      </c>
      <c r="K150" s="121" t="str">
        <f>IF(Y150=0,"/",VLOOKUP(E150,Bibliothèque,4,FALSE))</f>
        <v>/</v>
      </c>
      <c r="L150" s="66"/>
      <c r="M150" s="66"/>
      <c r="N150" s="66"/>
      <c r="O150" s="124" t="str">
        <f>IF(OR(AB150="NA",AB150="NA (ES)"),"NA",IF(N150="",IF(W150="","",W150),IF(AB150="Péremption",W150,IF(EDATE(N150,AB150)&gt;W150,W150,EDATE(N150,AB150)))))</f>
        <v/>
      </c>
      <c r="P150" s="66"/>
      <c r="Q150" s="165" t="str">
        <f t="shared" si="13"/>
        <v/>
      </c>
      <c r="R150" s="66" t="str">
        <f>IF(L150="","/",IF(OR(L150&gt;1,Y150&gt;1,N150="",P150=""),COUNTIF($K$16:$K$2000,K150)))</f>
        <v>/</v>
      </c>
      <c r="S150" s="66" t="str">
        <f t="shared" si="14"/>
        <v>/</v>
      </c>
      <c r="T150" s="66"/>
      <c r="U150" s="66"/>
      <c r="V150" s="66"/>
      <c r="W150" s="66"/>
      <c r="X150" s="66"/>
      <c r="Y150" s="66"/>
      <c r="Z150" s="66"/>
      <c r="AA150" s="66"/>
      <c r="AB150" s="15" t="str">
        <f>IF(E150="","/",IF(K150="/","NA",VLOOKUP(K150,DLV!A135:B746,2,FALSE)))</f>
        <v>/</v>
      </c>
      <c r="AC150" s="123" t="str">
        <f>IF(E150=0,"/",VLOOKUP(E150,Bibliothèque,6,FALSE))</f>
        <v>/</v>
      </c>
      <c r="AD150" s="123" t="str">
        <f>IF(E150=0,"/",VLOOKUP(E150,Bibliothèque,5,FALSE))</f>
        <v>/</v>
      </c>
      <c r="AE150" s="141"/>
      <c r="AF150" s="142" t="str">
        <f>IF(L150="","/",Y150-L150)</f>
        <v>/</v>
      </c>
    </row>
    <row r="151" spans="1:32" x14ac:dyDescent="0.25">
      <c r="A151" s="161" t="str">
        <f t="shared" si="12"/>
        <v/>
      </c>
      <c r="B151" s="66"/>
      <c r="C151" s="66"/>
      <c r="D151" s="66"/>
      <c r="E151" s="66"/>
      <c r="F151" s="66" t="str">
        <f>IF(E151="","",VLOOKUP(E151,Bibliothèque!A138:G868,6,FALSE))</f>
        <v/>
      </c>
      <c r="G151" s="66"/>
      <c r="H151" s="66"/>
      <c r="I151" s="121" t="str">
        <f t="shared" si="10"/>
        <v>/</v>
      </c>
      <c r="J151" s="122" t="str">
        <f t="shared" si="11"/>
        <v>/</v>
      </c>
      <c r="K151" s="121" t="str">
        <f>IF(Y151=0,"/",VLOOKUP(E151,Bibliothèque,4,FALSE))</f>
        <v>/</v>
      </c>
      <c r="L151" s="66"/>
      <c r="M151" s="66"/>
      <c r="N151" s="66"/>
      <c r="O151" s="124" t="str">
        <f>IF(OR(AB151="NA",AB151="NA (ES)"),"NA",IF(N151="",IF(W151="","",W151),IF(AB151="Péremption",W151,IF(EDATE(N151,AB151)&gt;W151,W151,EDATE(N151,AB151)))))</f>
        <v/>
      </c>
      <c r="P151" s="66"/>
      <c r="Q151" s="165" t="str">
        <f t="shared" si="13"/>
        <v/>
      </c>
      <c r="R151" s="66" t="str">
        <f>IF(L151="","/",IF(OR(L151&gt;1,Y151&gt;1,N151="",P151=""),COUNTIF($K$16:$K$2000,K151)))</f>
        <v>/</v>
      </c>
      <c r="S151" s="66" t="str">
        <f t="shared" si="14"/>
        <v>/</v>
      </c>
      <c r="T151" s="66"/>
      <c r="U151" s="66"/>
      <c r="V151" s="66"/>
      <c r="W151" s="66"/>
      <c r="X151" s="66"/>
      <c r="Y151" s="66"/>
      <c r="Z151" s="66"/>
      <c r="AA151" s="66"/>
      <c r="AB151" s="15" t="str">
        <f>IF(E151="","/",IF(K151="/","NA",VLOOKUP(K151,DLV!A136:B747,2,FALSE)))</f>
        <v>/</v>
      </c>
      <c r="AC151" s="123" t="str">
        <f>IF(E151=0,"/",VLOOKUP(E151,Bibliothèque,6,FALSE))</f>
        <v>/</v>
      </c>
      <c r="AD151" s="123" t="str">
        <f>IF(E151=0,"/",VLOOKUP(E151,Bibliothèque,5,FALSE))</f>
        <v>/</v>
      </c>
      <c r="AE151" s="141"/>
      <c r="AF151" s="142" t="str">
        <f>IF(L151="","/",Y151-L151)</f>
        <v>/</v>
      </c>
    </row>
    <row r="152" spans="1:32" x14ac:dyDescent="0.25">
      <c r="A152" s="161" t="str">
        <f t="shared" si="12"/>
        <v/>
      </c>
      <c r="B152" s="66"/>
      <c r="C152" s="66"/>
      <c r="D152" s="66"/>
      <c r="E152" s="66"/>
      <c r="F152" s="66" t="str">
        <f>IF(E152="","",VLOOKUP(E152,Bibliothèque!A139:G869,6,FALSE))</f>
        <v/>
      </c>
      <c r="G152" s="66"/>
      <c r="H152" s="66"/>
      <c r="I152" s="121" t="str">
        <f t="shared" si="10"/>
        <v>/</v>
      </c>
      <c r="J152" s="122" t="str">
        <f t="shared" si="11"/>
        <v>/</v>
      </c>
      <c r="K152" s="121" t="str">
        <f>IF(Y152=0,"/",VLOOKUP(E152,Bibliothèque,4,FALSE))</f>
        <v>/</v>
      </c>
      <c r="L152" s="66"/>
      <c r="M152" s="66"/>
      <c r="N152" s="66"/>
      <c r="O152" s="124" t="str">
        <f>IF(OR(AB152="NA",AB152="NA (ES)"),"NA",IF(N152="",IF(W152="","",W152),IF(AB152="Péremption",W152,IF(EDATE(N152,AB152)&gt;W152,W152,EDATE(N152,AB152)))))</f>
        <v/>
      </c>
      <c r="P152" s="66"/>
      <c r="Q152" s="165" t="str">
        <f t="shared" si="13"/>
        <v/>
      </c>
      <c r="R152" s="66" t="str">
        <f>IF(L152="","/",IF(OR(L152&gt;1,Y152&gt;1,N152="",P152=""),COUNTIF($K$16:$K$2000,K152)))</f>
        <v>/</v>
      </c>
      <c r="S152" s="66" t="str">
        <f t="shared" si="14"/>
        <v>/</v>
      </c>
      <c r="T152" s="66"/>
      <c r="U152" s="66"/>
      <c r="V152" s="66"/>
      <c r="W152" s="66"/>
      <c r="X152" s="66"/>
      <c r="Y152" s="66"/>
      <c r="Z152" s="66"/>
      <c r="AA152" s="66"/>
      <c r="AB152" s="15" t="str">
        <f>IF(E152="","/",IF(K152="/","NA",VLOOKUP(K152,DLV!A137:B748,2,FALSE)))</f>
        <v>/</v>
      </c>
      <c r="AC152" s="123" t="str">
        <f>IF(E152=0,"/",VLOOKUP(E152,Bibliothèque,6,FALSE))</f>
        <v>/</v>
      </c>
      <c r="AD152" s="123" t="str">
        <f>IF(E152=0,"/",VLOOKUP(E152,Bibliothèque,5,FALSE))</f>
        <v>/</v>
      </c>
      <c r="AE152" s="141"/>
      <c r="AF152" s="142" t="str">
        <f>IF(L152="","/",Y152-L152)</f>
        <v>/</v>
      </c>
    </row>
    <row r="153" spans="1:32" x14ac:dyDescent="0.25">
      <c r="A153" s="161" t="str">
        <f t="shared" si="12"/>
        <v/>
      </c>
      <c r="B153" s="66"/>
      <c r="C153" s="66"/>
      <c r="D153" s="66"/>
      <c r="E153" s="66"/>
      <c r="F153" s="66" t="str">
        <f>IF(E153="","",VLOOKUP(E153,Bibliothèque!A140:G870,6,FALSE))</f>
        <v/>
      </c>
      <c r="G153" s="66"/>
      <c r="H153" s="66"/>
      <c r="I153" s="121" t="str">
        <f t="shared" si="10"/>
        <v>/</v>
      </c>
      <c r="J153" s="122" t="str">
        <f t="shared" si="11"/>
        <v>/</v>
      </c>
      <c r="K153" s="121" t="str">
        <f>IF(Y153=0,"/",VLOOKUP(E153,Bibliothèque,4,FALSE))</f>
        <v>/</v>
      </c>
      <c r="L153" s="66"/>
      <c r="M153" s="66"/>
      <c r="N153" s="66"/>
      <c r="O153" s="124" t="str">
        <f>IF(OR(AB153="NA",AB153="NA (ES)"),"NA",IF(N153="",IF(W153="","",W153),IF(AB153="Péremption",W153,IF(EDATE(N153,AB153)&gt;W153,W153,EDATE(N153,AB153)))))</f>
        <v/>
      </c>
      <c r="P153" s="66"/>
      <c r="Q153" s="165" t="str">
        <f t="shared" si="13"/>
        <v/>
      </c>
      <c r="R153" s="66" t="str">
        <f>IF(L153="","/",IF(OR(L153&gt;1,Y153&gt;1,N153="",P153=""),COUNTIF($K$16:$K$2000,K153)))</f>
        <v>/</v>
      </c>
      <c r="S153" s="66" t="str">
        <f t="shared" si="14"/>
        <v>/</v>
      </c>
      <c r="T153" s="66"/>
      <c r="U153" s="66"/>
      <c r="V153" s="66"/>
      <c r="W153" s="66"/>
      <c r="X153" s="66"/>
      <c r="Y153" s="66"/>
      <c r="Z153" s="66"/>
      <c r="AA153" s="66"/>
      <c r="AB153" s="15" t="str">
        <f>IF(E153="","/",IF(K153="/","NA",VLOOKUP(K153,DLV!A138:B749,2,FALSE)))</f>
        <v>/</v>
      </c>
      <c r="AC153" s="123" t="str">
        <f>IF(E153=0,"/",VLOOKUP(E153,Bibliothèque,6,FALSE))</f>
        <v>/</v>
      </c>
      <c r="AD153" s="123" t="str">
        <f>IF(E153=0,"/",VLOOKUP(E153,Bibliothèque,5,FALSE))</f>
        <v>/</v>
      </c>
      <c r="AE153" s="141"/>
      <c r="AF153" s="142" t="str">
        <f>IF(L153="","/",Y153-L153)</f>
        <v>/</v>
      </c>
    </row>
    <row r="154" spans="1:32" x14ac:dyDescent="0.25">
      <c r="A154" s="161" t="str">
        <f t="shared" si="12"/>
        <v/>
      </c>
      <c r="B154" s="66"/>
      <c r="C154" s="66"/>
      <c r="D154" s="66"/>
      <c r="E154" s="66"/>
      <c r="F154" s="66" t="str">
        <f>IF(E154="","",VLOOKUP(E154,Bibliothèque!A141:G871,6,FALSE))</f>
        <v/>
      </c>
      <c r="G154" s="66"/>
      <c r="H154" s="66"/>
      <c r="I154" s="121" t="str">
        <f t="shared" si="10"/>
        <v>/</v>
      </c>
      <c r="J154" s="122" t="str">
        <f t="shared" si="11"/>
        <v>/</v>
      </c>
      <c r="K154" s="121" t="str">
        <f>IF(Y154=0,"/",VLOOKUP(E154,Bibliothèque,4,FALSE))</f>
        <v>/</v>
      </c>
      <c r="L154" s="66"/>
      <c r="M154" s="66"/>
      <c r="N154" s="66"/>
      <c r="O154" s="124" t="str">
        <f>IF(OR(AB154="NA",AB154="NA (ES)"),"NA",IF(N154="",IF(W154="","",W154),IF(AB154="Péremption",W154,IF(EDATE(N154,AB154)&gt;W154,W154,EDATE(N154,AB154)))))</f>
        <v/>
      </c>
      <c r="P154" s="66"/>
      <c r="Q154" s="165" t="str">
        <f t="shared" si="13"/>
        <v/>
      </c>
      <c r="R154" s="66" t="str">
        <f>IF(L154="","/",IF(OR(L154&gt;1,Y154&gt;1,N154="",P154=""),COUNTIF($K$16:$K$2000,K154)))</f>
        <v>/</v>
      </c>
      <c r="S154" s="66" t="str">
        <f t="shared" si="14"/>
        <v>/</v>
      </c>
      <c r="T154" s="66"/>
      <c r="U154" s="66"/>
      <c r="V154" s="66"/>
      <c r="W154" s="66"/>
      <c r="X154" s="66"/>
      <c r="Y154" s="66"/>
      <c r="Z154" s="66"/>
      <c r="AA154" s="66"/>
      <c r="AB154" s="15" t="str">
        <f>IF(E154="","/",IF(K154="/","NA",VLOOKUP(K154,DLV!A139:B750,2,FALSE)))</f>
        <v>/</v>
      </c>
      <c r="AC154" s="123" t="str">
        <f>IF(E154=0,"/",VLOOKUP(E154,Bibliothèque,6,FALSE))</f>
        <v>/</v>
      </c>
      <c r="AD154" s="123" t="str">
        <f>IF(E154=0,"/",VLOOKUP(E154,Bibliothèque,5,FALSE))</f>
        <v>/</v>
      </c>
      <c r="AE154" s="141"/>
      <c r="AF154" s="142" t="str">
        <f>IF(L154="","/",Y154-L154)</f>
        <v>/</v>
      </c>
    </row>
    <row r="155" spans="1:32" x14ac:dyDescent="0.25">
      <c r="A155" s="161" t="str">
        <f t="shared" si="12"/>
        <v/>
      </c>
      <c r="B155" s="66"/>
      <c r="C155" s="66"/>
      <c r="D155" s="66"/>
      <c r="E155" s="66"/>
      <c r="F155" s="66" t="str">
        <f>IF(E155="","",VLOOKUP(E155,Bibliothèque!A142:G872,6,FALSE))</f>
        <v/>
      </c>
      <c r="G155" s="66"/>
      <c r="H155" s="66"/>
      <c r="I155" s="121" t="str">
        <f t="shared" si="10"/>
        <v>/</v>
      </c>
      <c r="J155" s="122" t="str">
        <f t="shared" si="11"/>
        <v>/</v>
      </c>
      <c r="K155" s="121" t="str">
        <f>IF(Y155=0,"/",VLOOKUP(E155,Bibliothèque,4,FALSE))</f>
        <v>/</v>
      </c>
      <c r="L155" s="66"/>
      <c r="M155" s="66"/>
      <c r="N155" s="66"/>
      <c r="O155" s="124" t="str">
        <f>IF(OR(AB155="NA",AB155="NA (ES)"),"NA",IF(N155="",IF(W155="","",W155),IF(AB155="Péremption",W155,IF(EDATE(N155,AB155)&gt;W155,W155,EDATE(N155,AB155)))))</f>
        <v/>
      </c>
      <c r="P155" s="66"/>
      <c r="Q155" s="165" t="str">
        <f t="shared" si="13"/>
        <v/>
      </c>
      <c r="R155" s="66" t="str">
        <f>IF(L155="","/",IF(OR(L155&gt;1,Y155&gt;1,N155="",P155=""),COUNTIF($K$16:$K$2000,K155)))</f>
        <v>/</v>
      </c>
      <c r="S155" s="66" t="str">
        <f t="shared" si="14"/>
        <v>/</v>
      </c>
      <c r="T155" s="66"/>
      <c r="U155" s="66"/>
      <c r="V155" s="66"/>
      <c r="W155" s="66"/>
      <c r="X155" s="66"/>
      <c r="Y155" s="66"/>
      <c r="Z155" s="66"/>
      <c r="AA155" s="66"/>
      <c r="AB155" s="15" t="str">
        <f>IF(E155="","/",IF(K155="/","NA",VLOOKUP(K155,DLV!A140:B751,2,FALSE)))</f>
        <v>/</v>
      </c>
      <c r="AC155" s="123" t="str">
        <f>IF(E155=0,"/",VLOOKUP(E155,Bibliothèque,6,FALSE))</f>
        <v>/</v>
      </c>
      <c r="AD155" s="123" t="str">
        <f>IF(E155=0,"/",VLOOKUP(E155,Bibliothèque,5,FALSE))</f>
        <v>/</v>
      </c>
      <c r="AE155" s="141"/>
      <c r="AF155" s="142" t="str">
        <f>IF(L155="","/",Y155-L155)</f>
        <v>/</v>
      </c>
    </row>
    <row r="156" spans="1:32" x14ac:dyDescent="0.25">
      <c r="A156" s="161" t="str">
        <f t="shared" si="12"/>
        <v/>
      </c>
      <c r="B156" s="66"/>
      <c r="C156" s="66"/>
      <c r="D156" s="66"/>
      <c r="E156" s="66"/>
      <c r="F156" s="66" t="str">
        <f>IF(E156="","",VLOOKUP(E156,Bibliothèque!A143:G873,6,FALSE))</f>
        <v/>
      </c>
      <c r="G156" s="66"/>
      <c r="H156" s="66"/>
      <c r="I156" s="121" t="str">
        <f t="shared" si="10"/>
        <v>/</v>
      </c>
      <c r="J156" s="122" t="str">
        <f t="shared" si="11"/>
        <v>/</v>
      </c>
      <c r="K156" s="121" t="str">
        <f>IF(Y156=0,"/",VLOOKUP(E156,Bibliothèque,4,FALSE))</f>
        <v>/</v>
      </c>
      <c r="L156" s="66"/>
      <c r="M156" s="66"/>
      <c r="N156" s="66"/>
      <c r="O156" s="124" t="str">
        <f>IF(OR(AB156="NA",AB156="NA (ES)"),"NA",IF(N156="",IF(W156="","",W156),IF(AB156="Péremption",W156,IF(EDATE(N156,AB156)&gt;W156,W156,EDATE(N156,AB156)))))</f>
        <v/>
      </c>
      <c r="P156" s="66"/>
      <c r="Q156" s="165" t="str">
        <f t="shared" si="13"/>
        <v/>
      </c>
      <c r="R156" s="66" t="str">
        <f>IF(L156="","/",IF(OR(L156&gt;1,Y156&gt;1,N156="",P156=""),COUNTIF($K$16:$K$2000,K156)))</f>
        <v>/</v>
      </c>
      <c r="S156" s="66" t="str">
        <f t="shared" si="14"/>
        <v>/</v>
      </c>
      <c r="T156" s="66"/>
      <c r="U156" s="66"/>
      <c r="V156" s="66"/>
      <c r="W156" s="66"/>
      <c r="X156" s="66"/>
      <c r="Y156" s="66"/>
      <c r="Z156" s="66"/>
      <c r="AA156" s="66"/>
      <c r="AB156" s="15" t="str">
        <f>IF(E156="","/",IF(K156="/","NA",VLOOKUP(K156,DLV!A141:B752,2,FALSE)))</f>
        <v>/</v>
      </c>
      <c r="AC156" s="123" t="str">
        <f>IF(E156=0,"/",VLOOKUP(E156,Bibliothèque,6,FALSE))</f>
        <v>/</v>
      </c>
      <c r="AD156" s="123" t="str">
        <f>IF(E156=0,"/",VLOOKUP(E156,Bibliothèque,5,FALSE))</f>
        <v>/</v>
      </c>
      <c r="AE156" s="141"/>
      <c r="AF156" s="142" t="str">
        <f>IF(L156="","/",Y156-L156)</f>
        <v>/</v>
      </c>
    </row>
    <row r="157" spans="1:32" x14ac:dyDescent="0.25">
      <c r="A157" s="161" t="str">
        <f t="shared" si="12"/>
        <v/>
      </c>
      <c r="B157" s="66"/>
      <c r="C157" s="66"/>
      <c r="D157" s="66"/>
      <c r="E157" s="66"/>
      <c r="F157" s="66" t="str">
        <f>IF(E157="","",VLOOKUP(E157,Bibliothèque!A144:G874,6,FALSE))</f>
        <v/>
      </c>
      <c r="G157" s="66"/>
      <c r="H157" s="66"/>
      <c r="I157" s="121" t="str">
        <f t="shared" si="10"/>
        <v>/</v>
      </c>
      <c r="J157" s="122" t="str">
        <f t="shared" si="11"/>
        <v>/</v>
      </c>
      <c r="K157" s="121" t="str">
        <f>IF(Y157=0,"/",VLOOKUP(E157,Bibliothèque,4,FALSE))</f>
        <v>/</v>
      </c>
      <c r="L157" s="66"/>
      <c r="M157" s="66"/>
      <c r="N157" s="66"/>
      <c r="O157" s="124" t="str">
        <f>IF(OR(AB157="NA",AB157="NA (ES)"),"NA",IF(N157="",IF(W157="","",W157),IF(AB157="Péremption",W157,IF(EDATE(N157,AB157)&gt;W157,W157,EDATE(N157,AB157)))))</f>
        <v/>
      </c>
      <c r="P157" s="66"/>
      <c r="Q157" s="165" t="str">
        <f t="shared" si="13"/>
        <v/>
      </c>
      <c r="R157" s="66" t="str">
        <f>IF(L157="","/",IF(OR(L157&gt;1,Y157&gt;1,N157="",P157=""),COUNTIF($K$16:$K$2000,K157)))</f>
        <v>/</v>
      </c>
      <c r="S157" s="66" t="str">
        <f t="shared" si="14"/>
        <v>/</v>
      </c>
      <c r="T157" s="66"/>
      <c r="U157" s="66"/>
      <c r="V157" s="66"/>
      <c r="W157" s="66"/>
      <c r="X157" s="66"/>
      <c r="Y157" s="66"/>
      <c r="Z157" s="66"/>
      <c r="AA157" s="66"/>
      <c r="AB157" s="15" t="str">
        <f>IF(E157="","/",IF(K157="/","NA",VLOOKUP(K157,DLV!A142:B753,2,FALSE)))</f>
        <v>/</v>
      </c>
      <c r="AC157" s="123" t="str">
        <f>IF(E157=0,"/",VLOOKUP(E157,Bibliothèque,6,FALSE))</f>
        <v>/</v>
      </c>
      <c r="AD157" s="123" t="str">
        <f>IF(E157=0,"/",VLOOKUP(E157,Bibliothèque,5,FALSE))</f>
        <v>/</v>
      </c>
      <c r="AE157" s="141"/>
      <c r="AF157" s="142" t="str">
        <f>IF(L157="","/",Y157-L157)</f>
        <v>/</v>
      </c>
    </row>
    <row r="158" spans="1:32" x14ac:dyDescent="0.25">
      <c r="A158" s="161" t="str">
        <f t="shared" si="12"/>
        <v/>
      </c>
      <c r="B158" s="66"/>
      <c r="C158" s="66"/>
      <c r="D158" s="66"/>
      <c r="E158" s="66"/>
      <c r="F158" s="66" t="str">
        <f>IF(E158="","",VLOOKUP(E158,Bibliothèque!A145:G875,6,FALSE))</f>
        <v/>
      </c>
      <c r="G158" s="66"/>
      <c r="H158" s="66"/>
      <c r="I158" s="121" t="str">
        <f t="shared" si="10"/>
        <v>/</v>
      </c>
      <c r="J158" s="122" t="str">
        <f t="shared" si="11"/>
        <v>/</v>
      </c>
      <c r="K158" s="121" t="str">
        <f>IF(Y158=0,"/",VLOOKUP(E158,Bibliothèque,4,FALSE))</f>
        <v>/</v>
      </c>
      <c r="L158" s="66"/>
      <c r="M158" s="66"/>
      <c r="N158" s="66"/>
      <c r="O158" s="124" t="str">
        <f>IF(OR(AB158="NA",AB158="NA (ES)"),"NA",IF(N158="",IF(W158="","",W158),IF(AB158="Péremption",W158,IF(EDATE(N158,AB158)&gt;W158,W158,EDATE(N158,AB158)))))</f>
        <v/>
      </c>
      <c r="P158" s="66"/>
      <c r="Q158" s="165" t="str">
        <f t="shared" si="13"/>
        <v/>
      </c>
      <c r="R158" s="66" t="str">
        <f>IF(L158="","/",IF(OR(L158&gt;1,Y158&gt;1,N158="",P158=""),COUNTIF($K$16:$K$2000,K158)))</f>
        <v>/</v>
      </c>
      <c r="S158" s="66" t="str">
        <f t="shared" si="14"/>
        <v>/</v>
      </c>
      <c r="T158" s="66"/>
      <c r="U158" s="66"/>
      <c r="V158" s="66"/>
      <c r="W158" s="66"/>
      <c r="X158" s="66"/>
      <c r="Y158" s="66"/>
      <c r="Z158" s="66"/>
      <c r="AA158" s="66"/>
      <c r="AB158" s="15" t="str">
        <f>IF(E158="","/",IF(K158="/","NA",VLOOKUP(K158,DLV!A143:B754,2,FALSE)))</f>
        <v>/</v>
      </c>
      <c r="AC158" s="123" t="str">
        <f>IF(E158=0,"/",VLOOKUP(E158,Bibliothèque,6,FALSE))</f>
        <v>/</v>
      </c>
      <c r="AD158" s="123" t="str">
        <f>IF(E158=0,"/",VLOOKUP(E158,Bibliothèque,5,FALSE))</f>
        <v>/</v>
      </c>
      <c r="AE158" s="141"/>
      <c r="AF158" s="142" t="str">
        <f>IF(L158="","/",Y158-L158)</f>
        <v>/</v>
      </c>
    </row>
    <row r="159" spans="1:32" x14ac:dyDescent="0.25">
      <c r="A159" s="161" t="str">
        <f t="shared" si="12"/>
        <v/>
      </c>
      <c r="B159" s="66"/>
      <c r="C159" s="66"/>
      <c r="D159" s="66"/>
      <c r="E159" s="66"/>
      <c r="F159" s="66" t="str">
        <f>IF(E159="","",VLOOKUP(E159,Bibliothèque!A146:G876,6,FALSE))</f>
        <v/>
      </c>
      <c r="G159" s="66"/>
      <c r="H159" s="66"/>
      <c r="I159" s="121" t="str">
        <f t="shared" si="10"/>
        <v>/</v>
      </c>
      <c r="J159" s="122" t="str">
        <f t="shared" si="11"/>
        <v>/</v>
      </c>
      <c r="K159" s="121" t="str">
        <f>IF(Y159=0,"/",VLOOKUP(E159,Bibliothèque,4,FALSE))</f>
        <v>/</v>
      </c>
      <c r="L159" s="66"/>
      <c r="M159" s="66"/>
      <c r="N159" s="66"/>
      <c r="O159" s="124" t="str">
        <f>IF(OR(AB159="NA",AB159="NA (ES)"),"NA",IF(N159="",IF(W159="","",W159),IF(AB159="Péremption",W159,IF(EDATE(N159,AB159)&gt;W159,W159,EDATE(N159,AB159)))))</f>
        <v/>
      </c>
      <c r="P159" s="66"/>
      <c r="Q159" s="165" t="str">
        <f t="shared" si="13"/>
        <v/>
      </c>
      <c r="R159" s="66" t="str">
        <f>IF(L159="","/",IF(OR(L159&gt;1,Y159&gt;1,N159="",P159=""),COUNTIF($K$16:$K$2000,K159)))</f>
        <v>/</v>
      </c>
      <c r="S159" s="66" t="str">
        <f t="shared" si="14"/>
        <v>/</v>
      </c>
      <c r="T159" s="66"/>
      <c r="U159" s="66"/>
      <c r="V159" s="66"/>
      <c r="W159" s="66"/>
      <c r="X159" s="66"/>
      <c r="Y159" s="66"/>
      <c r="Z159" s="66"/>
      <c r="AA159" s="66"/>
      <c r="AB159" s="15" t="str">
        <f>IF(E159="","/",IF(K159="/","NA",VLOOKUP(K159,DLV!A144:B755,2,FALSE)))</f>
        <v>/</v>
      </c>
      <c r="AC159" s="123" t="str">
        <f>IF(E159=0,"/",VLOOKUP(E159,Bibliothèque,6,FALSE))</f>
        <v>/</v>
      </c>
      <c r="AD159" s="123" t="str">
        <f>IF(E159=0,"/",VLOOKUP(E159,Bibliothèque,5,FALSE))</f>
        <v>/</v>
      </c>
      <c r="AE159" s="141"/>
      <c r="AF159" s="142" t="str">
        <f>IF(L159="","/",Y159-L159)</f>
        <v>/</v>
      </c>
    </row>
    <row r="160" spans="1:32" x14ac:dyDescent="0.25">
      <c r="A160" s="161" t="str">
        <f t="shared" si="12"/>
        <v/>
      </c>
      <c r="B160" s="66"/>
      <c r="C160" s="66"/>
      <c r="D160" s="66"/>
      <c r="E160" s="66"/>
      <c r="F160" s="66" t="str">
        <f>IF(E160="","",VLOOKUP(E160,Bibliothèque!A147:G877,6,FALSE))</f>
        <v/>
      </c>
      <c r="G160" s="66"/>
      <c r="H160" s="66"/>
      <c r="I160" s="121" t="str">
        <f t="shared" si="10"/>
        <v>/</v>
      </c>
      <c r="J160" s="122" t="str">
        <f t="shared" si="11"/>
        <v>/</v>
      </c>
      <c r="K160" s="121" t="str">
        <f>IF(Y160=0,"/",VLOOKUP(E160,Bibliothèque,4,FALSE))</f>
        <v>/</v>
      </c>
      <c r="L160" s="66"/>
      <c r="M160" s="66"/>
      <c r="N160" s="66"/>
      <c r="O160" s="124" t="str">
        <f>IF(OR(AB160="NA",AB160="NA (ES)"),"NA",IF(N160="",IF(W160="","",W160),IF(AB160="Péremption",W160,IF(EDATE(N160,AB160)&gt;W160,W160,EDATE(N160,AB160)))))</f>
        <v/>
      </c>
      <c r="P160" s="66"/>
      <c r="Q160" s="165" t="str">
        <f t="shared" si="13"/>
        <v/>
      </c>
      <c r="R160" s="66" t="str">
        <f>IF(L160="","/",IF(OR(L160&gt;1,Y160&gt;1,N160="",P160=""),COUNTIF($K$16:$K$2000,K160)))</f>
        <v>/</v>
      </c>
      <c r="S160" s="66" t="str">
        <f t="shared" si="14"/>
        <v>/</v>
      </c>
      <c r="T160" s="66"/>
      <c r="U160" s="66"/>
      <c r="V160" s="66"/>
      <c r="W160" s="66"/>
      <c r="X160" s="66"/>
      <c r="Y160" s="66"/>
      <c r="Z160" s="66"/>
      <c r="AA160" s="66"/>
      <c r="AB160" s="15" t="str">
        <f>IF(E160="","/",IF(K160="/","NA",VLOOKUP(K160,DLV!A145:B756,2,FALSE)))</f>
        <v>/</v>
      </c>
      <c r="AC160" s="123" t="str">
        <f>IF(E160=0,"/",VLOOKUP(E160,Bibliothèque,6,FALSE))</f>
        <v>/</v>
      </c>
      <c r="AD160" s="123" t="str">
        <f>IF(E160=0,"/",VLOOKUP(E160,Bibliothèque,5,FALSE))</f>
        <v>/</v>
      </c>
      <c r="AE160" s="141"/>
      <c r="AF160" s="142" t="str">
        <f>IF(L160="","/",Y160-L160)</f>
        <v>/</v>
      </c>
    </row>
    <row r="161" spans="1:32" x14ac:dyDescent="0.25">
      <c r="A161" s="161" t="str">
        <f t="shared" si="12"/>
        <v/>
      </c>
      <c r="B161" s="66"/>
      <c r="C161" s="66"/>
      <c r="D161" s="66"/>
      <c r="E161" s="66"/>
      <c r="F161" s="66" t="str">
        <f>IF(E161="","",VLOOKUP(E161,Bibliothèque!A148:G878,6,FALSE))</f>
        <v/>
      </c>
      <c r="G161" s="66"/>
      <c r="H161" s="66"/>
      <c r="I161" s="121" t="str">
        <f t="shared" si="10"/>
        <v>/</v>
      </c>
      <c r="J161" s="122" t="str">
        <f t="shared" si="11"/>
        <v>/</v>
      </c>
      <c r="K161" s="121" t="str">
        <f>IF(Y161=0,"/",VLOOKUP(E161,Bibliothèque,4,FALSE))</f>
        <v>/</v>
      </c>
      <c r="L161" s="66"/>
      <c r="M161" s="66"/>
      <c r="N161" s="66"/>
      <c r="O161" s="124" t="str">
        <f>IF(OR(AB161="NA",AB161="NA (ES)"),"NA",IF(N161="",IF(W161="","",W161),IF(AB161="Péremption",W161,IF(EDATE(N161,AB161)&gt;W161,W161,EDATE(N161,AB161)))))</f>
        <v/>
      </c>
      <c r="P161" s="66"/>
      <c r="Q161" s="165" t="str">
        <f t="shared" si="13"/>
        <v/>
      </c>
      <c r="R161" s="66" t="str">
        <f>IF(L161="","/",IF(OR(L161&gt;1,Y161&gt;1,N161="",P161=""),COUNTIF($K$16:$K$2000,K161)))</f>
        <v>/</v>
      </c>
      <c r="S161" s="66" t="str">
        <f t="shared" si="14"/>
        <v>/</v>
      </c>
      <c r="T161" s="66"/>
      <c r="U161" s="66"/>
      <c r="V161" s="66"/>
      <c r="W161" s="66"/>
      <c r="X161" s="66"/>
      <c r="Y161" s="66"/>
      <c r="Z161" s="66"/>
      <c r="AA161" s="66"/>
      <c r="AB161" s="15" t="str">
        <f>IF(E161="","/",IF(K161="/","NA",VLOOKUP(K161,DLV!A146:B757,2,FALSE)))</f>
        <v>/</v>
      </c>
      <c r="AC161" s="123" t="str">
        <f>IF(E161=0,"/",VLOOKUP(E161,Bibliothèque,6,FALSE))</f>
        <v>/</v>
      </c>
      <c r="AD161" s="123" t="str">
        <f>IF(E161=0,"/",VLOOKUP(E161,Bibliothèque,5,FALSE))</f>
        <v>/</v>
      </c>
      <c r="AE161" s="141"/>
      <c r="AF161" s="142" t="str">
        <f>IF(L161="","/",Y161-L161)</f>
        <v>/</v>
      </c>
    </row>
    <row r="162" spans="1:32" x14ac:dyDescent="0.25">
      <c r="A162" s="161" t="str">
        <f t="shared" si="12"/>
        <v/>
      </c>
      <c r="B162" s="66"/>
      <c r="C162" s="66"/>
      <c r="D162" s="66"/>
      <c r="E162" s="66"/>
      <c r="F162" s="66" t="str">
        <f>IF(E162="","",VLOOKUP(E162,Bibliothèque!A149:G879,6,FALSE))</f>
        <v/>
      </c>
      <c r="G162" s="66"/>
      <c r="H162" s="66"/>
      <c r="I162" s="121" t="str">
        <f t="shared" si="10"/>
        <v>/</v>
      </c>
      <c r="J162" s="122" t="str">
        <f t="shared" si="11"/>
        <v>/</v>
      </c>
      <c r="K162" s="121" t="str">
        <f>IF(Y162=0,"/",VLOOKUP(E162,Bibliothèque,4,FALSE))</f>
        <v>/</v>
      </c>
      <c r="L162" s="66"/>
      <c r="M162" s="66"/>
      <c r="N162" s="66"/>
      <c r="O162" s="124" t="str">
        <f>IF(OR(AB162="NA",AB162="NA (ES)"),"NA",IF(N162="",IF(W162="","",W162),IF(AB162="Péremption",W162,IF(EDATE(N162,AB162)&gt;W162,W162,EDATE(N162,AB162)))))</f>
        <v/>
      </c>
      <c r="P162" s="66"/>
      <c r="Q162" s="165" t="str">
        <f t="shared" si="13"/>
        <v/>
      </c>
      <c r="R162" s="66" t="str">
        <f>IF(L162="","/",IF(OR(L162&gt;1,Y162&gt;1,N162="",P162=""),COUNTIF($K$16:$K$2000,K162)))</f>
        <v>/</v>
      </c>
      <c r="S162" s="66" t="str">
        <f t="shared" si="14"/>
        <v>/</v>
      </c>
      <c r="T162" s="66"/>
      <c r="U162" s="66"/>
      <c r="V162" s="66"/>
      <c r="W162" s="66"/>
      <c r="X162" s="66"/>
      <c r="Y162" s="66"/>
      <c r="Z162" s="66"/>
      <c r="AA162" s="66"/>
      <c r="AB162" s="15" t="str">
        <f>IF(E162="","/",IF(K162="/","NA",VLOOKUP(K162,DLV!A147:B758,2,FALSE)))</f>
        <v>/</v>
      </c>
      <c r="AC162" s="123" t="str">
        <f>IF(E162=0,"/",VLOOKUP(E162,Bibliothèque,6,FALSE))</f>
        <v>/</v>
      </c>
      <c r="AD162" s="123" t="str">
        <f>IF(E162=0,"/",VLOOKUP(E162,Bibliothèque,5,FALSE))</f>
        <v>/</v>
      </c>
      <c r="AE162" s="141"/>
      <c r="AF162" s="142" t="str">
        <f>IF(L162="","/",Y162-L162)</f>
        <v>/</v>
      </c>
    </row>
    <row r="163" spans="1:32" x14ac:dyDescent="0.25">
      <c r="A163" s="161" t="str">
        <f t="shared" si="12"/>
        <v/>
      </c>
      <c r="B163" s="66"/>
      <c r="C163" s="66"/>
      <c r="D163" s="66"/>
      <c r="E163" s="66"/>
      <c r="F163" s="66" t="str">
        <f>IF(E163="","",VLOOKUP(E163,Bibliothèque!A150:G880,6,FALSE))</f>
        <v/>
      </c>
      <c r="G163" s="66"/>
      <c r="H163" s="66"/>
      <c r="I163" s="121" t="str">
        <f t="shared" si="10"/>
        <v>/</v>
      </c>
      <c r="J163" s="122" t="str">
        <f t="shared" si="11"/>
        <v>/</v>
      </c>
      <c r="K163" s="121" t="str">
        <f>IF(Y163=0,"/",VLOOKUP(E163,Bibliothèque,4,FALSE))</f>
        <v>/</v>
      </c>
      <c r="L163" s="66"/>
      <c r="M163" s="66"/>
      <c r="N163" s="66"/>
      <c r="O163" s="124" t="str">
        <f>IF(OR(AB163="NA",AB163="NA (ES)"),"NA",IF(N163="",IF(W163="","",W163),IF(AB163="Péremption",W163,IF(EDATE(N163,AB163)&gt;W163,W163,EDATE(N163,AB163)))))</f>
        <v/>
      </c>
      <c r="P163" s="66"/>
      <c r="Q163" s="165" t="str">
        <f t="shared" si="13"/>
        <v/>
      </c>
      <c r="R163" s="66" t="str">
        <f>IF(L163="","/",IF(OR(L163&gt;1,Y163&gt;1,N163="",P163=""),COUNTIF($K$16:$K$2000,K163)))</f>
        <v>/</v>
      </c>
      <c r="S163" s="66" t="str">
        <f t="shared" si="14"/>
        <v>/</v>
      </c>
      <c r="T163" s="66"/>
      <c r="U163" s="66"/>
      <c r="V163" s="66"/>
      <c r="W163" s="66"/>
      <c r="X163" s="66"/>
      <c r="Y163" s="66"/>
      <c r="Z163" s="66"/>
      <c r="AA163" s="66"/>
      <c r="AB163" s="15" t="str">
        <f>IF(E163="","/",IF(K163="/","NA",VLOOKUP(K163,DLV!A148:B759,2,FALSE)))</f>
        <v>/</v>
      </c>
      <c r="AC163" s="123" t="str">
        <f>IF(E163=0,"/",VLOOKUP(E163,Bibliothèque,6,FALSE))</f>
        <v>/</v>
      </c>
      <c r="AD163" s="123" t="str">
        <f>IF(E163=0,"/",VLOOKUP(E163,Bibliothèque,5,FALSE))</f>
        <v>/</v>
      </c>
      <c r="AE163" s="141"/>
      <c r="AF163" s="142" t="str">
        <f>IF(L163="","/",Y163-L163)</f>
        <v>/</v>
      </c>
    </row>
    <row r="164" spans="1:32" x14ac:dyDescent="0.25">
      <c r="A164" s="161" t="str">
        <f t="shared" si="12"/>
        <v/>
      </c>
      <c r="B164" s="66"/>
      <c r="C164" s="66"/>
      <c r="D164" s="66"/>
      <c r="E164" s="66"/>
      <c r="F164" s="66" t="str">
        <f>IF(E164="","",VLOOKUP(E164,Bibliothèque!A151:G881,6,FALSE))</f>
        <v/>
      </c>
      <c r="G164" s="66"/>
      <c r="H164" s="66"/>
      <c r="I164" s="121" t="str">
        <f t="shared" si="10"/>
        <v>/</v>
      </c>
      <c r="J164" s="122" t="str">
        <f t="shared" si="11"/>
        <v>/</v>
      </c>
      <c r="K164" s="121" t="str">
        <f>IF(Y164=0,"/",VLOOKUP(E164,Bibliothèque,4,FALSE))</f>
        <v>/</v>
      </c>
      <c r="L164" s="66"/>
      <c r="M164" s="66"/>
      <c r="N164" s="66"/>
      <c r="O164" s="124" t="str">
        <f>IF(OR(AB164="NA",AB164="NA (ES)"),"NA",IF(N164="",IF(W164="","",W164),IF(AB164="Péremption",W164,IF(EDATE(N164,AB164)&gt;W164,W164,EDATE(N164,AB164)))))</f>
        <v/>
      </c>
      <c r="P164" s="66"/>
      <c r="Q164" s="165" t="str">
        <f t="shared" si="13"/>
        <v/>
      </c>
      <c r="R164" s="66" t="str">
        <f>IF(L164="","/",IF(OR(L164&gt;1,Y164&gt;1,N164="",P164=""),COUNTIF($K$16:$K$2000,K164)))</f>
        <v>/</v>
      </c>
      <c r="S164" s="66" t="str">
        <f t="shared" si="14"/>
        <v>/</v>
      </c>
      <c r="T164" s="66"/>
      <c r="U164" s="66"/>
      <c r="V164" s="66"/>
      <c r="W164" s="66"/>
      <c r="X164" s="66"/>
      <c r="Y164" s="66"/>
      <c r="Z164" s="66"/>
      <c r="AA164" s="66"/>
      <c r="AB164" s="15" t="str">
        <f>IF(E164="","/",IF(K164="/","NA",VLOOKUP(K164,DLV!A149:B760,2,FALSE)))</f>
        <v>/</v>
      </c>
      <c r="AC164" s="123" t="str">
        <f>IF(E164=0,"/",VLOOKUP(E164,Bibliothèque,6,FALSE))</f>
        <v>/</v>
      </c>
      <c r="AD164" s="123" t="str">
        <f>IF(E164=0,"/",VLOOKUP(E164,Bibliothèque,5,FALSE))</f>
        <v>/</v>
      </c>
      <c r="AE164" s="141"/>
      <c r="AF164" s="142" t="str">
        <f>IF(L164="","/",Y164-L164)</f>
        <v>/</v>
      </c>
    </row>
    <row r="165" spans="1:32" x14ac:dyDescent="0.25">
      <c r="A165" s="161" t="str">
        <f t="shared" si="12"/>
        <v/>
      </c>
      <c r="B165" s="66"/>
      <c r="C165" s="66"/>
      <c r="D165" s="66"/>
      <c r="E165" s="66"/>
      <c r="F165" s="66" t="str">
        <f>IF(E165="","",VLOOKUP(E165,Bibliothèque!A152:G882,6,FALSE))</f>
        <v/>
      </c>
      <c r="G165" s="66"/>
      <c r="H165" s="66"/>
      <c r="I165" s="121" t="str">
        <f t="shared" si="10"/>
        <v>/</v>
      </c>
      <c r="J165" s="122" t="str">
        <f t="shared" si="11"/>
        <v>/</v>
      </c>
      <c r="K165" s="121" t="str">
        <f>IF(Y165=0,"/",VLOOKUP(E165,Bibliothèque,4,FALSE))</f>
        <v>/</v>
      </c>
      <c r="L165" s="66"/>
      <c r="M165" s="66"/>
      <c r="N165" s="66"/>
      <c r="O165" s="124" t="str">
        <f>IF(OR(AB165="NA",AB165="NA (ES)"),"NA",IF(N165="",IF(W165="","",W165),IF(AB165="Péremption",W165,IF(EDATE(N165,AB165)&gt;W165,W165,EDATE(N165,AB165)))))</f>
        <v/>
      </c>
      <c r="P165" s="66"/>
      <c r="Q165" s="165" t="str">
        <f t="shared" si="13"/>
        <v/>
      </c>
      <c r="R165" s="66" t="str">
        <f>IF(L165="","/",IF(OR(L165&gt;1,Y165&gt;1,N165="",P165=""),COUNTIF($K$16:$K$2000,K165)))</f>
        <v>/</v>
      </c>
      <c r="S165" s="66" t="str">
        <f t="shared" si="14"/>
        <v>/</v>
      </c>
      <c r="T165" s="66"/>
      <c r="U165" s="66"/>
      <c r="V165" s="66"/>
      <c r="W165" s="66"/>
      <c r="X165" s="66"/>
      <c r="Y165" s="66"/>
      <c r="Z165" s="66"/>
      <c r="AA165" s="66"/>
      <c r="AB165" s="15" t="str">
        <f>IF(E165="","/",IF(K165="/","NA",VLOOKUP(K165,DLV!A150:B761,2,FALSE)))</f>
        <v>/</v>
      </c>
      <c r="AC165" s="123" t="str">
        <f>IF(E165=0,"/",VLOOKUP(E165,Bibliothèque,6,FALSE))</f>
        <v>/</v>
      </c>
      <c r="AD165" s="123" t="str">
        <f>IF(E165=0,"/",VLOOKUP(E165,Bibliothèque,5,FALSE))</f>
        <v>/</v>
      </c>
      <c r="AE165" s="141"/>
      <c r="AF165" s="142" t="str">
        <f>IF(L165="","/",Y165-L165)</f>
        <v>/</v>
      </c>
    </row>
    <row r="166" spans="1:32" x14ac:dyDescent="0.25">
      <c r="A166" s="161" t="str">
        <f t="shared" si="12"/>
        <v/>
      </c>
      <c r="B166" s="66"/>
      <c r="C166" s="66"/>
      <c r="D166" s="66"/>
      <c r="E166" s="66"/>
      <c r="F166" s="66" t="str">
        <f>IF(E166="","",VLOOKUP(E166,Bibliothèque!A153:G883,6,FALSE))</f>
        <v/>
      </c>
      <c r="G166" s="66"/>
      <c r="H166" s="66"/>
      <c r="I166" s="121" t="str">
        <f t="shared" si="10"/>
        <v>/</v>
      </c>
      <c r="J166" s="122" t="str">
        <f t="shared" si="11"/>
        <v>/</v>
      </c>
      <c r="K166" s="121" t="str">
        <f>IF(Y166=0,"/",VLOOKUP(E166,Bibliothèque,4,FALSE))</f>
        <v>/</v>
      </c>
      <c r="L166" s="66"/>
      <c r="M166" s="66"/>
      <c r="N166" s="66"/>
      <c r="O166" s="124" t="str">
        <f>IF(OR(AB166="NA",AB166="NA (ES)"),"NA",IF(N166="",IF(W166="","",W166),IF(AB166="Péremption",W166,IF(EDATE(N166,AB166)&gt;W166,W166,EDATE(N166,AB166)))))</f>
        <v/>
      </c>
      <c r="P166" s="66"/>
      <c r="Q166" s="165" t="str">
        <f t="shared" si="13"/>
        <v/>
      </c>
      <c r="R166" s="66" t="str">
        <f>IF(L166="","/",IF(OR(L166&gt;1,Y166&gt;1,N166="",P166=""),COUNTIF($K$16:$K$2000,K166)))</f>
        <v>/</v>
      </c>
      <c r="S166" s="66" t="str">
        <f t="shared" si="14"/>
        <v>/</v>
      </c>
      <c r="T166" s="66"/>
      <c r="U166" s="66"/>
      <c r="V166" s="66"/>
      <c r="W166" s="66"/>
      <c r="X166" s="66"/>
      <c r="Y166" s="66"/>
      <c r="Z166" s="66"/>
      <c r="AA166" s="66"/>
      <c r="AB166" s="15" t="str">
        <f>IF(E166="","/",IF(K166="/","NA",VLOOKUP(K166,DLV!A151:B762,2,FALSE)))</f>
        <v>/</v>
      </c>
      <c r="AC166" s="123" t="str">
        <f>IF(E166=0,"/",VLOOKUP(E166,Bibliothèque,6,FALSE))</f>
        <v>/</v>
      </c>
      <c r="AD166" s="123" t="str">
        <f>IF(E166=0,"/",VLOOKUP(E166,Bibliothèque,5,FALSE))</f>
        <v>/</v>
      </c>
      <c r="AE166" s="141"/>
      <c r="AF166" s="142" t="str">
        <f>IF(L166="","/",Y166-L166)</f>
        <v>/</v>
      </c>
    </row>
    <row r="167" spans="1:32" x14ac:dyDescent="0.25">
      <c r="A167" s="161" t="str">
        <f t="shared" si="12"/>
        <v/>
      </c>
      <c r="B167" s="66"/>
      <c r="C167" s="66"/>
      <c r="D167" s="66"/>
      <c r="E167" s="66"/>
      <c r="F167" s="66" t="str">
        <f>IF(E167="","",VLOOKUP(E167,Bibliothèque!A154:G884,6,FALSE))</f>
        <v/>
      </c>
      <c r="G167" s="66"/>
      <c r="H167" s="66"/>
      <c r="I167" s="121" t="str">
        <f t="shared" si="10"/>
        <v>/</v>
      </c>
      <c r="J167" s="122" t="str">
        <f t="shared" si="11"/>
        <v>/</v>
      </c>
      <c r="K167" s="121" t="str">
        <f>IF(Y167=0,"/",VLOOKUP(E167,Bibliothèque,4,FALSE))</f>
        <v>/</v>
      </c>
      <c r="L167" s="66"/>
      <c r="M167" s="66"/>
      <c r="N167" s="66"/>
      <c r="O167" s="124" t="str">
        <f>IF(OR(AB167="NA",AB167="NA (ES)"),"NA",IF(N167="",IF(W167="","",W167),IF(AB167="Péremption",W167,IF(EDATE(N167,AB167)&gt;W167,W167,EDATE(N167,AB167)))))</f>
        <v/>
      </c>
      <c r="P167" s="66"/>
      <c r="Q167" s="165" t="str">
        <f t="shared" si="13"/>
        <v/>
      </c>
      <c r="R167" s="66" t="str">
        <f>IF(L167="","/",IF(OR(L167&gt;1,Y167&gt;1,N167="",P167=""),COUNTIF($K$16:$K$2000,K167)))</f>
        <v>/</v>
      </c>
      <c r="S167" s="66" t="str">
        <f t="shared" si="14"/>
        <v>/</v>
      </c>
      <c r="T167" s="66"/>
      <c r="U167" s="66"/>
      <c r="V167" s="66"/>
      <c r="W167" s="66"/>
      <c r="X167" s="66"/>
      <c r="Y167" s="66"/>
      <c r="Z167" s="66"/>
      <c r="AA167" s="66"/>
      <c r="AB167" s="15" t="str">
        <f>IF(E167="","/",IF(K167="/","NA",VLOOKUP(K167,DLV!A152:B763,2,FALSE)))</f>
        <v>/</v>
      </c>
      <c r="AC167" s="123" t="str">
        <f>IF(E167=0,"/",VLOOKUP(E167,Bibliothèque,6,FALSE))</f>
        <v>/</v>
      </c>
      <c r="AD167" s="123" t="str">
        <f>IF(E167=0,"/",VLOOKUP(E167,Bibliothèque,5,FALSE))</f>
        <v>/</v>
      </c>
      <c r="AE167" s="141"/>
      <c r="AF167" s="142" t="str">
        <f>IF(L167="","/",Y167-L167)</f>
        <v>/</v>
      </c>
    </row>
    <row r="168" spans="1:32" x14ac:dyDescent="0.25">
      <c r="A168" s="161" t="str">
        <f t="shared" si="12"/>
        <v/>
      </c>
      <c r="B168" s="66"/>
      <c r="C168" s="66"/>
      <c r="D168" s="66"/>
      <c r="E168" s="66"/>
      <c r="F168" s="66" t="str">
        <f>IF(E168="","",VLOOKUP(E168,Bibliothèque!A155:G885,6,FALSE))</f>
        <v/>
      </c>
      <c r="G168" s="66"/>
      <c r="H168" s="66"/>
      <c r="I168" s="121" t="str">
        <f t="shared" si="10"/>
        <v>/</v>
      </c>
      <c r="J168" s="122" t="str">
        <f t="shared" si="11"/>
        <v>/</v>
      </c>
      <c r="K168" s="121" t="str">
        <f>IF(Y168=0,"/",VLOOKUP(E168,Bibliothèque,4,FALSE))</f>
        <v>/</v>
      </c>
      <c r="L168" s="66"/>
      <c r="M168" s="66"/>
      <c r="N168" s="66"/>
      <c r="O168" s="124" t="str">
        <f>IF(OR(AB168="NA",AB168="NA (ES)"),"NA",IF(N168="",IF(W168="","",W168),IF(AB168="Péremption",W168,IF(EDATE(N168,AB168)&gt;W168,W168,EDATE(N168,AB168)))))</f>
        <v/>
      </c>
      <c r="P168" s="66"/>
      <c r="Q168" s="165" t="str">
        <f t="shared" si="13"/>
        <v/>
      </c>
      <c r="R168" s="66" t="str">
        <f>IF(L168="","/",IF(OR(L168&gt;1,Y168&gt;1,N168="",P168=""),COUNTIF($K$16:$K$2000,K168)))</f>
        <v>/</v>
      </c>
      <c r="S168" s="66" t="str">
        <f t="shared" si="14"/>
        <v>/</v>
      </c>
      <c r="T168" s="66"/>
      <c r="U168" s="66"/>
      <c r="V168" s="66"/>
      <c r="W168" s="66"/>
      <c r="X168" s="66"/>
      <c r="Y168" s="66"/>
      <c r="Z168" s="66"/>
      <c r="AA168" s="66"/>
      <c r="AB168" s="15" t="str">
        <f>IF(E168="","/",IF(K168="/","NA",VLOOKUP(K168,DLV!A153:B764,2,FALSE)))</f>
        <v>/</v>
      </c>
      <c r="AC168" s="123" t="str">
        <f>IF(E168=0,"/",VLOOKUP(E168,Bibliothèque,6,FALSE))</f>
        <v>/</v>
      </c>
      <c r="AD168" s="123" t="str">
        <f>IF(E168=0,"/",VLOOKUP(E168,Bibliothèque,5,FALSE))</f>
        <v>/</v>
      </c>
      <c r="AE168" s="141"/>
      <c r="AF168" s="142" t="str">
        <f>IF(L168="","/",Y168-L168)</f>
        <v>/</v>
      </c>
    </row>
    <row r="169" spans="1:32" x14ac:dyDescent="0.25">
      <c r="A169" s="161" t="str">
        <f t="shared" si="12"/>
        <v/>
      </c>
      <c r="B169" s="66"/>
      <c r="C169" s="66"/>
      <c r="D169" s="66"/>
      <c r="E169" s="66"/>
      <c r="F169" s="66" t="str">
        <f>IF(E169="","",VLOOKUP(E169,Bibliothèque!A156:G886,6,FALSE))</f>
        <v/>
      </c>
      <c r="G169" s="66"/>
      <c r="H169" s="66"/>
      <c r="I169" s="121" t="str">
        <f t="shared" si="10"/>
        <v>/</v>
      </c>
      <c r="J169" s="122" t="str">
        <f t="shared" si="11"/>
        <v>/</v>
      </c>
      <c r="K169" s="121" t="str">
        <f>IF(Y169=0,"/",VLOOKUP(E169,Bibliothèque,4,FALSE))</f>
        <v>/</v>
      </c>
      <c r="L169" s="66"/>
      <c r="M169" s="66"/>
      <c r="N169" s="66"/>
      <c r="O169" s="124" t="str">
        <f>IF(OR(AB169="NA",AB169="NA (ES)"),"NA",IF(N169="",IF(W169="","",W169),IF(AB169="Péremption",W169,IF(EDATE(N169,AB169)&gt;W169,W169,EDATE(N169,AB169)))))</f>
        <v/>
      </c>
      <c r="P169" s="66"/>
      <c r="Q169" s="165" t="str">
        <f t="shared" si="13"/>
        <v/>
      </c>
      <c r="R169" s="66" t="str">
        <f>IF(L169="","/",IF(OR(L169&gt;1,Y169&gt;1,N169="",P169=""),COUNTIF($K$16:$K$2000,K169)))</f>
        <v>/</v>
      </c>
      <c r="S169" s="66" t="str">
        <f t="shared" si="14"/>
        <v>/</v>
      </c>
      <c r="T169" s="66"/>
      <c r="U169" s="66"/>
      <c r="V169" s="66"/>
      <c r="W169" s="66"/>
      <c r="X169" s="66"/>
      <c r="Y169" s="66"/>
      <c r="Z169" s="66"/>
      <c r="AA169" s="66"/>
      <c r="AB169" s="15" t="str">
        <f>IF(E169="","/",IF(K169="/","NA",VLOOKUP(K169,DLV!A154:B765,2,FALSE)))</f>
        <v>/</v>
      </c>
      <c r="AC169" s="123" t="str">
        <f>IF(E169=0,"/",VLOOKUP(E169,Bibliothèque,6,FALSE))</f>
        <v>/</v>
      </c>
      <c r="AD169" s="123" t="str">
        <f>IF(E169=0,"/",VLOOKUP(E169,Bibliothèque,5,FALSE))</f>
        <v>/</v>
      </c>
      <c r="AE169" s="141"/>
      <c r="AF169" s="142" t="str">
        <f>IF(L169="","/",Y169-L169)</f>
        <v>/</v>
      </c>
    </row>
    <row r="170" spans="1:32" x14ac:dyDescent="0.25">
      <c r="A170" s="161" t="str">
        <f t="shared" si="12"/>
        <v/>
      </c>
      <c r="B170" s="66"/>
      <c r="C170" s="66"/>
      <c r="D170" s="66"/>
      <c r="E170" s="66"/>
      <c r="F170" s="66" t="str">
        <f>IF(E170="","",VLOOKUP(E170,Bibliothèque!A157:G887,6,FALSE))</f>
        <v/>
      </c>
      <c r="G170" s="66"/>
      <c r="H170" s="66"/>
      <c r="I170" s="121" t="str">
        <f t="shared" si="10"/>
        <v>/</v>
      </c>
      <c r="J170" s="122" t="str">
        <f t="shared" si="11"/>
        <v>/</v>
      </c>
      <c r="K170" s="121" t="str">
        <f>IF(Y170=0,"/",VLOOKUP(E170,Bibliothèque,4,FALSE))</f>
        <v>/</v>
      </c>
      <c r="L170" s="66"/>
      <c r="M170" s="66"/>
      <c r="N170" s="66"/>
      <c r="O170" s="124" t="str">
        <f>IF(OR(AB170="NA",AB170="NA (ES)"),"NA",IF(N170="",IF(W170="","",W170),IF(AB170="Péremption",W170,IF(EDATE(N170,AB170)&gt;W170,W170,EDATE(N170,AB170)))))</f>
        <v/>
      </c>
      <c r="P170" s="66"/>
      <c r="Q170" s="165" t="str">
        <f t="shared" si="13"/>
        <v/>
      </c>
      <c r="R170" s="66" t="str">
        <f>IF(L170="","/",IF(OR(L170&gt;1,Y170&gt;1,N170="",P170=""),COUNTIF($K$16:$K$2000,K170)))</f>
        <v>/</v>
      </c>
      <c r="S170" s="66" t="str">
        <f t="shared" si="14"/>
        <v>/</v>
      </c>
      <c r="T170" s="66"/>
      <c r="U170" s="66"/>
      <c r="V170" s="66"/>
      <c r="W170" s="66"/>
      <c r="X170" s="66"/>
      <c r="Y170" s="66"/>
      <c r="Z170" s="66"/>
      <c r="AA170" s="66"/>
      <c r="AB170" s="15" t="str">
        <f>IF(E170="","/",IF(K170="/","NA",VLOOKUP(K170,DLV!A155:B766,2,FALSE)))</f>
        <v>/</v>
      </c>
      <c r="AC170" s="123" t="str">
        <f>IF(E170=0,"/",VLOOKUP(E170,Bibliothèque,6,FALSE))</f>
        <v>/</v>
      </c>
      <c r="AD170" s="123" t="str">
        <f>IF(E170=0,"/",VLOOKUP(E170,Bibliothèque,5,FALSE))</f>
        <v>/</v>
      </c>
      <c r="AE170" s="141"/>
      <c r="AF170" s="142" t="str">
        <f>IF(L170="","/",Y170-L170)</f>
        <v>/</v>
      </c>
    </row>
    <row r="171" spans="1:32" x14ac:dyDescent="0.25">
      <c r="A171" s="161" t="str">
        <f t="shared" si="12"/>
        <v/>
      </c>
      <c r="B171" s="66"/>
      <c r="C171" s="66"/>
      <c r="D171" s="66"/>
      <c r="E171" s="66"/>
      <c r="F171" s="66" t="str">
        <f>IF(E171="","",VLOOKUP(E171,Bibliothèque!A158:G888,6,FALSE))</f>
        <v/>
      </c>
      <c r="G171" s="66"/>
      <c r="H171" s="66"/>
      <c r="I171" s="121" t="str">
        <f t="shared" si="10"/>
        <v>/</v>
      </c>
      <c r="J171" s="122" t="str">
        <f t="shared" si="11"/>
        <v>/</v>
      </c>
      <c r="K171" s="121" t="str">
        <f>IF(Y171=0,"/",VLOOKUP(E171,Bibliothèque,4,FALSE))</f>
        <v>/</v>
      </c>
      <c r="L171" s="66"/>
      <c r="M171" s="66"/>
      <c r="N171" s="66"/>
      <c r="O171" s="124" t="str">
        <f>IF(OR(AB171="NA",AB171="NA (ES)"),"NA",IF(N171="",IF(W171="","",W171),IF(AB171="Péremption",W171,IF(EDATE(N171,AB171)&gt;W171,W171,EDATE(N171,AB171)))))</f>
        <v/>
      </c>
      <c r="P171" s="66"/>
      <c r="Q171" s="165" t="str">
        <f t="shared" si="13"/>
        <v/>
      </c>
      <c r="R171" s="66" t="str">
        <f>IF(L171="","/",IF(OR(L171&gt;1,Y171&gt;1,N171="",P171=""),COUNTIF($K$16:$K$2000,K171)))</f>
        <v>/</v>
      </c>
      <c r="S171" s="66" t="str">
        <f t="shared" si="14"/>
        <v>/</v>
      </c>
      <c r="T171" s="66"/>
      <c r="U171" s="66"/>
      <c r="V171" s="66"/>
      <c r="W171" s="66"/>
      <c r="X171" s="66"/>
      <c r="Y171" s="66"/>
      <c r="Z171" s="66"/>
      <c r="AA171" s="66"/>
      <c r="AB171" s="15" t="str">
        <f>IF(E171="","/",IF(K171="/","NA",VLOOKUP(K171,DLV!A156:B767,2,FALSE)))</f>
        <v>/</v>
      </c>
      <c r="AC171" s="123" t="str">
        <f>IF(E171=0,"/",VLOOKUP(E171,Bibliothèque,6,FALSE))</f>
        <v>/</v>
      </c>
      <c r="AD171" s="123" t="str">
        <f>IF(E171=0,"/",VLOOKUP(E171,Bibliothèque,5,FALSE))</f>
        <v>/</v>
      </c>
      <c r="AE171" s="141"/>
      <c r="AF171" s="142" t="str">
        <f>IF(L171="","/",Y171-L171)</f>
        <v>/</v>
      </c>
    </row>
    <row r="172" spans="1:32" x14ac:dyDescent="0.25">
      <c r="A172" s="161" t="str">
        <f t="shared" si="12"/>
        <v/>
      </c>
      <c r="B172" s="66"/>
      <c r="C172" s="66"/>
      <c r="D172" s="66"/>
      <c r="E172" s="66"/>
      <c r="F172" s="66" t="str">
        <f>IF(E172="","",VLOOKUP(E172,Bibliothèque!A159:G889,6,FALSE))</f>
        <v/>
      </c>
      <c r="G172" s="66"/>
      <c r="H172" s="66"/>
      <c r="I172" s="121" t="str">
        <f t="shared" si="10"/>
        <v>/</v>
      </c>
      <c r="J172" s="122" t="str">
        <f t="shared" si="11"/>
        <v>/</v>
      </c>
      <c r="K172" s="121" t="str">
        <f>IF(Y172=0,"/",VLOOKUP(E172,Bibliothèque,4,FALSE))</f>
        <v>/</v>
      </c>
      <c r="L172" s="66"/>
      <c r="M172" s="66"/>
      <c r="N172" s="66"/>
      <c r="O172" s="124" t="str">
        <f>IF(OR(AB172="NA",AB172="NA (ES)"),"NA",IF(N172="",IF(W172="","",W172),IF(AB172="Péremption",W172,IF(EDATE(N172,AB172)&gt;W172,W172,EDATE(N172,AB172)))))</f>
        <v/>
      </c>
      <c r="P172" s="66"/>
      <c r="Q172" s="165" t="str">
        <f t="shared" si="13"/>
        <v/>
      </c>
      <c r="R172" s="66" t="str">
        <f>IF(L172="","/",IF(OR(L172&gt;1,Y172&gt;1,N172="",P172=""),COUNTIF($K$16:$K$2000,K172)))</f>
        <v>/</v>
      </c>
      <c r="S172" s="66" t="str">
        <f t="shared" si="14"/>
        <v>/</v>
      </c>
      <c r="T172" s="66"/>
      <c r="U172" s="66"/>
      <c r="V172" s="66"/>
      <c r="W172" s="66"/>
      <c r="X172" s="66"/>
      <c r="Y172" s="66"/>
      <c r="Z172" s="66"/>
      <c r="AA172" s="66"/>
      <c r="AB172" s="15" t="str">
        <f>IF(E172="","/",IF(K172="/","NA",VLOOKUP(K172,DLV!A157:B768,2,FALSE)))</f>
        <v>/</v>
      </c>
      <c r="AC172" s="123" t="str">
        <f>IF(E172=0,"/",VLOOKUP(E172,Bibliothèque,6,FALSE))</f>
        <v>/</v>
      </c>
      <c r="AD172" s="123" t="str">
        <f>IF(E172=0,"/",VLOOKUP(E172,Bibliothèque,5,FALSE))</f>
        <v>/</v>
      </c>
      <c r="AE172" s="141"/>
      <c r="AF172" s="142" t="str">
        <f>IF(L172="","/",Y172-L172)</f>
        <v>/</v>
      </c>
    </row>
    <row r="173" spans="1:32" x14ac:dyDescent="0.25">
      <c r="A173" s="161" t="str">
        <f t="shared" si="12"/>
        <v/>
      </c>
      <c r="B173" s="66"/>
      <c r="C173" s="66"/>
      <c r="D173" s="66"/>
      <c r="E173" s="66"/>
      <c r="F173" s="66" t="str">
        <f>IF(E173="","",VLOOKUP(E173,Bibliothèque!A160:G890,6,FALSE))</f>
        <v/>
      </c>
      <c r="G173" s="66"/>
      <c r="H173" s="66"/>
      <c r="I173" s="121" t="str">
        <f t="shared" si="10"/>
        <v>/</v>
      </c>
      <c r="J173" s="122" t="str">
        <f t="shared" si="11"/>
        <v>/</v>
      </c>
      <c r="K173" s="121" t="str">
        <f>IF(Y173=0,"/",VLOOKUP(E173,Bibliothèque,4,FALSE))</f>
        <v>/</v>
      </c>
      <c r="L173" s="66"/>
      <c r="M173" s="66"/>
      <c r="N173" s="66"/>
      <c r="O173" s="124" t="str">
        <f>IF(OR(AB173="NA",AB173="NA (ES)"),"NA",IF(N173="",IF(W173="","",W173),IF(AB173="Péremption",W173,IF(EDATE(N173,AB173)&gt;W173,W173,EDATE(N173,AB173)))))</f>
        <v/>
      </c>
      <c r="P173" s="66"/>
      <c r="Q173" s="165" t="str">
        <f t="shared" si="13"/>
        <v/>
      </c>
      <c r="R173" s="66" t="str">
        <f>IF(L173="","/",IF(OR(L173&gt;1,Y173&gt;1,N173="",P173=""),COUNTIF($K$16:$K$2000,K173)))</f>
        <v>/</v>
      </c>
      <c r="S173" s="66" t="str">
        <f t="shared" si="14"/>
        <v>/</v>
      </c>
      <c r="T173" s="66"/>
      <c r="U173" s="66"/>
      <c r="V173" s="66"/>
      <c r="W173" s="66"/>
      <c r="X173" s="66"/>
      <c r="Y173" s="66"/>
      <c r="Z173" s="66"/>
      <c r="AA173" s="66"/>
      <c r="AB173" s="15" t="str">
        <f>IF(E173="","/",IF(K173="/","NA",VLOOKUP(K173,DLV!A158:B769,2,FALSE)))</f>
        <v>/</v>
      </c>
      <c r="AC173" s="123" t="str">
        <f>IF(E173=0,"/",VLOOKUP(E173,Bibliothèque,6,FALSE))</f>
        <v>/</v>
      </c>
      <c r="AD173" s="123" t="str">
        <f>IF(E173=0,"/",VLOOKUP(E173,Bibliothèque,5,FALSE))</f>
        <v>/</v>
      </c>
      <c r="AE173" s="141"/>
      <c r="AF173" s="142" t="str">
        <f>IF(L173="","/",Y173-L173)</f>
        <v>/</v>
      </c>
    </row>
    <row r="174" spans="1:32" x14ac:dyDescent="0.25">
      <c r="A174" s="161" t="str">
        <f t="shared" si="12"/>
        <v/>
      </c>
      <c r="B174" s="66"/>
      <c r="C174" s="66"/>
      <c r="D174" s="66"/>
      <c r="E174" s="66"/>
      <c r="F174" s="66" t="str">
        <f>IF(E174="","",VLOOKUP(E174,Bibliothèque!A161:G891,6,FALSE))</f>
        <v/>
      </c>
      <c r="G174" s="66"/>
      <c r="H174" s="66"/>
      <c r="I174" s="121" t="str">
        <f t="shared" si="10"/>
        <v>/</v>
      </c>
      <c r="J174" s="122" t="str">
        <f t="shared" si="11"/>
        <v>/</v>
      </c>
      <c r="K174" s="121" t="str">
        <f>IF(Y174=0,"/",VLOOKUP(E174,Bibliothèque,4,FALSE))</f>
        <v>/</v>
      </c>
      <c r="L174" s="66"/>
      <c r="M174" s="66"/>
      <c r="N174" s="66"/>
      <c r="O174" s="124" t="str">
        <f>IF(OR(AB174="NA",AB174="NA (ES)"),"NA",IF(N174="",IF(W174="","",W174),IF(AB174="Péremption",W174,IF(EDATE(N174,AB174)&gt;W174,W174,EDATE(N174,AB174)))))</f>
        <v/>
      </c>
      <c r="P174" s="66"/>
      <c r="Q174" s="165" t="str">
        <f t="shared" si="13"/>
        <v/>
      </c>
      <c r="R174" s="66" t="str">
        <f>IF(L174="","/",IF(OR(L174&gt;1,Y174&gt;1,N174="",P174=""),COUNTIF($K$16:$K$2000,K174)))</f>
        <v>/</v>
      </c>
      <c r="S174" s="66" t="str">
        <f t="shared" si="14"/>
        <v>/</v>
      </c>
      <c r="T174" s="66"/>
      <c r="U174" s="66"/>
      <c r="V174" s="66"/>
      <c r="W174" s="66"/>
      <c r="X174" s="66"/>
      <c r="Y174" s="66"/>
      <c r="Z174" s="66"/>
      <c r="AA174" s="66"/>
      <c r="AB174" s="15" t="str">
        <f>IF(E174="","/",IF(K174="/","NA",VLOOKUP(K174,DLV!A159:B770,2,FALSE)))</f>
        <v>/</v>
      </c>
      <c r="AC174" s="123" t="str">
        <f>IF(E174=0,"/",VLOOKUP(E174,Bibliothèque,6,FALSE))</f>
        <v>/</v>
      </c>
      <c r="AD174" s="123" t="str">
        <f>IF(E174=0,"/",VLOOKUP(E174,Bibliothèque,5,FALSE))</f>
        <v>/</v>
      </c>
      <c r="AE174" s="141"/>
      <c r="AF174" s="142" t="str">
        <f>IF(L174="","/",Y174-L174)</f>
        <v>/</v>
      </c>
    </row>
    <row r="175" spans="1:32" x14ac:dyDescent="0.25">
      <c r="A175" s="161" t="str">
        <f t="shared" si="12"/>
        <v/>
      </c>
      <c r="B175" s="66"/>
      <c r="C175" s="66"/>
      <c r="D175" s="66"/>
      <c r="E175" s="66"/>
      <c r="F175" s="66" t="str">
        <f>IF(E175="","",VLOOKUP(E175,Bibliothèque!A162:G892,6,FALSE))</f>
        <v/>
      </c>
      <c r="G175" s="66"/>
      <c r="H175" s="66"/>
      <c r="I175" s="121" t="str">
        <f t="shared" si="10"/>
        <v>/</v>
      </c>
      <c r="J175" s="122" t="str">
        <f t="shared" si="11"/>
        <v>/</v>
      </c>
      <c r="K175" s="121" t="str">
        <f>IF(Y175=0,"/",VLOOKUP(E175,Bibliothèque,4,FALSE))</f>
        <v>/</v>
      </c>
      <c r="L175" s="66"/>
      <c r="M175" s="66"/>
      <c r="N175" s="66"/>
      <c r="O175" s="124" t="str">
        <f>IF(OR(AB175="NA",AB175="NA (ES)"),"NA",IF(N175="",IF(W175="","",W175),IF(AB175="Péremption",W175,IF(EDATE(N175,AB175)&gt;W175,W175,EDATE(N175,AB175)))))</f>
        <v/>
      </c>
      <c r="P175" s="66"/>
      <c r="Q175" s="165" t="str">
        <f t="shared" si="13"/>
        <v/>
      </c>
      <c r="R175" s="66" t="str">
        <f>IF(L175="","/",IF(OR(L175&gt;1,Y175&gt;1,N175="",P175=""),COUNTIF($K$16:$K$2000,K175)))</f>
        <v>/</v>
      </c>
      <c r="S175" s="66" t="str">
        <f t="shared" si="14"/>
        <v>/</v>
      </c>
      <c r="T175" s="66"/>
      <c r="U175" s="66"/>
      <c r="V175" s="66"/>
      <c r="W175" s="66"/>
      <c r="X175" s="66"/>
      <c r="Y175" s="66"/>
      <c r="Z175" s="66"/>
      <c r="AA175" s="66"/>
      <c r="AB175" s="15" t="str">
        <f>IF(E175="","/",IF(K175="/","NA",VLOOKUP(K175,DLV!A160:B771,2,FALSE)))</f>
        <v>/</v>
      </c>
      <c r="AC175" s="123" t="str">
        <f>IF(E175=0,"/",VLOOKUP(E175,Bibliothèque,6,FALSE))</f>
        <v>/</v>
      </c>
      <c r="AD175" s="123" t="str">
        <f>IF(E175=0,"/",VLOOKUP(E175,Bibliothèque,5,FALSE))</f>
        <v>/</v>
      </c>
      <c r="AE175" s="141"/>
      <c r="AF175" s="142" t="str">
        <f>IF(L175="","/",Y175-L175)</f>
        <v>/</v>
      </c>
    </row>
    <row r="176" spans="1:32" x14ac:dyDescent="0.25">
      <c r="A176" s="161" t="str">
        <f t="shared" si="12"/>
        <v/>
      </c>
      <c r="B176" s="66"/>
      <c r="C176" s="66"/>
      <c r="D176" s="66"/>
      <c r="E176" s="66"/>
      <c r="F176" s="66" t="str">
        <f>IF(E176="","",VLOOKUP(E176,Bibliothèque!A163:G893,6,FALSE))</f>
        <v/>
      </c>
      <c r="G176" s="66"/>
      <c r="H176" s="66"/>
      <c r="I176" s="121" t="str">
        <f t="shared" si="10"/>
        <v>/</v>
      </c>
      <c r="J176" s="122" t="str">
        <f t="shared" si="11"/>
        <v>/</v>
      </c>
      <c r="K176" s="121" t="str">
        <f>IF(Y176=0,"/",VLOOKUP(E176,Bibliothèque,4,FALSE))</f>
        <v>/</v>
      </c>
      <c r="L176" s="66"/>
      <c r="M176" s="66"/>
      <c r="N176" s="66"/>
      <c r="O176" s="124" t="str">
        <f>IF(OR(AB176="NA",AB176="NA (ES)"),"NA",IF(N176="",IF(W176="","",W176),IF(AB176="Péremption",W176,IF(EDATE(N176,AB176)&gt;W176,W176,EDATE(N176,AB176)))))</f>
        <v/>
      </c>
      <c r="P176" s="66"/>
      <c r="Q176" s="165" t="str">
        <f t="shared" si="13"/>
        <v/>
      </c>
      <c r="R176" s="66" t="str">
        <f>IF(L176="","/",IF(OR(L176&gt;1,Y176&gt;1,N176="",P176=""),COUNTIF($K$16:$K$2000,K176)))</f>
        <v>/</v>
      </c>
      <c r="S176" s="66" t="str">
        <f t="shared" si="14"/>
        <v>/</v>
      </c>
      <c r="T176" s="66"/>
      <c r="U176" s="66"/>
      <c r="V176" s="66"/>
      <c r="W176" s="66"/>
      <c r="X176" s="66"/>
      <c r="Y176" s="66"/>
      <c r="Z176" s="66"/>
      <c r="AA176" s="66"/>
      <c r="AB176" s="15" t="str">
        <f>IF(E176="","/",IF(K176="/","NA",VLOOKUP(K176,DLV!A161:B772,2,FALSE)))</f>
        <v>/</v>
      </c>
      <c r="AC176" s="123" t="str">
        <f>IF(E176=0,"/",VLOOKUP(E176,Bibliothèque,6,FALSE))</f>
        <v>/</v>
      </c>
      <c r="AD176" s="123" t="str">
        <f>IF(E176=0,"/",VLOOKUP(E176,Bibliothèque,5,FALSE))</f>
        <v>/</v>
      </c>
      <c r="AE176" s="141"/>
      <c r="AF176" s="142" t="str">
        <f>IF(L176="","/",Y176-L176)</f>
        <v>/</v>
      </c>
    </row>
    <row r="177" spans="1:32" x14ac:dyDescent="0.25">
      <c r="A177" s="161" t="str">
        <f t="shared" si="12"/>
        <v/>
      </c>
      <c r="B177" s="66"/>
      <c r="C177" s="66"/>
      <c r="D177" s="66"/>
      <c r="E177" s="66"/>
      <c r="F177" s="66" t="str">
        <f>IF(E177="","",VLOOKUP(E177,Bibliothèque!A164:G894,6,FALSE))</f>
        <v/>
      </c>
      <c r="G177" s="66"/>
      <c r="H177" s="66"/>
      <c r="I177" s="121" t="str">
        <f t="shared" si="10"/>
        <v>/</v>
      </c>
      <c r="J177" s="122" t="str">
        <f t="shared" si="11"/>
        <v>/</v>
      </c>
      <c r="K177" s="121" t="str">
        <f>IF(Y177=0,"/",VLOOKUP(E177,Bibliothèque,4,FALSE))</f>
        <v>/</v>
      </c>
      <c r="L177" s="66"/>
      <c r="M177" s="66"/>
      <c r="N177" s="66"/>
      <c r="O177" s="124" t="str">
        <f>IF(OR(AB177="NA",AB177="NA (ES)"),"NA",IF(N177="",IF(W177="","",W177),IF(AB177="Péremption",W177,IF(EDATE(N177,AB177)&gt;W177,W177,EDATE(N177,AB177)))))</f>
        <v/>
      </c>
      <c r="P177" s="66"/>
      <c r="Q177" s="165" t="str">
        <f t="shared" si="13"/>
        <v/>
      </c>
      <c r="R177" s="66" t="str">
        <f>IF(L177="","/",IF(OR(L177&gt;1,Y177&gt;1,N177="",P177=""),COUNTIF($K$16:$K$2000,K177)))</f>
        <v>/</v>
      </c>
      <c r="S177" s="66" t="str">
        <f t="shared" si="14"/>
        <v>/</v>
      </c>
      <c r="T177" s="66"/>
      <c r="U177" s="66"/>
      <c r="V177" s="66"/>
      <c r="W177" s="66"/>
      <c r="X177" s="66"/>
      <c r="Y177" s="66"/>
      <c r="Z177" s="66"/>
      <c r="AA177" s="66"/>
      <c r="AB177" s="15" t="str">
        <f>IF(E177="","/",IF(K177="/","NA",VLOOKUP(K177,DLV!A162:B773,2,FALSE)))</f>
        <v>/</v>
      </c>
      <c r="AC177" s="123" t="str">
        <f>IF(E177=0,"/",VLOOKUP(E177,Bibliothèque,6,FALSE))</f>
        <v>/</v>
      </c>
      <c r="AD177" s="123" t="str">
        <f>IF(E177=0,"/",VLOOKUP(E177,Bibliothèque,5,FALSE))</f>
        <v>/</v>
      </c>
      <c r="AE177" s="141"/>
      <c r="AF177" s="142" t="str">
        <f>IF(L177="","/",Y177-L177)</f>
        <v>/</v>
      </c>
    </row>
    <row r="178" spans="1:32" x14ac:dyDescent="0.25">
      <c r="A178" s="161" t="str">
        <f t="shared" si="12"/>
        <v/>
      </c>
      <c r="B178" s="66"/>
      <c r="C178" s="66"/>
      <c r="D178" s="66"/>
      <c r="E178" s="66"/>
      <c r="F178" s="66" t="str">
        <f>IF(E178="","",VLOOKUP(E178,Bibliothèque!A165:G895,6,FALSE))</f>
        <v/>
      </c>
      <c r="G178" s="66"/>
      <c r="H178" s="66"/>
      <c r="I178" s="121" t="str">
        <f t="shared" si="10"/>
        <v>/</v>
      </c>
      <c r="J178" s="122" t="str">
        <f t="shared" si="11"/>
        <v>/</v>
      </c>
      <c r="K178" s="121" t="str">
        <f>IF(Y178=0,"/",VLOOKUP(E178,Bibliothèque,4,FALSE))</f>
        <v>/</v>
      </c>
      <c r="L178" s="66"/>
      <c r="M178" s="66"/>
      <c r="N178" s="66"/>
      <c r="O178" s="124" t="str">
        <f>IF(OR(AB178="NA",AB178="NA (ES)"),"NA",IF(N178="",IF(W178="","",W178),IF(AB178="Péremption",W178,IF(EDATE(N178,AB178)&gt;W178,W178,EDATE(N178,AB178)))))</f>
        <v/>
      </c>
      <c r="P178" s="66"/>
      <c r="Q178" s="165" t="str">
        <f t="shared" si="13"/>
        <v/>
      </c>
      <c r="R178" s="66" t="str">
        <f>IF(L178="","/",IF(OR(L178&gt;1,Y178&gt;1,N178="",P178=""),COUNTIF($K$16:$K$2000,K178)))</f>
        <v>/</v>
      </c>
      <c r="S178" s="66" t="str">
        <f t="shared" si="14"/>
        <v>/</v>
      </c>
      <c r="T178" s="66"/>
      <c r="U178" s="66"/>
      <c r="V178" s="66"/>
      <c r="W178" s="66"/>
      <c r="X178" s="66"/>
      <c r="Y178" s="66"/>
      <c r="Z178" s="66"/>
      <c r="AA178" s="66"/>
      <c r="AB178" s="15" t="str">
        <f>IF(E178="","/",IF(K178="/","NA",VLOOKUP(K178,DLV!A163:B774,2,FALSE)))</f>
        <v>/</v>
      </c>
      <c r="AC178" s="123" t="str">
        <f>IF(E178=0,"/",VLOOKUP(E178,Bibliothèque,6,FALSE))</f>
        <v>/</v>
      </c>
      <c r="AD178" s="123" t="str">
        <f>IF(E178=0,"/",VLOOKUP(E178,Bibliothèque,5,FALSE))</f>
        <v>/</v>
      </c>
      <c r="AE178" s="141"/>
      <c r="AF178" s="142" t="str">
        <f>IF(L178="","/",Y178-L178)</f>
        <v>/</v>
      </c>
    </row>
    <row r="179" spans="1:32" x14ac:dyDescent="0.25">
      <c r="A179" s="161" t="str">
        <f t="shared" si="12"/>
        <v/>
      </c>
      <c r="B179" s="66"/>
      <c r="C179" s="66"/>
      <c r="D179" s="66"/>
      <c r="E179" s="66"/>
      <c r="F179" s="66" t="str">
        <f>IF(E179="","",VLOOKUP(E179,Bibliothèque!A166:G896,6,FALSE))</f>
        <v/>
      </c>
      <c r="G179" s="66"/>
      <c r="H179" s="66"/>
      <c r="I179" s="121" t="str">
        <f t="shared" si="10"/>
        <v>/</v>
      </c>
      <c r="J179" s="122" t="str">
        <f t="shared" si="11"/>
        <v>/</v>
      </c>
      <c r="K179" s="121" t="str">
        <f>IF(Y179=0,"/",VLOOKUP(E179,Bibliothèque,4,FALSE))</f>
        <v>/</v>
      </c>
      <c r="L179" s="66"/>
      <c r="M179" s="66"/>
      <c r="N179" s="66"/>
      <c r="O179" s="124" t="str">
        <f>IF(OR(AB179="NA",AB179="NA (ES)"),"NA",IF(N179="",IF(W179="","",W179),IF(AB179="Péremption",W179,IF(EDATE(N179,AB179)&gt;W179,W179,EDATE(N179,AB179)))))</f>
        <v/>
      </c>
      <c r="P179" s="66"/>
      <c r="Q179" s="165" t="str">
        <f t="shared" si="13"/>
        <v/>
      </c>
      <c r="R179" s="66" t="str">
        <f>IF(L179="","/",IF(OR(L179&gt;1,Y179&gt;1,N179="",P179=""),COUNTIF($K$16:$K$2000,K179)))</f>
        <v>/</v>
      </c>
      <c r="S179" s="66" t="str">
        <f t="shared" si="14"/>
        <v>/</v>
      </c>
      <c r="T179" s="66"/>
      <c r="U179" s="66"/>
      <c r="V179" s="66"/>
      <c r="W179" s="66"/>
      <c r="X179" s="66"/>
      <c r="Y179" s="66"/>
      <c r="Z179" s="66"/>
      <c r="AA179" s="66"/>
      <c r="AB179" s="15" t="str">
        <f>IF(E179="","/",IF(K179="/","NA",VLOOKUP(K179,DLV!A164:B775,2,FALSE)))</f>
        <v>/</v>
      </c>
      <c r="AC179" s="123" t="str">
        <f>IF(E179=0,"/",VLOOKUP(E179,Bibliothèque,6,FALSE))</f>
        <v>/</v>
      </c>
      <c r="AD179" s="123" t="str">
        <f>IF(E179=0,"/",VLOOKUP(E179,Bibliothèque,5,FALSE))</f>
        <v>/</v>
      </c>
      <c r="AE179" s="141"/>
      <c r="AF179" s="142" t="str">
        <f>IF(L179="","/",Y179-L179)</f>
        <v>/</v>
      </c>
    </row>
    <row r="180" spans="1:32" x14ac:dyDescent="0.25">
      <c r="A180" s="161" t="str">
        <f t="shared" si="12"/>
        <v/>
      </c>
      <c r="B180" s="66"/>
      <c r="C180" s="66"/>
      <c r="D180" s="66"/>
      <c r="E180" s="66"/>
      <c r="F180" s="66" t="str">
        <f>IF(E180="","",VLOOKUP(E180,Bibliothèque!A167:G897,6,FALSE))</f>
        <v/>
      </c>
      <c r="G180" s="66"/>
      <c r="H180" s="66"/>
      <c r="I180" s="121" t="str">
        <f t="shared" si="10"/>
        <v>/</v>
      </c>
      <c r="J180" s="122" t="str">
        <f t="shared" si="11"/>
        <v>/</v>
      </c>
      <c r="K180" s="121" t="str">
        <f>IF(Y180=0,"/",VLOOKUP(E180,Bibliothèque,4,FALSE))</f>
        <v>/</v>
      </c>
      <c r="L180" s="66"/>
      <c r="M180" s="66"/>
      <c r="N180" s="66"/>
      <c r="O180" s="124" t="str">
        <f>IF(OR(AB180="NA",AB180="NA (ES)"),"NA",IF(N180="",IF(W180="","",W180),IF(AB180="Péremption",W180,IF(EDATE(N180,AB180)&gt;W180,W180,EDATE(N180,AB180)))))</f>
        <v/>
      </c>
      <c r="P180" s="66"/>
      <c r="Q180" s="165" t="str">
        <f t="shared" si="13"/>
        <v/>
      </c>
      <c r="R180" s="66" t="str">
        <f>IF(L180="","/",IF(OR(L180&gt;1,Y180&gt;1,N180="",P180=""),COUNTIF($K$16:$K$2000,K180)))</f>
        <v>/</v>
      </c>
      <c r="S180" s="66" t="str">
        <f t="shared" si="14"/>
        <v>/</v>
      </c>
      <c r="T180" s="66"/>
      <c r="U180" s="66"/>
      <c r="V180" s="66"/>
      <c r="W180" s="66"/>
      <c r="X180" s="66"/>
      <c r="Y180" s="66"/>
      <c r="Z180" s="66"/>
      <c r="AA180" s="66"/>
      <c r="AB180" s="15" t="str">
        <f>IF(E180="","/",IF(K180="/","NA",VLOOKUP(K180,DLV!A165:B776,2,FALSE)))</f>
        <v>/</v>
      </c>
      <c r="AC180" s="123" t="str">
        <f>IF(E180=0,"/",VLOOKUP(E180,Bibliothèque,6,FALSE))</f>
        <v>/</v>
      </c>
      <c r="AD180" s="123" t="str">
        <f>IF(E180=0,"/",VLOOKUP(E180,Bibliothèque,5,FALSE))</f>
        <v>/</v>
      </c>
      <c r="AE180" s="141"/>
      <c r="AF180" s="142" t="str">
        <f>IF(L180="","/",Y180-L180)</f>
        <v>/</v>
      </c>
    </row>
    <row r="181" spans="1:32" x14ac:dyDescent="0.25">
      <c r="A181" s="161" t="str">
        <f t="shared" si="12"/>
        <v/>
      </c>
      <c r="B181" s="66"/>
      <c r="C181" s="66"/>
      <c r="D181" s="66"/>
      <c r="E181" s="66"/>
      <c r="F181" s="66" t="str">
        <f>IF(E181="","",VLOOKUP(E181,Bibliothèque!A168:G898,6,FALSE))</f>
        <v/>
      </c>
      <c r="G181" s="66"/>
      <c r="H181" s="66"/>
      <c r="I181" s="121" t="str">
        <f t="shared" si="10"/>
        <v>/</v>
      </c>
      <c r="J181" s="122" t="str">
        <f t="shared" si="11"/>
        <v>/</v>
      </c>
      <c r="K181" s="121" t="str">
        <f>IF(Y181=0,"/",VLOOKUP(E181,Bibliothèque,4,FALSE))</f>
        <v>/</v>
      </c>
      <c r="L181" s="66"/>
      <c r="M181" s="66"/>
      <c r="N181" s="66"/>
      <c r="O181" s="124" t="str">
        <f>IF(OR(AB181="NA",AB181="NA (ES)"),"NA",IF(N181="",IF(W181="","",W181),IF(AB181="Péremption",W181,IF(EDATE(N181,AB181)&gt;W181,W181,EDATE(N181,AB181)))))</f>
        <v/>
      </c>
      <c r="P181" s="66"/>
      <c r="Q181" s="165" t="str">
        <f t="shared" si="13"/>
        <v/>
      </c>
      <c r="R181" s="66" t="str">
        <f>IF(L181="","/",IF(OR(L181&gt;1,Y181&gt;1,N181="",P181=""),COUNTIF($K$16:$K$2000,K181)))</f>
        <v>/</v>
      </c>
      <c r="S181" s="66" t="str">
        <f t="shared" si="14"/>
        <v>/</v>
      </c>
      <c r="T181" s="66"/>
      <c r="U181" s="66"/>
      <c r="V181" s="66"/>
      <c r="W181" s="66"/>
      <c r="X181" s="66"/>
      <c r="Y181" s="66"/>
      <c r="Z181" s="66"/>
      <c r="AA181" s="66"/>
      <c r="AB181" s="15" t="str">
        <f>IF(E181="","/",IF(K181="/","NA",VLOOKUP(K181,DLV!A166:B777,2,FALSE)))</f>
        <v>/</v>
      </c>
      <c r="AC181" s="123" t="str">
        <f>IF(E181=0,"/",VLOOKUP(E181,Bibliothèque,6,FALSE))</f>
        <v>/</v>
      </c>
      <c r="AD181" s="123" t="str">
        <f>IF(E181=0,"/",VLOOKUP(E181,Bibliothèque,5,FALSE))</f>
        <v>/</v>
      </c>
      <c r="AE181" s="141"/>
      <c r="AF181" s="142" t="str">
        <f>IF(L181="","/",Y181-L181)</f>
        <v>/</v>
      </c>
    </row>
    <row r="182" spans="1:32" x14ac:dyDescent="0.25">
      <c r="A182" s="161" t="str">
        <f t="shared" si="12"/>
        <v/>
      </c>
      <c r="B182" s="66"/>
      <c r="C182" s="66"/>
      <c r="D182" s="66"/>
      <c r="E182" s="66"/>
      <c r="F182" s="66" t="str">
        <f>IF(E182="","",VLOOKUP(E182,Bibliothèque!A169:G899,6,FALSE))</f>
        <v/>
      </c>
      <c r="G182" s="66"/>
      <c r="H182" s="66"/>
      <c r="I182" s="121" t="str">
        <f t="shared" si="10"/>
        <v>/</v>
      </c>
      <c r="J182" s="122" t="str">
        <f t="shared" si="11"/>
        <v>/</v>
      </c>
      <c r="K182" s="121" t="str">
        <f>IF(Y182=0,"/",VLOOKUP(E182,Bibliothèque,4,FALSE))</f>
        <v>/</v>
      </c>
      <c r="L182" s="66"/>
      <c r="M182" s="66"/>
      <c r="N182" s="66"/>
      <c r="O182" s="124" t="str">
        <f>IF(OR(AB182="NA",AB182="NA (ES)"),"NA",IF(N182="",IF(W182="","",W182),IF(AB182="Péremption",W182,IF(EDATE(N182,AB182)&gt;W182,W182,EDATE(N182,AB182)))))</f>
        <v/>
      </c>
      <c r="P182" s="66"/>
      <c r="Q182" s="165" t="str">
        <f t="shared" si="13"/>
        <v/>
      </c>
      <c r="R182" s="66" t="str">
        <f>IF(L182="","/",IF(OR(L182&gt;1,Y182&gt;1,N182="",P182=""),COUNTIF($K$16:$K$2000,K182)))</f>
        <v>/</v>
      </c>
      <c r="S182" s="66" t="str">
        <f t="shared" si="14"/>
        <v>/</v>
      </c>
      <c r="T182" s="66"/>
      <c r="U182" s="66"/>
      <c r="V182" s="66"/>
      <c r="W182" s="66"/>
      <c r="X182" s="66"/>
      <c r="Y182" s="66"/>
      <c r="Z182" s="66"/>
      <c r="AA182" s="66"/>
      <c r="AB182" s="15" t="str">
        <f>IF(E182="","/",IF(K182="/","NA",VLOOKUP(K182,DLV!A167:B778,2,FALSE)))</f>
        <v>/</v>
      </c>
      <c r="AC182" s="123" t="str">
        <f>IF(E182=0,"/",VLOOKUP(E182,Bibliothèque,6,FALSE))</f>
        <v>/</v>
      </c>
      <c r="AD182" s="123" t="str">
        <f>IF(E182=0,"/",VLOOKUP(E182,Bibliothèque,5,FALSE))</f>
        <v>/</v>
      </c>
      <c r="AE182" s="141"/>
      <c r="AF182" s="142" t="str">
        <f>IF(L182="","/",Y182-L182)</f>
        <v>/</v>
      </c>
    </row>
    <row r="183" spans="1:32" x14ac:dyDescent="0.25">
      <c r="A183" s="161" t="str">
        <f t="shared" si="12"/>
        <v/>
      </c>
      <c r="B183" s="66"/>
      <c r="C183" s="66"/>
      <c r="D183" s="66"/>
      <c r="E183" s="66"/>
      <c r="F183" s="66" t="str">
        <f>IF(E183="","",VLOOKUP(E183,Bibliothèque!A170:G900,6,FALSE))</f>
        <v/>
      </c>
      <c r="G183" s="66"/>
      <c r="H183" s="66"/>
      <c r="I183" s="121" t="str">
        <f t="shared" si="10"/>
        <v>/</v>
      </c>
      <c r="J183" s="122" t="str">
        <f t="shared" si="11"/>
        <v>/</v>
      </c>
      <c r="K183" s="121" t="str">
        <f>IF(Y183=0,"/",VLOOKUP(E183,Bibliothèque,4,FALSE))</f>
        <v>/</v>
      </c>
      <c r="L183" s="66"/>
      <c r="M183" s="66"/>
      <c r="N183" s="66"/>
      <c r="O183" s="124" t="str">
        <f>IF(OR(AB183="NA",AB183="NA (ES)"),"NA",IF(N183="",IF(W183="","",W183),IF(AB183="Péremption",W183,IF(EDATE(N183,AB183)&gt;W183,W183,EDATE(N183,AB183)))))</f>
        <v/>
      </c>
      <c r="P183" s="66"/>
      <c r="Q183" s="165" t="str">
        <f t="shared" si="13"/>
        <v/>
      </c>
      <c r="R183" s="66" t="str">
        <f>IF(L183="","/",IF(OR(L183&gt;1,Y183&gt;1,N183="",P183=""),COUNTIF($K$16:$K$2000,K183)))</f>
        <v>/</v>
      </c>
      <c r="S183" s="66" t="str">
        <f t="shared" si="14"/>
        <v>/</v>
      </c>
      <c r="T183" s="66"/>
      <c r="U183" s="66"/>
      <c r="V183" s="66"/>
      <c r="W183" s="66"/>
      <c r="X183" s="66"/>
      <c r="Y183" s="66"/>
      <c r="Z183" s="66"/>
      <c r="AA183" s="66"/>
      <c r="AB183" s="15" t="str">
        <f>IF(E183="","/",IF(K183="/","NA",VLOOKUP(K183,DLV!A168:B779,2,FALSE)))</f>
        <v>/</v>
      </c>
      <c r="AC183" s="123" t="str">
        <f>IF(E183=0,"/",VLOOKUP(E183,Bibliothèque,6,FALSE))</f>
        <v>/</v>
      </c>
      <c r="AD183" s="123" t="str">
        <f>IF(E183=0,"/",VLOOKUP(E183,Bibliothèque,5,FALSE))</f>
        <v>/</v>
      </c>
      <c r="AE183" s="141"/>
      <c r="AF183" s="142" t="str">
        <f>IF(L183="","/",Y183-L183)</f>
        <v>/</v>
      </c>
    </row>
    <row r="184" spans="1:32" x14ac:dyDescent="0.25">
      <c r="A184" s="161" t="str">
        <f t="shared" si="12"/>
        <v/>
      </c>
      <c r="B184" s="66"/>
      <c r="C184" s="66"/>
      <c r="D184" s="66"/>
      <c r="E184" s="66"/>
      <c r="F184" s="66" t="str">
        <f>IF(E184="","",VLOOKUP(E184,Bibliothèque!A171:G901,6,FALSE))</f>
        <v/>
      </c>
      <c r="G184" s="66"/>
      <c r="H184" s="66"/>
      <c r="I184" s="121" t="str">
        <f t="shared" si="10"/>
        <v>/</v>
      </c>
      <c r="J184" s="122" t="str">
        <f t="shared" si="11"/>
        <v>/</v>
      </c>
      <c r="K184" s="121" t="str">
        <f>IF(Y184=0,"/",VLOOKUP(E184,Bibliothèque,4,FALSE))</f>
        <v>/</v>
      </c>
      <c r="L184" s="66"/>
      <c r="M184" s="66"/>
      <c r="N184" s="66"/>
      <c r="O184" s="124" t="str">
        <f>IF(OR(AB184="NA",AB184="NA (ES)"),"NA",IF(N184="",IF(W184="","",W184),IF(AB184="Péremption",W184,IF(EDATE(N184,AB184)&gt;W184,W184,EDATE(N184,AB184)))))</f>
        <v/>
      </c>
      <c r="P184" s="66"/>
      <c r="Q184" s="165" t="str">
        <f t="shared" si="13"/>
        <v/>
      </c>
      <c r="R184" s="66" t="str">
        <f>IF(L184="","/",IF(OR(L184&gt;1,Y184&gt;1,N184="",P184=""),COUNTIF($K$16:$K$2000,K184)))</f>
        <v>/</v>
      </c>
      <c r="S184" s="66" t="str">
        <f t="shared" si="14"/>
        <v>/</v>
      </c>
      <c r="T184" s="66"/>
      <c r="U184" s="66"/>
      <c r="V184" s="66"/>
      <c r="W184" s="66"/>
      <c r="X184" s="66"/>
      <c r="Y184" s="66"/>
      <c r="Z184" s="66"/>
      <c r="AA184" s="66"/>
      <c r="AB184" s="15" t="str">
        <f>IF(E184="","/",IF(K184="/","NA",VLOOKUP(K184,DLV!A169:B780,2,FALSE)))</f>
        <v>/</v>
      </c>
      <c r="AC184" s="123" t="str">
        <f>IF(E184=0,"/",VLOOKUP(E184,Bibliothèque,6,FALSE))</f>
        <v>/</v>
      </c>
      <c r="AD184" s="123" t="str">
        <f>IF(E184=0,"/",VLOOKUP(E184,Bibliothèque,5,FALSE))</f>
        <v>/</v>
      </c>
      <c r="AE184" s="141"/>
      <c r="AF184" s="142" t="str">
        <f>IF(L184="","/",Y184-L184)</f>
        <v>/</v>
      </c>
    </row>
    <row r="185" spans="1:32" x14ac:dyDescent="0.25">
      <c r="A185" s="161" t="str">
        <f t="shared" si="12"/>
        <v/>
      </c>
      <c r="B185" s="66"/>
      <c r="C185" s="66"/>
      <c r="D185" s="66"/>
      <c r="E185" s="66"/>
      <c r="F185" s="66" t="str">
        <f>IF(E185="","",VLOOKUP(E185,Bibliothèque!A172:G902,6,FALSE))</f>
        <v/>
      </c>
      <c r="G185" s="66"/>
      <c r="H185" s="66"/>
      <c r="I185" s="121" t="str">
        <f t="shared" si="10"/>
        <v>/</v>
      </c>
      <c r="J185" s="122" t="str">
        <f t="shared" si="11"/>
        <v>/</v>
      </c>
      <c r="K185" s="121" t="str">
        <f>IF(Y185=0,"/",VLOOKUP(E185,Bibliothèque,4,FALSE))</f>
        <v>/</v>
      </c>
      <c r="L185" s="66"/>
      <c r="M185" s="66"/>
      <c r="N185" s="66"/>
      <c r="O185" s="124" t="str">
        <f>IF(OR(AB185="NA",AB185="NA (ES)"),"NA",IF(N185="",IF(W185="","",W185),IF(AB185="Péremption",W185,IF(EDATE(N185,AB185)&gt;W185,W185,EDATE(N185,AB185)))))</f>
        <v/>
      </c>
      <c r="P185" s="66"/>
      <c r="Q185" s="165" t="str">
        <f t="shared" si="13"/>
        <v/>
      </c>
      <c r="R185" s="66" t="str">
        <f>IF(L185="","/",IF(OR(L185&gt;1,Y185&gt;1,N185="",P185=""),COUNTIF($K$16:$K$2000,K185)))</f>
        <v>/</v>
      </c>
      <c r="S185" s="66" t="str">
        <f t="shared" si="14"/>
        <v>/</v>
      </c>
      <c r="T185" s="66"/>
      <c r="U185" s="66"/>
      <c r="V185" s="66"/>
      <c r="W185" s="66"/>
      <c r="X185" s="66"/>
      <c r="Y185" s="66"/>
      <c r="Z185" s="66"/>
      <c r="AA185" s="66"/>
      <c r="AB185" s="15" t="str">
        <f>IF(E185="","/",IF(K185="/","NA",VLOOKUP(K185,DLV!A170:B781,2,FALSE)))</f>
        <v>/</v>
      </c>
      <c r="AC185" s="123" t="str">
        <f>IF(E185=0,"/",VLOOKUP(E185,Bibliothèque,6,FALSE))</f>
        <v>/</v>
      </c>
      <c r="AD185" s="123" t="str">
        <f>IF(E185=0,"/",VLOOKUP(E185,Bibliothèque,5,FALSE))</f>
        <v>/</v>
      </c>
      <c r="AE185" s="141"/>
      <c r="AF185" s="142" t="str">
        <f>IF(L185="","/",Y185-L185)</f>
        <v>/</v>
      </c>
    </row>
    <row r="186" spans="1:32" x14ac:dyDescent="0.25">
      <c r="A186" s="161" t="str">
        <f t="shared" si="12"/>
        <v/>
      </c>
      <c r="B186" s="66"/>
      <c r="C186" s="66"/>
      <c r="D186" s="66"/>
      <c r="E186" s="66"/>
      <c r="F186" s="66" t="str">
        <f>IF(E186="","",VLOOKUP(E186,Bibliothèque!A173:G903,6,FALSE))</f>
        <v/>
      </c>
      <c r="G186" s="66"/>
      <c r="H186" s="66"/>
      <c r="I186" s="121" t="str">
        <f t="shared" si="10"/>
        <v>/</v>
      </c>
      <c r="J186" s="122" t="str">
        <f t="shared" si="11"/>
        <v>/</v>
      </c>
      <c r="K186" s="121" t="str">
        <f>IF(Y186=0,"/",VLOOKUP(E186,Bibliothèque,4,FALSE))</f>
        <v>/</v>
      </c>
      <c r="L186" s="66"/>
      <c r="M186" s="66"/>
      <c r="N186" s="66"/>
      <c r="O186" s="124" t="str">
        <f>IF(OR(AB186="NA",AB186="NA (ES)"),"NA",IF(N186="",IF(W186="","",W186),IF(AB186="Péremption",W186,IF(EDATE(N186,AB186)&gt;W186,W186,EDATE(N186,AB186)))))</f>
        <v/>
      </c>
      <c r="P186" s="66"/>
      <c r="Q186" s="165" t="str">
        <f t="shared" si="13"/>
        <v/>
      </c>
      <c r="R186" s="66" t="str">
        <f>IF(L186="","/",IF(OR(L186&gt;1,Y186&gt;1,N186="",P186=""),COUNTIF($K$16:$K$2000,K186)))</f>
        <v>/</v>
      </c>
      <c r="S186" s="66" t="str">
        <f t="shared" si="14"/>
        <v>/</v>
      </c>
      <c r="T186" s="66"/>
      <c r="U186" s="66"/>
      <c r="V186" s="66"/>
      <c r="W186" s="66"/>
      <c r="X186" s="66"/>
      <c r="Y186" s="66"/>
      <c r="Z186" s="66"/>
      <c r="AA186" s="66"/>
      <c r="AB186" s="15" t="str">
        <f>IF(E186="","/",IF(K186="/","NA",VLOOKUP(K186,DLV!A171:B782,2,FALSE)))</f>
        <v>/</v>
      </c>
      <c r="AC186" s="123" t="str">
        <f>IF(E186=0,"/",VLOOKUP(E186,Bibliothèque,6,FALSE))</f>
        <v>/</v>
      </c>
      <c r="AD186" s="123" t="str">
        <f>IF(E186=0,"/",VLOOKUP(E186,Bibliothèque,5,FALSE))</f>
        <v>/</v>
      </c>
      <c r="AE186" s="141"/>
      <c r="AF186" s="142" t="str">
        <f>IF(L186="","/",Y186-L186)</f>
        <v>/</v>
      </c>
    </row>
    <row r="187" spans="1:32" x14ac:dyDescent="0.25">
      <c r="A187" s="161" t="str">
        <f t="shared" si="12"/>
        <v/>
      </c>
      <c r="B187" s="66"/>
      <c r="C187" s="66"/>
      <c r="D187" s="66"/>
      <c r="E187" s="66"/>
      <c r="F187" s="66" t="str">
        <f>IF(E187="","",VLOOKUP(E187,Bibliothèque!A174:G904,6,FALSE))</f>
        <v/>
      </c>
      <c r="G187" s="66"/>
      <c r="H187" s="66"/>
      <c r="I187" s="121" t="str">
        <f t="shared" si="10"/>
        <v>/</v>
      </c>
      <c r="J187" s="122" t="str">
        <f t="shared" si="11"/>
        <v>/</v>
      </c>
      <c r="K187" s="121" t="str">
        <f>IF(Y187=0,"/",VLOOKUP(E187,Bibliothèque,4,FALSE))</f>
        <v>/</v>
      </c>
      <c r="L187" s="66"/>
      <c r="M187" s="66"/>
      <c r="N187" s="66"/>
      <c r="O187" s="124" t="str">
        <f>IF(OR(AB187="NA",AB187="NA (ES)"),"NA",IF(N187="",IF(W187="","",W187),IF(AB187="Péremption",W187,IF(EDATE(N187,AB187)&gt;W187,W187,EDATE(N187,AB187)))))</f>
        <v/>
      </c>
      <c r="P187" s="66"/>
      <c r="Q187" s="165" t="str">
        <f t="shared" si="13"/>
        <v/>
      </c>
      <c r="R187" s="66" t="str">
        <f>IF(L187="","/",IF(OR(L187&gt;1,Y187&gt;1,N187="",P187=""),COUNTIF($K$16:$K$2000,K187)))</f>
        <v>/</v>
      </c>
      <c r="S187" s="66" t="str">
        <f t="shared" si="14"/>
        <v>/</v>
      </c>
      <c r="T187" s="66"/>
      <c r="U187" s="66"/>
      <c r="V187" s="66"/>
      <c r="W187" s="66"/>
      <c r="X187" s="66"/>
      <c r="Y187" s="66"/>
      <c r="Z187" s="66"/>
      <c r="AA187" s="66"/>
      <c r="AB187" s="15" t="str">
        <f>IF(E187="","/",IF(K187="/","NA",VLOOKUP(K187,DLV!A172:B783,2,FALSE)))</f>
        <v>/</v>
      </c>
      <c r="AC187" s="123" t="str">
        <f>IF(E187=0,"/",VLOOKUP(E187,Bibliothèque,6,FALSE))</f>
        <v>/</v>
      </c>
      <c r="AD187" s="123" t="str">
        <f>IF(E187=0,"/",VLOOKUP(E187,Bibliothèque,5,FALSE))</f>
        <v>/</v>
      </c>
      <c r="AE187" s="141"/>
      <c r="AF187" s="142" t="str">
        <f>IF(L187="","/",Y187-L187)</f>
        <v>/</v>
      </c>
    </row>
    <row r="188" spans="1:32" x14ac:dyDescent="0.25">
      <c r="A188" s="161" t="str">
        <f t="shared" si="12"/>
        <v/>
      </c>
      <c r="B188" s="66"/>
      <c r="C188" s="66"/>
      <c r="D188" s="66"/>
      <c r="E188" s="66"/>
      <c r="F188" s="66" t="str">
        <f>IF(E188="","",VLOOKUP(E188,Bibliothèque!A175:G905,6,FALSE))</f>
        <v/>
      </c>
      <c r="G188" s="66"/>
      <c r="H188" s="66"/>
      <c r="I188" s="121" t="str">
        <f t="shared" si="10"/>
        <v>/</v>
      </c>
      <c r="J188" s="122" t="str">
        <f t="shared" si="11"/>
        <v>/</v>
      </c>
      <c r="K188" s="121" t="str">
        <f>IF(Y188=0,"/",VLOOKUP(E188,Bibliothèque,4,FALSE))</f>
        <v>/</v>
      </c>
      <c r="L188" s="66"/>
      <c r="M188" s="66"/>
      <c r="N188" s="66"/>
      <c r="O188" s="124" t="str">
        <f>IF(OR(AB188="NA",AB188="NA (ES)"),"NA",IF(N188="",IF(W188="","",W188),IF(AB188="Péremption",W188,IF(EDATE(N188,AB188)&gt;W188,W188,EDATE(N188,AB188)))))</f>
        <v/>
      </c>
      <c r="P188" s="66"/>
      <c r="Q188" s="165" t="str">
        <f t="shared" si="13"/>
        <v/>
      </c>
      <c r="R188" s="66" t="str">
        <f>IF(L188="","/",IF(OR(L188&gt;1,Y188&gt;1,N188="",P188=""),COUNTIF($K$16:$K$2000,K188)))</f>
        <v>/</v>
      </c>
      <c r="S188" s="66" t="str">
        <f t="shared" si="14"/>
        <v>/</v>
      </c>
      <c r="T188" s="66"/>
      <c r="U188" s="66"/>
      <c r="V188" s="66"/>
      <c r="W188" s="66"/>
      <c r="X188" s="66"/>
      <c r="Y188" s="66"/>
      <c r="Z188" s="66"/>
      <c r="AA188" s="66"/>
      <c r="AB188" s="15" t="str">
        <f>IF(E188="","/",IF(K188="/","NA",VLOOKUP(K188,DLV!A173:B784,2,FALSE)))</f>
        <v>/</v>
      </c>
      <c r="AC188" s="123" t="str">
        <f>IF(E188=0,"/",VLOOKUP(E188,Bibliothèque,6,FALSE))</f>
        <v>/</v>
      </c>
      <c r="AD188" s="123" t="str">
        <f>IF(E188=0,"/",VLOOKUP(E188,Bibliothèque,5,FALSE))</f>
        <v>/</v>
      </c>
      <c r="AE188" s="141"/>
      <c r="AF188" s="142" t="str">
        <f>IF(L188="","/",Y188-L188)</f>
        <v>/</v>
      </c>
    </row>
    <row r="189" spans="1:32" x14ac:dyDescent="0.25">
      <c r="A189" s="161" t="str">
        <f t="shared" si="12"/>
        <v/>
      </c>
      <c r="B189" s="66"/>
      <c r="C189" s="66"/>
      <c r="D189" s="66"/>
      <c r="E189" s="66"/>
      <c r="F189" s="66" t="str">
        <f>IF(E189="","",VLOOKUP(E189,Bibliothèque!A176:G906,6,FALSE))</f>
        <v/>
      </c>
      <c r="G189" s="66"/>
      <c r="H189" s="66"/>
      <c r="I189" s="121" t="str">
        <f t="shared" si="10"/>
        <v>/</v>
      </c>
      <c r="J189" s="122" t="str">
        <f t="shared" si="11"/>
        <v>/</v>
      </c>
      <c r="K189" s="121" t="str">
        <f>IF(Y189=0,"/",VLOOKUP(E189,Bibliothèque,4,FALSE))</f>
        <v>/</v>
      </c>
      <c r="L189" s="66"/>
      <c r="M189" s="66"/>
      <c r="N189" s="66"/>
      <c r="O189" s="124" t="str">
        <f>IF(OR(AB189="NA",AB189="NA (ES)"),"NA",IF(N189="",IF(W189="","",W189),IF(AB189="Péremption",W189,IF(EDATE(N189,AB189)&gt;W189,W189,EDATE(N189,AB189)))))</f>
        <v/>
      </c>
      <c r="P189" s="66"/>
      <c r="Q189" s="165" t="str">
        <f t="shared" si="13"/>
        <v/>
      </c>
      <c r="R189" s="66" t="str">
        <f>IF(L189="","/",IF(OR(L189&gt;1,Y189&gt;1,N189="",P189=""),COUNTIF($K$16:$K$2000,K189)))</f>
        <v>/</v>
      </c>
      <c r="S189" s="66" t="str">
        <f t="shared" si="14"/>
        <v>/</v>
      </c>
      <c r="T189" s="66"/>
      <c r="U189" s="66"/>
      <c r="V189" s="66"/>
      <c r="W189" s="66"/>
      <c r="X189" s="66"/>
      <c r="Y189" s="66"/>
      <c r="Z189" s="66"/>
      <c r="AA189" s="66"/>
      <c r="AB189" s="15" t="str">
        <f>IF(E189="","/",IF(K189="/","NA",VLOOKUP(K189,DLV!A174:B785,2,FALSE)))</f>
        <v>/</v>
      </c>
      <c r="AC189" s="123" t="str">
        <f>IF(E189=0,"/",VLOOKUP(E189,Bibliothèque,6,FALSE))</f>
        <v>/</v>
      </c>
      <c r="AD189" s="123" t="str">
        <f>IF(E189=0,"/",VLOOKUP(E189,Bibliothèque,5,FALSE))</f>
        <v>/</v>
      </c>
      <c r="AE189" s="141"/>
      <c r="AF189" s="142" t="str">
        <f>IF(L189="","/",Y189-L189)</f>
        <v>/</v>
      </c>
    </row>
    <row r="190" spans="1:32" x14ac:dyDescent="0.25">
      <c r="A190" s="161" t="str">
        <f t="shared" si="12"/>
        <v/>
      </c>
      <c r="B190" s="66"/>
      <c r="C190" s="66"/>
      <c r="D190" s="66"/>
      <c r="E190" s="66"/>
      <c r="F190" s="66" t="str">
        <f>IF(E190="","",VLOOKUP(E190,Bibliothèque!A177:G907,6,FALSE))</f>
        <v/>
      </c>
      <c r="G190" s="66"/>
      <c r="H190" s="66"/>
      <c r="I190" s="121" t="str">
        <f t="shared" si="10"/>
        <v>/</v>
      </c>
      <c r="J190" s="122" t="str">
        <f t="shared" si="11"/>
        <v>/</v>
      </c>
      <c r="K190" s="121" t="str">
        <f>IF(Y190=0,"/",VLOOKUP(E190,Bibliothèque,4,FALSE))</f>
        <v>/</v>
      </c>
      <c r="L190" s="66"/>
      <c r="M190" s="66"/>
      <c r="N190" s="66"/>
      <c r="O190" s="124" t="str">
        <f>IF(OR(AB190="NA",AB190="NA (ES)"),"NA",IF(N190="",IF(W190="","",W190),IF(AB190="Péremption",W190,IF(EDATE(N190,AB190)&gt;W190,W190,EDATE(N190,AB190)))))</f>
        <v/>
      </c>
      <c r="P190" s="66"/>
      <c r="Q190" s="165" t="str">
        <f t="shared" si="13"/>
        <v/>
      </c>
      <c r="R190" s="66" t="str">
        <f>IF(L190="","/",IF(OR(L190&gt;1,Y190&gt;1,N190="",P190=""),COUNTIF($K$16:$K$2000,K190)))</f>
        <v>/</v>
      </c>
      <c r="S190" s="66" t="str">
        <f t="shared" si="14"/>
        <v>/</v>
      </c>
      <c r="T190" s="66"/>
      <c r="U190" s="66"/>
      <c r="V190" s="66"/>
      <c r="W190" s="66"/>
      <c r="X190" s="66"/>
      <c r="Y190" s="66"/>
      <c r="Z190" s="66"/>
      <c r="AA190" s="66"/>
      <c r="AB190" s="15" t="str">
        <f>IF(E190="","/",IF(K190="/","NA",VLOOKUP(K190,DLV!A175:B786,2,FALSE)))</f>
        <v>/</v>
      </c>
      <c r="AC190" s="123" t="str">
        <f>IF(E190=0,"/",VLOOKUP(E190,Bibliothèque,6,FALSE))</f>
        <v>/</v>
      </c>
      <c r="AD190" s="123" t="str">
        <f>IF(E190=0,"/",VLOOKUP(E190,Bibliothèque,5,FALSE))</f>
        <v>/</v>
      </c>
      <c r="AE190" s="141"/>
      <c r="AF190" s="142" t="str">
        <f>IF(L190="","/",Y190-L190)</f>
        <v>/</v>
      </c>
    </row>
    <row r="191" spans="1:32" x14ac:dyDescent="0.25">
      <c r="A191" s="161" t="str">
        <f t="shared" si="12"/>
        <v/>
      </c>
      <c r="B191" s="66"/>
      <c r="C191" s="66"/>
      <c r="D191" s="66"/>
      <c r="E191" s="66"/>
      <c r="F191" s="66" t="str">
        <f>IF(E191="","",VLOOKUP(E191,Bibliothèque!A178:G908,6,FALSE))</f>
        <v/>
      </c>
      <c r="G191" s="66"/>
      <c r="H191" s="66"/>
      <c r="I191" s="121" t="str">
        <f t="shared" si="10"/>
        <v>/</v>
      </c>
      <c r="J191" s="122" t="str">
        <f t="shared" si="11"/>
        <v>/</v>
      </c>
      <c r="K191" s="121" t="str">
        <f>IF(Y191=0,"/",VLOOKUP(E191,Bibliothèque,4,FALSE))</f>
        <v>/</v>
      </c>
      <c r="L191" s="66"/>
      <c r="M191" s="66"/>
      <c r="N191" s="66"/>
      <c r="O191" s="124" t="str">
        <f>IF(OR(AB191="NA",AB191="NA (ES)"),"NA",IF(N191="",IF(W191="","",W191),IF(AB191="Péremption",W191,IF(EDATE(N191,AB191)&gt;W191,W191,EDATE(N191,AB191)))))</f>
        <v/>
      </c>
      <c r="P191" s="66"/>
      <c r="Q191" s="165" t="str">
        <f t="shared" si="13"/>
        <v/>
      </c>
      <c r="R191" s="66" t="str">
        <f>IF(L191="","/",IF(OR(L191&gt;1,Y191&gt;1,N191="",P191=""),COUNTIF($K$16:$K$2000,K191)))</f>
        <v>/</v>
      </c>
      <c r="S191" s="66" t="str">
        <f t="shared" si="14"/>
        <v>/</v>
      </c>
      <c r="T191" s="66"/>
      <c r="U191" s="66"/>
      <c r="V191" s="66"/>
      <c r="W191" s="66"/>
      <c r="X191" s="66"/>
      <c r="Y191" s="66"/>
      <c r="Z191" s="66"/>
      <c r="AA191" s="66"/>
      <c r="AB191" s="15" t="str">
        <f>IF(E191="","/",IF(K191="/","NA",VLOOKUP(K191,DLV!A176:B787,2,FALSE)))</f>
        <v>/</v>
      </c>
      <c r="AC191" s="123" t="str">
        <f>IF(E191=0,"/",VLOOKUP(E191,Bibliothèque,6,FALSE))</f>
        <v>/</v>
      </c>
      <c r="AD191" s="123" t="str">
        <f>IF(E191=0,"/",VLOOKUP(E191,Bibliothèque,5,FALSE))</f>
        <v>/</v>
      </c>
      <c r="AE191" s="141"/>
      <c r="AF191" s="142" t="str">
        <f>IF(L191="","/",Y191-L191)</f>
        <v>/</v>
      </c>
    </row>
    <row r="192" spans="1:32" x14ac:dyDescent="0.25">
      <c r="A192" s="161" t="str">
        <f t="shared" si="12"/>
        <v/>
      </c>
      <c r="B192" s="66"/>
      <c r="C192" s="66"/>
      <c r="D192" s="66"/>
      <c r="E192" s="66"/>
      <c r="F192" s="66" t="str">
        <f>IF(E192="","",VLOOKUP(E192,Bibliothèque!A179:G909,6,FALSE))</f>
        <v/>
      </c>
      <c r="G192" s="66"/>
      <c r="H192" s="66"/>
      <c r="I192" s="121" t="str">
        <f t="shared" si="10"/>
        <v>/</v>
      </c>
      <c r="J192" s="122" t="str">
        <f t="shared" si="11"/>
        <v>/</v>
      </c>
      <c r="K192" s="121" t="str">
        <f>IF(Y192=0,"/",VLOOKUP(E192,Bibliothèque,4,FALSE))</f>
        <v>/</v>
      </c>
      <c r="L192" s="66"/>
      <c r="M192" s="66"/>
      <c r="N192" s="66"/>
      <c r="O192" s="124" t="str">
        <f>IF(OR(AB192="NA",AB192="NA (ES)"),"NA",IF(N192="",IF(W192="","",W192),IF(AB192="Péremption",W192,IF(EDATE(N192,AB192)&gt;W192,W192,EDATE(N192,AB192)))))</f>
        <v/>
      </c>
      <c r="P192" s="66"/>
      <c r="Q192" s="165" t="str">
        <f t="shared" si="13"/>
        <v/>
      </c>
      <c r="R192" s="66" t="str">
        <f>IF(L192="","/",IF(OR(L192&gt;1,Y192&gt;1,N192="",P192=""),COUNTIF($K$16:$K$2000,K192)))</f>
        <v>/</v>
      </c>
      <c r="S192" s="66" t="str">
        <f t="shared" si="14"/>
        <v>/</v>
      </c>
      <c r="T192" s="66"/>
      <c r="U192" s="66"/>
      <c r="V192" s="66"/>
      <c r="W192" s="66"/>
      <c r="X192" s="66"/>
      <c r="Y192" s="66"/>
      <c r="Z192" s="66"/>
      <c r="AA192" s="66"/>
      <c r="AB192" s="15" t="str">
        <f>IF(E192="","/",IF(K192="/","NA",VLOOKUP(K192,DLV!A177:B788,2,FALSE)))</f>
        <v>/</v>
      </c>
      <c r="AC192" s="123" t="str">
        <f>IF(E192=0,"/",VLOOKUP(E192,Bibliothèque,6,FALSE))</f>
        <v>/</v>
      </c>
      <c r="AD192" s="123" t="str">
        <f>IF(E192=0,"/",VLOOKUP(E192,Bibliothèque,5,FALSE))</f>
        <v>/</v>
      </c>
      <c r="AE192" s="141"/>
      <c r="AF192" s="142" t="str">
        <f>IF(L192="","/",Y192-L192)</f>
        <v>/</v>
      </c>
    </row>
    <row r="193" spans="1:32" x14ac:dyDescent="0.25">
      <c r="A193" s="161" t="str">
        <f t="shared" si="12"/>
        <v/>
      </c>
      <c r="B193" s="66"/>
      <c r="C193" s="66"/>
      <c r="D193" s="66"/>
      <c r="E193" s="66"/>
      <c r="F193" s="66" t="str">
        <f>IF(E193="","",VLOOKUP(E193,Bibliothèque!A180:G910,6,FALSE))</f>
        <v/>
      </c>
      <c r="G193" s="66"/>
      <c r="H193" s="66"/>
      <c r="I193" s="121" t="str">
        <f t="shared" si="10"/>
        <v>/</v>
      </c>
      <c r="J193" s="122" t="str">
        <f t="shared" si="11"/>
        <v>/</v>
      </c>
      <c r="K193" s="121" t="str">
        <f>IF(Y193=0,"/",VLOOKUP(E193,Bibliothèque,4,FALSE))</f>
        <v>/</v>
      </c>
      <c r="L193" s="66"/>
      <c r="M193" s="66"/>
      <c r="N193" s="66"/>
      <c r="O193" s="124" t="str">
        <f>IF(OR(AB193="NA",AB193="NA (ES)"),"NA",IF(N193="",IF(W193="","",W193),IF(AB193="Péremption",W193,IF(EDATE(N193,AB193)&gt;W193,W193,EDATE(N193,AB193)))))</f>
        <v/>
      </c>
      <c r="P193" s="66"/>
      <c r="Q193" s="165" t="str">
        <f t="shared" si="13"/>
        <v/>
      </c>
      <c r="R193" s="66" t="str">
        <f>IF(L193="","/",IF(OR(L193&gt;1,Y193&gt;1,N193="",P193=""),COUNTIF($K$16:$K$2000,K193)))</f>
        <v>/</v>
      </c>
      <c r="S193" s="66" t="str">
        <f t="shared" si="14"/>
        <v>/</v>
      </c>
      <c r="T193" s="66"/>
      <c r="U193" s="66"/>
      <c r="V193" s="66"/>
      <c r="W193" s="66"/>
      <c r="X193" s="66"/>
      <c r="Y193" s="66"/>
      <c r="Z193" s="66"/>
      <c r="AA193" s="66"/>
      <c r="AB193" s="15" t="str">
        <f>IF(E193="","/",IF(K193="/","NA",VLOOKUP(K193,DLV!A178:B789,2,FALSE)))</f>
        <v>/</v>
      </c>
      <c r="AC193" s="123" t="str">
        <f>IF(E193=0,"/",VLOOKUP(E193,Bibliothèque,6,FALSE))</f>
        <v>/</v>
      </c>
      <c r="AD193" s="123" t="str">
        <f>IF(E193=0,"/",VLOOKUP(E193,Bibliothèque,5,FALSE))</f>
        <v>/</v>
      </c>
      <c r="AE193" s="141"/>
      <c r="AF193" s="142" t="str">
        <f>IF(L193="","/",Y193-L193)</f>
        <v>/</v>
      </c>
    </row>
    <row r="194" spans="1:32" x14ac:dyDescent="0.25">
      <c r="A194" s="161" t="str">
        <f t="shared" si="12"/>
        <v/>
      </c>
      <c r="B194" s="66"/>
      <c r="C194" s="66"/>
      <c r="D194" s="66"/>
      <c r="E194" s="66"/>
      <c r="F194" s="66" t="str">
        <f>IF(E194="","",VLOOKUP(E194,Bibliothèque!A181:G911,6,FALSE))</f>
        <v/>
      </c>
      <c r="G194" s="66"/>
      <c r="H194" s="66"/>
      <c r="I194" s="121" t="str">
        <f t="shared" si="10"/>
        <v>/</v>
      </c>
      <c r="J194" s="122" t="str">
        <f t="shared" si="11"/>
        <v>/</v>
      </c>
      <c r="K194" s="121" t="str">
        <f>IF(Y194=0,"/",VLOOKUP(E194,Bibliothèque,4,FALSE))</f>
        <v>/</v>
      </c>
      <c r="L194" s="66"/>
      <c r="M194" s="66"/>
      <c r="N194" s="66"/>
      <c r="O194" s="124" t="str">
        <f>IF(OR(AB194="NA",AB194="NA (ES)"),"NA",IF(N194="",IF(W194="","",W194),IF(AB194="Péremption",W194,IF(EDATE(N194,AB194)&gt;W194,W194,EDATE(N194,AB194)))))</f>
        <v/>
      </c>
      <c r="P194" s="66"/>
      <c r="Q194" s="165" t="str">
        <f t="shared" si="13"/>
        <v/>
      </c>
      <c r="R194" s="66" t="str">
        <f>IF(L194="","/",IF(OR(L194&gt;1,Y194&gt;1,N194="",P194=""),COUNTIF($K$16:$K$2000,K194)))</f>
        <v>/</v>
      </c>
      <c r="S194" s="66" t="str">
        <f t="shared" si="14"/>
        <v>/</v>
      </c>
      <c r="T194" s="66"/>
      <c r="U194" s="66"/>
      <c r="V194" s="66"/>
      <c r="W194" s="66"/>
      <c r="X194" s="66"/>
      <c r="Y194" s="66"/>
      <c r="Z194" s="66"/>
      <c r="AA194" s="66"/>
      <c r="AB194" s="15" t="str">
        <f>IF(E194="","/",IF(K194="/","NA",VLOOKUP(K194,DLV!A179:B790,2,FALSE)))</f>
        <v>/</v>
      </c>
      <c r="AC194" s="123" t="str">
        <f>IF(E194=0,"/",VLOOKUP(E194,Bibliothèque,6,FALSE))</f>
        <v>/</v>
      </c>
      <c r="AD194" s="123" t="str">
        <f>IF(E194=0,"/",VLOOKUP(E194,Bibliothèque,5,FALSE))</f>
        <v>/</v>
      </c>
      <c r="AE194" s="141"/>
      <c r="AF194" s="142" t="str">
        <f>IF(L194="","/",Y194-L194)</f>
        <v>/</v>
      </c>
    </row>
    <row r="195" spans="1:32" x14ac:dyDescent="0.25">
      <c r="A195" s="161" t="str">
        <f t="shared" si="12"/>
        <v/>
      </c>
      <c r="B195" s="66"/>
      <c r="C195" s="66"/>
      <c r="D195" s="66"/>
      <c r="E195" s="66"/>
      <c r="F195" s="66" t="str">
        <f>IF(E195="","",VLOOKUP(E195,Bibliothèque!A182:G912,6,FALSE))</f>
        <v/>
      </c>
      <c r="G195" s="66"/>
      <c r="H195" s="66"/>
      <c r="I195" s="121" t="str">
        <f t="shared" si="10"/>
        <v>/</v>
      </c>
      <c r="J195" s="122" t="str">
        <f t="shared" si="11"/>
        <v>/</v>
      </c>
      <c r="K195" s="121" t="str">
        <f>IF(Y195=0,"/",VLOOKUP(E195,Bibliothèque,4,FALSE))</f>
        <v>/</v>
      </c>
      <c r="L195" s="66"/>
      <c r="M195" s="66"/>
      <c r="N195" s="66"/>
      <c r="O195" s="124" t="str">
        <f>IF(OR(AB195="NA",AB195="NA (ES)"),"NA",IF(N195="",IF(W195="","",W195),IF(AB195="Péremption",W195,IF(EDATE(N195,AB195)&gt;W195,W195,EDATE(N195,AB195)))))</f>
        <v/>
      </c>
      <c r="P195" s="66"/>
      <c r="Q195" s="165" t="str">
        <f t="shared" si="13"/>
        <v/>
      </c>
      <c r="R195" s="66" t="str">
        <f>IF(L195="","/",IF(OR(L195&gt;1,Y195&gt;1,N195="",P195=""),COUNTIF($K$16:$K$2000,K195)))</f>
        <v>/</v>
      </c>
      <c r="S195" s="66" t="str">
        <f t="shared" si="14"/>
        <v>/</v>
      </c>
      <c r="T195" s="66"/>
      <c r="U195" s="66"/>
      <c r="V195" s="66"/>
      <c r="W195" s="66"/>
      <c r="X195" s="66"/>
      <c r="Y195" s="66"/>
      <c r="Z195" s="66"/>
      <c r="AA195" s="66"/>
      <c r="AB195" s="15" t="str">
        <f>IF(E195="","/",IF(K195="/","NA",VLOOKUP(K195,DLV!A180:B791,2,FALSE)))</f>
        <v>/</v>
      </c>
      <c r="AC195" s="123" t="str">
        <f>IF(E195=0,"/",VLOOKUP(E195,Bibliothèque,6,FALSE))</f>
        <v>/</v>
      </c>
      <c r="AD195" s="123" t="str">
        <f>IF(E195=0,"/",VLOOKUP(E195,Bibliothèque,5,FALSE))</f>
        <v>/</v>
      </c>
      <c r="AE195" s="141"/>
      <c r="AF195" s="142" t="str">
        <f>IF(L195="","/",Y195-L195)</f>
        <v>/</v>
      </c>
    </row>
    <row r="196" spans="1:32" x14ac:dyDescent="0.25">
      <c r="A196" s="161" t="str">
        <f t="shared" si="12"/>
        <v/>
      </c>
      <c r="B196" s="66"/>
      <c r="C196" s="66"/>
      <c r="D196" s="66"/>
      <c r="E196" s="66"/>
      <c r="F196" s="66" t="str">
        <f>IF(E196="","",VLOOKUP(E196,Bibliothèque!A183:G913,6,FALSE))</f>
        <v/>
      </c>
      <c r="G196" s="66"/>
      <c r="H196" s="66"/>
      <c r="I196" s="121" t="str">
        <f t="shared" si="10"/>
        <v>/</v>
      </c>
      <c r="J196" s="122" t="str">
        <f t="shared" si="11"/>
        <v>/</v>
      </c>
      <c r="K196" s="121" t="str">
        <f>IF(Y196=0,"/",VLOOKUP(E196,Bibliothèque,4,FALSE))</f>
        <v>/</v>
      </c>
      <c r="L196" s="66"/>
      <c r="M196" s="66"/>
      <c r="N196" s="66"/>
      <c r="O196" s="124" t="str">
        <f>IF(OR(AB196="NA",AB196="NA (ES)"),"NA",IF(N196="",IF(W196="","",W196),IF(AB196="Péremption",W196,IF(EDATE(N196,AB196)&gt;W196,W196,EDATE(N196,AB196)))))</f>
        <v/>
      </c>
      <c r="P196" s="66"/>
      <c r="Q196" s="165" t="str">
        <f t="shared" si="13"/>
        <v/>
      </c>
      <c r="R196" s="66" t="str">
        <f>IF(L196="","/",IF(OR(L196&gt;1,Y196&gt;1,N196="",P196=""),COUNTIF($K$16:$K$2000,K196)))</f>
        <v>/</v>
      </c>
      <c r="S196" s="66" t="str">
        <f t="shared" si="14"/>
        <v>/</v>
      </c>
      <c r="T196" s="66"/>
      <c r="U196" s="66"/>
      <c r="V196" s="66"/>
      <c r="W196" s="66"/>
      <c r="X196" s="66"/>
      <c r="Y196" s="66"/>
      <c r="Z196" s="66"/>
      <c r="AA196" s="66"/>
      <c r="AB196" s="15" t="str">
        <f>IF(E196="","/",IF(K196="/","NA",VLOOKUP(K196,DLV!A181:B792,2,FALSE)))</f>
        <v>/</v>
      </c>
      <c r="AC196" s="123" t="str">
        <f>IF(E196=0,"/",VLOOKUP(E196,Bibliothèque,6,FALSE))</f>
        <v>/</v>
      </c>
      <c r="AD196" s="123" t="str">
        <f>IF(E196=0,"/",VLOOKUP(E196,Bibliothèque,5,FALSE))</f>
        <v>/</v>
      </c>
      <c r="AE196" s="141"/>
      <c r="AF196" s="142" t="str">
        <f>IF(L196="","/",Y196-L196)</f>
        <v>/</v>
      </c>
    </row>
    <row r="197" spans="1:32" x14ac:dyDescent="0.25">
      <c r="A197" s="161" t="str">
        <f t="shared" si="12"/>
        <v/>
      </c>
      <c r="B197" s="66"/>
      <c r="C197" s="66"/>
      <c r="D197" s="66"/>
      <c r="E197" s="66"/>
      <c r="F197" s="66" t="str">
        <f>IF(E197="","",VLOOKUP(E197,Bibliothèque!A184:G914,6,FALSE))</f>
        <v/>
      </c>
      <c r="G197" s="66"/>
      <c r="H197" s="66"/>
      <c r="I197" s="121" t="str">
        <f t="shared" si="10"/>
        <v>/</v>
      </c>
      <c r="J197" s="122" t="str">
        <f t="shared" si="11"/>
        <v>/</v>
      </c>
      <c r="K197" s="121" t="str">
        <f>IF(Y197=0,"/",VLOOKUP(E197,Bibliothèque,4,FALSE))</f>
        <v>/</v>
      </c>
      <c r="L197" s="66"/>
      <c r="M197" s="66"/>
      <c r="N197" s="66"/>
      <c r="O197" s="124" t="str">
        <f>IF(OR(AB197="NA",AB197="NA (ES)"),"NA",IF(N197="",IF(W197="","",W197),IF(AB197="Péremption",W197,IF(EDATE(N197,AB197)&gt;W197,W197,EDATE(N197,AB197)))))</f>
        <v/>
      </c>
      <c r="P197" s="66"/>
      <c r="Q197" s="165" t="str">
        <f t="shared" si="13"/>
        <v/>
      </c>
      <c r="R197" s="66" t="str">
        <f>IF(L197="","/",IF(OR(L197&gt;1,Y197&gt;1,N197="",P197=""),COUNTIF($K$16:$K$2000,K197)))</f>
        <v>/</v>
      </c>
      <c r="S197" s="66" t="str">
        <f t="shared" si="14"/>
        <v>/</v>
      </c>
      <c r="T197" s="66"/>
      <c r="U197" s="66"/>
      <c r="V197" s="66"/>
      <c r="W197" s="66"/>
      <c r="X197" s="66"/>
      <c r="Y197" s="66"/>
      <c r="Z197" s="66"/>
      <c r="AA197" s="66"/>
      <c r="AB197" s="15" t="str">
        <f>IF(E197="","/",IF(K197="/","NA",VLOOKUP(K197,DLV!A182:B793,2,FALSE)))</f>
        <v>/</v>
      </c>
      <c r="AC197" s="123" t="str">
        <f>IF(E197=0,"/",VLOOKUP(E197,Bibliothèque,6,FALSE))</f>
        <v>/</v>
      </c>
      <c r="AD197" s="123" t="str">
        <f>IF(E197=0,"/",VLOOKUP(E197,Bibliothèque,5,FALSE))</f>
        <v>/</v>
      </c>
      <c r="AE197" s="141"/>
      <c r="AF197" s="142" t="str">
        <f>IF(L197="","/",Y197-L197)</f>
        <v>/</v>
      </c>
    </row>
    <row r="198" spans="1:32" x14ac:dyDescent="0.25">
      <c r="A198" s="161" t="str">
        <f t="shared" si="12"/>
        <v/>
      </c>
      <c r="B198" s="66"/>
      <c r="C198" s="66"/>
      <c r="D198" s="66"/>
      <c r="E198" s="66"/>
      <c r="F198" s="66" t="str">
        <f>IF(E198="","",VLOOKUP(E198,Bibliothèque!A185:G915,6,FALSE))</f>
        <v/>
      </c>
      <c r="G198" s="66"/>
      <c r="H198" s="66"/>
      <c r="I198" s="121" t="str">
        <f t="shared" si="10"/>
        <v>/</v>
      </c>
      <c r="J198" s="122" t="str">
        <f t="shared" si="11"/>
        <v>/</v>
      </c>
      <c r="K198" s="121" t="str">
        <f>IF(Y198=0,"/",VLOOKUP(E198,Bibliothèque,4,FALSE))</f>
        <v>/</v>
      </c>
      <c r="L198" s="66"/>
      <c r="M198" s="66"/>
      <c r="N198" s="66"/>
      <c r="O198" s="124" t="str">
        <f>IF(OR(AB198="NA",AB198="NA (ES)"),"NA",IF(N198="",IF(W198="","",W198),IF(AB198="Péremption",W198,IF(EDATE(N198,AB198)&gt;W198,W198,EDATE(N198,AB198)))))</f>
        <v/>
      </c>
      <c r="P198" s="66"/>
      <c r="Q198" s="165" t="str">
        <f t="shared" si="13"/>
        <v/>
      </c>
      <c r="R198" s="66" t="str">
        <f>IF(L198="","/",IF(OR(L198&gt;1,Y198&gt;1,N198="",P198=""),COUNTIF($K$16:$K$2000,K198)))</f>
        <v>/</v>
      </c>
      <c r="S198" s="66" t="str">
        <f t="shared" si="14"/>
        <v>/</v>
      </c>
      <c r="T198" s="66"/>
      <c r="U198" s="66"/>
      <c r="V198" s="66"/>
      <c r="W198" s="66"/>
      <c r="X198" s="66"/>
      <c r="Y198" s="66"/>
      <c r="Z198" s="66"/>
      <c r="AA198" s="66"/>
      <c r="AB198" s="15" t="str">
        <f>IF(E198="","/",IF(K198="/","NA",VLOOKUP(K198,DLV!A183:B794,2,FALSE)))</f>
        <v>/</v>
      </c>
      <c r="AC198" s="123" t="str">
        <f>IF(E198=0,"/",VLOOKUP(E198,Bibliothèque,6,FALSE))</f>
        <v>/</v>
      </c>
      <c r="AD198" s="123" t="str">
        <f>IF(E198=0,"/",VLOOKUP(E198,Bibliothèque,5,FALSE))</f>
        <v>/</v>
      </c>
      <c r="AE198" s="141"/>
      <c r="AF198" s="142" t="str">
        <f>IF(L198="","/",Y198-L198)</f>
        <v>/</v>
      </c>
    </row>
    <row r="199" spans="1:32" x14ac:dyDescent="0.25">
      <c r="A199" s="161" t="str">
        <f t="shared" si="12"/>
        <v/>
      </c>
      <c r="B199" s="66"/>
      <c r="C199" s="66"/>
      <c r="D199" s="66"/>
      <c r="E199" s="66"/>
      <c r="F199" s="66" t="str">
        <f>IF(E199="","",VLOOKUP(E199,Bibliothèque!A186:G916,6,FALSE))</f>
        <v/>
      </c>
      <c r="G199" s="66"/>
      <c r="H199" s="66"/>
      <c r="I199" s="121" t="str">
        <f t="shared" si="10"/>
        <v>/</v>
      </c>
      <c r="J199" s="122" t="str">
        <f t="shared" si="11"/>
        <v>/</v>
      </c>
      <c r="K199" s="121" t="str">
        <f>IF(Y199=0,"/",VLOOKUP(E199,Bibliothèque,4,FALSE))</f>
        <v>/</v>
      </c>
      <c r="L199" s="66"/>
      <c r="M199" s="66"/>
      <c r="N199" s="66"/>
      <c r="O199" s="124" t="str">
        <f>IF(OR(AB199="NA",AB199="NA (ES)"),"NA",IF(N199="",IF(W199="","",W199),IF(AB199="Péremption",W199,IF(EDATE(N199,AB199)&gt;W199,W199,EDATE(N199,AB199)))))</f>
        <v/>
      </c>
      <c r="P199" s="66"/>
      <c r="Q199" s="165" t="str">
        <f t="shared" si="13"/>
        <v/>
      </c>
      <c r="R199" s="66" t="str">
        <f>IF(L199="","/",IF(OR(L199&gt;1,Y199&gt;1,N199="",P199=""),COUNTIF($K$16:$K$2000,K199)))</f>
        <v>/</v>
      </c>
      <c r="S199" s="66" t="str">
        <f t="shared" si="14"/>
        <v>/</v>
      </c>
      <c r="T199" s="66"/>
      <c r="U199" s="66"/>
      <c r="V199" s="66"/>
      <c r="W199" s="66"/>
      <c r="X199" s="66"/>
      <c r="Y199" s="66"/>
      <c r="Z199" s="66"/>
      <c r="AA199" s="66"/>
      <c r="AB199" s="15" t="str">
        <f>IF(E199="","/",IF(K199="/","NA",VLOOKUP(K199,DLV!A184:B795,2,FALSE)))</f>
        <v>/</v>
      </c>
      <c r="AC199" s="123" t="str">
        <f>IF(E199=0,"/",VLOOKUP(E199,Bibliothèque,6,FALSE))</f>
        <v>/</v>
      </c>
      <c r="AD199" s="123" t="str">
        <f>IF(E199=0,"/",VLOOKUP(E199,Bibliothèque,5,FALSE))</f>
        <v>/</v>
      </c>
      <c r="AE199" s="141"/>
      <c r="AF199" s="142" t="str">
        <f>IF(L199="","/",Y199-L199)</f>
        <v>/</v>
      </c>
    </row>
    <row r="200" spans="1:32" x14ac:dyDescent="0.25">
      <c r="A200" s="161" t="str">
        <f t="shared" si="12"/>
        <v/>
      </c>
      <c r="B200" s="66"/>
      <c r="C200" s="66"/>
      <c r="D200" s="66"/>
      <c r="E200" s="66"/>
      <c r="F200" s="66" t="str">
        <f>IF(E200="","",VLOOKUP(E200,Bibliothèque!A187:G917,6,FALSE))</f>
        <v/>
      </c>
      <c r="G200" s="66"/>
      <c r="H200" s="66"/>
      <c r="I200" s="121" t="str">
        <f t="shared" si="10"/>
        <v>/</v>
      </c>
      <c r="J200" s="122" t="str">
        <f t="shared" si="11"/>
        <v>/</v>
      </c>
      <c r="K200" s="121" t="str">
        <f>IF(Y200=0,"/",VLOOKUP(E200,Bibliothèque,4,FALSE))</f>
        <v>/</v>
      </c>
      <c r="L200" s="66"/>
      <c r="M200" s="66"/>
      <c r="N200" s="66"/>
      <c r="O200" s="124" t="str">
        <f>IF(OR(AB200="NA",AB200="NA (ES)"),"NA",IF(N200="",IF(W200="","",W200),IF(AB200="Péremption",W200,IF(EDATE(N200,AB200)&gt;W200,W200,EDATE(N200,AB200)))))</f>
        <v/>
      </c>
      <c r="P200" s="66"/>
      <c r="Q200" s="165" t="str">
        <f t="shared" si="13"/>
        <v/>
      </c>
      <c r="R200" s="66" t="str">
        <f>IF(L200="","/",IF(OR(L200&gt;1,Y200&gt;1,N200="",P200=""),COUNTIF($K$16:$K$2000,K200)))</f>
        <v>/</v>
      </c>
      <c r="S200" s="66" t="str">
        <f t="shared" si="14"/>
        <v>/</v>
      </c>
      <c r="T200" s="66"/>
      <c r="U200" s="66"/>
      <c r="V200" s="66"/>
      <c r="W200" s="66"/>
      <c r="X200" s="66"/>
      <c r="Y200" s="66"/>
      <c r="Z200" s="66"/>
      <c r="AA200" s="66"/>
      <c r="AB200" s="15" t="str">
        <f>IF(E200="","/",IF(K200="/","NA",VLOOKUP(K200,DLV!A185:B796,2,FALSE)))</f>
        <v>/</v>
      </c>
      <c r="AC200" s="123" t="str">
        <f>IF(E200=0,"/",VLOOKUP(E200,Bibliothèque,6,FALSE))</f>
        <v>/</v>
      </c>
      <c r="AD200" s="123" t="str">
        <f>IF(E200=0,"/",VLOOKUP(E200,Bibliothèque,5,FALSE))</f>
        <v>/</v>
      </c>
      <c r="AE200" s="141"/>
      <c r="AF200" s="142" t="str">
        <f>IF(L200="","/",Y200-L200)</f>
        <v>/</v>
      </c>
    </row>
    <row r="201" spans="1:32" x14ac:dyDescent="0.25">
      <c r="A201" s="161" t="str">
        <f t="shared" si="12"/>
        <v/>
      </c>
      <c r="B201" s="66"/>
      <c r="C201" s="66"/>
      <c r="D201" s="66"/>
      <c r="E201" s="66"/>
      <c r="F201" s="66" t="str">
        <f>IF(E201="","",VLOOKUP(E201,Bibliothèque!A188:G918,6,FALSE))</f>
        <v/>
      </c>
      <c r="G201" s="66"/>
      <c r="H201" s="66"/>
      <c r="I201" s="121" t="str">
        <f t="shared" si="10"/>
        <v>/</v>
      </c>
      <c r="J201" s="122" t="str">
        <f t="shared" si="11"/>
        <v>/</v>
      </c>
      <c r="K201" s="121" t="str">
        <f>IF(Y201=0,"/",VLOOKUP(E201,Bibliothèque,4,FALSE))</f>
        <v>/</v>
      </c>
      <c r="L201" s="66"/>
      <c r="M201" s="66"/>
      <c r="N201" s="66"/>
      <c r="O201" s="124" t="str">
        <f>IF(OR(AB201="NA",AB201="NA (ES)"),"NA",IF(N201="",IF(W201="","",W201),IF(AB201="Péremption",W201,IF(EDATE(N201,AB201)&gt;W201,W201,EDATE(N201,AB201)))))</f>
        <v/>
      </c>
      <c r="P201" s="66"/>
      <c r="Q201" s="165" t="str">
        <f t="shared" si="13"/>
        <v/>
      </c>
      <c r="R201" s="66" t="str">
        <f>IF(L201="","/",IF(OR(L201&gt;1,Y201&gt;1,N201="",P201=""),COUNTIF($K$16:$K$2000,K201)))</f>
        <v>/</v>
      </c>
      <c r="S201" s="66" t="str">
        <f t="shared" si="14"/>
        <v>/</v>
      </c>
      <c r="T201" s="66"/>
      <c r="U201" s="66"/>
      <c r="V201" s="66"/>
      <c r="W201" s="66"/>
      <c r="X201" s="66"/>
      <c r="Y201" s="66"/>
      <c r="Z201" s="66"/>
      <c r="AA201" s="66"/>
      <c r="AB201" s="15" t="str">
        <f>IF(E201="","/",IF(K201="/","NA",VLOOKUP(K201,DLV!A186:B797,2,FALSE)))</f>
        <v>/</v>
      </c>
      <c r="AC201" s="123" t="str">
        <f>IF(E201=0,"/",VLOOKUP(E201,Bibliothèque,6,FALSE))</f>
        <v>/</v>
      </c>
      <c r="AD201" s="123" t="str">
        <f>IF(E201=0,"/",VLOOKUP(E201,Bibliothèque,5,FALSE))</f>
        <v>/</v>
      </c>
      <c r="AE201" s="141"/>
      <c r="AF201" s="142" t="str">
        <f>IF(L201="","/",Y201-L201)</f>
        <v>/</v>
      </c>
    </row>
    <row r="202" spans="1:32" x14ac:dyDescent="0.25">
      <c r="A202" s="161" t="str">
        <f t="shared" si="12"/>
        <v/>
      </c>
      <c r="B202" s="66"/>
      <c r="C202" s="66"/>
      <c r="D202" s="66"/>
      <c r="E202" s="66"/>
      <c r="F202" s="66" t="str">
        <f>IF(E202="","",VLOOKUP(E202,Bibliothèque!A189:G919,6,FALSE))</f>
        <v/>
      </c>
      <c r="G202" s="66"/>
      <c r="H202" s="66"/>
      <c r="I202" s="121" t="str">
        <f t="shared" si="10"/>
        <v>/</v>
      </c>
      <c r="J202" s="122" t="str">
        <f t="shared" si="11"/>
        <v>/</v>
      </c>
      <c r="K202" s="121" t="str">
        <f>IF(Y202=0,"/",VLOOKUP(E202,Bibliothèque,4,FALSE))</f>
        <v>/</v>
      </c>
      <c r="L202" s="66"/>
      <c r="M202" s="66"/>
      <c r="N202" s="66"/>
      <c r="O202" s="124" t="str">
        <f>IF(OR(AB202="NA",AB202="NA (ES)"),"NA",IF(N202="",IF(W202="","",W202),IF(AB202="Péremption",W202,IF(EDATE(N202,AB202)&gt;W202,W202,EDATE(N202,AB202)))))</f>
        <v/>
      </c>
      <c r="P202" s="66"/>
      <c r="Q202" s="165" t="str">
        <f t="shared" si="13"/>
        <v/>
      </c>
      <c r="R202" s="66" t="str">
        <f>IF(L202="","/",IF(OR(L202&gt;1,Y202&gt;1,N202="",P202=""),COUNTIF($K$16:$K$2000,K202)))</f>
        <v>/</v>
      </c>
      <c r="S202" s="66" t="str">
        <f t="shared" si="14"/>
        <v>/</v>
      </c>
      <c r="T202" s="66"/>
      <c r="U202" s="66"/>
      <c r="V202" s="66"/>
      <c r="W202" s="66"/>
      <c r="X202" s="66"/>
      <c r="Y202" s="66"/>
      <c r="Z202" s="66"/>
      <c r="AA202" s="66"/>
      <c r="AB202" s="15" t="str">
        <f>IF(E202="","/",IF(K202="/","NA",VLOOKUP(K202,DLV!A187:B798,2,FALSE)))</f>
        <v>/</v>
      </c>
      <c r="AC202" s="123" t="str">
        <f>IF(E202=0,"/",VLOOKUP(E202,Bibliothèque,6,FALSE))</f>
        <v>/</v>
      </c>
      <c r="AD202" s="123" t="str">
        <f>IF(E202=0,"/",VLOOKUP(E202,Bibliothèque,5,FALSE))</f>
        <v>/</v>
      </c>
      <c r="AE202" s="141"/>
      <c r="AF202" s="142" t="str">
        <f>IF(L202="","/",Y202-L202)</f>
        <v>/</v>
      </c>
    </row>
    <row r="203" spans="1:32" x14ac:dyDescent="0.25">
      <c r="A203" s="161" t="str">
        <f t="shared" si="12"/>
        <v/>
      </c>
      <c r="B203" s="66"/>
      <c r="C203" s="66"/>
      <c r="D203" s="66"/>
      <c r="E203" s="66"/>
      <c r="F203" s="66" t="str">
        <f>IF(E203="","",VLOOKUP(E203,Bibliothèque!A190:G920,6,FALSE))</f>
        <v/>
      </c>
      <c r="G203" s="66"/>
      <c r="H203" s="66"/>
      <c r="I203" s="121" t="str">
        <f t="shared" si="10"/>
        <v>/</v>
      </c>
      <c r="J203" s="122" t="str">
        <f t="shared" si="11"/>
        <v>/</v>
      </c>
      <c r="K203" s="121" t="str">
        <f>IF(Y203=0,"/",VLOOKUP(E203,Bibliothèque,4,FALSE))</f>
        <v>/</v>
      </c>
      <c r="L203" s="66"/>
      <c r="M203" s="66"/>
      <c r="N203" s="66"/>
      <c r="O203" s="124" t="str">
        <f>IF(OR(AB203="NA",AB203="NA (ES)"),"NA",IF(N203="",IF(W203="","",W203),IF(AB203="Péremption",W203,IF(EDATE(N203,AB203)&gt;W203,W203,EDATE(N203,AB203)))))</f>
        <v/>
      </c>
      <c r="P203" s="66"/>
      <c r="Q203" s="165" t="str">
        <f t="shared" si="13"/>
        <v/>
      </c>
      <c r="R203" s="66" t="str">
        <f>IF(L203="","/",IF(OR(L203&gt;1,Y203&gt;1,N203="",P203=""),COUNTIF($K$16:$K$2000,K203)))</f>
        <v>/</v>
      </c>
      <c r="S203" s="66" t="str">
        <f t="shared" si="14"/>
        <v>/</v>
      </c>
      <c r="T203" s="66"/>
      <c r="U203" s="66"/>
      <c r="V203" s="66"/>
      <c r="W203" s="66"/>
      <c r="X203" s="66"/>
      <c r="Y203" s="66"/>
      <c r="Z203" s="66"/>
      <c r="AA203" s="66"/>
      <c r="AB203" s="15" t="str">
        <f>IF(E203="","/",IF(K203="/","NA",VLOOKUP(K203,DLV!A188:B799,2,FALSE)))</f>
        <v>/</v>
      </c>
      <c r="AC203" s="123" t="str">
        <f>IF(E203=0,"/",VLOOKUP(E203,Bibliothèque,6,FALSE))</f>
        <v>/</v>
      </c>
      <c r="AD203" s="123" t="str">
        <f>IF(E203=0,"/",VLOOKUP(E203,Bibliothèque,5,FALSE))</f>
        <v>/</v>
      </c>
      <c r="AE203" s="141"/>
      <c r="AF203" s="142" t="str">
        <f>IF(L203="","/",Y203-L203)</f>
        <v>/</v>
      </c>
    </row>
    <row r="204" spans="1:32" x14ac:dyDescent="0.25">
      <c r="A204" s="161" t="str">
        <f t="shared" si="12"/>
        <v/>
      </c>
      <c r="B204" s="66"/>
      <c r="C204" s="66"/>
      <c r="D204" s="66"/>
      <c r="E204" s="66"/>
      <c r="F204" s="66" t="str">
        <f>IF(E204="","",VLOOKUP(E204,Bibliothèque!A191:G921,6,FALSE))</f>
        <v/>
      </c>
      <c r="G204" s="66"/>
      <c r="H204" s="66"/>
      <c r="I204" s="121" t="str">
        <f t="shared" si="10"/>
        <v>/</v>
      </c>
      <c r="J204" s="122" t="str">
        <f t="shared" si="11"/>
        <v>/</v>
      </c>
      <c r="K204" s="121" t="str">
        <f>IF(Y204=0,"/",VLOOKUP(E204,Bibliothèque,4,FALSE))</f>
        <v>/</v>
      </c>
      <c r="L204" s="66"/>
      <c r="M204" s="66"/>
      <c r="N204" s="66"/>
      <c r="O204" s="124" t="str">
        <f>IF(OR(AB204="NA",AB204="NA (ES)"),"NA",IF(N204="",IF(W204="","",W204),IF(AB204="Péremption",W204,IF(EDATE(N204,AB204)&gt;W204,W204,EDATE(N204,AB204)))))</f>
        <v/>
      </c>
      <c r="P204" s="66"/>
      <c r="Q204" s="165" t="str">
        <f t="shared" si="13"/>
        <v/>
      </c>
      <c r="R204" s="66" t="str">
        <f>IF(L204="","/",IF(OR(L204&gt;1,Y204&gt;1,N204="",P204=""),COUNTIF($K$16:$K$2000,K204)))</f>
        <v>/</v>
      </c>
      <c r="S204" s="66" t="str">
        <f t="shared" si="14"/>
        <v>/</v>
      </c>
      <c r="T204" s="66"/>
      <c r="U204" s="66"/>
      <c r="V204" s="66"/>
      <c r="W204" s="66"/>
      <c r="X204" s="66"/>
      <c r="Y204" s="66"/>
      <c r="Z204" s="66"/>
      <c r="AA204" s="66"/>
      <c r="AB204" s="15" t="str">
        <f>IF(E204="","/",IF(K204="/","NA",VLOOKUP(K204,DLV!A189:B800,2,FALSE)))</f>
        <v>/</v>
      </c>
      <c r="AC204" s="123" t="str">
        <f>IF(E204=0,"/",VLOOKUP(E204,Bibliothèque,6,FALSE))</f>
        <v>/</v>
      </c>
      <c r="AD204" s="123" t="str">
        <f>IF(E204=0,"/",VLOOKUP(E204,Bibliothèque,5,FALSE))</f>
        <v>/</v>
      </c>
      <c r="AE204" s="141"/>
      <c r="AF204" s="142" t="str">
        <f>IF(L204="","/",Y204-L204)</f>
        <v>/</v>
      </c>
    </row>
    <row r="205" spans="1:32" x14ac:dyDescent="0.25">
      <c r="A205" s="161" t="str">
        <f t="shared" si="12"/>
        <v/>
      </c>
      <c r="B205" s="66"/>
      <c r="C205" s="66"/>
      <c r="D205" s="66"/>
      <c r="E205" s="66"/>
      <c r="F205" s="66" t="str">
        <f>IF(E205="","",VLOOKUP(E205,Bibliothèque!A192:G922,6,FALSE))</f>
        <v/>
      </c>
      <c r="G205" s="66"/>
      <c r="H205" s="66"/>
      <c r="I205" s="121" t="str">
        <f t="shared" si="10"/>
        <v>/</v>
      </c>
      <c r="J205" s="122" t="str">
        <f t="shared" si="11"/>
        <v>/</v>
      </c>
      <c r="K205" s="121" t="str">
        <f>IF(Y205=0,"/",VLOOKUP(E205,Bibliothèque,4,FALSE))</f>
        <v>/</v>
      </c>
      <c r="L205" s="66"/>
      <c r="M205" s="66"/>
      <c r="N205" s="66"/>
      <c r="O205" s="124" t="str">
        <f>IF(OR(AB205="NA",AB205="NA (ES)"),"NA",IF(N205="",IF(W205="","",W205),IF(AB205="Péremption",W205,IF(EDATE(N205,AB205)&gt;W205,W205,EDATE(N205,AB205)))))</f>
        <v/>
      </c>
      <c r="P205" s="66"/>
      <c r="Q205" s="165" t="str">
        <f t="shared" si="13"/>
        <v/>
      </c>
      <c r="R205" s="66" t="str">
        <f>IF(L205="","/",IF(OR(L205&gt;1,Y205&gt;1,N205="",P205=""),COUNTIF($K$16:$K$2000,K205)))</f>
        <v>/</v>
      </c>
      <c r="S205" s="66" t="str">
        <f t="shared" si="14"/>
        <v>/</v>
      </c>
      <c r="T205" s="66"/>
      <c r="U205" s="66"/>
      <c r="V205" s="66"/>
      <c r="W205" s="66"/>
      <c r="X205" s="66"/>
      <c r="Y205" s="66"/>
      <c r="Z205" s="66"/>
      <c r="AA205" s="66"/>
      <c r="AB205" s="15" t="str">
        <f>IF(E205="","/",IF(K205="/","NA",VLOOKUP(K205,DLV!A190:B801,2,FALSE)))</f>
        <v>/</v>
      </c>
      <c r="AC205" s="123" t="str">
        <f>IF(E205=0,"/",VLOOKUP(E205,Bibliothèque,6,FALSE))</f>
        <v>/</v>
      </c>
      <c r="AD205" s="123" t="str">
        <f>IF(E205=0,"/",VLOOKUP(E205,Bibliothèque,5,FALSE))</f>
        <v>/</v>
      </c>
      <c r="AE205" s="141"/>
      <c r="AF205" s="142" t="str">
        <f>IF(L205="","/",Y205-L205)</f>
        <v>/</v>
      </c>
    </row>
    <row r="206" spans="1:32" x14ac:dyDescent="0.25">
      <c r="A206" s="161" t="str">
        <f t="shared" si="12"/>
        <v/>
      </c>
      <c r="B206" s="66"/>
      <c r="C206" s="66"/>
      <c r="D206" s="66"/>
      <c r="E206" s="66"/>
      <c r="F206" s="66" t="str">
        <f>IF(E206="","",VLOOKUP(E206,Bibliothèque!A193:G923,6,FALSE))</f>
        <v/>
      </c>
      <c r="G206" s="66"/>
      <c r="H206" s="66"/>
      <c r="I206" s="121" t="str">
        <f t="shared" si="10"/>
        <v>/</v>
      </c>
      <c r="J206" s="122" t="str">
        <f t="shared" si="11"/>
        <v>/</v>
      </c>
      <c r="K206" s="121" t="str">
        <f>IF(Y206=0,"/",VLOOKUP(E206,Bibliothèque,4,FALSE))</f>
        <v>/</v>
      </c>
      <c r="L206" s="66"/>
      <c r="M206" s="66"/>
      <c r="N206" s="66"/>
      <c r="O206" s="124" t="str">
        <f>IF(OR(AB206="NA",AB206="NA (ES)"),"NA",IF(N206="",IF(W206="","",W206),IF(AB206="Péremption",W206,IF(EDATE(N206,AB206)&gt;W206,W206,EDATE(N206,AB206)))))</f>
        <v/>
      </c>
      <c r="P206" s="66"/>
      <c r="Q206" s="165" t="str">
        <f t="shared" si="13"/>
        <v/>
      </c>
      <c r="R206" s="66" t="str">
        <f>IF(L206="","/",IF(OR(L206&gt;1,Y206&gt;1,N206="",P206=""),COUNTIF($K$16:$K$2000,K206)))</f>
        <v>/</v>
      </c>
      <c r="S206" s="66" t="str">
        <f t="shared" si="14"/>
        <v>/</v>
      </c>
      <c r="T206" s="66"/>
      <c r="U206" s="66"/>
      <c r="V206" s="66"/>
      <c r="W206" s="66"/>
      <c r="X206" s="66"/>
      <c r="Y206" s="66"/>
      <c r="Z206" s="66"/>
      <c r="AA206" s="66"/>
      <c r="AB206" s="15" t="str">
        <f>IF(E206="","/",IF(K206="/","NA",VLOOKUP(K206,DLV!A191:B802,2,FALSE)))</f>
        <v>/</v>
      </c>
      <c r="AC206" s="123" t="str">
        <f>IF(E206=0,"/",VLOOKUP(E206,Bibliothèque,6,FALSE))</f>
        <v>/</v>
      </c>
      <c r="AD206" s="123" t="str">
        <f>IF(E206=0,"/",VLOOKUP(E206,Bibliothèque,5,FALSE))</f>
        <v>/</v>
      </c>
      <c r="AE206" s="141"/>
      <c r="AF206" s="142" t="str">
        <f>IF(L206="","/",Y206-L206)</f>
        <v>/</v>
      </c>
    </row>
    <row r="207" spans="1:32" x14ac:dyDescent="0.25">
      <c r="A207" s="161" t="str">
        <f t="shared" si="12"/>
        <v/>
      </c>
      <c r="B207" s="66"/>
      <c r="C207" s="66"/>
      <c r="D207" s="66"/>
      <c r="E207" s="66"/>
      <c r="F207" s="66" t="str">
        <f>IF(E207="","",VLOOKUP(E207,Bibliothèque!A194:G924,6,FALSE))</f>
        <v/>
      </c>
      <c r="G207" s="66"/>
      <c r="H207" s="66"/>
      <c r="I207" s="121" t="str">
        <f t="shared" si="10"/>
        <v>/</v>
      </c>
      <c r="J207" s="122" t="str">
        <f t="shared" si="11"/>
        <v>/</v>
      </c>
      <c r="K207" s="121" t="str">
        <f>IF(Y207=0,"/",VLOOKUP(E207,Bibliothèque,4,FALSE))</f>
        <v>/</v>
      </c>
      <c r="L207" s="66"/>
      <c r="M207" s="66"/>
      <c r="N207" s="66"/>
      <c r="O207" s="124" t="str">
        <f>IF(OR(AB207="NA",AB207="NA (ES)"),"NA",IF(N207="",IF(W207="","",W207),IF(AB207="Péremption",W207,IF(EDATE(N207,AB207)&gt;W207,W207,EDATE(N207,AB207)))))</f>
        <v/>
      </c>
      <c r="P207" s="66"/>
      <c r="Q207" s="165" t="str">
        <f t="shared" si="13"/>
        <v/>
      </c>
      <c r="R207" s="66" t="str">
        <f>IF(L207="","/",IF(OR(L207&gt;1,Y207&gt;1,N207="",P207=""),COUNTIF($K$16:$K$2000,K207)))</f>
        <v>/</v>
      </c>
      <c r="S207" s="66" t="str">
        <f t="shared" si="14"/>
        <v>/</v>
      </c>
      <c r="T207" s="66"/>
      <c r="U207" s="66"/>
      <c r="V207" s="66"/>
      <c r="W207" s="66"/>
      <c r="X207" s="66"/>
      <c r="Y207" s="66"/>
      <c r="Z207" s="66"/>
      <c r="AA207" s="66"/>
      <c r="AB207" s="15" t="str">
        <f>IF(E207="","/",IF(K207="/","NA",VLOOKUP(K207,DLV!A192:B803,2,FALSE)))</f>
        <v>/</v>
      </c>
      <c r="AC207" s="123" t="str">
        <f>IF(E207=0,"/",VLOOKUP(E207,Bibliothèque,6,FALSE))</f>
        <v>/</v>
      </c>
      <c r="AD207" s="123" t="str">
        <f>IF(E207=0,"/",VLOOKUP(E207,Bibliothèque,5,FALSE))</f>
        <v>/</v>
      </c>
      <c r="AE207" s="141"/>
      <c r="AF207" s="142" t="str">
        <f>IF(L207="","/",Y207-L207)</f>
        <v>/</v>
      </c>
    </row>
    <row r="208" spans="1:32" x14ac:dyDescent="0.25">
      <c r="A208" s="161" t="str">
        <f t="shared" si="12"/>
        <v/>
      </c>
      <c r="B208" s="66"/>
      <c r="C208" s="66"/>
      <c r="D208" s="66"/>
      <c r="E208" s="66"/>
      <c r="F208" s="66" t="str">
        <f>IF(E208="","",VLOOKUP(E208,Bibliothèque!A195:G925,6,FALSE))</f>
        <v/>
      </c>
      <c r="G208" s="66"/>
      <c r="H208" s="66"/>
      <c r="I208" s="121" t="str">
        <f t="shared" ref="I208:I271" si="15">IF(E208=0,"/",VLOOKUP(E208,Bibliothèque,2,FALSE))</f>
        <v>/</v>
      </c>
      <c r="J208" s="122" t="str">
        <f t="shared" ref="J208:J271" si="16">IF(E208=0,"/",VLOOKUP(E208,Bibliothèque,3,FALSE))</f>
        <v>/</v>
      </c>
      <c r="K208" s="121" t="str">
        <f>IF(Y208=0,"/",VLOOKUP(E208,Bibliothèque,4,FALSE))</f>
        <v>/</v>
      </c>
      <c r="L208" s="66"/>
      <c r="M208" s="66"/>
      <c r="N208" s="66"/>
      <c r="O208" s="124" t="str">
        <f>IF(OR(AB208="NA",AB208="NA (ES)"),"NA",IF(N208="",IF(W208="","",W208),IF(AB208="Péremption",W208,IF(EDATE(N208,AB208)&gt;W208,W208,EDATE(N208,AB208)))))</f>
        <v/>
      </c>
      <c r="P208" s="66"/>
      <c r="Q208" s="165" t="str">
        <f t="shared" si="13"/>
        <v/>
      </c>
      <c r="R208" s="66" t="str">
        <f>IF(L208="","/",IF(OR(L208&gt;1,Y208&gt;1,N208="",P208=""),COUNTIF($K$16:$K$2000,K208)))</f>
        <v>/</v>
      </c>
      <c r="S208" s="66" t="str">
        <f t="shared" si="14"/>
        <v>/</v>
      </c>
      <c r="T208" s="66"/>
      <c r="U208" s="66"/>
      <c r="V208" s="66"/>
      <c r="W208" s="66"/>
      <c r="X208" s="66"/>
      <c r="Y208" s="66"/>
      <c r="Z208" s="66"/>
      <c r="AA208" s="66"/>
      <c r="AB208" s="15" t="str">
        <f>IF(E208="","/",IF(K208="/","NA",VLOOKUP(K208,DLV!A193:B804,2,FALSE)))</f>
        <v>/</v>
      </c>
      <c r="AC208" s="123" t="str">
        <f>IF(E208=0,"/",VLOOKUP(E208,Bibliothèque,6,FALSE))</f>
        <v>/</v>
      </c>
      <c r="AD208" s="123" t="str">
        <f>IF(E208=0,"/",VLOOKUP(E208,Bibliothèque,5,FALSE))</f>
        <v>/</v>
      </c>
      <c r="AE208" s="141"/>
      <c r="AF208" s="142" t="str">
        <f>IF(L208="","/",Y208-L208)</f>
        <v>/</v>
      </c>
    </row>
    <row r="209" spans="1:32" x14ac:dyDescent="0.25">
      <c r="A209" s="161" t="str">
        <f t="shared" ref="A209:A272" si="17">IF(B209="","",YEAR(B209))</f>
        <v/>
      </c>
      <c r="B209" s="66"/>
      <c r="C209" s="66"/>
      <c r="D209" s="66"/>
      <c r="E209" s="66"/>
      <c r="F209" s="66" t="str">
        <f>IF(E209="","",VLOOKUP(E209,Bibliothèque!A196:G926,6,FALSE))</f>
        <v/>
      </c>
      <c r="G209" s="66"/>
      <c r="H209" s="66"/>
      <c r="I209" s="121" t="str">
        <f t="shared" si="15"/>
        <v>/</v>
      </c>
      <c r="J209" s="122" t="str">
        <f t="shared" si="16"/>
        <v>/</v>
      </c>
      <c r="K209" s="121" t="str">
        <f>IF(Y209=0,"/",VLOOKUP(E209,Bibliothèque,4,FALSE))</f>
        <v>/</v>
      </c>
      <c r="L209" s="66"/>
      <c r="M209" s="66"/>
      <c r="N209" s="66"/>
      <c r="O209" s="124" t="str">
        <f>IF(OR(AB209="NA",AB209="NA (ES)"),"NA",IF(N209="",IF(W209="","",W209),IF(AB209="Péremption",W209,IF(EDATE(N209,AB209)&gt;W209,W209,EDATE(N209,AB209)))))</f>
        <v/>
      </c>
      <c r="P209" s="66"/>
      <c r="Q209" s="165" t="str">
        <f t="shared" ref="Q209:Q272" si="18">IF(L209="","",IF(AND(N209="",P209=""),"1","0"))</f>
        <v/>
      </c>
      <c r="R209" s="66" t="str">
        <f>IF(L209="","/",IF(OR(L209&gt;1,Y209&gt;1,N209="",P209=""),COUNTIF($K$16:$K$2000,K209)))</f>
        <v>/</v>
      </c>
      <c r="S209" s="66" t="str">
        <f t="shared" ref="S209:S272" si="19">IF(L209="","/",(OR(N209="1",P209="1")*COUNTIF($K$16:$K$2000,K209)))</f>
        <v>/</v>
      </c>
      <c r="T209" s="66"/>
      <c r="U209" s="66"/>
      <c r="V209" s="66"/>
      <c r="W209" s="66"/>
      <c r="X209" s="66"/>
      <c r="Y209" s="66"/>
      <c r="Z209" s="66"/>
      <c r="AA209" s="66"/>
      <c r="AB209" s="15" t="str">
        <f>IF(E209="","/",IF(K209="/","NA",VLOOKUP(K209,DLV!A194:B805,2,FALSE)))</f>
        <v>/</v>
      </c>
      <c r="AC209" s="123" t="str">
        <f>IF(E209=0,"/",VLOOKUP(E209,Bibliothèque,6,FALSE))</f>
        <v>/</v>
      </c>
      <c r="AD209" s="123" t="str">
        <f>IF(E209=0,"/",VLOOKUP(E209,Bibliothèque,5,FALSE))</f>
        <v>/</v>
      </c>
      <c r="AE209" s="141"/>
      <c r="AF209" s="142" t="str">
        <f>IF(L209="","/",Y209-L209)</f>
        <v>/</v>
      </c>
    </row>
    <row r="210" spans="1:32" x14ac:dyDescent="0.25">
      <c r="A210" s="161" t="str">
        <f t="shared" si="17"/>
        <v/>
      </c>
      <c r="B210" s="66"/>
      <c r="C210" s="66"/>
      <c r="D210" s="66"/>
      <c r="E210" s="66"/>
      <c r="F210" s="66" t="str">
        <f>IF(E210="","",VLOOKUP(E210,Bibliothèque!A197:G927,6,FALSE))</f>
        <v/>
      </c>
      <c r="G210" s="66"/>
      <c r="H210" s="66"/>
      <c r="I210" s="121" t="str">
        <f t="shared" si="15"/>
        <v>/</v>
      </c>
      <c r="J210" s="122" t="str">
        <f t="shared" si="16"/>
        <v>/</v>
      </c>
      <c r="K210" s="121" t="str">
        <f>IF(Y210=0,"/",VLOOKUP(E210,Bibliothèque,4,FALSE))</f>
        <v>/</v>
      </c>
      <c r="L210" s="66"/>
      <c r="M210" s="66"/>
      <c r="N210" s="66"/>
      <c r="O210" s="124" t="str">
        <f>IF(OR(AB210="NA",AB210="NA (ES)"),"NA",IF(N210="",IF(W210="","",W210),IF(AB210="Péremption",W210,IF(EDATE(N210,AB210)&gt;W210,W210,EDATE(N210,AB210)))))</f>
        <v/>
      </c>
      <c r="P210" s="66"/>
      <c r="Q210" s="165" t="str">
        <f t="shared" si="18"/>
        <v/>
      </c>
      <c r="R210" s="66" t="str">
        <f>IF(L210="","/",IF(OR(L210&gt;1,Y210&gt;1,N210="",P210=""),COUNTIF($K$16:$K$2000,K210)))</f>
        <v>/</v>
      </c>
      <c r="S210" s="66" t="str">
        <f t="shared" si="19"/>
        <v>/</v>
      </c>
      <c r="T210" s="66"/>
      <c r="U210" s="66"/>
      <c r="V210" s="66"/>
      <c r="W210" s="66"/>
      <c r="X210" s="66"/>
      <c r="Y210" s="66"/>
      <c r="Z210" s="66"/>
      <c r="AA210" s="66"/>
      <c r="AB210" s="15" t="str">
        <f>IF(E210="","/",IF(K210="/","NA",VLOOKUP(K210,DLV!A195:B806,2,FALSE)))</f>
        <v>/</v>
      </c>
      <c r="AC210" s="123" t="str">
        <f>IF(E210=0,"/",VLOOKUP(E210,Bibliothèque,6,FALSE))</f>
        <v>/</v>
      </c>
      <c r="AD210" s="123" t="str">
        <f>IF(E210=0,"/",VLOOKUP(E210,Bibliothèque,5,FALSE))</f>
        <v>/</v>
      </c>
      <c r="AE210" s="141"/>
      <c r="AF210" s="142" t="str">
        <f>IF(L210="","/",Y210-L210)</f>
        <v>/</v>
      </c>
    </row>
    <row r="211" spans="1:32" x14ac:dyDescent="0.25">
      <c r="A211" s="161" t="str">
        <f t="shared" si="17"/>
        <v/>
      </c>
      <c r="B211" s="66"/>
      <c r="C211" s="66"/>
      <c r="D211" s="66"/>
      <c r="E211" s="66"/>
      <c r="F211" s="66" t="str">
        <f>IF(E211="","",VLOOKUP(E211,Bibliothèque!A198:G928,6,FALSE))</f>
        <v/>
      </c>
      <c r="G211" s="66"/>
      <c r="H211" s="66"/>
      <c r="I211" s="121" t="str">
        <f t="shared" si="15"/>
        <v>/</v>
      </c>
      <c r="J211" s="122" t="str">
        <f t="shared" si="16"/>
        <v>/</v>
      </c>
      <c r="K211" s="121" t="str">
        <f>IF(Y211=0,"/",VLOOKUP(E211,Bibliothèque,4,FALSE))</f>
        <v>/</v>
      </c>
      <c r="L211" s="66"/>
      <c r="M211" s="66"/>
      <c r="N211" s="66"/>
      <c r="O211" s="124" t="str">
        <f>IF(OR(AB211="NA",AB211="NA (ES)"),"NA",IF(N211="",IF(W211="","",W211),IF(AB211="Péremption",W211,IF(EDATE(N211,AB211)&gt;W211,W211,EDATE(N211,AB211)))))</f>
        <v/>
      </c>
      <c r="P211" s="66"/>
      <c r="Q211" s="165" t="str">
        <f t="shared" si="18"/>
        <v/>
      </c>
      <c r="R211" s="66" t="str">
        <f>IF(L211="","/",IF(OR(L211&gt;1,Y211&gt;1,N211="",P211=""),COUNTIF($K$16:$K$2000,K211)))</f>
        <v>/</v>
      </c>
      <c r="S211" s="66" t="str">
        <f t="shared" si="19"/>
        <v>/</v>
      </c>
      <c r="T211" s="66"/>
      <c r="U211" s="66"/>
      <c r="V211" s="66"/>
      <c r="W211" s="66"/>
      <c r="X211" s="66"/>
      <c r="Y211" s="66"/>
      <c r="Z211" s="66"/>
      <c r="AA211" s="66"/>
      <c r="AB211" s="15" t="str">
        <f>IF(E211="","/",IF(K211="/","NA",VLOOKUP(K211,DLV!A196:B807,2,FALSE)))</f>
        <v>/</v>
      </c>
      <c r="AC211" s="123" t="str">
        <f>IF(E211=0,"/",VLOOKUP(E211,Bibliothèque,6,FALSE))</f>
        <v>/</v>
      </c>
      <c r="AD211" s="123" t="str">
        <f>IF(E211=0,"/",VLOOKUP(E211,Bibliothèque,5,FALSE))</f>
        <v>/</v>
      </c>
      <c r="AE211" s="141"/>
      <c r="AF211" s="142" t="str">
        <f>IF(L211="","/",Y211-L211)</f>
        <v>/</v>
      </c>
    </row>
    <row r="212" spans="1:32" x14ac:dyDescent="0.25">
      <c r="A212" s="161" t="str">
        <f t="shared" si="17"/>
        <v/>
      </c>
      <c r="B212" s="66"/>
      <c r="C212" s="66"/>
      <c r="D212" s="66"/>
      <c r="E212" s="66"/>
      <c r="F212" s="66" t="str">
        <f>IF(E212="","",VLOOKUP(E212,Bibliothèque!A199:G929,6,FALSE))</f>
        <v/>
      </c>
      <c r="G212" s="66"/>
      <c r="H212" s="66"/>
      <c r="I212" s="121" t="str">
        <f t="shared" si="15"/>
        <v>/</v>
      </c>
      <c r="J212" s="122" t="str">
        <f t="shared" si="16"/>
        <v>/</v>
      </c>
      <c r="K212" s="121" t="str">
        <f>IF(Y212=0,"/",VLOOKUP(E212,Bibliothèque,4,FALSE))</f>
        <v>/</v>
      </c>
      <c r="L212" s="66"/>
      <c r="M212" s="66"/>
      <c r="N212" s="66"/>
      <c r="O212" s="124" t="str">
        <f>IF(OR(AB212="NA",AB212="NA (ES)"),"NA",IF(N212="",IF(W212="","",W212),IF(AB212="Péremption",W212,IF(EDATE(N212,AB212)&gt;W212,W212,EDATE(N212,AB212)))))</f>
        <v/>
      </c>
      <c r="P212" s="66"/>
      <c r="Q212" s="165" t="str">
        <f t="shared" si="18"/>
        <v/>
      </c>
      <c r="R212" s="66" t="str">
        <f>IF(L212="","/",IF(OR(L212&gt;1,Y212&gt;1,N212="",P212=""),COUNTIF($K$16:$K$2000,K212)))</f>
        <v>/</v>
      </c>
      <c r="S212" s="66" t="str">
        <f t="shared" si="19"/>
        <v>/</v>
      </c>
      <c r="T212" s="66"/>
      <c r="U212" s="66"/>
      <c r="V212" s="66"/>
      <c r="W212" s="66"/>
      <c r="X212" s="66"/>
      <c r="Y212" s="66"/>
      <c r="Z212" s="66"/>
      <c r="AA212" s="66"/>
      <c r="AB212" s="15" t="str">
        <f>IF(E212="","/",IF(K212="/","NA",VLOOKUP(K212,DLV!A197:B808,2,FALSE)))</f>
        <v>/</v>
      </c>
      <c r="AC212" s="123" t="str">
        <f>IF(E212=0,"/",VLOOKUP(E212,Bibliothèque,6,FALSE))</f>
        <v>/</v>
      </c>
      <c r="AD212" s="123" t="str">
        <f>IF(E212=0,"/",VLOOKUP(E212,Bibliothèque,5,FALSE))</f>
        <v>/</v>
      </c>
      <c r="AE212" s="141"/>
      <c r="AF212" s="142" t="str">
        <f>IF(L212="","/",Y212-L212)</f>
        <v>/</v>
      </c>
    </row>
    <row r="213" spans="1:32" x14ac:dyDescent="0.25">
      <c r="A213" s="161" t="str">
        <f t="shared" si="17"/>
        <v/>
      </c>
      <c r="B213" s="66"/>
      <c r="C213" s="66"/>
      <c r="D213" s="66"/>
      <c r="E213" s="66"/>
      <c r="F213" s="66" t="str">
        <f>IF(E213="","",VLOOKUP(E213,Bibliothèque!A200:G930,6,FALSE))</f>
        <v/>
      </c>
      <c r="G213" s="66"/>
      <c r="H213" s="66"/>
      <c r="I213" s="121" t="str">
        <f t="shared" si="15"/>
        <v>/</v>
      </c>
      <c r="J213" s="122" t="str">
        <f t="shared" si="16"/>
        <v>/</v>
      </c>
      <c r="K213" s="121" t="str">
        <f>IF(Y213=0,"/",VLOOKUP(E213,Bibliothèque,4,FALSE))</f>
        <v>/</v>
      </c>
      <c r="L213" s="66"/>
      <c r="M213" s="66"/>
      <c r="N213" s="66"/>
      <c r="O213" s="124" t="str">
        <f>IF(OR(AB213="NA",AB213="NA (ES)"),"NA",IF(N213="",IF(W213="","",W213),IF(AB213="Péremption",W213,IF(EDATE(N213,AB213)&gt;W213,W213,EDATE(N213,AB213)))))</f>
        <v/>
      </c>
      <c r="P213" s="66"/>
      <c r="Q213" s="165" t="str">
        <f t="shared" si="18"/>
        <v/>
      </c>
      <c r="R213" s="66" t="str">
        <f>IF(L213="","/",IF(OR(L213&gt;1,Y213&gt;1,N213="",P213=""),COUNTIF($K$16:$K$2000,K213)))</f>
        <v>/</v>
      </c>
      <c r="S213" s="66" t="str">
        <f t="shared" si="19"/>
        <v>/</v>
      </c>
      <c r="T213" s="66"/>
      <c r="U213" s="66"/>
      <c r="V213" s="66"/>
      <c r="W213" s="66"/>
      <c r="X213" s="66"/>
      <c r="Y213" s="66"/>
      <c r="Z213" s="66"/>
      <c r="AA213" s="66"/>
      <c r="AB213" s="15" t="str">
        <f>IF(E213="","/",IF(K213="/","NA",VLOOKUP(K213,DLV!A198:B809,2,FALSE)))</f>
        <v>/</v>
      </c>
      <c r="AC213" s="123" t="str">
        <f>IF(E213=0,"/",VLOOKUP(E213,Bibliothèque,6,FALSE))</f>
        <v>/</v>
      </c>
      <c r="AD213" s="123" t="str">
        <f>IF(E213=0,"/",VLOOKUP(E213,Bibliothèque,5,FALSE))</f>
        <v>/</v>
      </c>
      <c r="AE213" s="141"/>
      <c r="AF213" s="142" t="str">
        <f>IF(L213="","/",Y213-L213)</f>
        <v>/</v>
      </c>
    </row>
    <row r="214" spans="1:32" x14ac:dyDescent="0.25">
      <c r="A214" s="161" t="str">
        <f t="shared" si="17"/>
        <v/>
      </c>
      <c r="B214" s="66"/>
      <c r="C214" s="66"/>
      <c r="D214" s="66"/>
      <c r="E214" s="66"/>
      <c r="F214" s="66" t="str">
        <f>IF(E214="","",VLOOKUP(E214,Bibliothèque!A201:G931,6,FALSE))</f>
        <v/>
      </c>
      <c r="G214" s="66"/>
      <c r="H214" s="66"/>
      <c r="I214" s="121" t="str">
        <f t="shared" si="15"/>
        <v>/</v>
      </c>
      <c r="J214" s="122" t="str">
        <f t="shared" si="16"/>
        <v>/</v>
      </c>
      <c r="K214" s="121" t="str">
        <f>IF(Y214=0,"/",VLOOKUP(E214,Bibliothèque,4,FALSE))</f>
        <v>/</v>
      </c>
      <c r="L214" s="66"/>
      <c r="M214" s="66"/>
      <c r="N214" s="66"/>
      <c r="O214" s="124" t="str">
        <f>IF(OR(AB214="NA",AB214="NA (ES)"),"NA",IF(N214="",IF(W214="","",W214),IF(AB214="Péremption",W214,IF(EDATE(N214,AB214)&gt;W214,W214,EDATE(N214,AB214)))))</f>
        <v/>
      </c>
      <c r="P214" s="66"/>
      <c r="Q214" s="165" t="str">
        <f t="shared" si="18"/>
        <v/>
      </c>
      <c r="R214" s="66" t="str">
        <f>IF(L214="","/",IF(OR(L214&gt;1,Y214&gt;1,N214="",P214=""),COUNTIF($K$16:$K$2000,K214)))</f>
        <v>/</v>
      </c>
      <c r="S214" s="66" t="str">
        <f t="shared" si="19"/>
        <v>/</v>
      </c>
      <c r="T214" s="66"/>
      <c r="U214" s="66"/>
      <c r="V214" s="66"/>
      <c r="W214" s="66"/>
      <c r="X214" s="66"/>
      <c r="Y214" s="66"/>
      <c r="Z214" s="66"/>
      <c r="AA214" s="66"/>
      <c r="AB214" s="15" t="str">
        <f>IF(E214="","/",IF(K214="/","NA",VLOOKUP(K214,DLV!A199:B810,2,FALSE)))</f>
        <v>/</v>
      </c>
      <c r="AC214" s="123" t="str">
        <f>IF(E214=0,"/",VLOOKUP(E214,Bibliothèque,6,FALSE))</f>
        <v>/</v>
      </c>
      <c r="AD214" s="123" t="str">
        <f>IF(E214=0,"/",VLOOKUP(E214,Bibliothèque,5,FALSE))</f>
        <v>/</v>
      </c>
      <c r="AE214" s="141"/>
      <c r="AF214" s="142" t="str">
        <f>IF(L214="","/",Y214-L214)</f>
        <v>/</v>
      </c>
    </row>
    <row r="215" spans="1:32" x14ac:dyDescent="0.25">
      <c r="A215" s="161" t="str">
        <f t="shared" si="17"/>
        <v/>
      </c>
      <c r="B215" s="66"/>
      <c r="C215" s="66"/>
      <c r="D215" s="66"/>
      <c r="E215" s="66"/>
      <c r="F215" s="66" t="str">
        <f>IF(E215="","",VLOOKUP(E215,Bibliothèque!A202:G932,6,FALSE))</f>
        <v/>
      </c>
      <c r="G215" s="66"/>
      <c r="H215" s="66"/>
      <c r="I215" s="121" t="str">
        <f t="shared" si="15"/>
        <v>/</v>
      </c>
      <c r="J215" s="122" t="str">
        <f t="shared" si="16"/>
        <v>/</v>
      </c>
      <c r="K215" s="121" t="str">
        <f>IF(Y215=0,"/",VLOOKUP(E215,Bibliothèque,4,FALSE))</f>
        <v>/</v>
      </c>
      <c r="L215" s="66"/>
      <c r="M215" s="66"/>
      <c r="N215" s="66"/>
      <c r="O215" s="124" t="str">
        <f>IF(OR(AB215="NA",AB215="NA (ES)"),"NA",IF(N215="",IF(W215="","",W215),IF(AB215="Péremption",W215,IF(EDATE(N215,AB215)&gt;W215,W215,EDATE(N215,AB215)))))</f>
        <v/>
      </c>
      <c r="P215" s="66"/>
      <c r="Q215" s="165" t="str">
        <f t="shared" si="18"/>
        <v/>
      </c>
      <c r="R215" s="66" t="str">
        <f>IF(L215="","/",IF(OR(L215&gt;1,Y215&gt;1,N215="",P215=""),COUNTIF($K$16:$K$2000,K215)))</f>
        <v>/</v>
      </c>
      <c r="S215" s="66" t="str">
        <f t="shared" si="19"/>
        <v>/</v>
      </c>
      <c r="T215" s="66"/>
      <c r="U215" s="66"/>
      <c r="V215" s="66"/>
      <c r="W215" s="66"/>
      <c r="X215" s="66"/>
      <c r="Y215" s="66"/>
      <c r="Z215" s="66"/>
      <c r="AA215" s="66"/>
      <c r="AB215" s="15" t="str">
        <f>IF(E215="","/",IF(K215="/","NA",VLOOKUP(K215,DLV!A200:B811,2,FALSE)))</f>
        <v>/</v>
      </c>
      <c r="AC215" s="123" t="str">
        <f>IF(E215=0,"/",VLOOKUP(E215,Bibliothèque,6,FALSE))</f>
        <v>/</v>
      </c>
      <c r="AD215" s="123" t="str">
        <f>IF(E215=0,"/",VLOOKUP(E215,Bibliothèque,5,FALSE))</f>
        <v>/</v>
      </c>
      <c r="AE215" s="141"/>
      <c r="AF215" s="142" t="str">
        <f>IF(L215="","/",Y215-L215)</f>
        <v>/</v>
      </c>
    </row>
    <row r="216" spans="1:32" x14ac:dyDescent="0.25">
      <c r="A216" s="161" t="str">
        <f t="shared" si="17"/>
        <v/>
      </c>
      <c r="B216" s="66"/>
      <c r="C216" s="66"/>
      <c r="D216" s="66"/>
      <c r="E216" s="66"/>
      <c r="F216" s="66" t="str">
        <f>IF(E216="","",VLOOKUP(E216,Bibliothèque!A203:G933,6,FALSE))</f>
        <v/>
      </c>
      <c r="G216" s="66"/>
      <c r="H216" s="66"/>
      <c r="I216" s="121" t="str">
        <f t="shared" si="15"/>
        <v>/</v>
      </c>
      <c r="J216" s="122" t="str">
        <f t="shared" si="16"/>
        <v>/</v>
      </c>
      <c r="K216" s="121" t="str">
        <f>IF(Y216=0,"/",VLOOKUP(E216,Bibliothèque,4,FALSE))</f>
        <v>/</v>
      </c>
      <c r="L216" s="66"/>
      <c r="M216" s="66"/>
      <c r="N216" s="66"/>
      <c r="O216" s="124" t="str">
        <f>IF(OR(AB216="NA",AB216="NA (ES)"),"NA",IF(N216="",IF(W216="","",W216),IF(AB216="Péremption",W216,IF(EDATE(N216,AB216)&gt;W216,W216,EDATE(N216,AB216)))))</f>
        <v/>
      </c>
      <c r="P216" s="66"/>
      <c r="Q216" s="165" t="str">
        <f t="shared" si="18"/>
        <v/>
      </c>
      <c r="R216" s="66" t="str">
        <f>IF(L216="","/",IF(OR(L216&gt;1,Y216&gt;1,N216="",P216=""),COUNTIF($K$16:$K$2000,K216)))</f>
        <v>/</v>
      </c>
      <c r="S216" s="66" t="str">
        <f t="shared" si="19"/>
        <v>/</v>
      </c>
      <c r="T216" s="66"/>
      <c r="U216" s="66"/>
      <c r="V216" s="66"/>
      <c r="W216" s="66"/>
      <c r="X216" s="66"/>
      <c r="Y216" s="66"/>
      <c r="Z216" s="66"/>
      <c r="AA216" s="66"/>
      <c r="AB216" s="15" t="str">
        <f>IF(E216="","/",IF(K216="/","NA",VLOOKUP(K216,DLV!A201:B812,2,FALSE)))</f>
        <v>/</v>
      </c>
      <c r="AC216" s="123" t="str">
        <f>IF(E216=0,"/",VLOOKUP(E216,Bibliothèque,6,FALSE))</f>
        <v>/</v>
      </c>
      <c r="AD216" s="123" t="str">
        <f>IF(E216=0,"/",VLOOKUP(E216,Bibliothèque,5,FALSE))</f>
        <v>/</v>
      </c>
      <c r="AE216" s="141"/>
      <c r="AF216" s="142" t="str">
        <f>IF(L216="","/",Y216-L216)</f>
        <v>/</v>
      </c>
    </row>
    <row r="217" spans="1:32" x14ac:dyDescent="0.25">
      <c r="A217" s="161" t="str">
        <f t="shared" si="17"/>
        <v/>
      </c>
      <c r="B217" s="66"/>
      <c r="C217" s="66"/>
      <c r="D217" s="66"/>
      <c r="E217" s="66"/>
      <c r="F217" s="66" t="str">
        <f>IF(E217="","",VLOOKUP(E217,Bibliothèque!A204:G934,6,FALSE))</f>
        <v/>
      </c>
      <c r="G217" s="66"/>
      <c r="H217" s="66"/>
      <c r="I217" s="121" t="str">
        <f t="shared" si="15"/>
        <v>/</v>
      </c>
      <c r="J217" s="122" t="str">
        <f t="shared" si="16"/>
        <v>/</v>
      </c>
      <c r="K217" s="121" t="str">
        <f>IF(Y217=0,"/",VLOOKUP(E217,Bibliothèque,4,FALSE))</f>
        <v>/</v>
      </c>
      <c r="L217" s="66"/>
      <c r="M217" s="66"/>
      <c r="N217" s="66"/>
      <c r="O217" s="124" t="str">
        <f>IF(OR(AB217="NA",AB217="NA (ES)"),"NA",IF(N217="",IF(W217="","",W217),IF(AB217="Péremption",W217,IF(EDATE(N217,AB217)&gt;W217,W217,EDATE(N217,AB217)))))</f>
        <v/>
      </c>
      <c r="P217" s="66"/>
      <c r="Q217" s="165" t="str">
        <f t="shared" si="18"/>
        <v/>
      </c>
      <c r="R217" s="66" t="str">
        <f>IF(L217="","/",IF(OR(L217&gt;1,Y217&gt;1,N217="",P217=""),COUNTIF($K$16:$K$2000,K217)))</f>
        <v>/</v>
      </c>
      <c r="S217" s="66" t="str">
        <f t="shared" si="19"/>
        <v>/</v>
      </c>
      <c r="T217" s="66"/>
      <c r="U217" s="66"/>
      <c r="V217" s="66"/>
      <c r="W217" s="66"/>
      <c r="X217" s="66"/>
      <c r="Y217" s="66"/>
      <c r="Z217" s="66"/>
      <c r="AA217" s="66"/>
      <c r="AB217" s="15" t="str">
        <f>IF(E217="","/",IF(K217="/","NA",VLOOKUP(K217,DLV!A202:B813,2,FALSE)))</f>
        <v>/</v>
      </c>
      <c r="AC217" s="123" t="str">
        <f>IF(E217=0,"/",VLOOKUP(E217,Bibliothèque,6,FALSE))</f>
        <v>/</v>
      </c>
      <c r="AD217" s="123" t="str">
        <f>IF(E217=0,"/",VLOOKUP(E217,Bibliothèque,5,FALSE))</f>
        <v>/</v>
      </c>
      <c r="AE217" s="141"/>
      <c r="AF217" s="142" t="str">
        <f>IF(L217="","/",Y217-L217)</f>
        <v>/</v>
      </c>
    </row>
    <row r="218" spans="1:32" x14ac:dyDescent="0.25">
      <c r="A218" s="161" t="str">
        <f t="shared" si="17"/>
        <v/>
      </c>
      <c r="B218" s="66"/>
      <c r="C218" s="66"/>
      <c r="D218" s="66"/>
      <c r="E218" s="66"/>
      <c r="F218" s="66" t="str">
        <f>IF(E218="","",VLOOKUP(E218,Bibliothèque!A205:G935,6,FALSE))</f>
        <v/>
      </c>
      <c r="G218" s="66"/>
      <c r="H218" s="66"/>
      <c r="I218" s="121" t="str">
        <f t="shared" si="15"/>
        <v>/</v>
      </c>
      <c r="J218" s="122" t="str">
        <f t="shared" si="16"/>
        <v>/</v>
      </c>
      <c r="K218" s="121" t="str">
        <f>IF(Y218=0,"/",VLOOKUP(E218,Bibliothèque,4,FALSE))</f>
        <v>/</v>
      </c>
      <c r="L218" s="66"/>
      <c r="M218" s="66"/>
      <c r="N218" s="66"/>
      <c r="O218" s="124" t="str">
        <f>IF(OR(AB218="NA",AB218="NA (ES)"),"NA",IF(N218="",IF(W218="","",W218),IF(AB218="Péremption",W218,IF(EDATE(N218,AB218)&gt;W218,W218,EDATE(N218,AB218)))))</f>
        <v/>
      </c>
      <c r="P218" s="66"/>
      <c r="Q218" s="165" t="str">
        <f t="shared" si="18"/>
        <v/>
      </c>
      <c r="R218" s="66" t="str">
        <f>IF(L218="","/",IF(OR(L218&gt;1,Y218&gt;1,N218="",P218=""),COUNTIF($K$16:$K$2000,K218)))</f>
        <v>/</v>
      </c>
      <c r="S218" s="66" t="str">
        <f t="shared" si="19"/>
        <v>/</v>
      </c>
      <c r="T218" s="66"/>
      <c r="U218" s="66"/>
      <c r="V218" s="66"/>
      <c r="W218" s="66"/>
      <c r="X218" s="66"/>
      <c r="Y218" s="66"/>
      <c r="Z218" s="66"/>
      <c r="AA218" s="66"/>
      <c r="AB218" s="15" t="str">
        <f>IF(E218="","/",IF(K218="/","NA",VLOOKUP(K218,DLV!A203:B814,2,FALSE)))</f>
        <v>/</v>
      </c>
      <c r="AC218" s="123" t="str">
        <f>IF(E218=0,"/",VLOOKUP(E218,Bibliothèque,6,FALSE))</f>
        <v>/</v>
      </c>
      <c r="AD218" s="123" t="str">
        <f>IF(E218=0,"/",VLOOKUP(E218,Bibliothèque,5,FALSE))</f>
        <v>/</v>
      </c>
      <c r="AE218" s="141"/>
      <c r="AF218" s="142" t="str">
        <f>IF(L218="","/",Y218-L218)</f>
        <v>/</v>
      </c>
    </row>
    <row r="219" spans="1:32" x14ac:dyDescent="0.25">
      <c r="A219" s="161" t="str">
        <f t="shared" si="17"/>
        <v/>
      </c>
      <c r="B219" s="66"/>
      <c r="C219" s="66"/>
      <c r="D219" s="66"/>
      <c r="E219" s="66"/>
      <c r="F219" s="66" t="str">
        <f>IF(E219="","",VLOOKUP(E219,Bibliothèque!A206:G936,6,FALSE))</f>
        <v/>
      </c>
      <c r="G219" s="66"/>
      <c r="H219" s="66"/>
      <c r="I219" s="121" t="str">
        <f t="shared" si="15"/>
        <v>/</v>
      </c>
      <c r="J219" s="122" t="str">
        <f t="shared" si="16"/>
        <v>/</v>
      </c>
      <c r="K219" s="121" t="str">
        <f>IF(Y219=0,"/",VLOOKUP(E219,Bibliothèque,4,FALSE))</f>
        <v>/</v>
      </c>
      <c r="L219" s="66"/>
      <c r="M219" s="66"/>
      <c r="N219" s="66"/>
      <c r="O219" s="124" t="str">
        <f>IF(OR(AB219="NA",AB219="NA (ES)"),"NA",IF(N219="",IF(W219="","",W219),IF(AB219="Péremption",W219,IF(EDATE(N219,AB219)&gt;W219,W219,EDATE(N219,AB219)))))</f>
        <v/>
      </c>
      <c r="P219" s="66"/>
      <c r="Q219" s="165" t="str">
        <f t="shared" si="18"/>
        <v/>
      </c>
      <c r="R219" s="66" t="str">
        <f>IF(L219="","/",IF(OR(L219&gt;1,Y219&gt;1,N219="",P219=""),COUNTIF($K$16:$K$2000,K219)))</f>
        <v>/</v>
      </c>
      <c r="S219" s="66" t="str">
        <f t="shared" si="19"/>
        <v>/</v>
      </c>
      <c r="T219" s="66"/>
      <c r="U219" s="66"/>
      <c r="V219" s="66"/>
      <c r="W219" s="66"/>
      <c r="X219" s="66"/>
      <c r="Y219" s="66"/>
      <c r="Z219" s="66"/>
      <c r="AA219" s="66"/>
      <c r="AB219" s="15" t="str">
        <f>IF(E219="","/",IF(K219="/","NA",VLOOKUP(K219,DLV!A204:B815,2,FALSE)))</f>
        <v>/</v>
      </c>
      <c r="AC219" s="123" t="str">
        <f>IF(E219=0,"/",VLOOKUP(E219,Bibliothèque,6,FALSE))</f>
        <v>/</v>
      </c>
      <c r="AD219" s="123" t="str">
        <f>IF(E219=0,"/",VLOOKUP(E219,Bibliothèque,5,FALSE))</f>
        <v>/</v>
      </c>
      <c r="AE219" s="141"/>
      <c r="AF219" s="142" t="str">
        <f>IF(L219="","/",Y219-L219)</f>
        <v>/</v>
      </c>
    </row>
    <row r="220" spans="1:32" x14ac:dyDescent="0.25">
      <c r="A220" s="161" t="str">
        <f t="shared" si="17"/>
        <v/>
      </c>
      <c r="B220" s="66"/>
      <c r="C220" s="66"/>
      <c r="D220" s="66"/>
      <c r="E220" s="66"/>
      <c r="F220" s="66" t="str">
        <f>IF(E220="","",VLOOKUP(E220,Bibliothèque!A207:G937,6,FALSE))</f>
        <v/>
      </c>
      <c r="G220" s="66"/>
      <c r="H220" s="66"/>
      <c r="I220" s="121" t="str">
        <f t="shared" si="15"/>
        <v>/</v>
      </c>
      <c r="J220" s="122" t="str">
        <f t="shared" si="16"/>
        <v>/</v>
      </c>
      <c r="K220" s="121" t="str">
        <f>IF(Y220=0,"/",VLOOKUP(E220,Bibliothèque,4,FALSE))</f>
        <v>/</v>
      </c>
      <c r="L220" s="66"/>
      <c r="M220" s="66"/>
      <c r="N220" s="66"/>
      <c r="O220" s="124" t="str">
        <f>IF(OR(AB220="NA",AB220="NA (ES)"),"NA",IF(N220="",IF(W220="","",W220),IF(AB220="Péremption",W220,IF(EDATE(N220,AB220)&gt;W220,W220,EDATE(N220,AB220)))))</f>
        <v/>
      </c>
      <c r="P220" s="66"/>
      <c r="Q220" s="165" t="str">
        <f t="shared" si="18"/>
        <v/>
      </c>
      <c r="R220" s="66" t="str">
        <f>IF(L220="","/",IF(OR(L220&gt;1,Y220&gt;1,N220="",P220=""),COUNTIF($K$16:$K$2000,K220)))</f>
        <v>/</v>
      </c>
      <c r="S220" s="66" t="str">
        <f t="shared" si="19"/>
        <v>/</v>
      </c>
      <c r="T220" s="66"/>
      <c r="U220" s="66"/>
      <c r="V220" s="66"/>
      <c r="W220" s="66"/>
      <c r="X220" s="66"/>
      <c r="Y220" s="66"/>
      <c r="Z220" s="66"/>
      <c r="AA220" s="66"/>
      <c r="AB220" s="15" t="str">
        <f>IF(E220="","/",IF(K220="/","NA",VLOOKUP(K220,DLV!A205:B816,2,FALSE)))</f>
        <v>/</v>
      </c>
      <c r="AC220" s="123" t="str">
        <f>IF(E220=0,"/",VLOOKUP(E220,Bibliothèque,6,FALSE))</f>
        <v>/</v>
      </c>
      <c r="AD220" s="123" t="str">
        <f>IF(E220=0,"/",VLOOKUP(E220,Bibliothèque,5,FALSE))</f>
        <v>/</v>
      </c>
      <c r="AE220" s="141"/>
      <c r="AF220" s="142" t="str">
        <f>IF(L220="","/",Y220-L220)</f>
        <v>/</v>
      </c>
    </row>
    <row r="221" spans="1:32" x14ac:dyDescent="0.25">
      <c r="A221" s="161" t="str">
        <f t="shared" si="17"/>
        <v/>
      </c>
      <c r="B221" s="66"/>
      <c r="C221" s="66"/>
      <c r="D221" s="66"/>
      <c r="E221" s="66"/>
      <c r="F221" s="66" t="str">
        <f>IF(E221="","",VLOOKUP(E221,Bibliothèque!A208:G938,6,FALSE))</f>
        <v/>
      </c>
      <c r="G221" s="66"/>
      <c r="H221" s="66"/>
      <c r="I221" s="121" t="str">
        <f t="shared" si="15"/>
        <v>/</v>
      </c>
      <c r="J221" s="122" t="str">
        <f t="shared" si="16"/>
        <v>/</v>
      </c>
      <c r="K221" s="121" t="str">
        <f>IF(Y221=0,"/",VLOOKUP(E221,Bibliothèque,4,FALSE))</f>
        <v>/</v>
      </c>
      <c r="L221" s="66"/>
      <c r="M221" s="66"/>
      <c r="N221" s="66"/>
      <c r="O221" s="124" t="str">
        <f>IF(OR(AB221="NA",AB221="NA (ES)"),"NA",IF(N221="",IF(W221="","",W221),IF(AB221="Péremption",W221,IF(EDATE(N221,AB221)&gt;W221,W221,EDATE(N221,AB221)))))</f>
        <v/>
      </c>
      <c r="P221" s="66"/>
      <c r="Q221" s="165" t="str">
        <f t="shared" si="18"/>
        <v/>
      </c>
      <c r="R221" s="66" t="str">
        <f>IF(L221="","/",IF(OR(L221&gt;1,Y221&gt;1,N221="",P221=""),COUNTIF($K$16:$K$2000,K221)))</f>
        <v>/</v>
      </c>
      <c r="S221" s="66" t="str">
        <f t="shared" si="19"/>
        <v>/</v>
      </c>
      <c r="T221" s="66"/>
      <c r="U221" s="66"/>
      <c r="V221" s="66"/>
      <c r="W221" s="66"/>
      <c r="X221" s="66"/>
      <c r="Y221" s="66"/>
      <c r="Z221" s="66"/>
      <c r="AA221" s="66"/>
      <c r="AB221" s="15" t="str">
        <f>IF(E221="","/",IF(K221="/","NA",VLOOKUP(K221,DLV!A206:B817,2,FALSE)))</f>
        <v>/</v>
      </c>
      <c r="AC221" s="123" t="str">
        <f>IF(E221=0,"/",VLOOKUP(E221,Bibliothèque,6,FALSE))</f>
        <v>/</v>
      </c>
      <c r="AD221" s="123" t="str">
        <f>IF(E221=0,"/",VLOOKUP(E221,Bibliothèque,5,FALSE))</f>
        <v>/</v>
      </c>
      <c r="AE221" s="141"/>
      <c r="AF221" s="142" t="str">
        <f>IF(L221="","/",Y221-L221)</f>
        <v>/</v>
      </c>
    </row>
    <row r="222" spans="1:32" x14ac:dyDescent="0.25">
      <c r="A222" s="161" t="str">
        <f t="shared" si="17"/>
        <v/>
      </c>
      <c r="B222" s="66"/>
      <c r="C222" s="66"/>
      <c r="D222" s="66"/>
      <c r="E222" s="66"/>
      <c r="F222" s="66" t="str">
        <f>IF(E222="","",VLOOKUP(E222,Bibliothèque!A209:G939,6,FALSE))</f>
        <v/>
      </c>
      <c r="G222" s="66"/>
      <c r="H222" s="66"/>
      <c r="I222" s="121" t="str">
        <f t="shared" si="15"/>
        <v>/</v>
      </c>
      <c r="J222" s="122" t="str">
        <f t="shared" si="16"/>
        <v>/</v>
      </c>
      <c r="K222" s="121" t="str">
        <f>IF(Y222=0,"/",VLOOKUP(E222,Bibliothèque,4,FALSE))</f>
        <v>/</v>
      </c>
      <c r="L222" s="66"/>
      <c r="M222" s="66"/>
      <c r="N222" s="66"/>
      <c r="O222" s="124" t="str">
        <f>IF(OR(AB222="NA",AB222="NA (ES)"),"NA",IF(N222="",IF(W222="","",W222),IF(AB222="Péremption",W222,IF(EDATE(N222,AB222)&gt;W222,W222,EDATE(N222,AB222)))))</f>
        <v/>
      </c>
      <c r="P222" s="66"/>
      <c r="Q222" s="165" t="str">
        <f t="shared" si="18"/>
        <v/>
      </c>
      <c r="R222" s="66" t="str">
        <f>IF(L222="","/",IF(OR(L222&gt;1,Y222&gt;1,N222="",P222=""),COUNTIF($K$16:$K$2000,K222)))</f>
        <v>/</v>
      </c>
      <c r="S222" s="66" t="str">
        <f t="shared" si="19"/>
        <v>/</v>
      </c>
      <c r="T222" s="66"/>
      <c r="U222" s="66"/>
      <c r="V222" s="66"/>
      <c r="W222" s="66"/>
      <c r="X222" s="66"/>
      <c r="Y222" s="66"/>
      <c r="Z222" s="66"/>
      <c r="AA222" s="66"/>
      <c r="AB222" s="15" t="str">
        <f>IF(E222="","/",IF(K222="/","NA",VLOOKUP(K222,DLV!A207:B818,2,FALSE)))</f>
        <v>/</v>
      </c>
      <c r="AC222" s="123" t="str">
        <f>IF(E222=0,"/",VLOOKUP(E222,Bibliothèque,6,FALSE))</f>
        <v>/</v>
      </c>
      <c r="AD222" s="123" t="str">
        <f>IF(E222=0,"/",VLOOKUP(E222,Bibliothèque,5,FALSE))</f>
        <v>/</v>
      </c>
      <c r="AE222" s="141"/>
      <c r="AF222" s="142" t="str">
        <f>IF(L222="","/",Y222-L222)</f>
        <v>/</v>
      </c>
    </row>
    <row r="223" spans="1:32" x14ac:dyDescent="0.25">
      <c r="A223" s="161" t="str">
        <f t="shared" si="17"/>
        <v/>
      </c>
      <c r="B223" s="66"/>
      <c r="C223" s="66"/>
      <c r="D223" s="66"/>
      <c r="E223" s="66"/>
      <c r="F223" s="66" t="str">
        <f>IF(E223="","",VLOOKUP(E223,Bibliothèque!A210:G940,6,FALSE))</f>
        <v/>
      </c>
      <c r="G223" s="66"/>
      <c r="H223" s="66"/>
      <c r="I223" s="121" t="str">
        <f t="shared" si="15"/>
        <v>/</v>
      </c>
      <c r="J223" s="122" t="str">
        <f t="shared" si="16"/>
        <v>/</v>
      </c>
      <c r="K223" s="121" t="str">
        <f>IF(Y223=0,"/",VLOOKUP(E223,Bibliothèque,4,FALSE))</f>
        <v>/</v>
      </c>
      <c r="L223" s="66"/>
      <c r="M223" s="66"/>
      <c r="N223" s="66"/>
      <c r="O223" s="124" t="str">
        <f>IF(OR(AB223="NA",AB223="NA (ES)"),"NA",IF(N223="",IF(W223="","",W223),IF(AB223="Péremption",W223,IF(EDATE(N223,AB223)&gt;W223,W223,EDATE(N223,AB223)))))</f>
        <v/>
      </c>
      <c r="P223" s="66"/>
      <c r="Q223" s="165" t="str">
        <f t="shared" si="18"/>
        <v/>
      </c>
      <c r="R223" s="66" t="str">
        <f>IF(L223="","/",IF(OR(L223&gt;1,Y223&gt;1,N223="",P223=""),COUNTIF($K$16:$K$2000,K223)))</f>
        <v>/</v>
      </c>
      <c r="S223" s="66" t="str">
        <f t="shared" si="19"/>
        <v>/</v>
      </c>
      <c r="T223" s="66"/>
      <c r="U223" s="66"/>
      <c r="V223" s="66"/>
      <c r="W223" s="66"/>
      <c r="X223" s="66"/>
      <c r="Y223" s="66"/>
      <c r="Z223" s="66"/>
      <c r="AA223" s="66"/>
      <c r="AB223" s="15" t="str">
        <f>IF(E223="","/",IF(K223="/","NA",VLOOKUP(K223,DLV!A208:B819,2,FALSE)))</f>
        <v>/</v>
      </c>
      <c r="AC223" s="123" t="str">
        <f>IF(E223=0,"/",VLOOKUP(E223,Bibliothèque,6,FALSE))</f>
        <v>/</v>
      </c>
      <c r="AD223" s="123" t="str">
        <f>IF(E223=0,"/",VLOOKUP(E223,Bibliothèque,5,FALSE))</f>
        <v>/</v>
      </c>
      <c r="AE223" s="141"/>
      <c r="AF223" s="142" t="str">
        <f>IF(L223="","/",Y223-L223)</f>
        <v>/</v>
      </c>
    </row>
    <row r="224" spans="1:32" x14ac:dyDescent="0.25">
      <c r="A224" s="161" t="str">
        <f t="shared" si="17"/>
        <v/>
      </c>
      <c r="B224" s="66"/>
      <c r="C224" s="66"/>
      <c r="D224" s="66"/>
      <c r="E224" s="66"/>
      <c r="F224" s="66" t="str">
        <f>IF(E224="","",VLOOKUP(E224,Bibliothèque!A211:G941,6,FALSE))</f>
        <v/>
      </c>
      <c r="G224" s="66"/>
      <c r="H224" s="66"/>
      <c r="I224" s="121" t="str">
        <f t="shared" si="15"/>
        <v>/</v>
      </c>
      <c r="J224" s="122" t="str">
        <f t="shared" si="16"/>
        <v>/</v>
      </c>
      <c r="K224" s="121" t="str">
        <f>IF(Y224=0,"/",VLOOKUP(E224,Bibliothèque,4,FALSE))</f>
        <v>/</v>
      </c>
      <c r="L224" s="66"/>
      <c r="M224" s="66"/>
      <c r="N224" s="66"/>
      <c r="O224" s="124" t="str">
        <f>IF(OR(AB224="NA",AB224="NA (ES)"),"NA",IF(N224="",IF(W224="","",W224),IF(AB224="Péremption",W224,IF(EDATE(N224,AB224)&gt;W224,W224,EDATE(N224,AB224)))))</f>
        <v/>
      </c>
      <c r="P224" s="66"/>
      <c r="Q224" s="165" t="str">
        <f t="shared" si="18"/>
        <v/>
      </c>
      <c r="R224" s="66" t="str">
        <f>IF(L224="","/",IF(OR(L224&gt;1,Y224&gt;1,N224="",P224=""),COUNTIF($K$16:$K$2000,K224)))</f>
        <v>/</v>
      </c>
      <c r="S224" s="66" t="str">
        <f t="shared" si="19"/>
        <v>/</v>
      </c>
      <c r="T224" s="66"/>
      <c r="U224" s="66"/>
      <c r="V224" s="66"/>
      <c r="W224" s="66"/>
      <c r="X224" s="66"/>
      <c r="Y224" s="66"/>
      <c r="Z224" s="66"/>
      <c r="AA224" s="66"/>
      <c r="AB224" s="15" t="str">
        <f>IF(E224="","/",IF(K224="/","NA",VLOOKUP(K224,DLV!A209:B820,2,FALSE)))</f>
        <v>/</v>
      </c>
      <c r="AC224" s="123" t="str">
        <f>IF(E224=0,"/",VLOOKUP(E224,Bibliothèque,6,FALSE))</f>
        <v>/</v>
      </c>
      <c r="AD224" s="123" t="str">
        <f>IF(E224=0,"/",VLOOKUP(E224,Bibliothèque,5,FALSE))</f>
        <v>/</v>
      </c>
      <c r="AE224" s="141"/>
      <c r="AF224" s="142" t="str">
        <f>IF(L224="","/",Y224-L224)</f>
        <v>/</v>
      </c>
    </row>
    <row r="225" spans="1:32" x14ac:dyDescent="0.25">
      <c r="A225" s="161" t="str">
        <f t="shared" si="17"/>
        <v/>
      </c>
      <c r="B225" s="66"/>
      <c r="C225" s="66"/>
      <c r="D225" s="66"/>
      <c r="E225" s="66"/>
      <c r="F225" s="66" t="str">
        <f>IF(E225="","",VLOOKUP(E225,Bibliothèque!A212:G942,6,FALSE))</f>
        <v/>
      </c>
      <c r="G225" s="66"/>
      <c r="H225" s="66"/>
      <c r="I225" s="121" t="str">
        <f t="shared" si="15"/>
        <v>/</v>
      </c>
      <c r="J225" s="122" t="str">
        <f t="shared" si="16"/>
        <v>/</v>
      </c>
      <c r="K225" s="121" t="str">
        <f>IF(Y225=0,"/",VLOOKUP(E225,Bibliothèque,4,FALSE))</f>
        <v>/</v>
      </c>
      <c r="L225" s="66"/>
      <c r="M225" s="66"/>
      <c r="N225" s="66"/>
      <c r="O225" s="124" t="str">
        <f>IF(OR(AB225="NA",AB225="NA (ES)"),"NA",IF(N225="",IF(W225="","",W225),IF(AB225="Péremption",W225,IF(EDATE(N225,AB225)&gt;W225,W225,EDATE(N225,AB225)))))</f>
        <v/>
      </c>
      <c r="P225" s="66"/>
      <c r="Q225" s="165" t="str">
        <f t="shared" si="18"/>
        <v/>
      </c>
      <c r="R225" s="66" t="str">
        <f>IF(L225="","/",IF(OR(L225&gt;1,Y225&gt;1,N225="",P225=""),COUNTIF($K$16:$K$2000,K225)))</f>
        <v>/</v>
      </c>
      <c r="S225" s="66" t="str">
        <f t="shared" si="19"/>
        <v>/</v>
      </c>
      <c r="T225" s="66"/>
      <c r="U225" s="66"/>
      <c r="V225" s="66"/>
      <c r="W225" s="66"/>
      <c r="X225" s="66"/>
      <c r="Y225" s="66"/>
      <c r="Z225" s="66"/>
      <c r="AA225" s="66"/>
      <c r="AB225" s="15" t="str">
        <f>IF(E225="","/",IF(K225="/","NA",VLOOKUP(K225,DLV!A210:B821,2,FALSE)))</f>
        <v>/</v>
      </c>
      <c r="AC225" s="123" t="str">
        <f>IF(E225=0,"/",VLOOKUP(E225,Bibliothèque,6,FALSE))</f>
        <v>/</v>
      </c>
      <c r="AD225" s="123" t="str">
        <f>IF(E225=0,"/",VLOOKUP(E225,Bibliothèque,5,FALSE))</f>
        <v>/</v>
      </c>
      <c r="AE225" s="141"/>
      <c r="AF225" s="142" t="str">
        <f>IF(L225="","/",Y225-L225)</f>
        <v>/</v>
      </c>
    </row>
    <row r="226" spans="1:32" x14ac:dyDescent="0.25">
      <c r="A226" s="161" t="str">
        <f t="shared" si="17"/>
        <v/>
      </c>
      <c r="B226" s="66"/>
      <c r="C226" s="66"/>
      <c r="D226" s="66"/>
      <c r="E226" s="66"/>
      <c r="F226" s="66" t="str">
        <f>IF(E226="","",VLOOKUP(E226,Bibliothèque!A213:G943,6,FALSE))</f>
        <v/>
      </c>
      <c r="G226" s="66"/>
      <c r="H226" s="66"/>
      <c r="I226" s="121" t="str">
        <f t="shared" si="15"/>
        <v>/</v>
      </c>
      <c r="J226" s="122" t="str">
        <f t="shared" si="16"/>
        <v>/</v>
      </c>
      <c r="K226" s="121" t="str">
        <f>IF(Y226=0,"/",VLOOKUP(E226,Bibliothèque,4,FALSE))</f>
        <v>/</v>
      </c>
      <c r="L226" s="66"/>
      <c r="M226" s="66"/>
      <c r="N226" s="66"/>
      <c r="O226" s="124" t="str">
        <f>IF(OR(AB226="NA",AB226="NA (ES)"),"NA",IF(N226="",IF(W226="","",W226),IF(AB226="Péremption",W226,IF(EDATE(N226,AB226)&gt;W226,W226,EDATE(N226,AB226)))))</f>
        <v/>
      </c>
      <c r="P226" s="66"/>
      <c r="Q226" s="165" t="str">
        <f t="shared" si="18"/>
        <v/>
      </c>
      <c r="R226" s="66" t="str">
        <f>IF(L226="","/",IF(OR(L226&gt;1,Y226&gt;1,N226="",P226=""),COUNTIF($K$16:$K$2000,K226)))</f>
        <v>/</v>
      </c>
      <c r="S226" s="66" t="str">
        <f t="shared" si="19"/>
        <v>/</v>
      </c>
      <c r="T226" s="66"/>
      <c r="U226" s="66"/>
      <c r="V226" s="66"/>
      <c r="W226" s="66"/>
      <c r="X226" s="66"/>
      <c r="Y226" s="66"/>
      <c r="Z226" s="66"/>
      <c r="AA226" s="66"/>
      <c r="AB226" s="15" t="str">
        <f>IF(E226="","/",IF(K226="/","NA",VLOOKUP(K226,DLV!A211:B822,2,FALSE)))</f>
        <v>/</v>
      </c>
      <c r="AC226" s="123" t="str">
        <f>IF(E226=0,"/",VLOOKUP(E226,Bibliothèque,6,FALSE))</f>
        <v>/</v>
      </c>
      <c r="AD226" s="123" t="str">
        <f>IF(E226=0,"/",VLOOKUP(E226,Bibliothèque,5,FALSE))</f>
        <v>/</v>
      </c>
      <c r="AE226" s="141"/>
      <c r="AF226" s="142" t="str">
        <f>IF(L226="","/",Y226-L226)</f>
        <v>/</v>
      </c>
    </row>
    <row r="227" spans="1:32" x14ac:dyDescent="0.25">
      <c r="A227" s="161" t="str">
        <f t="shared" si="17"/>
        <v/>
      </c>
      <c r="B227" s="66"/>
      <c r="C227" s="66"/>
      <c r="D227" s="66"/>
      <c r="E227" s="66"/>
      <c r="F227" s="66" t="str">
        <f>IF(E227="","",VLOOKUP(E227,Bibliothèque!A214:G944,6,FALSE))</f>
        <v/>
      </c>
      <c r="G227" s="66"/>
      <c r="H227" s="66"/>
      <c r="I227" s="121" t="str">
        <f t="shared" si="15"/>
        <v>/</v>
      </c>
      <c r="J227" s="122" t="str">
        <f t="shared" si="16"/>
        <v>/</v>
      </c>
      <c r="K227" s="121" t="str">
        <f>IF(Y227=0,"/",VLOOKUP(E227,Bibliothèque,4,FALSE))</f>
        <v>/</v>
      </c>
      <c r="L227" s="66"/>
      <c r="M227" s="66"/>
      <c r="N227" s="66"/>
      <c r="O227" s="124" t="str">
        <f>IF(OR(AB227="NA",AB227="NA (ES)"),"NA",IF(N227="",IF(W227="","",W227),IF(AB227="Péremption",W227,IF(EDATE(N227,AB227)&gt;W227,W227,EDATE(N227,AB227)))))</f>
        <v/>
      </c>
      <c r="P227" s="66"/>
      <c r="Q227" s="165" t="str">
        <f t="shared" si="18"/>
        <v/>
      </c>
      <c r="R227" s="66" t="str">
        <f>IF(L227="","/",IF(OR(L227&gt;1,Y227&gt;1,N227="",P227=""),COUNTIF($K$16:$K$2000,K227)))</f>
        <v>/</v>
      </c>
      <c r="S227" s="66" t="str">
        <f t="shared" si="19"/>
        <v>/</v>
      </c>
      <c r="T227" s="66"/>
      <c r="U227" s="66"/>
      <c r="V227" s="66"/>
      <c r="W227" s="66"/>
      <c r="X227" s="66"/>
      <c r="Y227" s="66"/>
      <c r="Z227" s="66"/>
      <c r="AA227" s="66"/>
      <c r="AB227" s="15" t="str">
        <f>IF(E227="","/",IF(K227="/","NA",VLOOKUP(K227,DLV!A212:B823,2,FALSE)))</f>
        <v>/</v>
      </c>
      <c r="AC227" s="123" t="str">
        <f>IF(E227=0,"/",VLOOKUP(E227,Bibliothèque,6,FALSE))</f>
        <v>/</v>
      </c>
      <c r="AD227" s="123" t="str">
        <f>IF(E227=0,"/",VLOOKUP(E227,Bibliothèque,5,FALSE))</f>
        <v>/</v>
      </c>
      <c r="AE227" s="141"/>
      <c r="AF227" s="142" t="str">
        <f>IF(L227="","/",Y227-L227)</f>
        <v>/</v>
      </c>
    </row>
    <row r="228" spans="1:32" x14ac:dyDescent="0.25">
      <c r="A228" s="161" t="str">
        <f t="shared" si="17"/>
        <v/>
      </c>
      <c r="B228" s="66"/>
      <c r="C228" s="66"/>
      <c r="D228" s="66"/>
      <c r="E228" s="66"/>
      <c r="F228" s="66" t="str">
        <f>IF(E228="","",VLOOKUP(E228,Bibliothèque!A215:G945,6,FALSE))</f>
        <v/>
      </c>
      <c r="G228" s="66"/>
      <c r="H228" s="66"/>
      <c r="I228" s="121" t="str">
        <f t="shared" si="15"/>
        <v>/</v>
      </c>
      <c r="J228" s="122" t="str">
        <f t="shared" si="16"/>
        <v>/</v>
      </c>
      <c r="K228" s="121" t="str">
        <f>IF(Y228=0,"/",VLOOKUP(E228,Bibliothèque,4,FALSE))</f>
        <v>/</v>
      </c>
      <c r="L228" s="66"/>
      <c r="M228" s="66"/>
      <c r="N228" s="66"/>
      <c r="O228" s="124" t="str">
        <f>IF(OR(AB228="NA",AB228="NA (ES)"),"NA",IF(N228="",IF(W228="","",W228),IF(AB228="Péremption",W228,IF(EDATE(N228,AB228)&gt;W228,W228,EDATE(N228,AB228)))))</f>
        <v/>
      </c>
      <c r="P228" s="66"/>
      <c r="Q228" s="165" t="str">
        <f t="shared" si="18"/>
        <v/>
      </c>
      <c r="R228" s="66" t="str">
        <f>IF(L228="","/",IF(OR(L228&gt;1,Y228&gt;1,N228="",P228=""),COUNTIF($K$16:$K$2000,K228)))</f>
        <v>/</v>
      </c>
      <c r="S228" s="66" t="str">
        <f t="shared" si="19"/>
        <v>/</v>
      </c>
      <c r="T228" s="66"/>
      <c r="U228" s="66"/>
      <c r="V228" s="66"/>
      <c r="W228" s="66"/>
      <c r="X228" s="66"/>
      <c r="Y228" s="66"/>
      <c r="Z228" s="66"/>
      <c r="AA228" s="66"/>
      <c r="AB228" s="15" t="str">
        <f>IF(E228="","/",IF(K228="/","NA",VLOOKUP(K228,DLV!A213:B824,2,FALSE)))</f>
        <v>/</v>
      </c>
      <c r="AC228" s="123" t="str">
        <f>IF(E228=0,"/",VLOOKUP(E228,Bibliothèque,6,FALSE))</f>
        <v>/</v>
      </c>
      <c r="AD228" s="123" t="str">
        <f>IF(E228=0,"/",VLOOKUP(E228,Bibliothèque,5,FALSE))</f>
        <v>/</v>
      </c>
      <c r="AE228" s="141"/>
      <c r="AF228" s="142" t="str">
        <f>IF(L228="","/",Y228-L228)</f>
        <v>/</v>
      </c>
    </row>
    <row r="229" spans="1:32" x14ac:dyDescent="0.25">
      <c r="A229" s="161" t="str">
        <f t="shared" si="17"/>
        <v/>
      </c>
      <c r="B229" s="66"/>
      <c r="C229" s="66"/>
      <c r="D229" s="66"/>
      <c r="E229" s="66"/>
      <c r="F229" s="66" t="str">
        <f>IF(E229="","",VLOOKUP(E229,Bibliothèque!A216:G946,6,FALSE))</f>
        <v/>
      </c>
      <c r="G229" s="66"/>
      <c r="H229" s="66"/>
      <c r="I229" s="121" t="str">
        <f t="shared" si="15"/>
        <v>/</v>
      </c>
      <c r="J229" s="122" t="str">
        <f t="shared" si="16"/>
        <v>/</v>
      </c>
      <c r="K229" s="121" t="str">
        <f>IF(Y229=0,"/",VLOOKUP(E229,Bibliothèque,4,FALSE))</f>
        <v>/</v>
      </c>
      <c r="L229" s="66"/>
      <c r="M229" s="66"/>
      <c r="N229" s="66"/>
      <c r="O229" s="124" t="str">
        <f>IF(OR(AB229="NA",AB229="NA (ES)"),"NA",IF(N229="",IF(W229="","",W229),IF(AB229="Péremption",W229,IF(EDATE(N229,AB229)&gt;W229,W229,EDATE(N229,AB229)))))</f>
        <v/>
      </c>
      <c r="P229" s="66"/>
      <c r="Q229" s="165" t="str">
        <f t="shared" si="18"/>
        <v/>
      </c>
      <c r="R229" s="66" t="str">
        <f>IF(L229="","/",IF(OR(L229&gt;1,Y229&gt;1,N229="",P229=""),COUNTIF($K$16:$K$2000,K229)))</f>
        <v>/</v>
      </c>
      <c r="S229" s="66" t="str">
        <f t="shared" si="19"/>
        <v>/</v>
      </c>
      <c r="T229" s="66"/>
      <c r="U229" s="66"/>
      <c r="V229" s="66"/>
      <c r="W229" s="66"/>
      <c r="X229" s="66"/>
      <c r="Y229" s="66"/>
      <c r="Z229" s="66"/>
      <c r="AA229" s="66"/>
      <c r="AB229" s="15" t="str">
        <f>IF(E229="","/",IF(K229="/","NA",VLOOKUP(K229,DLV!A214:B825,2,FALSE)))</f>
        <v>/</v>
      </c>
      <c r="AC229" s="123" t="str">
        <f>IF(E229=0,"/",VLOOKUP(E229,Bibliothèque,6,FALSE))</f>
        <v>/</v>
      </c>
      <c r="AD229" s="123" t="str">
        <f>IF(E229=0,"/",VLOOKUP(E229,Bibliothèque,5,FALSE))</f>
        <v>/</v>
      </c>
      <c r="AE229" s="141"/>
      <c r="AF229" s="142" t="str">
        <f>IF(L229="","/",Y229-L229)</f>
        <v>/</v>
      </c>
    </row>
    <row r="230" spans="1:32" x14ac:dyDescent="0.25">
      <c r="A230" s="161" t="str">
        <f t="shared" si="17"/>
        <v/>
      </c>
      <c r="B230" s="66"/>
      <c r="C230" s="66"/>
      <c r="D230" s="66"/>
      <c r="E230" s="66"/>
      <c r="F230" s="66" t="str">
        <f>IF(E230="","",VLOOKUP(E230,Bibliothèque!A217:G947,6,FALSE))</f>
        <v/>
      </c>
      <c r="G230" s="66"/>
      <c r="H230" s="66"/>
      <c r="I230" s="121" t="str">
        <f t="shared" si="15"/>
        <v>/</v>
      </c>
      <c r="J230" s="122" t="str">
        <f t="shared" si="16"/>
        <v>/</v>
      </c>
      <c r="K230" s="121" t="str">
        <f>IF(Y230=0,"/",VLOOKUP(E230,Bibliothèque,4,FALSE))</f>
        <v>/</v>
      </c>
      <c r="L230" s="66"/>
      <c r="M230" s="66"/>
      <c r="N230" s="66"/>
      <c r="O230" s="124" t="str">
        <f>IF(OR(AB230="NA",AB230="NA (ES)"),"NA",IF(N230="",IF(W230="","",W230),IF(AB230="Péremption",W230,IF(EDATE(N230,AB230)&gt;W230,W230,EDATE(N230,AB230)))))</f>
        <v/>
      </c>
      <c r="P230" s="66"/>
      <c r="Q230" s="165" t="str">
        <f t="shared" si="18"/>
        <v/>
      </c>
      <c r="R230" s="66" t="str">
        <f>IF(L230="","/",IF(OR(L230&gt;1,Y230&gt;1,N230="",P230=""),COUNTIF($K$16:$K$2000,K230)))</f>
        <v>/</v>
      </c>
      <c r="S230" s="66" t="str">
        <f t="shared" si="19"/>
        <v>/</v>
      </c>
      <c r="T230" s="66"/>
      <c r="U230" s="66"/>
      <c r="V230" s="66"/>
      <c r="W230" s="66"/>
      <c r="X230" s="66"/>
      <c r="Y230" s="66"/>
      <c r="Z230" s="66"/>
      <c r="AA230" s="66"/>
      <c r="AB230" s="15" t="str">
        <f>IF(E230="","/",IF(K230="/","NA",VLOOKUP(K230,DLV!A215:B826,2,FALSE)))</f>
        <v>/</v>
      </c>
      <c r="AC230" s="123" t="str">
        <f>IF(E230=0,"/",VLOOKUP(E230,Bibliothèque,6,FALSE))</f>
        <v>/</v>
      </c>
      <c r="AD230" s="123" t="str">
        <f>IF(E230=0,"/",VLOOKUP(E230,Bibliothèque,5,FALSE))</f>
        <v>/</v>
      </c>
      <c r="AE230" s="141"/>
      <c r="AF230" s="142" t="str">
        <f>IF(L230="","/",Y230-L230)</f>
        <v>/</v>
      </c>
    </row>
    <row r="231" spans="1:32" x14ac:dyDescent="0.25">
      <c r="A231" s="161" t="str">
        <f t="shared" si="17"/>
        <v/>
      </c>
      <c r="B231" s="66"/>
      <c r="C231" s="66"/>
      <c r="D231" s="66"/>
      <c r="E231" s="66"/>
      <c r="F231" s="66" t="str">
        <f>IF(E231="","",VLOOKUP(E231,Bibliothèque!A218:G948,6,FALSE))</f>
        <v/>
      </c>
      <c r="G231" s="66"/>
      <c r="H231" s="66"/>
      <c r="I231" s="121" t="str">
        <f t="shared" si="15"/>
        <v>/</v>
      </c>
      <c r="J231" s="122" t="str">
        <f t="shared" si="16"/>
        <v>/</v>
      </c>
      <c r="K231" s="121" t="str">
        <f>IF(Y231=0,"/",VLOOKUP(E231,Bibliothèque,4,FALSE))</f>
        <v>/</v>
      </c>
      <c r="L231" s="66"/>
      <c r="M231" s="66"/>
      <c r="N231" s="66"/>
      <c r="O231" s="124" t="str">
        <f>IF(OR(AB231="NA",AB231="NA (ES)"),"NA",IF(N231="",IF(W231="","",W231),IF(AB231="Péremption",W231,IF(EDATE(N231,AB231)&gt;W231,W231,EDATE(N231,AB231)))))</f>
        <v/>
      </c>
      <c r="P231" s="66"/>
      <c r="Q231" s="165" t="str">
        <f t="shared" si="18"/>
        <v/>
      </c>
      <c r="R231" s="66" t="str">
        <f>IF(L231="","/",IF(OR(L231&gt;1,Y231&gt;1,N231="",P231=""),COUNTIF($K$16:$K$2000,K231)))</f>
        <v>/</v>
      </c>
      <c r="S231" s="66" t="str">
        <f t="shared" si="19"/>
        <v>/</v>
      </c>
      <c r="T231" s="66"/>
      <c r="U231" s="66"/>
      <c r="V231" s="66"/>
      <c r="W231" s="66"/>
      <c r="X231" s="66"/>
      <c r="Y231" s="66"/>
      <c r="Z231" s="66"/>
      <c r="AA231" s="66"/>
      <c r="AB231" s="15" t="str">
        <f>IF(E231="","/",IF(K231="/","NA",VLOOKUP(K231,DLV!A216:B827,2,FALSE)))</f>
        <v>/</v>
      </c>
      <c r="AC231" s="123" t="str">
        <f>IF(E231=0,"/",VLOOKUP(E231,Bibliothèque,6,FALSE))</f>
        <v>/</v>
      </c>
      <c r="AD231" s="123" t="str">
        <f>IF(E231=0,"/",VLOOKUP(E231,Bibliothèque,5,FALSE))</f>
        <v>/</v>
      </c>
      <c r="AE231" s="141"/>
      <c r="AF231" s="142" t="str">
        <f>IF(L231="","/",Y231-L231)</f>
        <v>/</v>
      </c>
    </row>
    <row r="232" spans="1:32" x14ac:dyDescent="0.25">
      <c r="A232" s="161" t="str">
        <f t="shared" si="17"/>
        <v/>
      </c>
      <c r="B232" s="66"/>
      <c r="C232" s="66"/>
      <c r="D232" s="66"/>
      <c r="E232" s="66"/>
      <c r="F232" s="66" t="str">
        <f>IF(E232="","",VLOOKUP(E232,Bibliothèque!A219:G949,6,FALSE))</f>
        <v/>
      </c>
      <c r="G232" s="66"/>
      <c r="H232" s="66"/>
      <c r="I232" s="121" t="str">
        <f t="shared" si="15"/>
        <v>/</v>
      </c>
      <c r="J232" s="122" t="str">
        <f t="shared" si="16"/>
        <v>/</v>
      </c>
      <c r="K232" s="121" t="str">
        <f>IF(Y232=0,"/",VLOOKUP(E232,Bibliothèque,4,FALSE))</f>
        <v>/</v>
      </c>
      <c r="L232" s="66"/>
      <c r="M232" s="66"/>
      <c r="N232" s="66"/>
      <c r="O232" s="124" t="str">
        <f>IF(OR(AB232="NA",AB232="NA (ES)"),"NA",IF(N232="",IF(W232="","",W232),IF(AB232="Péremption",W232,IF(EDATE(N232,AB232)&gt;W232,W232,EDATE(N232,AB232)))))</f>
        <v/>
      </c>
      <c r="P232" s="66"/>
      <c r="Q232" s="165" t="str">
        <f t="shared" si="18"/>
        <v/>
      </c>
      <c r="R232" s="66" t="str">
        <f>IF(L232="","/",IF(OR(L232&gt;1,Y232&gt;1,N232="",P232=""),COUNTIF($K$16:$K$2000,K232)))</f>
        <v>/</v>
      </c>
      <c r="S232" s="66" t="str">
        <f t="shared" si="19"/>
        <v>/</v>
      </c>
      <c r="T232" s="66"/>
      <c r="U232" s="66"/>
      <c r="V232" s="66"/>
      <c r="W232" s="66"/>
      <c r="X232" s="66"/>
      <c r="Y232" s="66"/>
      <c r="Z232" s="66"/>
      <c r="AA232" s="66"/>
      <c r="AB232" s="15" t="str">
        <f>IF(E232="","/",IF(K232="/","NA",VLOOKUP(K232,DLV!A217:B828,2,FALSE)))</f>
        <v>/</v>
      </c>
      <c r="AC232" s="123" t="str">
        <f>IF(E232=0,"/",VLOOKUP(E232,Bibliothèque,6,FALSE))</f>
        <v>/</v>
      </c>
      <c r="AD232" s="123" t="str">
        <f>IF(E232=0,"/",VLOOKUP(E232,Bibliothèque,5,FALSE))</f>
        <v>/</v>
      </c>
      <c r="AE232" s="141"/>
      <c r="AF232" s="142" t="str">
        <f>IF(L232="","/",Y232-L232)</f>
        <v>/</v>
      </c>
    </row>
    <row r="233" spans="1:32" x14ac:dyDescent="0.25">
      <c r="A233" s="161" t="str">
        <f t="shared" si="17"/>
        <v/>
      </c>
      <c r="B233" s="66"/>
      <c r="C233" s="66"/>
      <c r="D233" s="66"/>
      <c r="E233" s="66"/>
      <c r="F233" s="66" t="str">
        <f>IF(E233="","",VLOOKUP(E233,Bibliothèque!A220:G950,6,FALSE))</f>
        <v/>
      </c>
      <c r="G233" s="66"/>
      <c r="H233" s="66"/>
      <c r="I233" s="121" t="str">
        <f t="shared" si="15"/>
        <v>/</v>
      </c>
      <c r="J233" s="122" t="str">
        <f t="shared" si="16"/>
        <v>/</v>
      </c>
      <c r="K233" s="121" t="str">
        <f>IF(Y233=0,"/",VLOOKUP(E233,Bibliothèque,4,FALSE))</f>
        <v>/</v>
      </c>
      <c r="L233" s="66"/>
      <c r="M233" s="66"/>
      <c r="N233" s="66"/>
      <c r="O233" s="124" t="str">
        <f>IF(OR(AB233="NA",AB233="NA (ES)"),"NA",IF(N233="",IF(W233="","",W233),IF(AB233="Péremption",W233,IF(EDATE(N233,AB233)&gt;W233,W233,EDATE(N233,AB233)))))</f>
        <v/>
      </c>
      <c r="P233" s="66"/>
      <c r="Q233" s="165" t="str">
        <f t="shared" si="18"/>
        <v/>
      </c>
      <c r="R233" s="66" t="str">
        <f>IF(L233="","/",IF(OR(L233&gt;1,Y233&gt;1,N233="",P233=""),COUNTIF($K$16:$K$2000,K233)))</f>
        <v>/</v>
      </c>
      <c r="S233" s="66" t="str">
        <f t="shared" si="19"/>
        <v>/</v>
      </c>
      <c r="T233" s="66"/>
      <c r="U233" s="66"/>
      <c r="V233" s="66"/>
      <c r="W233" s="66"/>
      <c r="X233" s="66"/>
      <c r="Y233" s="66"/>
      <c r="Z233" s="66"/>
      <c r="AA233" s="66"/>
      <c r="AB233" s="15" t="str">
        <f>IF(E233="","/",IF(K233="/","NA",VLOOKUP(K233,DLV!A218:B829,2,FALSE)))</f>
        <v>/</v>
      </c>
      <c r="AC233" s="123" t="str">
        <f>IF(E233=0,"/",VLOOKUP(E233,Bibliothèque,6,FALSE))</f>
        <v>/</v>
      </c>
      <c r="AD233" s="123" t="str">
        <f>IF(E233=0,"/",VLOOKUP(E233,Bibliothèque,5,FALSE))</f>
        <v>/</v>
      </c>
      <c r="AE233" s="141"/>
      <c r="AF233" s="142" t="str">
        <f>IF(L233="","/",Y233-L233)</f>
        <v>/</v>
      </c>
    </row>
    <row r="234" spans="1:32" x14ac:dyDescent="0.25">
      <c r="A234" s="161" t="str">
        <f t="shared" si="17"/>
        <v/>
      </c>
      <c r="B234" s="66"/>
      <c r="C234" s="66"/>
      <c r="D234" s="66"/>
      <c r="E234" s="66"/>
      <c r="F234" s="66" t="str">
        <f>IF(E234="","",VLOOKUP(E234,Bibliothèque!A221:G951,6,FALSE))</f>
        <v/>
      </c>
      <c r="G234" s="66"/>
      <c r="H234" s="66"/>
      <c r="I234" s="121" t="str">
        <f t="shared" si="15"/>
        <v>/</v>
      </c>
      <c r="J234" s="122" t="str">
        <f t="shared" si="16"/>
        <v>/</v>
      </c>
      <c r="K234" s="121" t="str">
        <f>IF(Y234=0,"/",VLOOKUP(E234,Bibliothèque,4,FALSE))</f>
        <v>/</v>
      </c>
      <c r="L234" s="66"/>
      <c r="M234" s="66"/>
      <c r="N234" s="66"/>
      <c r="O234" s="124" t="str">
        <f>IF(OR(AB234="NA",AB234="NA (ES)"),"NA",IF(N234="",IF(W234="","",W234),IF(AB234="Péremption",W234,IF(EDATE(N234,AB234)&gt;W234,W234,EDATE(N234,AB234)))))</f>
        <v/>
      </c>
      <c r="P234" s="66"/>
      <c r="Q234" s="165" t="str">
        <f t="shared" si="18"/>
        <v/>
      </c>
      <c r="R234" s="66" t="str">
        <f>IF(L234="","/",IF(OR(L234&gt;1,Y234&gt;1,N234="",P234=""),COUNTIF($K$16:$K$2000,K234)))</f>
        <v>/</v>
      </c>
      <c r="S234" s="66" t="str">
        <f t="shared" si="19"/>
        <v>/</v>
      </c>
      <c r="T234" s="66"/>
      <c r="U234" s="66"/>
      <c r="V234" s="66"/>
      <c r="W234" s="66"/>
      <c r="X234" s="66"/>
      <c r="Y234" s="66"/>
      <c r="Z234" s="66"/>
      <c r="AA234" s="66"/>
      <c r="AB234" s="15" t="str">
        <f>IF(E234="","/",IF(K234="/","NA",VLOOKUP(K234,DLV!A219:B830,2,FALSE)))</f>
        <v>/</v>
      </c>
      <c r="AC234" s="123" t="str">
        <f>IF(E234=0,"/",VLOOKUP(E234,Bibliothèque,6,FALSE))</f>
        <v>/</v>
      </c>
      <c r="AD234" s="123" t="str">
        <f>IF(E234=0,"/",VLOOKUP(E234,Bibliothèque,5,FALSE))</f>
        <v>/</v>
      </c>
      <c r="AE234" s="141"/>
      <c r="AF234" s="142" t="str">
        <f>IF(L234="","/",Y234-L234)</f>
        <v>/</v>
      </c>
    </row>
    <row r="235" spans="1:32" x14ac:dyDescent="0.25">
      <c r="A235" s="161" t="str">
        <f t="shared" si="17"/>
        <v/>
      </c>
      <c r="B235" s="66"/>
      <c r="C235" s="66"/>
      <c r="D235" s="66"/>
      <c r="E235" s="66"/>
      <c r="F235" s="66" t="str">
        <f>IF(E235="","",VLOOKUP(E235,Bibliothèque!A222:G952,6,FALSE))</f>
        <v/>
      </c>
      <c r="G235" s="66"/>
      <c r="H235" s="66"/>
      <c r="I235" s="121" t="str">
        <f t="shared" si="15"/>
        <v>/</v>
      </c>
      <c r="J235" s="122" t="str">
        <f t="shared" si="16"/>
        <v>/</v>
      </c>
      <c r="K235" s="121" t="str">
        <f>IF(Y235=0,"/",VLOOKUP(E235,Bibliothèque,4,FALSE))</f>
        <v>/</v>
      </c>
      <c r="L235" s="66"/>
      <c r="M235" s="66"/>
      <c r="N235" s="66"/>
      <c r="O235" s="124" t="str">
        <f>IF(OR(AB235="NA",AB235="NA (ES)"),"NA",IF(N235="",IF(W235="","",W235),IF(AB235="Péremption",W235,IF(EDATE(N235,AB235)&gt;W235,W235,EDATE(N235,AB235)))))</f>
        <v/>
      </c>
      <c r="P235" s="66"/>
      <c r="Q235" s="165" t="str">
        <f t="shared" si="18"/>
        <v/>
      </c>
      <c r="R235" s="66" t="str">
        <f>IF(L235="","/",IF(OR(L235&gt;1,Y235&gt;1,N235="",P235=""),COUNTIF($K$16:$K$2000,K235)))</f>
        <v>/</v>
      </c>
      <c r="S235" s="66" t="str">
        <f t="shared" si="19"/>
        <v>/</v>
      </c>
      <c r="T235" s="66"/>
      <c r="U235" s="66"/>
      <c r="V235" s="66"/>
      <c r="W235" s="66"/>
      <c r="X235" s="66"/>
      <c r="Y235" s="66"/>
      <c r="Z235" s="66"/>
      <c r="AA235" s="66"/>
      <c r="AB235" s="15" t="str">
        <f>IF(E235="","/",IF(K235="/","NA",VLOOKUP(K235,DLV!A220:B831,2,FALSE)))</f>
        <v>/</v>
      </c>
      <c r="AC235" s="123" t="str">
        <f>IF(E235=0,"/",VLOOKUP(E235,Bibliothèque,6,FALSE))</f>
        <v>/</v>
      </c>
      <c r="AD235" s="123" t="str">
        <f>IF(E235=0,"/",VLOOKUP(E235,Bibliothèque,5,FALSE))</f>
        <v>/</v>
      </c>
      <c r="AE235" s="141"/>
      <c r="AF235" s="142" t="str">
        <f>IF(L235="","/",Y235-L235)</f>
        <v>/</v>
      </c>
    </row>
    <row r="236" spans="1:32" x14ac:dyDescent="0.25">
      <c r="A236" s="161" t="str">
        <f t="shared" si="17"/>
        <v/>
      </c>
      <c r="B236" s="66"/>
      <c r="C236" s="66"/>
      <c r="D236" s="66"/>
      <c r="E236" s="66"/>
      <c r="F236" s="66" t="str">
        <f>IF(E236="","",VLOOKUP(E236,Bibliothèque!A223:G953,6,FALSE))</f>
        <v/>
      </c>
      <c r="G236" s="66"/>
      <c r="H236" s="66"/>
      <c r="I236" s="121" t="str">
        <f t="shared" si="15"/>
        <v>/</v>
      </c>
      <c r="J236" s="122" t="str">
        <f t="shared" si="16"/>
        <v>/</v>
      </c>
      <c r="K236" s="121" t="str">
        <f>IF(Y236=0,"/",VLOOKUP(E236,Bibliothèque,4,FALSE))</f>
        <v>/</v>
      </c>
      <c r="L236" s="66"/>
      <c r="M236" s="66"/>
      <c r="N236" s="66"/>
      <c r="O236" s="124" t="str">
        <f>IF(OR(AB236="NA",AB236="NA (ES)"),"NA",IF(N236="",IF(W236="","",W236),IF(AB236="Péremption",W236,IF(EDATE(N236,AB236)&gt;W236,W236,EDATE(N236,AB236)))))</f>
        <v/>
      </c>
      <c r="P236" s="66"/>
      <c r="Q236" s="165" t="str">
        <f t="shared" si="18"/>
        <v/>
      </c>
      <c r="R236" s="66" t="str">
        <f>IF(L236="","/",IF(OR(L236&gt;1,Y236&gt;1,N236="",P236=""),COUNTIF($K$16:$K$2000,K236)))</f>
        <v>/</v>
      </c>
      <c r="S236" s="66" t="str">
        <f t="shared" si="19"/>
        <v>/</v>
      </c>
      <c r="T236" s="66"/>
      <c r="U236" s="66"/>
      <c r="V236" s="66"/>
      <c r="W236" s="66"/>
      <c r="X236" s="66"/>
      <c r="Y236" s="66"/>
      <c r="Z236" s="66"/>
      <c r="AA236" s="66"/>
      <c r="AB236" s="15" t="str">
        <f>IF(E236="","/",IF(K236="/","NA",VLOOKUP(K236,DLV!A221:B832,2,FALSE)))</f>
        <v>/</v>
      </c>
      <c r="AC236" s="123" t="str">
        <f>IF(E236=0,"/",VLOOKUP(E236,Bibliothèque,6,FALSE))</f>
        <v>/</v>
      </c>
      <c r="AD236" s="123" t="str">
        <f>IF(E236=0,"/",VLOOKUP(E236,Bibliothèque,5,FALSE))</f>
        <v>/</v>
      </c>
      <c r="AE236" s="141"/>
      <c r="AF236" s="142" t="str">
        <f>IF(L236="","/",Y236-L236)</f>
        <v>/</v>
      </c>
    </row>
    <row r="237" spans="1:32" x14ac:dyDescent="0.25">
      <c r="A237" s="161" t="str">
        <f t="shared" si="17"/>
        <v/>
      </c>
      <c r="B237" s="66"/>
      <c r="C237" s="66"/>
      <c r="D237" s="66"/>
      <c r="E237" s="66"/>
      <c r="F237" s="66" t="str">
        <f>IF(E237="","",VLOOKUP(E237,Bibliothèque!A224:G954,6,FALSE))</f>
        <v/>
      </c>
      <c r="G237" s="66"/>
      <c r="H237" s="66"/>
      <c r="I237" s="121" t="str">
        <f t="shared" si="15"/>
        <v>/</v>
      </c>
      <c r="J237" s="122" t="str">
        <f t="shared" si="16"/>
        <v>/</v>
      </c>
      <c r="K237" s="121" t="str">
        <f>IF(Y237=0,"/",VLOOKUP(E237,Bibliothèque,4,FALSE))</f>
        <v>/</v>
      </c>
      <c r="L237" s="66"/>
      <c r="M237" s="66"/>
      <c r="N237" s="66"/>
      <c r="O237" s="124" t="str">
        <f>IF(OR(AB237="NA",AB237="NA (ES)"),"NA",IF(N237="",IF(W237="","",W237),IF(AB237="Péremption",W237,IF(EDATE(N237,AB237)&gt;W237,W237,EDATE(N237,AB237)))))</f>
        <v/>
      </c>
      <c r="P237" s="66"/>
      <c r="Q237" s="165" t="str">
        <f t="shared" si="18"/>
        <v/>
      </c>
      <c r="R237" s="66" t="str">
        <f>IF(L237="","/",IF(OR(L237&gt;1,Y237&gt;1,N237="",P237=""),COUNTIF($K$16:$K$2000,K237)))</f>
        <v>/</v>
      </c>
      <c r="S237" s="66" t="str">
        <f t="shared" si="19"/>
        <v>/</v>
      </c>
      <c r="T237" s="66"/>
      <c r="U237" s="66"/>
      <c r="V237" s="66"/>
      <c r="W237" s="66"/>
      <c r="X237" s="66"/>
      <c r="Y237" s="66"/>
      <c r="Z237" s="66"/>
      <c r="AA237" s="66"/>
      <c r="AB237" s="15" t="str">
        <f>IF(E237="","/",IF(K237="/","NA",VLOOKUP(K237,DLV!A222:B833,2,FALSE)))</f>
        <v>/</v>
      </c>
      <c r="AC237" s="123" t="str">
        <f>IF(E237=0,"/",VLOOKUP(E237,Bibliothèque,6,FALSE))</f>
        <v>/</v>
      </c>
      <c r="AD237" s="123" t="str">
        <f>IF(E237=0,"/",VLOOKUP(E237,Bibliothèque,5,FALSE))</f>
        <v>/</v>
      </c>
      <c r="AE237" s="141"/>
      <c r="AF237" s="142" t="str">
        <f>IF(L237="","/",Y237-L237)</f>
        <v>/</v>
      </c>
    </row>
    <row r="238" spans="1:32" x14ac:dyDescent="0.25">
      <c r="A238" s="161" t="str">
        <f t="shared" si="17"/>
        <v/>
      </c>
      <c r="B238" s="66"/>
      <c r="C238" s="66"/>
      <c r="D238" s="66"/>
      <c r="E238" s="66"/>
      <c r="F238" s="66" t="str">
        <f>IF(E238="","",VLOOKUP(E238,Bibliothèque!A225:G955,6,FALSE))</f>
        <v/>
      </c>
      <c r="G238" s="66"/>
      <c r="H238" s="66"/>
      <c r="I238" s="121" t="str">
        <f t="shared" si="15"/>
        <v>/</v>
      </c>
      <c r="J238" s="122" t="str">
        <f t="shared" si="16"/>
        <v>/</v>
      </c>
      <c r="K238" s="121" t="str">
        <f>IF(Y238=0,"/",VLOOKUP(E238,Bibliothèque,4,FALSE))</f>
        <v>/</v>
      </c>
      <c r="L238" s="66"/>
      <c r="M238" s="66"/>
      <c r="N238" s="66"/>
      <c r="O238" s="124" t="str">
        <f>IF(OR(AB238="NA",AB238="NA (ES)"),"NA",IF(N238="",IF(W238="","",W238),IF(AB238="Péremption",W238,IF(EDATE(N238,AB238)&gt;W238,W238,EDATE(N238,AB238)))))</f>
        <v/>
      </c>
      <c r="P238" s="66"/>
      <c r="Q238" s="165" t="str">
        <f t="shared" si="18"/>
        <v/>
      </c>
      <c r="R238" s="66" t="str">
        <f>IF(L238="","/",IF(OR(L238&gt;1,Y238&gt;1,N238="",P238=""),COUNTIF($K$16:$K$2000,K238)))</f>
        <v>/</v>
      </c>
      <c r="S238" s="66" t="str">
        <f t="shared" si="19"/>
        <v>/</v>
      </c>
      <c r="T238" s="66"/>
      <c r="U238" s="66"/>
      <c r="V238" s="66"/>
      <c r="W238" s="66"/>
      <c r="X238" s="66"/>
      <c r="Y238" s="66"/>
      <c r="Z238" s="66"/>
      <c r="AA238" s="66"/>
      <c r="AB238" s="15" t="str">
        <f>IF(E238="","/",IF(K238="/","NA",VLOOKUP(K238,DLV!A223:B834,2,FALSE)))</f>
        <v>/</v>
      </c>
      <c r="AC238" s="123" t="str">
        <f>IF(E238=0,"/",VLOOKUP(E238,Bibliothèque,6,FALSE))</f>
        <v>/</v>
      </c>
      <c r="AD238" s="123" t="str">
        <f>IF(E238=0,"/",VLOOKUP(E238,Bibliothèque,5,FALSE))</f>
        <v>/</v>
      </c>
      <c r="AE238" s="141"/>
      <c r="AF238" s="142" t="str">
        <f>IF(L238="","/",Y238-L238)</f>
        <v>/</v>
      </c>
    </row>
    <row r="239" spans="1:32" x14ac:dyDescent="0.25">
      <c r="A239" s="161" t="str">
        <f t="shared" si="17"/>
        <v/>
      </c>
      <c r="B239" s="66"/>
      <c r="C239" s="66"/>
      <c r="D239" s="66"/>
      <c r="E239" s="66"/>
      <c r="F239" s="66" t="str">
        <f>IF(E239="","",VLOOKUP(E239,Bibliothèque!A226:G956,6,FALSE))</f>
        <v/>
      </c>
      <c r="G239" s="66"/>
      <c r="H239" s="66"/>
      <c r="I239" s="121" t="str">
        <f t="shared" si="15"/>
        <v>/</v>
      </c>
      <c r="J239" s="122" t="str">
        <f t="shared" si="16"/>
        <v>/</v>
      </c>
      <c r="K239" s="121" t="str">
        <f>IF(Y239=0,"/",VLOOKUP(E239,Bibliothèque,4,FALSE))</f>
        <v>/</v>
      </c>
      <c r="L239" s="66"/>
      <c r="M239" s="66"/>
      <c r="N239" s="66"/>
      <c r="O239" s="124" t="str">
        <f>IF(OR(AB239="NA",AB239="NA (ES)"),"NA",IF(N239="",IF(W239="","",W239),IF(AB239="Péremption",W239,IF(EDATE(N239,AB239)&gt;W239,W239,EDATE(N239,AB239)))))</f>
        <v/>
      </c>
      <c r="P239" s="66"/>
      <c r="Q239" s="165" t="str">
        <f t="shared" si="18"/>
        <v/>
      </c>
      <c r="R239" s="66" t="str">
        <f>IF(L239="","/",IF(OR(L239&gt;1,Y239&gt;1,N239="",P239=""),COUNTIF($K$16:$K$2000,K239)))</f>
        <v>/</v>
      </c>
      <c r="S239" s="66" t="str">
        <f t="shared" si="19"/>
        <v>/</v>
      </c>
      <c r="T239" s="66"/>
      <c r="U239" s="66"/>
      <c r="V239" s="66"/>
      <c r="W239" s="66"/>
      <c r="X239" s="66"/>
      <c r="Y239" s="66"/>
      <c r="Z239" s="66"/>
      <c r="AA239" s="66"/>
      <c r="AB239" s="15" t="str">
        <f>IF(E239="","/",IF(K239="/","NA",VLOOKUP(K239,DLV!A224:B835,2,FALSE)))</f>
        <v>/</v>
      </c>
      <c r="AC239" s="123" t="str">
        <f>IF(E239=0,"/",VLOOKUP(E239,Bibliothèque,6,FALSE))</f>
        <v>/</v>
      </c>
      <c r="AD239" s="123" t="str">
        <f>IF(E239=0,"/",VLOOKUP(E239,Bibliothèque,5,FALSE))</f>
        <v>/</v>
      </c>
      <c r="AE239" s="141"/>
      <c r="AF239" s="142" t="str">
        <f>IF(L239="","/",Y239-L239)</f>
        <v>/</v>
      </c>
    </row>
    <row r="240" spans="1:32" x14ac:dyDescent="0.25">
      <c r="A240" s="161" t="str">
        <f t="shared" si="17"/>
        <v/>
      </c>
      <c r="B240" s="66"/>
      <c r="C240" s="66"/>
      <c r="D240" s="66"/>
      <c r="E240" s="66"/>
      <c r="F240" s="66" t="str">
        <f>IF(E240="","",VLOOKUP(E240,Bibliothèque!A227:G957,6,FALSE))</f>
        <v/>
      </c>
      <c r="G240" s="66"/>
      <c r="H240" s="66"/>
      <c r="I240" s="121" t="str">
        <f t="shared" si="15"/>
        <v>/</v>
      </c>
      <c r="J240" s="122" t="str">
        <f t="shared" si="16"/>
        <v>/</v>
      </c>
      <c r="K240" s="121" t="str">
        <f>IF(Y240=0,"/",VLOOKUP(E240,Bibliothèque,4,FALSE))</f>
        <v>/</v>
      </c>
      <c r="L240" s="66"/>
      <c r="M240" s="66"/>
      <c r="N240" s="66"/>
      <c r="O240" s="124" t="str">
        <f>IF(OR(AB240="NA",AB240="NA (ES)"),"NA",IF(N240="",IF(W240="","",W240),IF(AB240="Péremption",W240,IF(EDATE(N240,AB240)&gt;W240,W240,EDATE(N240,AB240)))))</f>
        <v/>
      </c>
      <c r="P240" s="66"/>
      <c r="Q240" s="165" t="str">
        <f t="shared" si="18"/>
        <v/>
      </c>
      <c r="R240" s="66" t="str">
        <f>IF(L240="","/",IF(OR(L240&gt;1,Y240&gt;1,N240="",P240=""),COUNTIF($K$16:$K$2000,K240)))</f>
        <v>/</v>
      </c>
      <c r="S240" s="66" t="str">
        <f t="shared" si="19"/>
        <v>/</v>
      </c>
      <c r="T240" s="66"/>
      <c r="U240" s="66"/>
      <c r="V240" s="66"/>
      <c r="W240" s="66"/>
      <c r="X240" s="66"/>
      <c r="Y240" s="66"/>
      <c r="Z240" s="66"/>
      <c r="AA240" s="66"/>
      <c r="AB240" s="15" t="str">
        <f>IF(E240="","/",IF(K240="/","NA",VLOOKUP(K240,DLV!A225:B836,2,FALSE)))</f>
        <v>/</v>
      </c>
      <c r="AC240" s="123" t="str">
        <f>IF(E240=0,"/",VLOOKUP(E240,Bibliothèque,6,FALSE))</f>
        <v>/</v>
      </c>
      <c r="AD240" s="123" t="str">
        <f>IF(E240=0,"/",VLOOKUP(E240,Bibliothèque,5,FALSE))</f>
        <v>/</v>
      </c>
      <c r="AE240" s="141"/>
      <c r="AF240" s="142" t="str">
        <f>IF(L240="","/",Y240-L240)</f>
        <v>/</v>
      </c>
    </row>
    <row r="241" spans="1:32" x14ac:dyDescent="0.25">
      <c r="A241" s="161" t="str">
        <f t="shared" si="17"/>
        <v/>
      </c>
      <c r="B241" s="66"/>
      <c r="C241" s="66"/>
      <c r="D241" s="66"/>
      <c r="E241" s="66"/>
      <c r="F241" s="66" t="str">
        <f>IF(E241="","",VLOOKUP(E241,Bibliothèque!A228:G958,6,FALSE))</f>
        <v/>
      </c>
      <c r="G241" s="66"/>
      <c r="H241" s="66"/>
      <c r="I241" s="121" t="str">
        <f t="shared" si="15"/>
        <v>/</v>
      </c>
      <c r="J241" s="122" t="str">
        <f t="shared" si="16"/>
        <v>/</v>
      </c>
      <c r="K241" s="121" t="str">
        <f>IF(Y241=0,"/",VLOOKUP(E241,Bibliothèque,4,FALSE))</f>
        <v>/</v>
      </c>
      <c r="L241" s="66"/>
      <c r="M241" s="66"/>
      <c r="N241" s="66"/>
      <c r="O241" s="124" t="str">
        <f>IF(OR(AB241="NA",AB241="NA (ES)"),"NA",IF(N241="",IF(W241="","",W241),IF(AB241="Péremption",W241,IF(EDATE(N241,AB241)&gt;W241,W241,EDATE(N241,AB241)))))</f>
        <v/>
      </c>
      <c r="P241" s="66"/>
      <c r="Q241" s="165" t="str">
        <f t="shared" si="18"/>
        <v/>
      </c>
      <c r="R241" s="66" t="str">
        <f>IF(L241="","/",IF(OR(L241&gt;1,Y241&gt;1,N241="",P241=""),COUNTIF($K$16:$K$2000,K241)))</f>
        <v>/</v>
      </c>
      <c r="S241" s="66" t="str">
        <f t="shared" si="19"/>
        <v>/</v>
      </c>
      <c r="T241" s="66"/>
      <c r="U241" s="66"/>
      <c r="V241" s="66"/>
      <c r="W241" s="66"/>
      <c r="X241" s="66"/>
      <c r="Y241" s="66"/>
      <c r="Z241" s="66"/>
      <c r="AA241" s="66"/>
      <c r="AB241" s="15" t="str">
        <f>IF(E241="","/",IF(K241="/","NA",VLOOKUP(K241,DLV!A226:B837,2,FALSE)))</f>
        <v>/</v>
      </c>
      <c r="AC241" s="123" t="str">
        <f>IF(E241=0,"/",VLOOKUP(E241,Bibliothèque,6,FALSE))</f>
        <v>/</v>
      </c>
      <c r="AD241" s="123" t="str">
        <f>IF(E241=0,"/",VLOOKUP(E241,Bibliothèque,5,FALSE))</f>
        <v>/</v>
      </c>
      <c r="AE241" s="141"/>
      <c r="AF241" s="142" t="str">
        <f>IF(L241="","/",Y241-L241)</f>
        <v>/</v>
      </c>
    </row>
    <row r="242" spans="1:32" x14ac:dyDescent="0.25">
      <c r="A242" s="161" t="str">
        <f t="shared" si="17"/>
        <v/>
      </c>
      <c r="B242" s="66"/>
      <c r="C242" s="66"/>
      <c r="D242" s="66"/>
      <c r="E242" s="66"/>
      <c r="F242" s="66" t="str">
        <f>IF(E242="","",VLOOKUP(E242,Bibliothèque!A229:G959,6,FALSE))</f>
        <v/>
      </c>
      <c r="G242" s="66"/>
      <c r="H242" s="66"/>
      <c r="I242" s="121" t="str">
        <f t="shared" si="15"/>
        <v>/</v>
      </c>
      <c r="J242" s="122" t="str">
        <f t="shared" si="16"/>
        <v>/</v>
      </c>
      <c r="K242" s="121" t="str">
        <f>IF(Y242=0,"/",VLOOKUP(E242,Bibliothèque,4,FALSE))</f>
        <v>/</v>
      </c>
      <c r="L242" s="66"/>
      <c r="M242" s="66"/>
      <c r="N242" s="66"/>
      <c r="O242" s="124" t="str">
        <f>IF(OR(AB242="NA",AB242="NA (ES)"),"NA",IF(N242="",IF(W242="","",W242),IF(AB242="Péremption",W242,IF(EDATE(N242,AB242)&gt;W242,W242,EDATE(N242,AB242)))))</f>
        <v/>
      </c>
      <c r="P242" s="66"/>
      <c r="Q242" s="165" t="str">
        <f t="shared" si="18"/>
        <v/>
      </c>
      <c r="R242" s="66" t="str">
        <f>IF(L242="","/",IF(OR(L242&gt;1,Y242&gt;1,N242="",P242=""),COUNTIF($K$16:$K$2000,K242)))</f>
        <v>/</v>
      </c>
      <c r="S242" s="66" t="str">
        <f t="shared" si="19"/>
        <v>/</v>
      </c>
      <c r="T242" s="66"/>
      <c r="U242" s="66"/>
      <c r="V242" s="66"/>
      <c r="W242" s="66"/>
      <c r="X242" s="66"/>
      <c r="Y242" s="66"/>
      <c r="Z242" s="66"/>
      <c r="AA242" s="66"/>
      <c r="AB242" s="15" t="str">
        <f>IF(E242="","/",IF(K242="/","NA",VLOOKUP(K242,DLV!A227:B838,2,FALSE)))</f>
        <v>/</v>
      </c>
      <c r="AC242" s="123" t="str">
        <f>IF(E242=0,"/",VLOOKUP(E242,Bibliothèque,6,FALSE))</f>
        <v>/</v>
      </c>
      <c r="AD242" s="123" t="str">
        <f>IF(E242=0,"/",VLOOKUP(E242,Bibliothèque,5,FALSE))</f>
        <v>/</v>
      </c>
      <c r="AE242" s="141"/>
      <c r="AF242" s="142" t="str">
        <f>IF(L242="","/",Y242-L242)</f>
        <v>/</v>
      </c>
    </row>
    <row r="243" spans="1:32" x14ac:dyDescent="0.25">
      <c r="A243" s="161" t="str">
        <f t="shared" si="17"/>
        <v/>
      </c>
      <c r="B243" s="66"/>
      <c r="C243" s="66"/>
      <c r="D243" s="66"/>
      <c r="E243" s="66"/>
      <c r="F243" s="66" t="str">
        <f>IF(E243="","",VLOOKUP(E243,Bibliothèque!A230:G960,6,FALSE))</f>
        <v/>
      </c>
      <c r="G243" s="66"/>
      <c r="H243" s="66"/>
      <c r="I243" s="121" t="str">
        <f t="shared" si="15"/>
        <v>/</v>
      </c>
      <c r="J243" s="122" t="str">
        <f t="shared" si="16"/>
        <v>/</v>
      </c>
      <c r="K243" s="121" t="str">
        <f>IF(Y243=0,"/",VLOOKUP(E243,Bibliothèque,4,FALSE))</f>
        <v>/</v>
      </c>
      <c r="L243" s="66"/>
      <c r="M243" s="66"/>
      <c r="N243" s="66"/>
      <c r="O243" s="124" t="str">
        <f>IF(OR(AB243="NA",AB243="NA (ES)"),"NA",IF(N243="",IF(W243="","",W243),IF(AB243="Péremption",W243,IF(EDATE(N243,AB243)&gt;W243,W243,EDATE(N243,AB243)))))</f>
        <v/>
      </c>
      <c r="P243" s="66"/>
      <c r="Q243" s="165" t="str">
        <f t="shared" si="18"/>
        <v/>
      </c>
      <c r="R243" s="66" t="str">
        <f>IF(L243="","/",IF(OR(L243&gt;1,Y243&gt;1,N243="",P243=""),COUNTIF($K$16:$K$2000,K243)))</f>
        <v>/</v>
      </c>
      <c r="S243" s="66" t="str">
        <f t="shared" si="19"/>
        <v>/</v>
      </c>
      <c r="T243" s="66"/>
      <c r="U243" s="66"/>
      <c r="V243" s="66"/>
      <c r="W243" s="66"/>
      <c r="X243" s="66"/>
      <c r="Y243" s="66"/>
      <c r="Z243" s="66"/>
      <c r="AA243" s="66"/>
      <c r="AB243" s="15" t="str">
        <f>IF(E243="","/",IF(K243="/","NA",VLOOKUP(K243,DLV!A228:B839,2,FALSE)))</f>
        <v>/</v>
      </c>
      <c r="AC243" s="123" t="str">
        <f>IF(E243=0,"/",VLOOKUP(E243,Bibliothèque,6,FALSE))</f>
        <v>/</v>
      </c>
      <c r="AD243" s="123" t="str">
        <f>IF(E243=0,"/",VLOOKUP(E243,Bibliothèque,5,FALSE))</f>
        <v>/</v>
      </c>
      <c r="AE243" s="141"/>
      <c r="AF243" s="142" t="str">
        <f>IF(L243="","/",Y243-L243)</f>
        <v>/</v>
      </c>
    </row>
    <row r="244" spans="1:32" x14ac:dyDescent="0.25">
      <c r="A244" s="161" t="str">
        <f t="shared" si="17"/>
        <v/>
      </c>
      <c r="B244" s="66"/>
      <c r="C244" s="66"/>
      <c r="D244" s="66"/>
      <c r="E244" s="66"/>
      <c r="F244" s="66" t="str">
        <f>IF(E244="","",VLOOKUP(E244,Bibliothèque!A231:G961,6,FALSE))</f>
        <v/>
      </c>
      <c r="G244" s="66"/>
      <c r="H244" s="66"/>
      <c r="I244" s="121" t="str">
        <f t="shared" si="15"/>
        <v>/</v>
      </c>
      <c r="J244" s="122" t="str">
        <f t="shared" si="16"/>
        <v>/</v>
      </c>
      <c r="K244" s="121" t="str">
        <f>IF(Y244=0,"/",VLOOKUP(E244,Bibliothèque,4,FALSE))</f>
        <v>/</v>
      </c>
      <c r="L244" s="66"/>
      <c r="M244" s="66"/>
      <c r="N244" s="66"/>
      <c r="O244" s="124" t="str">
        <f>IF(OR(AB244="NA",AB244="NA (ES)"),"NA",IF(N244="",IF(W244="","",W244),IF(AB244="Péremption",W244,IF(EDATE(N244,AB244)&gt;W244,W244,EDATE(N244,AB244)))))</f>
        <v/>
      </c>
      <c r="P244" s="66"/>
      <c r="Q244" s="165" t="str">
        <f t="shared" si="18"/>
        <v/>
      </c>
      <c r="R244" s="66" t="str">
        <f>IF(L244="","/",IF(OR(L244&gt;1,Y244&gt;1,N244="",P244=""),COUNTIF($K$16:$K$2000,K244)))</f>
        <v>/</v>
      </c>
      <c r="S244" s="66" t="str">
        <f t="shared" si="19"/>
        <v>/</v>
      </c>
      <c r="T244" s="66"/>
      <c r="U244" s="66"/>
      <c r="V244" s="66"/>
      <c r="W244" s="66"/>
      <c r="X244" s="66"/>
      <c r="Y244" s="66"/>
      <c r="Z244" s="66"/>
      <c r="AA244" s="66"/>
      <c r="AB244" s="15" t="str">
        <f>IF(E244="","/",IF(K244="/","NA",VLOOKUP(K244,DLV!A229:B840,2,FALSE)))</f>
        <v>/</v>
      </c>
      <c r="AC244" s="123" t="str">
        <f>IF(E244=0,"/",VLOOKUP(E244,Bibliothèque,6,FALSE))</f>
        <v>/</v>
      </c>
      <c r="AD244" s="123" t="str">
        <f>IF(E244=0,"/",VLOOKUP(E244,Bibliothèque,5,FALSE))</f>
        <v>/</v>
      </c>
      <c r="AE244" s="141"/>
      <c r="AF244" s="142" t="str">
        <f>IF(L244="","/",Y244-L244)</f>
        <v>/</v>
      </c>
    </row>
    <row r="245" spans="1:32" x14ac:dyDescent="0.25">
      <c r="A245" s="161" t="str">
        <f t="shared" si="17"/>
        <v/>
      </c>
      <c r="B245" s="66"/>
      <c r="C245" s="66"/>
      <c r="D245" s="66"/>
      <c r="E245" s="66"/>
      <c r="F245" s="66" t="str">
        <f>IF(E245="","",VLOOKUP(E245,Bibliothèque!A232:G962,6,FALSE))</f>
        <v/>
      </c>
      <c r="G245" s="66"/>
      <c r="H245" s="66"/>
      <c r="I245" s="121" t="str">
        <f t="shared" si="15"/>
        <v>/</v>
      </c>
      <c r="J245" s="122" t="str">
        <f t="shared" si="16"/>
        <v>/</v>
      </c>
      <c r="K245" s="121" t="str">
        <f>IF(Y245=0,"/",VLOOKUP(E245,Bibliothèque,4,FALSE))</f>
        <v>/</v>
      </c>
      <c r="L245" s="66"/>
      <c r="M245" s="66"/>
      <c r="N245" s="66"/>
      <c r="O245" s="124" t="str">
        <f>IF(OR(AB245="NA",AB245="NA (ES)"),"NA",IF(N245="",IF(W245="","",W245),IF(AB245="Péremption",W245,IF(EDATE(N245,AB245)&gt;W245,W245,EDATE(N245,AB245)))))</f>
        <v/>
      </c>
      <c r="P245" s="66"/>
      <c r="Q245" s="165" t="str">
        <f t="shared" si="18"/>
        <v/>
      </c>
      <c r="R245" s="66" t="str">
        <f>IF(L245="","/",IF(OR(L245&gt;1,Y245&gt;1,N245="",P245=""),COUNTIF($K$16:$K$2000,K245)))</f>
        <v>/</v>
      </c>
      <c r="S245" s="66" t="str">
        <f t="shared" si="19"/>
        <v>/</v>
      </c>
      <c r="T245" s="66"/>
      <c r="U245" s="66"/>
      <c r="V245" s="66"/>
      <c r="W245" s="66"/>
      <c r="X245" s="66"/>
      <c r="Y245" s="66"/>
      <c r="Z245" s="66"/>
      <c r="AA245" s="66"/>
      <c r="AB245" s="15" t="str">
        <f>IF(E245="","/",IF(K245="/","NA",VLOOKUP(K245,DLV!A230:B841,2,FALSE)))</f>
        <v>/</v>
      </c>
      <c r="AC245" s="123" t="str">
        <f>IF(E245=0,"/",VLOOKUP(E245,Bibliothèque,6,FALSE))</f>
        <v>/</v>
      </c>
      <c r="AD245" s="123" t="str">
        <f>IF(E245=0,"/",VLOOKUP(E245,Bibliothèque,5,FALSE))</f>
        <v>/</v>
      </c>
      <c r="AE245" s="141"/>
      <c r="AF245" s="142" t="str">
        <f>IF(L245="","/",Y245-L245)</f>
        <v>/</v>
      </c>
    </row>
    <row r="246" spans="1:32" x14ac:dyDescent="0.25">
      <c r="A246" s="161" t="str">
        <f t="shared" si="17"/>
        <v/>
      </c>
      <c r="B246" s="66"/>
      <c r="C246" s="66"/>
      <c r="D246" s="66"/>
      <c r="E246" s="66"/>
      <c r="F246" s="66" t="str">
        <f>IF(E246="","",VLOOKUP(E246,Bibliothèque!A233:G963,6,FALSE))</f>
        <v/>
      </c>
      <c r="G246" s="66"/>
      <c r="H246" s="66"/>
      <c r="I246" s="121" t="str">
        <f t="shared" si="15"/>
        <v>/</v>
      </c>
      <c r="J246" s="122" t="str">
        <f t="shared" si="16"/>
        <v>/</v>
      </c>
      <c r="K246" s="121" t="str">
        <f>IF(Y246=0,"/",VLOOKUP(E246,Bibliothèque,4,FALSE))</f>
        <v>/</v>
      </c>
      <c r="L246" s="66"/>
      <c r="M246" s="66"/>
      <c r="N246" s="66"/>
      <c r="O246" s="124" t="str">
        <f>IF(OR(AB246="NA",AB246="NA (ES)"),"NA",IF(N246="",IF(W246="","",W246),IF(AB246="Péremption",W246,IF(EDATE(N246,AB246)&gt;W246,W246,EDATE(N246,AB246)))))</f>
        <v/>
      </c>
      <c r="P246" s="66"/>
      <c r="Q246" s="165" t="str">
        <f t="shared" si="18"/>
        <v/>
      </c>
      <c r="R246" s="66" t="str">
        <f>IF(L246="","/",IF(OR(L246&gt;1,Y246&gt;1,N246="",P246=""),COUNTIF($K$16:$K$2000,K246)))</f>
        <v>/</v>
      </c>
      <c r="S246" s="66" t="str">
        <f t="shared" si="19"/>
        <v>/</v>
      </c>
      <c r="T246" s="66"/>
      <c r="U246" s="66"/>
      <c r="V246" s="66"/>
      <c r="W246" s="66"/>
      <c r="X246" s="66"/>
      <c r="Y246" s="66"/>
      <c r="Z246" s="66"/>
      <c r="AA246" s="66"/>
      <c r="AB246" s="15" t="str">
        <f>IF(E246="","/",IF(K246="/","NA",VLOOKUP(K246,DLV!A231:B842,2,FALSE)))</f>
        <v>/</v>
      </c>
      <c r="AC246" s="123" t="str">
        <f>IF(E246=0,"/",VLOOKUP(E246,Bibliothèque,6,FALSE))</f>
        <v>/</v>
      </c>
      <c r="AD246" s="123" t="str">
        <f>IF(E246=0,"/",VLOOKUP(E246,Bibliothèque,5,FALSE))</f>
        <v>/</v>
      </c>
      <c r="AE246" s="141"/>
      <c r="AF246" s="142" t="str">
        <f>IF(L246="","/",Y246-L246)</f>
        <v>/</v>
      </c>
    </row>
    <row r="247" spans="1:32" x14ac:dyDescent="0.25">
      <c r="A247" s="161" t="str">
        <f t="shared" si="17"/>
        <v/>
      </c>
      <c r="B247" s="66"/>
      <c r="C247" s="66"/>
      <c r="D247" s="66"/>
      <c r="E247" s="66"/>
      <c r="F247" s="66" t="str">
        <f>IF(E247="","",VLOOKUP(E247,Bibliothèque!A234:G964,6,FALSE))</f>
        <v/>
      </c>
      <c r="G247" s="66"/>
      <c r="H247" s="66"/>
      <c r="I247" s="121" t="str">
        <f t="shared" si="15"/>
        <v>/</v>
      </c>
      <c r="J247" s="122" t="str">
        <f t="shared" si="16"/>
        <v>/</v>
      </c>
      <c r="K247" s="121" t="str">
        <f>IF(Y247=0,"/",VLOOKUP(E247,Bibliothèque,4,FALSE))</f>
        <v>/</v>
      </c>
      <c r="L247" s="66"/>
      <c r="M247" s="66"/>
      <c r="N247" s="66"/>
      <c r="O247" s="124" t="str">
        <f>IF(OR(AB247="NA",AB247="NA (ES)"),"NA",IF(N247="",IF(W247="","",W247),IF(AB247="Péremption",W247,IF(EDATE(N247,AB247)&gt;W247,W247,EDATE(N247,AB247)))))</f>
        <v/>
      </c>
      <c r="P247" s="66"/>
      <c r="Q247" s="165" t="str">
        <f t="shared" si="18"/>
        <v/>
      </c>
      <c r="R247" s="66" t="str">
        <f>IF(L247="","/",IF(OR(L247&gt;1,Y247&gt;1,N247="",P247=""),COUNTIF($K$16:$K$2000,K247)))</f>
        <v>/</v>
      </c>
      <c r="S247" s="66" t="str">
        <f t="shared" si="19"/>
        <v>/</v>
      </c>
      <c r="T247" s="66"/>
      <c r="U247" s="66"/>
      <c r="V247" s="66"/>
      <c r="W247" s="66"/>
      <c r="X247" s="66"/>
      <c r="Y247" s="66"/>
      <c r="Z247" s="66"/>
      <c r="AA247" s="66"/>
      <c r="AB247" s="15" t="str">
        <f>IF(E247="","/",IF(K247="/","NA",VLOOKUP(K247,DLV!A232:B843,2,FALSE)))</f>
        <v>/</v>
      </c>
      <c r="AC247" s="123" t="str">
        <f>IF(E247=0,"/",VLOOKUP(E247,Bibliothèque,6,FALSE))</f>
        <v>/</v>
      </c>
      <c r="AD247" s="123" t="str">
        <f>IF(E247=0,"/",VLOOKUP(E247,Bibliothèque,5,FALSE))</f>
        <v>/</v>
      </c>
      <c r="AE247" s="141"/>
      <c r="AF247" s="142" t="str">
        <f>IF(L247="","/",Y247-L247)</f>
        <v>/</v>
      </c>
    </row>
    <row r="248" spans="1:32" x14ac:dyDescent="0.25">
      <c r="A248" s="161" t="str">
        <f t="shared" si="17"/>
        <v/>
      </c>
      <c r="B248" s="66"/>
      <c r="C248" s="66"/>
      <c r="D248" s="66"/>
      <c r="E248" s="66"/>
      <c r="F248" s="66" t="str">
        <f>IF(E248="","",VLOOKUP(E248,Bibliothèque!A235:G965,6,FALSE))</f>
        <v/>
      </c>
      <c r="G248" s="66"/>
      <c r="H248" s="66"/>
      <c r="I248" s="121" t="str">
        <f t="shared" si="15"/>
        <v>/</v>
      </c>
      <c r="J248" s="122" t="str">
        <f t="shared" si="16"/>
        <v>/</v>
      </c>
      <c r="K248" s="121" t="str">
        <f>IF(Y248=0,"/",VLOOKUP(E248,Bibliothèque,4,FALSE))</f>
        <v>/</v>
      </c>
      <c r="L248" s="66"/>
      <c r="M248" s="66"/>
      <c r="N248" s="66"/>
      <c r="O248" s="124" t="str">
        <f>IF(OR(AB248="NA",AB248="NA (ES)"),"NA",IF(N248="",IF(W248="","",W248),IF(AB248="Péremption",W248,IF(EDATE(N248,AB248)&gt;W248,W248,EDATE(N248,AB248)))))</f>
        <v/>
      </c>
      <c r="P248" s="66"/>
      <c r="Q248" s="165" t="str">
        <f t="shared" si="18"/>
        <v/>
      </c>
      <c r="R248" s="66" t="str">
        <f>IF(L248="","/",IF(OR(L248&gt;1,Y248&gt;1,N248="",P248=""),COUNTIF($K$16:$K$2000,K248)))</f>
        <v>/</v>
      </c>
      <c r="S248" s="66" t="str">
        <f t="shared" si="19"/>
        <v>/</v>
      </c>
      <c r="T248" s="66"/>
      <c r="U248" s="66"/>
      <c r="V248" s="66"/>
      <c r="W248" s="66"/>
      <c r="X248" s="66"/>
      <c r="Y248" s="66"/>
      <c r="Z248" s="66"/>
      <c r="AA248" s="66"/>
      <c r="AB248" s="15" t="str">
        <f>IF(E248="","/",IF(K248="/","NA",VLOOKUP(K248,DLV!A233:B844,2,FALSE)))</f>
        <v>/</v>
      </c>
      <c r="AC248" s="123" t="str">
        <f>IF(E248=0,"/",VLOOKUP(E248,Bibliothèque,6,FALSE))</f>
        <v>/</v>
      </c>
      <c r="AD248" s="123" t="str">
        <f>IF(E248=0,"/",VLOOKUP(E248,Bibliothèque,5,FALSE))</f>
        <v>/</v>
      </c>
      <c r="AE248" s="141"/>
      <c r="AF248" s="142" t="str">
        <f>IF(L248="","/",Y248-L248)</f>
        <v>/</v>
      </c>
    </row>
    <row r="249" spans="1:32" x14ac:dyDescent="0.25">
      <c r="A249" s="161" t="str">
        <f t="shared" si="17"/>
        <v/>
      </c>
      <c r="B249" s="66"/>
      <c r="C249" s="66"/>
      <c r="D249" s="66"/>
      <c r="E249" s="66"/>
      <c r="F249" s="66" t="str">
        <f>IF(E249="","",VLOOKUP(E249,Bibliothèque!A236:G966,6,FALSE))</f>
        <v/>
      </c>
      <c r="G249" s="66"/>
      <c r="H249" s="66"/>
      <c r="I249" s="121" t="str">
        <f t="shared" si="15"/>
        <v>/</v>
      </c>
      <c r="J249" s="122" t="str">
        <f t="shared" si="16"/>
        <v>/</v>
      </c>
      <c r="K249" s="121" t="str">
        <f>IF(Y249=0,"/",VLOOKUP(E249,Bibliothèque,4,FALSE))</f>
        <v>/</v>
      </c>
      <c r="L249" s="66"/>
      <c r="M249" s="66"/>
      <c r="N249" s="66"/>
      <c r="O249" s="124" t="str">
        <f>IF(OR(AB249="NA",AB249="NA (ES)"),"NA",IF(N249="",IF(W249="","",W249),IF(AB249="Péremption",W249,IF(EDATE(N249,AB249)&gt;W249,W249,EDATE(N249,AB249)))))</f>
        <v/>
      </c>
      <c r="P249" s="66"/>
      <c r="Q249" s="165" t="str">
        <f t="shared" si="18"/>
        <v/>
      </c>
      <c r="R249" s="66" t="str">
        <f>IF(L249="","/",IF(OR(L249&gt;1,Y249&gt;1,N249="",P249=""),COUNTIF($K$16:$K$2000,K249)))</f>
        <v>/</v>
      </c>
      <c r="S249" s="66" t="str">
        <f t="shared" si="19"/>
        <v>/</v>
      </c>
      <c r="T249" s="66"/>
      <c r="U249" s="66"/>
      <c r="V249" s="66"/>
      <c r="W249" s="66"/>
      <c r="X249" s="66"/>
      <c r="Y249" s="66"/>
      <c r="Z249" s="66"/>
      <c r="AA249" s="66"/>
      <c r="AB249" s="15" t="str">
        <f>IF(E249="","/",IF(K249="/","NA",VLOOKUP(K249,DLV!A234:B845,2,FALSE)))</f>
        <v>/</v>
      </c>
      <c r="AC249" s="123" t="str">
        <f>IF(E249=0,"/",VLOOKUP(E249,Bibliothèque,6,FALSE))</f>
        <v>/</v>
      </c>
      <c r="AD249" s="123" t="str">
        <f>IF(E249=0,"/",VLOOKUP(E249,Bibliothèque,5,FALSE))</f>
        <v>/</v>
      </c>
      <c r="AE249" s="141"/>
      <c r="AF249" s="142" t="str">
        <f>IF(L249="","/",Y249-L249)</f>
        <v>/</v>
      </c>
    </row>
    <row r="250" spans="1:32" x14ac:dyDescent="0.25">
      <c r="A250" s="161" t="str">
        <f t="shared" si="17"/>
        <v/>
      </c>
      <c r="B250" s="66"/>
      <c r="C250" s="66"/>
      <c r="D250" s="66"/>
      <c r="E250" s="66"/>
      <c r="F250" s="66" t="str">
        <f>IF(E250="","",VLOOKUP(E250,Bibliothèque!A237:G967,6,FALSE))</f>
        <v/>
      </c>
      <c r="G250" s="66"/>
      <c r="H250" s="66"/>
      <c r="I250" s="121" t="str">
        <f t="shared" si="15"/>
        <v>/</v>
      </c>
      <c r="J250" s="122" t="str">
        <f t="shared" si="16"/>
        <v>/</v>
      </c>
      <c r="K250" s="121" t="str">
        <f>IF(Y250=0,"/",VLOOKUP(E250,Bibliothèque,4,FALSE))</f>
        <v>/</v>
      </c>
      <c r="L250" s="66"/>
      <c r="M250" s="66"/>
      <c r="N250" s="66"/>
      <c r="O250" s="124" t="str">
        <f>IF(OR(AB250="NA",AB250="NA (ES)"),"NA",IF(N250="",IF(W250="","",W250),IF(AB250="Péremption",W250,IF(EDATE(N250,AB250)&gt;W250,W250,EDATE(N250,AB250)))))</f>
        <v/>
      </c>
      <c r="P250" s="66"/>
      <c r="Q250" s="165" t="str">
        <f t="shared" si="18"/>
        <v/>
      </c>
      <c r="R250" s="66" t="str">
        <f>IF(L250="","/",IF(OR(L250&gt;1,Y250&gt;1,N250="",P250=""),COUNTIF($K$16:$K$2000,K250)))</f>
        <v>/</v>
      </c>
      <c r="S250" s="66" t="str">
        <f t="shared" si="19"/>
        <v>/</v>
      </c>
      <c r="T250" s="66"/>
      <c r="U250" s="66"/>
      <c r="V250" s="66"/>
      <c r="W250" s="66"/>
      <c r="X250" s="66"/>
      <c r="Y250" s="66"/>
      <c r="Z250" s="66"/>
      <c r="AA250" s="66"/>
      <c r="AB250" s="15" t="str">
        <f>IF(E250="","/",IF(K250="/","NA",VLOOKUP(K250,DLV!A235:B846,2,FALSE)))</f>
        <v>/</v>
      </c>
      <c r="AC250" s="123" t="str">
        <f>IF(E250=0,"/",VLOOKUP(E250,Bibliothèque,6,FALSE))</f>
        <v>/</v>
      </c>
      <c r="AD250" s="123" t="str">
        <f>IF(E250=0,"/",VLOOKUP(E250,Bibliothèque,5,FALSE))</f>
        <v>/</v>
      </c>
      <c r="AE250" s="141"/>
      <c r="AF250" s="142" t="str">
        <f>IF(L250="","/",Y250-L250)</f>
        <v>/</v>
      </c>
    </row>
    <row r="251" spans="1:32" x14ac:dyDescent="0.25">
      <c r="A251" s="161" t="str">
        <f t="shared" si="17"/>
        <v/>
      </c>
      <c r="B251" s="66"/>
      <c r="C251" s="66"/>
      <c r="D251" s="66"/>
      <c r="E251" s="66"/>
      <c r="F251" s="66" t="str">
        <f>IF(E251="","",VLOOKUP(E251,Bibliothèque!A238:G968,6,FALSE))</f>
        <v/>
      </c>
      <c r="G251" s="66"/>
      <c r="H251" s="66"/>
      <c r="I251" s="121" t="str">
        <f t="shared" si="15"/>
        <v>/</v>
      </c>
      <c r="J251" s="122" t="str">
        <f t="shared" si="16"/>
        <v>/</v>
      </c>
      <c r="K251" s="121" t="str">
        <f>IF(Y251=0,"/",VLOOKUP(E251,Bibliothèque,4,FALSE))</f>
        <v>/</v>
      </c>
      <c r="L251" s="66"/>
      <c r="M251" s="66"/>
      <c r="N251" s="66"/>
      <c r="O251" s="124" t="str">
        <f>IF(OR(AB251="NA",AB251="NA (ES)"),"NA",IF(N251="",IF(W251="","",W251),IF(AB251="Péremption",W251,IF(EDATE(N251,AB251)&gt;W251,W251,EDATE(N251,AB251)))))</f>
        <v/>
      </c>
      <c r="P251" s="66"/>
      <c r="Q251" s="165" t="str">
        <f t="shared" si="18"/>
        <v/>
      </c>
      <c r="R251" s="66" t="str">
        <f>IF(L251="","/",IF(OR(L251&gt;1,Y251&gt;1,N251="",P251=""),COUNTIF($K$16:$K$2000,K251)))</f>
        <v>/</v>
      </c>
      <c r="S251" s="66" t="str">
        <f t="shared" si="19"/>
        <v>/</v>
      </c>
      <c r="T251" s="66"/>
      <c r="U251" s="66"/>
      <c r="V251" s="66"/>
      <c r="W251" s="66"/>
      <c r="X251" s="66"/>
      <c r="Y251" s="66"/>
      <c r="Z251" s="66"/>
      <c r="AA251" s="66"/>
      <c r="AB251" s="15" t="str">
        <f>IF(E251="","/",IF(K251="/","NA",VLOOKUP(K251,DLV!A236:B847,2,FALSE)))</f>
        <v>/</v>
      </c>
      <c r="AC251" s="123" t="str">
        <f>IF(E251=0,"/",VLOOKUP(E251,Bibliothèque,6,FALSE))</f>
        <v>/</v>
      </c>
      <c r="AD251" s="123" t="str">
        <f>IF(E251=0,"/",VLOOKUP(E251,Bibliothèque,5,FALSE))</f>
        <v>/</v>
      </c>
      <c r="AE251" s="141"/>
      <c r="AF251" s="142" t="str">
        <f>IF(L251="","/",Y251-L251)</f>
        <v>/</v>
      </c>
    </row>
    <row r="252" spans="1:32" x14ac:dyDescent="0.25">
      <c r="A252" s="161" t="str">
        <f t="shared" si="17"/>
        <v/>
      </c>
      <c r="B252" s="66"/>
      <c r="C252" s="66"/>
      <c r="D252" s="66"/>
      <c r="E252" s="66"/>
      <c r="F252" s="66" t="str">
        <f>IF(E252="","",VLOOKUP(E252,Bibliothèque!A239:G969,6,FALSE))</f>
        <v/>
      </c>
      <c r="G252" s="66"/>
      <c r="H252" s="66"/>
      <c r="I252" s="121" t="str">
        <f t="shared" si="15"/>
        <v>/</v>
      </c>
      <c r="J252" s="122" t="str">
        <f t="shared" si="16"/>
        <v>/</v>
      </c>
      <c r="K252" s="121" t="str">
        <f>IF(Y252=0,"/",VLOOKUP(E252,Bibliothèque,4,FALSE))</f>
        <v>/</v>
      </c>
      <c r="L252" s="66"/>
      <c r="M252" s="66"/>
      <c r="N252" s="66"/>
      <c r="O252" s="124" t="str">
        <f>IF(OR(AB252="NA",AB252="NA (ES)"),"NA",IF(N252="",IF(W252="","",W252),IF(AB252="Péremption",W252,IF(EDATE(N252,AB252)&gt;W252,W252,EDATE(N252,AB252)))))</f>
        <v/>
      </c>
      <c r="P252" s="66"/>
      <c r="Q252" s="165" t="str">
        <f t="shared" si="18"/>
        <v/>
      </c>
      <c r="R252" s="66" t="str">
        <f>IF(L252="","/",IF(OR(L252&gt;1,Y252&gt;1,N252="",P252=""),COUNTIF($K$16:$K$2000,K252)))</f>
        <v>/</v>
      </c>
      <c r="S252" s="66" t="str">
        <f t="shared" si="19"/>
        <v>/</v>
      </c>
      <c r="T252" s="66"/>
      <c r="U252" s="66"/>
      <c r="V252" s="66"/>
      <c r="W252" s="66"/>
      <c r="X252" s="66"/>
      <c r="Y252" s="66"/>
      <c r="Z252" s="66"/>
      <c r="AA252" s="66"/>
      <c r="AB252" s="15" t="str">
        <f>IF(E252="","/",IF(K252="/","NA",VLOOKUP(K252,DLV!A237:B848,2,FALSE)))</f>
        <v>/</v>
      </c>
      <c r="AC252" s="123" t="str">
        <f>IF(E252=0,"/",VLOOKUP(E252,Bibliothèque,6,FALSE))</f>
        <v>/</v>
      </c>
      <c r="AD252" s="123" t="str">
        <f>IF(E252=0,"/",VLOOKUP(E252,Bibliothèque,5,FALSE))</f>
        <v>/</v>
      </c>
      <c r="AE252" s="141"/>
      <c r="AF252" s="142" t="str">
        <f>IF(L252="","/",Y252-L252)</f>
        <v>/</v>
      </c>
    </row>
    <row r="253" spans="1:32" x14ac:dyDescent="0.25">
      <c r="A253" s="161" t="str">
        <f t="shared" si="17"/>
        <v/>
      </c>
      <c r="B253" s="66"/>
      <c r="C253" s="66"/>
      <c r="D253" s="66"/>
      <c r="E253" s="66"/>
      <c r="F253" s="66" t="str">
        <f>IF(E253="","",VLOOKUP(E253,Bibliothèque!A240:G970,6,FALSE))</f>
        <v/>
      </c>
      <c r="G253" s="66"/>
      <c r="H253" s="66"/>
      <c r="I253" s="121" t="str">
        <f t="shared" si="15"/>
        <v>/</v>
      </c>
      <c r="J253" s="122" t="str">
        <f t="shared" si="16"/>
        <v>/</v>
      </c>
      <c r="K253" s="121" t="str">
        <f>IF(Y253=0,"/",VLOOKUP(E253,Bibliothèque,4,FALSE))</f>
        <v>/</v>
      </c>
      <c r="L253" s="66"/>
      <c r="M253" s="66"/>
      <c r="N253" s="66"/>
      <c r="O253" s="124" t="str">
        <f>IF(OR(AB253="NA",AB253="NA (ES)"),"NA",IF(N253="",IF(W253="","",W253),IF(AB253="Péremption",W253,IF(EDATE(N253,AB253)&gt;W253,W253,EDATE(N253,AB253)))))</f>
        <v/>
      </c>
      <c r="P253" s="66"/>
      <c r="Q253" s="165" t="str">
        <f t="shared" si="18"/>
        <v/>
      </c>
      <c r="R253" s="66" t="str">
        <f>IF(L253="","/",IF(OR(L253&gt;1,Y253&gt;1,N253="",P253=""),COUNTIF($K$16:$K$2000,K253)))</f>
        <v>/</v>
      </c>
      <c r="S253" s="66" t="str">
        <f t="shared" si="19"/>
        <v>/</v>
      </c>
      <c r="T253" s="66"/>
      <c r="U253" s="66"/>
      <c r="V253" s="66"/>
      <c r="W253" s="66"/>
      <c r="X253" s="66"/>
      <c r="Y253" s="66"/>
      <c r="Z253" s="66"/>
      <c r="AA253" s="66"/>
      <c r="AB253" s="15" t="str">
        <f>IF(E253="","/",IF(K253="/","NA",VLOOKUP(K253,DLV!A238:B849,2,FALSE)))</f>
        <v>/</v>
      </c>
      <c r="AC253" s="123" t="str">
        <f>IF(E253=0,"/",VLOOKUP(E253,Bibliothèque,6,FALSE))</f>
        <v>/</v>
      </c>
      <c r="AD253" s="123" t="str">
        <f>IF(E253=0,"/",VLOOKUP(E253,Bibliothèque,5,FALSE))</f>
        <v>/</v>
      </c>
      <c r="AE253" s="141"/>
      <c r="AF253" s="142" t="str">
        <f>IF(L253="","/",Y253-L253)</f>
        <v>/</v>
      </c>
    </row>
    <row r="254" spans="1:32" x14ac:dyDescent="0.25">
      <c r="A254" s="161" t="str">
        <f t="shared" si="17"/>
        <v/>
      </c>
      <c r="B254" s="66"/>
      <c r="C254" s="66"/>
      <c r="D254" s="66"/>
      <c r="E254" s="66"/>
      <c r="F254" s="66" t="str">
        <f>IF(E254="","",VLOOKUP(E254,Bibliothèque!A241:G971,6,FALSE))</f>
        <v/>
      </c>
      <c r="G254" s="66"/>
      <c r="H254" s="66"/>
      <c r="I254" s="121" t="str">
        <f t="shared" si="15"/>
        <v>/</v>
      </c>
      <c r="J254" s="122" t="str">
        <f t="shared" si="16"/>
        <v>/</v>
      </c>
      <c r="K254" s="121" t="str">
        <f>IF(Y254=0,"/",VLOOKUP(E254,Bibliothèque,4,FALSE))</f>
        <v>/</v>
      </c>
      <c r="L254" s="66"/>
      <c r="M254" s="66"/>
      <c r="N254" s="66"/>
      <c r="O254" s="124" t="str">
        <f>IF(OR(AB254="NA",AB254="NA (ES)"),"NA",IF(N254="",IF(W254="","",W254),IF(AB254="Péremption",W254,IF(EDATE(N254,AB254)&gt;W254,W254,EDATE(N254,AB254)))))</f>
        <v/>
      </c>
      <c r="P254" s="66"/>
      <c r="Q254" s="165" t="str">
        <f t="shared" si="18"/>
        <v/>
      </c>
      <c r="R254" s="66" t="str">
        <f>IF(L254="","/",IF(OR(L254&gt;1,Y254&gt;1,N254="",P254=""),COUNTIF($K$16:$K$2000,K254)))</f>
        <v>/</v>
      </c>
      <c r="S254" s="66" t="str">
        <f t="shared" si="19"/>
        <v>/</v>
      </c>
      <c r="T254" s="66"/>
      <c r="U254" s="66"/>
      <c r="V254" s="66"/>
      <c r="W254" s="66"/>
      <c r="X254" s="66"/>
      <c r="Y254" s="66"/>
      <c r="Z254" s="66"/>
      <c r="AA254" s="66"/>
      <c r="AB254" s="15" t="str">
        <f>IF(E254="","/",IF(K254="/","NA",VLOOKUP(K254,DLV!A239:B850,2,FALSE)))</f>
        <v>/</v>
      </c>
      <c r="AC254" s="123" t="str">
        <f>IF(E254=0,"/",VLOOKUP(E254,Bibliothèque,6,FALSE))</f>
        <v>/</v>
      </c>
      <c r="AD254" s="123" t="str">
        <f>IF(E254=0,"/",VLOOKUP(E254,Bibliothèque,5,FALSE))</f>
        <v>/</v>
      </c>
      <c r="AE254" s="141"/>
      <c r="AF254" s="142" t="str">
        <f>IF(L254="","/",Y254-L254)</f>
        <v>/</v>
      </c>
    </row>
    <row r="255" spans="1:32" x14ac:dyDescent="0.25">
      <c r="A255" s="161" t="str">
        <f t="shared" si="17"/>
        <v/>
      </c>
      <c r="B255" s="66"/>
      <c r="C255" s="66"/>
      <c r="D255" s="66"/>
      <c r="E255" s="66"/>
      <c r="F255" s="66" t="str">
        <f>IF(E255="","",VLOOKUP(E255,Bibliothèque!A242:G972,6,FALSE))</f>
        <v/>
      </c>
      <c r="G255" s="66"/>
      <c r="H255" s="66"/>
      <c r="I255" s="121" t="str">
        <f t="shared" si="15"/>
        <v>/</v>
      </c>
      <c r="J255" s="122" t="str">
        <f t="shared" si="16"/>
        <v>/</v>
      </c>
      <c r="K255" s="121" t="str">
        <f>IF(Y255=0,"/",VLOOKUP(E255,Bibliothèque,4,FALSE))</f>
        <v>/</v>
      </c>
      <c r="L255" s="66"/>
      <c r="M255" s="66"/>
      <c r="N255" s="66"/>
      <c r="O255" s="124" t="str">
        <f>IF(OR(AB255="NA",AB255="NA (ES)"),"NA",IF(N255="",IF(W255="","",W255),IF(AB255="Péremption",W255,IF(EDATE(N255,AB255)&gt;W255,W255,EDATE(N255,AB255)))))</f>
        <v/>
      </c>
      <c r="P255" s="66"/>
      <c r="Q255" s="165" t="str">
        <f t="shared" si="18"/>
        <v/>
      </c>
      <c r="R255" s="66" t="str">
        <f>IF(L255="","/",IF(OR(L255&gt;1,Y255&gt;1,N255="",P255=""),COUNTIF($K$16:$K$2000,K255)))</f>
        <v>/</v>
      </c>
      <c r="S255" s="66" t="str">
        <f t="shared" si="19"/>
        <v>/</v>
      </c>
      <c r="T255" s="66"/>
      <c r="U255" s="66"/>
      <c r="V255" s="66"/>
      <c r="W255" s="66"/>
      <c r="X255" s="66"/>
      <c r="Y255" s="66"/>
      <c r="Z255" s="66"/>
      <c r="AA255" s="66"/>
      <c r="AB255" s="15" t="str">
        <f>IF(E255="","/",IF(K255="/","NA",VLOOKUP(K255,DLV!A240:B851,2,FALSE)))</f>
        <v>/</v>
      </c>
      <c r="AC255" s="123" t="str">
        <f>IF(E255=0,"/",VLOOKUP(E255,Bibliothèque,6,FALSE))</f>
        <v>/</v>
      </c>
      <c r="AD255" s="123" t="str">
        <f>IF(E255=0,"/",VLOOKUP(E255,Bibliothèque,5,FALSE))</f>
        <v>/</v>
      </c>
      <c r="AE255" s="141"/>
      <c r="AF255" s="142" t="str">
        <f>IF(L255="","/",Y255-L255)</f>
        <v>/</v>
      </c>
    </row>
    <row r="256" spans="1:32" x14ac:dyDescent="0.25">
      <c r="A256" s="161" t="str">
        <f t="shared" si="17"/>
        <v/>
      </c>
      <c r="B256" s="66"/>
      <c r="C256" s="66"/>
      <c r="D256" s="66"/>
      <c r="E256" s="66"/>
      <c r="F256" s="66" t="str">
        <f>IF(E256="","",VLOOKUP(E256,Bibliothèque!A243:G973,6,FALSE))</f>
        <v/>
      </c>
      <c r="G256" s="66"/>
      <c r="H256" s="66"/>
      <c r="I256" s="121" t="str">
        <f t="shared" si="15"/>
        <v>/</v>
      </c>
      <c r="J256" s="122" t="str">
        <f t="shared" si="16"/>
        <v>/</v>
      </c>
      <c r="K256" s="121" t="str">
        <f>IF(Y256=0,"/",VLOOKUP(E256,Bibliothèque,4,FALSE))</f>
        <v>/</v>
      </c>
      <c r="L256" s="66"/>
      <c r="M256" s="66"/>
      <c r="N256" s="66"/>
      <c r="O256" s="124" t="str">
        <f>IF(OR(AB256="NA",AB256="NA (ES)"),"NA",IF(N256="",IF(W256="","",W256),IF(AB256="Péremption",W256,IF(EDATE(N256,AB256)&gt;W256,W256,EDATE(N256,AB256)))))</f>
        <v/>
      </c>
      <c r="P256" s="66"/>
      <c r="Q256" s="165" t="str">
        <f t="shared" si="18"/>
        <v/>
      </c>
      <c r="R256" s="66" t="str">
        <f>IF(L256="","/",IF(OR(L256&gt;1,Y256&gt;1,N256="",P256=""),COUNTIF($K$16:$K$2000,K256)))</f>
        <v>/</v>
      </c>
      <c r="S256" s="66" t="str">
        <f t="shared" si="19"/>
        <v>/</v>
      </c>
      <c r="T256" s="66"/>
      <c r="U256" s="66"/>
      <c r="V256" s="66"/>
      <c r="W256" s="66"/>
      <c r="X256" s="66"/>
      <c r="Y256" s="66"/>
      <c r="Z256" s="66"/>
      <c r="AA256" s="66"/>
      <c r="AB256" s="15" t="str">
        <f>IF(E256="","/",IF(K256="/","NA",VLOOKUP(K256,DLV!A241:B852,2,FALSE)))</f>
        <v>/</v>
      </c>
      <c r="AC256" s="123" t="str">
        <f>IF(E256=0,"/",VLOOKUP(E256,Bibliothèque,6,FALSE))</f>
        <v>/</v>
      </c>
      <c r="AD256" s="123" t="str">
        <f>IF(E256=0,"/",VLOOKUP(E256,Bibliothèque,5,FALSE))</f>
        <v>/</v>
      </c>
      <c r="AE256" s="141"/>
      <c r="AF256" s="142" t="str">
        <f>IF(L256="","/",Y256-L256)</f>
        <v>/</v>
      </c>
    </row>
    <row r="257" spans="1:32" x14ac:dyDescent="0.25">
      <c r="A257" s="161" t="str">
        <f t="shared" si="17"/>
        <v/>
      </c>
      <c r="B257" s="66"/>
      <c r="C257" s="66"/>
      <c r="D257" s="66"/>
      <c r="E257" s="66"/>
      <c r="F257" s="66" t="str">
        <f>IF(E257="","",VLOOKUP(E257,Bibliothèque!A244:G974,6,FALSE))</f>
        <v/>
      </c>
      <c r="G257" s="66"/>
      <c r="H257" s="66"/>
      <c r="I257" s="121" t="str">
        <f t="shared" si="15"/>
        <v>/</v>
      </c>
      <c r="J257" s="122" t="str">
        <f t="shared" si="16"/>
        <v>/</v>
      </c>
      <c r="K257" s="121" t="str">
        <f>IF(Y257=0,"/",VLOOKUP(E257,Bibliothèque,4,FALSE))</f>
        <v>/</v>
      </c>
      <c r="L257" s="66"/>
      <c r="M257" s="66"/>
      <c r="N257" s="66"/>
      <c r="O257" s="124" t="str">
        <f>IF(OR(AB257="NA",AB257="NA (ES)"),"NA",IF(N257="",IF(W257="","",W257),IF(AB257="Péremption",W257,IF(EDATE(N257,AB257)&gt;W257,W257,EDATE(N257,AB257)))))</f>
        <v/>
      </c>
      <c r="P257" s="66"/>
      <c r="Q257" s="165" t="str">
        <f t="shared" si="18"/>
        <v/>
      </c>
      <c r="R257" s="66" t="str">
        <f>IF(L257="","/",IF(OR(L257&gt;1,Y257&gt;1,N257="",P257=""),COUNTIF($K$16:$K$2000,K257)))</f>
        <v>/</v>
      </c>
      <c r="S257" s="66" t="str">
        <f t="shared" si="19"/>
        <v>/</v>
      </c>
      <c r="T257" s="66"/>
      <c r="U257" s="66"/>
      <c r="V257" s="66"/>
      <c r="W257" s="66"/>
      <c r="X257" s="66"/>
      <c r="Y257" s="66"/>
      <c r="Z257" s="66"/>
      <c r="AA257" s="66"/>
      <c r="AB257" s="15" t="str">
        <f>IF(E257="","/",IF(K257="/","NA",VLOOKUP(K257,DLV!A242:B853,2,FALSE)))</f>
        <v>/</v>
      </c>
      <c r="AC257" s="123" t="str">
        <f>IF(E257=0,"/",VLOOKUP(E257,Bibliothèque,6,FALSE))</f>
        <v>/</v>
      </c>
      <c r="AD257" s="123" t="str">
        <f>IF(E257=0,"/",VLOOKUP(E257,Bibliothèque,5,FALSE))</f>
        <v>/</v>
      </c>
      <c r="AE257" s="141"/>
      <c r="AF257" s="142" t="str">
        <f>IF(L257="","/",Y257-L257)</f>
        <v>/</v>
      </c>
    </row>
    <row r="258" spans="1:32" x14ac:dyDescent="0.25">
      <c r="A258" s="161" t="str">
        <f t="shared" si="17"/>
        <v/>
      </c>
      <c r="B258" s="66"/>
      <c r="C258" s="66"/>
      <c r="D258" s="66"/>
      <c r="E258" s="66"/>
      <c r="F258" s="66" t="str">
        <f>IF(E258="","",VLOOKUP(E258,Bibliothèque!A245:G975,6,FALSE))</f>
        <v/>
      </c>
      <c r="G258" s="66"/>
      <c r="H258" s="66"/>
      <c r="I258" s="121" t="str">
        <f t="shared" si="15"/>
        <v>/</v>
      </c>
      <c r="J258" s="122" t="str">
        <f t="shared" si="16"/>
        <v>/</v>
      </c>
      <c r="K258" s="121" t="str">
        <f>IF(Y258=0,"/",VLOOKUP(E258,Bibliothèque,4,FALSE))</f>
        <v>/</v>
      </c>
      <c r="L258" s="66"/>
      <c r="M258" s="66"/>
      <c r="N258" s="66"/>
      <c r="O258" s="124" t="str">
        <f>IF(OR(AB258="NA",AB258="NA (ES)"),"NA",IF(N258="",IF(W258="","",W258),IF(AB258="Péremption",W258,IF(EDATE(N258,AB258)&gt;W258,W258,EDATE(N258,AB258)))))</f>
        <v/>
      </c>
      <c r="P258" s="66"/>
      <c r="Q258" s="165" t="str">
        <f t="shared" si="18"/>
        <v/>
      </c>
      <c r="R258" s="66" t="str">
        <f>IF(L258="","/",IF(OR(L258&gt;1,Y258&gt;1,N258="",P258=""),COUNTIF($K$16:$K$2000,K258)))</f>
        <v>/</v>
      </c>
      <c r="S258" s="66" t="str">
        <f t="shared" si="19"/>
        <v>/</v>
      </c>
      <c r="T258" s="66"/>
      <c r="U258" s="66"/>
      <c r="V258" s="66"/>
      <c r="W258" s="66"/>
      <c r="X258" s="66"/>
      <c r="Y258" s="66"/>
      <c r="Z258" s="66"/>
      <c r="AA258" s="66"/>
      <c r="AB258" s="15" t="str">
        <f>IF(E258="","/",IF(K258="/","NA",VLOOKUP(K258,DLV!A243:B854,2,FALSE)))</f>
        <v>/</v>
      </c>
      <c r="AC258" s="123" t="str">
        <f>IF(E258=0,"/",VLOOKUP(E258,Bibliothèque,6,FALSE))</f>
        <v>/</v>
      </c>
      <c r="AD258" s="123" t="str">
        <f>IF(E258=0,"/",VLOOKUP(E258,Bibliothèque,5,FALSE))</f>
        <v>/</v>
      </c>
      <c r="AE258" s="141"/>
      <c r="AF258" s="142" t="str">
        <f>IF(L258="","/",Y258-L258)</f>
        <v>/</v>
      </c>
    </row>
    <row r="259" spans="1:32" x14ac:dyDescent="0.25">
      <c r="A259" s="161" t="str">
        <f t="shared" si="17"/>
        <v/>
      </c>
      <c r="B259" s="66"/>
      <c r="C259" s="66"/>
      <c r="D259" s="66"/>
      <c r="E259" s="66"/>
      <c r="F259" s="66" t="str">
        <f>IF(E259="","",VLOOKUP(E259,Bibliothèque!A246:G976,6,FALSE))</f>
        <v/>
      </c>
      <c r="G259" s="66"/>
      <c r="H259" s="66"/>
      <c r="I259" s="121" t="str">
        <f t="shared" si="15"/>
        <v>/</v>
      </c>
      <c r="J259" s="122" t="str">
        <f t="shared" si="16"/>
        <v>/</v>
      </c>
      <c r="K259" s="121" t="str">
        <f>IF(Y259=0,"/",VLOOKUP(E259,Bibliothèque,4,FALSE))</f>
        <v>/</v>
      </c>
      <c r="L259" s="66"/>
      <c r="M259" s="66"/>
      <c r="N259" s="66"/>
      <c r="O259" s="124" t="str">
        <f>IF(OR(AB259="NA",AB259="NA (ES)"),"NA",IF(N259="",IF(W259="","",W259),IF(AB259="Péremption",W259,IF(EDATE(N259,AB259)&gt;W259,W259,EDATE(N259,AB259)))))</f>
        <v/>
      </c>
      <c r="P259" s="66"/>
      <c r="Q259" s="165" t="str">
        <f t="shared" si="18"/>
        <v/>
      </c>
      <c r="R259" s="66" t="str">
        <f>IF(L259="","/",IF(OR(L259&gt;1,Y259&gt;1,N259="",P259=""),COUNTIF($K$16:$K$2000,K259)))</f>
        <v>/</v>
      </c>
      <c r="S259" s="66" t="str">
        <f t="shared" si="19"/>
        <v>/</v>
      </c>
      <c r="T259" s="66"/>
      <c r="U259" s="66"/>
      <c r="V259" s="66"/>
      <c r="W259" s="66"/>
      <c r="X259" s="66"/>
      <c r="Y259" s="66"/>
      <c r="Z259" s="66"/>
      <c r="AA259" s="66"/>
      <c r="AB259" s="15" t="str">
        <f>IF(E259="","/",IF(K259="/","NA",VLOOKUP(K259,DLV!A244:B855,2,FALSE)))</f>
        <v>/</v>
      </c>
      <c r="AC259" s="123" t="str">
        <f>IF(E259=0,"/",VLOOKUP(E259,Bibliothèque,6,FALSE))</f>
        <v>/</v>
      </c>
      <c r="AD259" s="123" t="str">
        <f>IF(E259=0,"/",VLOOKUP(E259,Bibliothèque,5,FALSE))</f>
        <v>/</v>
      </c>
      <c r="AE259" s="141"/>
      <c r="AF259" s="142" t="str">
        <f>IF(L259="","/",Y259-L259)</f>
        <v>/</v>
      </c>
    </row>
    <row r="260" spans="1:32" x14ac:dyDescent="0.25">
      <c r="A260" s="161" t="str">
        <f t="shared" si="17"/>
        <v/>
      </c>
      <c r="B260" s="66"/>
      <c r="C260" s="66"/>
      <c r="D260" s="66"/>
      <c r="E260" s="66"/>
      <c r="F260" s="66" t="str">
        <f>IF(E260="","",VLOOKUP(E260,Bibliothèque!A247:G977,6,FALSE))</f>
        <v/>
      </c>
      <c r="G260" s="66"/>
      <c r="H260" s="66"/>
      <c r="I260" s="121" t="str">
        <f t="shared" si="15"/>
        <v>/</v>
      </c>
      <c r="J260" s="122" t="str">
        <f t="shared" si="16"/>
        <v>/</v>
      </c>
      <c r="K260" s="121" t="str">
        <f>IF(Y260=0,"/",VLOOKUP(E260,Bibliothèque,4,FALSE))</f>
        <v>/</v>
      </c>
      <c r="L260" s="66"/>
      <c r="M260" s="66"/>
      <c r="N260" s="66"/>
      <c r="O260" s="124" t="str">
        <f>IF(OR(AB260="NA",AB260="NA (ES)"),"NA",IF(N260="",IF(W260="","",W260),IF(AB260="Péremption",W260,IF(EDATE(N260,AB260)&gt;W260,W260,EDATE(N260,AB260)))))</f>
        <v/>
      </c>
      <c r="P260" s="66"/>
      <c r="Q260" s="165" t="str">
        <f t="shared" si="18"/>
        <v/>
      </c>
      <c r="R260" s="66" t="str">
        <f>IF(L260="","/",IF(OR(L260&gt;1,Y260&gt;1,N260="",P260=""),COUNTIF($K$16:$K$2000,K260)))</f>
        <v>/</v>
      </c>
      <c r="S260" s="66" t="str">
        <f t="shared" si="19"/>
        <v>/</v>
      </c>
      <c r="T260" s="66"/>
      <c r="U260" s="66"/>
      <c r="V260" s="66"/>
      <c r="W260" s="66"/>
      <c r="X260" s="66"/>
      <c r="Y260" s="66"/>
      <c r="Z260" s="66"/>
      <c r="AA260" s="66"/>
      <c r="AB260" s="15" t="str">
        <f>IF(E260="","/",IF(K260="/","NA",VLOOKUP(K260,DLV!A245:B856,2,FALSE)))</f>
        <v>/</v>
      </c>
      <c r="AC260" s="123" t="str">
        <f>IF(E260=0,"/",VLOOKUP(E260,Bibliothèque,6,FALSE))</f>
        <v>/</v>
      </c>
      <c r="AD260" s="123" t="str">
        <f>IF(E260=0,"/",VLOOKUP(E260,Bibliothèque,5,FALSE))</f>
        <v>/</v>
      </c>
      <c r="AE260" s="141"/>
      <c r="AF260" s="142" t="str">
        <f>IF(L260="","/",Y260-L260)</f>
        <v>/</v>
      </c>
    </row>
    <row r="261" spans="1:32" x14ac:dyDescent="0.25">
      <c r="A261" s="161" t="str">
        <f t="shared" si="17"/>
        <v/>
      </c>
      <c r="B261" s="66"/>
      <c r="C261" s="66"/>
      <c r="D261" s="66"/>
      <c r="E261" s="66"/>
      <c r="F261" s="66" t="str">
        <f>IF(E261="","",VLOOKUP(E261,Bibliothèque!A248:G978,6,FALSE))</f>
        <v/>
      </c>
      <c r="G261" s="66"/>
      <c r="H261" s="66"/>
      <c r="I261" s="121" t="str">
        <f t="shared" si="15"/>
        <v>/</v>
      </c>
      <c r="J261" s="122" t="str">
        <f t="shared" si="16"/>
        <v>/</v>
      </c>
      <c r="K261" s="121" t="str">
        <f>IF(Y261=0,"/",VLOOKUP(E261,Bibliothèque,4,FALSE))</f>
        <v>/</v>
      </c>
      <c r="L261" s="66"/>
      <c r="M261" s="66"/>
      <c r="N261" s="66"/>
      <c r="O261" s="124" t="str">
        <f>IF(OR(AB261="NA",AB261="NA (ES)"),"NA",IF(N261="",IF(W261="","",W261),IF(AB261="Péremption",W261,IF(EDATE(N261,AB261)&gt;W261,W261,EDATE(N261,AB261)))))</f>
        <v/>
      </c>
      <c r="P261" s="66"/>
      <c r="Q261" s="165" t="str">
        <f t="shared" si="18"/>
        <v/>
      </c>
      <c r="R261" s="66" t="str">
        <f>IF(L261="","/",IF(OR(L261&gt;1,Y261&gt;1,N261="",P261=""),COUNTIF($K$16:$K$2000,K261)))</f>
        <v>/</v>
      </c>
      <c r="S261" s="66" t="str">
        <f t="shared" si="19"/>
        <v>/</v>
      </c>
      <c r="T261" s="66"/>
      <c r="U261" s="66"/>
      <c r="V261" s="66"/>
      <c r="W261" s="66"/>
      <c r="X261" s="66"/>
      <c r="Y261" s="66"/>
      <c r="Z261" s="66"/>
      <c r="AA261" s="66"/>
      <c r="AB261" s="15" t="str">
        <f>IF(E261="","/",IF(K261="/","NA",VLOOKUP(K261,DLV!A246:B857,2,FALSE)))</f>
        <v>/</v>
      </c>
      <c r="AC261" s="123" t="str">
        <f>IF(E261=0,"/",VLOOKUP(E261,Bibliothèque,6,FALSE))</f>
        <v>/</v>
      </c>
      <c r="AD261" s="123" t="str">
        <f>IF(E261=0,"/",VLOOKUP(E261,Bibliothèque,5,FALSE))</f>
        <v>/</v>
      </c>
      <c r="AE261" s="141"/>
      <c r="AF261" s="142" t="str">
        <f>IF(L261="","/",Y261-L261)</f>
        <v>/</v>
      </c>
    </row>
    <row r="262" spans="1:32" x14ac:dyDescent="0.25">
      <c r="A262" s="161" t="str">
        <f t="shared" si="17"/>
        <v/>
      </c>
      <c r="B262" s="66"/>
      <c r="C262" s="66"/>
      <c r="D262" s="66"/>
      <c r="E262" s="66"/>
      <c r="F262" s="66" t="str">
        <f>IF(E262="","",VLOOKUP(E262,Bibliothèque!A249:G979,6,FALSE))</f>
        <v/>
      </c>
      <c r="G262" s="66"/>
      <c r="H262" s="66"/>
      <c r="I262" s="121" t="str">
        <f t="shared" si="15"/>
        <v>/</v>
      </c>
      <c r="J262" s="122" t="str">
        <f t="shared" si="16"/>
        <v>/</v>
      </c>
      <c r="K262" s="121" t="str">
        <f>IF(Y262=0,"/",VLOOKUP(E262,Bibliothèque,4,FALSE))</f>
        <v>/</v>
      </c>
      <c r="L262" s="66"/>
      <c r="M262" s="66"/>
      <c r="N262" s="66"/>
      <c r="O262" s="124" t="str">
        <f>IF(OR(AB262="NA",AB262="NA (ES)"),"NA",IF(N262="",IF(W262="","",W262),IF(AB262="Péremption",W262,IF(EDATE(N262,AB262)&gt;W262,W262,EDATE(N262,AB262)))))</f>
        <v/>
      </c>
      <c r="P262" s="66"/>
      <c r="Q262" s="165" t="str">
        <f t="shared" si="18"/>
        <v/>
      </c>
      <c r="R262" s="66" t="str">
        <f>IF(L262="","/",IF(OR(L262&gt;1,Y262&gt;1,N262="",P262=""),COUNTIF($K$16:$K$2000,K262)))</f>
        <v>/</v>
      </c>
      <c r="S262" s="66" t="str">
        <f t="shared" si="19"/>
        <v>/</v>
      </c>
      <c r="T262" s="66"/>
      <c r="U262" s="66"/>
      <c r="V262" s="66"/>
      <c r="W262" s="66"/>
      <c r="X262" s="66"/>
      <c r="Y262" s="66"/>
      <c r="Z262" s="66"/>
      <c r="AA262" s="66"/>
      <c r="AB262" s="15" t="str">
        <f>IF(E262="","/",IF(K262="/","NA",VLOOKUP(K262,DLV!A247:B858,2,FALSE)))</f>
        <v>/</v>
      </c>
      <c r="AC262" s="123" t="str">
        <f>IF(E262=0,"/",VLOOKUP(E262,Bibliothèque,6,FALSE))</f>
        <v>/</v>
      </c>
      <c r="AD262" s="123" t="str">
        <f>IF(E262=0,"/",VLOOKUP(E262,Bibliothèque,5,FALSE))</f>
        <v>/</v>
      </c>
      <c r="AE262" s="141"/>
      <c r="AF262" s="142" t="str">
        <f>IF(L262="","/",Y262-L262)</f>
        <v>/</v>
      </c>
    </row>
    <row r="263" spans="1:32" x14ac:dyDescent="0.25">
      <c r="A263" s="161" t="str">
        <f t="shared" si="17"/>
        <v/>
      </c>
      <c r="B263" s="66"/>
      <c r="C263" s="66"/>
      <c r="D263" s="66"/>
      <c r="E263" s="66"/>
      <c r="F263" s="66" t="str">
        <f>IF(E263="","",VLOOKUP(E263,Bibliothèque!A250:G980,6,FALSE))</f>
        <v/>
      </c>
      <c r="G263" s="66"/>
      <c r="H263" s="66"/>
      <c r="I263" s="121" t="str">
        <f t="shared" si="15"/>
        <v>/</v>
      </c>
      <c r="J263" s="122" t="str">
        <f t="shared" si="16"/>
        <v>/</v>
      </c>
      <c r="K263" s="121" t="str">
        <f>IF(Y263=0,"/",VLOOKUP(E263,Bibliothèque,4,FALSE))</f>
        <v>/</v>
      </c>
      <c r="L263" s="66"/>
      <c r="M263" s="66"/>
      <c r="N263" s="66"/>
      <c r="O263" s="124" t="str">
        <f>IF(OR(AB263="NA",AB263="NA (ES)"),"NA",IF(N263="",IF(W263="","",W263),IF(AB263="Péremption",W263,IF(EDATE(N263,AB263)&gt;W263,W263,EDATE(N263,AB263)))))</f>
        <v/>
      </c>
      <c r="P263" s="66"/>
      <c r="Q263" s="165" t="str">
        <f t="shared" si="18"/>
        <v/>
      </c>
      <c r="R263" s="66" t="str">
        <f>IF(L263="","/",IF(OR(L263&gt;1,Y263&gt;1,N263="",P263=""),COUNTIF($K$16:$K$2000,K263)))</f>
        <v>/</v>
      </c>
      <c r="S263" s="66" t="str">
        <f t="shared" si="19"/>
        <v>/</v>
      </c>
      <c r="T263" s="66"/>
      <c r="U263" s="66"/>
      <c r="V263" s="66"/>
      <c r="W263" s="66"/>
      <c r="X263" s="66"/>
      <c r="Y263" s="66"/>
      <c r="Z263" s="66"/>
      <c r="AA263" s="66"/>
      <c r="AB263" s="15" t="str">
        <f>IF(E263="","/",IF(K263="/","NA",VLOOKUP(K263,DLV!A248:B859,2,FALSE)))</f>
        <v>/</v>
      </c>
      <c r="AC263" s="123" t="str">
        <f>IF(E263=0,"/",VLOOKUP(E263,Bibliothèque,6,FALSE))</f>
        <v>/</v>
      </c>
      <c r="AD263" s="123" t="str">
        <f>IF(E263=0,"/",VLOOKUP(E263,Bibliothèque,5,FALSE))</f>
        <v>/</v>
      </c>
      <c r="AE263" s="141"/>
      <c r="AF263" s="142" t="str">
        <f>IF(L263="","/",Y263-L263)</f>
        <v>/</v>
      </c>
    </row>
    <row r="264" spans="1:32" x14ac:dyDescent="0.25">
      <c r="A264" s="161" t="str">
        <f t="shared" si="17"/>
        <v/>
      </c>
      <c r="B264" s="66"/>
      <c r="C264" s="66"/>
      <c r="D264" s="66"/>
      <c r="E264" s="66"/>
      <c r="F264" s="66" t="str">
        <f>IF(E264="","",VLOOKUP(E264,Bibliothèque!A251:G981,6,FALSE))</f>
        <v/>
      </c>
      <c r="G264" s="66"/>
      <c r="H264" s="66"/>
      <c r="I264" s="121" t="str">
        <f t="shared" si="15"/>
        <v>/</v>
      </c>
      <c r="J264" s="122" t="str">
        <f t="shared" si="16"/>
        <v>/</v>
      </c>
      <c r="K264" s="121" t="str">
        <f>IF(Y264=0,"/",VLOOKUP(E264,Bibliothèque,4,FALSE))</f>
        <v>/</v>
      </c>
      <c r="L264" s="66"/>
      <c r="M264" s="66"/>
      <c r="N264" s="66"/>
      <c r="O264" s="124" t="str">
        <f>IF(OR(AB264="NA",AB264="NA (ES)"),"NA",IF(N264="",IF(W264="","",W264),IF(AB264="Péremption",W264,IF(EDATE(N264,AB264)&gt;W264,W264,EDATE(N264,AB264)))))</f>
        <v/>
      </c>
      <c r="P264" s="66"/>
      <c r="Q264" s="165" t="str">
        <f t="shared" si="18"/>
        <v/>
      </c>
      <c r="R264" s="66" t="str">
        <f>IF(L264="","/",IF(OR(L264&gt;1,Y264&gt;1,N264="",P264=""),COUNTIF($K$16:$K$2000,K264)))</f>
        <v>/</v>
      </c>
      <c r="S264" s="66" t="str">
        <f t="shared" si="19"/>
        <v>/</v>
      </c>
      <c r="T264" s="66"/>
      <c r="U264" s="66"/>
      <c r="V264" s="66"/>
      <c r="W264" s="66"/>
      <c r="X264" s="66"/>
      <c r="Y264" s="66"/>
      <c r="Z264" s="66"/>
      <c r="AA264" s="66"/>
      <c r="AB264" s="15" t="str">
        <f>IF(E264="","/",IF(K264="/","NA",VLOOKUP(K264,DLV!A249:B860,2,FALSE)))</f>
        <v>/</v>
      </c>
      <c r="AC264" s="123" t="str">
        <f>IF(E264=0,"/",VLOOKUP(E264,Bibliothèque,6,FALSE))</f>
        <v>/</v>
      </c>
      <c r="AD264" s="123" t="str">
        <f>IF(E264=0,"/",VLOOKUP(E264,Bibliothèque,5,FALSE))</f>
        <v>/</v>
      </c>
      <c r="AE264" s="141"/>
      <c r="AF264" s="142" t="str">
        <f>IF(L264="","/",Y264-L264)</f>
        <v>/</v>
      </c>
    </row>
    <row r="265" spans="1:32" x14ac:dyDescent="0.25">
      <c r="A265" s="161" t="str">
        <f t="shared" si="17"/>
        <v/>
      </c>
      <c r="B265" s="66"/>
      <c r="C265" s="66"/>
      <c r="D265" s="66"/>
      <c r="E265" s="66"/>
      <c r="F265" s="66" t="str">
        <f>IF(E265="","",VLOOKUP(E265,Bibliothèque!A252:G982,6,FALSE))</f>
        <v/>
      </c>
      <c r="G265" s="66"/>
      <c r="H265" s="66"/>
      <c r="I265" s="121" t="str">
        <f t="shared" si="15"/>
        <v>/</v>
      </c>
      <c r="J265" s="122" t="str">
        <f t="shared" si="16"/>
        <v>/</v>
      </c>
      <c r="K265" s="121" t="str">
        <f>IF(Y265=0,"/",VLOOKUP(E265,Bibliothèque,4,FALSE))</f>
        <v>/</v>
      </c>
      <c r="L265" s="66"/>
      <c r="M265" s="66"/>
      <c r="N265" s="66"/>
      <c r="O265" s="124" t="str">
        <f>IF(OR(AB265="NA",AB265="NA (ES)"),"NA",IF(N265="",IF(W265="","",W265),IF(AB265="Péremption",W265,IF(EDATE(N265,AB265)&gt;W265,W265,EDATE(N265,AB265)))))</f>
        <v/>
      </c>
      <c r="P265" s="66"/>
      <c r="Q265" s="165" t="str">
        <f t="shared" si="18"/>
        <v/>
      </c>
      <c r="R265" s="66" t="str">
        <f>IF(L265="","/",IF(OR(L265&gt;1,Y265&gt;1,N265="",P265=""),COUNTIF($K$16:$K$2000,K265)))</f>
        <v>/</v>
      </c>
      <c r="S265" s="66" t="str">
        <f t="shared" si="19"/>
        <v>/</v>
      </c>
      <c r="T265" s="66"/>
      <c r="U265" s="66"/>
      <c r="V265" s="66"/>
      <c r="W265" s="66"/>
      <c r="X265" s="66"/>
      <c r="Y265" s="66"/>
      <c r="Z265" s="66"/>
      <c r="AA265" s="66"/>
      <c r="AB265" s="15" t="str">
        <f>IF(E265="","/",IF(K265="/","NA",VLOOKUP(K265,DLV!A250:B861,2,FALSE)))</f>
        <v>/</v>
      </c>
      <c r="AC265" s="123" t="str">
        <f>IF(E265=0,"/",VLOOKUP(E265,Bibliothèque,6,FALSE))</f>
        <v>/</v>
      </c>
      <c r="AD265" s="123" t="str">
        <f>IF(E265=0,"/",VLOOKUP(E265,Bibliothèque,5,FALSE))</f>
        <v>/</v>
      </c>
      <c r="AE265" s="141"/>
      <c r="AF265" s="142" t="str">
        <f>IF(L265="","/",Y265-L265)</f>
        <v>/</v>
      </c>
    </row>
    <row r="266" spans="1:32" x14ac:dyDescent="0.25">
      <c r="A266" s="161" t="str">
        <f t="shared" si="17"/>
        <v/>
      </c>
      <c r="B266" s="66"/>
      <c r="C266" s="66"/>
      <c r="D266" s="66"/>
      <c r="E266" s="66"/>
      <c r="F266" s="66" t="str">
        <f>IF(E266="","",VLOOKUP(E266,Bibliothèque!A253:G983,6,FALSE))</f>
        <v/>
      </c>
      <c r="G266" s="66"/>
      <c r="H266" s="66"/>
      <c r="I266" s="121" t="str">
        <f t="shared" si="15"/>
        <v>/</v>
      </c>
      <c r="J266" s="122" t="str">
        <f t="shared" si="16"/>
        <v>/</v>
      </c>
      <c r="K266" s="121" t="str">
        <f>IF(Y266=0,"/",VLOOKUP(E266,Bibliothèque,4,FALSE))</f>
        <v>/</v>
      </c>
      <c r="L266" s="66"/>
      <c r="M266" s="66"/>
      <c r="N266" s="66"/>
      <c r="O266" s="124" t="str">
        <f>IF(OR(AB266="NA",AB266="NA (ES)"),"NA",IF(N266="",IF(W266="","",W266),IF(AB266="Péremption",W266,IF(EDATE(N266,AB266)&gt;W266,W266,EDATE(N266,AB266)))))</f>
        <v/>
      </c>
      <c r="P266" s="66"/>
      <c r="Q266" s="165" t="str">
        <f t="shared" si="18"/>
        <v/>
      </c>
      <c r="R266" s="66" t="str">
        <f>IF(L266="","/",IF(OR(L266&gt;1,Y266&gt;1,N266="",P266=""),COUNTIF($K$16:$K$2000,K266)))</f>
        <v>/</v>
      </c>
      <c r="S266" s="66" t="str">
        <f t="shared" si="19"/>
        <v>/</v>
      </c>
      <c r="T266" s="66"/>
      <c r="U266" s="66"/>
      <c r="V266" s="66"/>
      <c r="W266" s="66"/>
      <c r="X266" s="66"/>
      <c r="Y266" s="66"/>
      <c r="Z266" s="66"/>
      <c r="AA266" s="66"/>
      <c r="AB266" s="15" t="str">
        <f>IF(E266="","/",IF(K266="/","NA",VLOOKUP(K266,DLV!A251:B862,2,FALSE)))</f>
        <v>/</v>
      </c>
      <c r="AC266" s="123" t="str">
        <f>IF(E266=0,"/",VLOOKUP(E266,Bibliothèque,6,FALSE))</f>
        <v>/</v>
      </c>
      <c r="AD266" s="123" t="str">
        <f>IF(E266=0,"/",VLOOKUP(E266,Bibliothèque,5,FALSE))</f>
        <v>/</v>
      </c>
      <c r="AE266" s="141"/>
      <c r="AF266" s="142" t="str">
        <f>IF(L266="","/",Y266-L266)</f>
        <v>/</v>
      </c>
    </row>
    <row r="267" spans="1:32" x14ac:dyDescent="0.25">
      <c r="A267" s="161" t="str">
        <f t="shared" si="17"/>
        <v/>
      </c>
      <c r="B267" s="66"/>
      <c r="C267" s="66"/>
      <c r="D267" s="66"/>
      <c r="E267" s="66"/>
      <c r="F267" s="66" t="str">
        <f>IF(E267="","",VLOOKUP(E267,Bibliothèque!A254:G984,6,FALSE))</f>
        <v/>
      </c>
      <c r="G267" s="66"/>
      <c r="H267" s="66"/>
      <c r="I267" s="121" t="str">
        <f t="shared" si="15"/>
        <v>/</v>
      </c>
      <c r="J267" s="122" t="str">
        <f t="shared" si="16"/>
        <v>/</v>
      </c>
      <c r="K267" s="121" t="str">
        <f>IF(Y267=0,"/",VLOOKUP(E267,Bibliothèque,4,FALSE))</f>
        <v>/</v>
      </c>
      <c r="L267" s="66"/>
      <c r="M267" s="66"/>
      <c r="N267" s="66"/>
      <c r="O267" s="124" t="str">
        <f>IF(OR(AB267="NA",AB267="NA (ES)"),"NA",IF(N267="",IF(W267="","",W267),IF(AB267="Péremption",W267,IF(EDATE(N267,AB267)&gt;W267,W267,EDATE(N267,AB267)))))</f>
        <v/>
      </c>
      <c r="P267" s="66"/>
      <c r="Q267" s="165" t="str">
        <f t="shared" si="18"/>
        <v/>
      </c>
      <c r="R267" s="66" t="str">
        <f>IF(L267="","/",IF(OR(L267&gt;1,Y267&gt;1,N267="",P267=""),COUNTIF($K$16:$K$2000,K267)))</f>
        <v>/</v>
      </c>
      <c r="S267" s="66" t="str">
        <f t="shared" si="19"/>
        <v>/</v>
      </c>
      <c r="T267" s="66"/>
      <c r="U267" s="66"/>
      <c r="V267" s="66"/>
      <c r="W267" s="66"/>
      <c r="X267" s="66"/>
      <c r="Y267" s="66"/>
      <c r="Z267" s="66"/>
      <c r="AA267" s="66"/>
      <c r="AB267" s="15" t="str">
        <f>IF(E267="","/",IF(K267="/","NA",VLOOKUP(K267,DLV!A252:B863,2,FALSE)))</f>
        <v>/</v>
      </c>
      <c r="AC267" s="123" t="str">
        <f>IF(E267=0,"/",VLOOKUP(E267,Bibliothèque,6,FALSE))</f>
        <v>/</v>
      </c>
      <c r="AD267" s="123" t="str">
        <f>IF(E267=0,"/",VLOOKUP(E267,Bibliothèque,5,FALSE))</f>
        <v>/</v>
      </c>
      <c r="AE267" s="141"/>
      <c r="AF267" s="142" t="str">
        <f>IF(L267="","/",Y267-L267)</f>
        <v>/</v>
      </c>
    </row>
    <row r="268" spans="1:32" x14ac:dyDescent="0.25">
      <c r="A268" s="161" t="str">
        <f t="shared" si="17"/>
        <v/>
      </c>
      <c r="B268" s="66"/>
      <c r="C268" s="66"/>
      <c r="D268" s="66"/>
      <c r="E268" s="66"/>
      <c r="F268" s="66" t="str">
        <f>IF(E268="","",VLOOKUP(E268,Bibliothèque!A255:G985,6,FALSE))</f>
        <v/>
      </c>
      <c r="G268" s="66"/>
      <c r="H268" s="66"/>
      <c r="I268" s="121" t="str">
        <f t="shared" si="15"/>
        <v>/</v>
      </c>
      <c r="J268" s="122" t="str">
        <f t="shared" si="16"/>
        <v>/</v>
      </c>
      <c r="K268" s="121" t="str">
        <f>IF(Y268=0,"/",VLOOKUP(E268,Bibliothèque,4,FALSE))</f>
        <v>/</v>
      </c>
      <c r="L268" s="66"/>
      <c r="M268" s="66"/>
      <c r="N268" s="66"/>
      <c r="O268" s="124" t="str">
        <f>IF(OR(AB268="NA",AB268="NA (ES)"),"NA",IF(N268="",IF(W268="","",W268),IF(AB268="Péremption",W268,IF(EDATE(N268,AB268)&gt;W268,W268,EDATE(N268,AB268)))))</f>
        <v/>
      </c>
      <c r="P268" s="66"/>
      <c r="Q268" s="165" t="str">
        <f t="shared" si="18"/>
        <v/>
      </c>
      <c r="R268" s="66" t="str">
        <f>IF(L268="","/",IF(OR(L268&gt;1,Y268&gt;1,N268="",P268=""),COUNTIF($K$16:$K$2000,K268)))</f>
        <v>/</v>
      </c>
      <c r="S268" s="66" t="str">
        <f t="shared" si="19"/>
        <v>/</v>
      </c>
      <c r="T268" s="66"/>
      <c r="U268" s="66"/>
      <c r="V268" s="66"/>
      <c r="W268" s="66"/>
      <c r="X268" s="66"/>
      <c r="Y268" s="66"/>
      <c r="Z268" s="66"/>
      <c r="AA268" s="66"/>
      <c r="AB268" s="15" t="str">
        <f>IF(E268="","/",IF(K268="/","NA",VLOOKUP(K268,DLV!A253:B864,2,FALSE)))</f>
        <v>/</v>
      </c>
      <c r="AC268" s="123" t="str">
        <f>IF(E268=0,"/",VLOOKUP(E268,Bibliothèque,6,FALSE))</f>
        <v>/</v>
      </c>
      <c r="AD268" s="123" t="str">
        <f>IF(E268=0,"/",VLOOKUP(E268,Bibliothèque,5,FALSE))</f>
        <v>/</v>
      </c>
      <c r="AE268" s="141"/>
      <c r="AF268" s="142" t="str">
        <f>IF(L268="","/",Y268-L268)</f>
        <v>/</v>
      </c>
    </row>
    <row r="269" spans="1:32" x14ac:dyDescent="0.25">
      <c r="A269" s="161" t="str">
        <f t="shared" si="17"/>
        <v/>
      </c>
      <c r="B269" s="66"/>
      <c r="C269" s="66"/>
      <c r="D269" s="66"/>
      <c r="E269" s="66"/>
      <c r="F269" s="66" t="str">
        <f>IF(E269="","",VLOOKUP(E269,Bibliothèque!A256:G986,6,FALSE))</f>
        <v/>
      </c>
      <c r="G269" s="66"/>
      <c r="H269" s="66"/>
      <c r="I269" s="121" t="str">
        <f t="shared" si="15"/>
        <v>/</v>
      </c>
      <c r="J269" s="122" t="str">
        <f t="shared" si="16"/>
        <v>/</v>
      </c>
      <c r="K269" s="121" t="str">
        <f>IF(Y269=0,"/",VLOOKUP(E269,Bibliothèque,4,FALSE))</f>
        <v>/</v>
      </c>
      <c r="L269" s="66"/>
      <c r="M269" s="66"/>
      <c r="N269" s="66"/>
      <c r="O269" s="124" t="str">
        <f>IF(OR(AB269="NA",AB269="NA (ES)"),"NA",IF(N269="",IF(W269="","",W269),IF(AB269="Péremption",W269,IF(EDATE(N269,AB269)&gt;W269,W269,EDATE(N269,AB269)))))</f>
        <v/>
      </c>
      <c r="P269" s="66"/>
      <c r="Q269" s="165" t="str">
        <f t="shared" si="18"/>
        <v/>
      </c>
      <c r="R269" s="66" t="str">
        <f>IF(L269="","/",IF(OR(L269&gt;1,Y269&gt;1,N269="",P269=""),COUNTIF($K$16:$K$2000,K269)))</f>
        <v>/</v>
      </c>
      <c r="S269" s="66" t="str">
        <f t="shared" si="19"/>
        <v>/</v>
      </c>
      <c r="T269" s="66"/>
      <c r="U269" s="66"/>
      <c r="V269" s="66"/>
      <c r="W269" s="66"/>
      <c r="X269" s="66"/>
      <c r="Y269" s="66"/>
      <c r="Z269" s="66"/>
      <c r="AA269" s="66"/>
      <c r="AB269" s="15" t="str">
        <f>IF(E269="","/",IF(K269="/","NA",VLOOKUP(K269,DLV!A254:B865,2,FALSE)))</f>
        <v>/</v>
      </c>
      <c r="AC269" s="123" t="str">
        <f>IF(E269=0,"/",VLOOKUP(E269,Bibliothèque,6,FALSE))</f>
        <v>/</v>
      </c>
      <c r="AD269" s="123" t="str">
        <f>IF(E269=0,"/",VLOOKUP(E269,Bibliothèque,5,FALSE))</f>
        <v>/</v>
      </c>
      <c r="AE269" s="141"/>
      <c r="AF269" s="142" t="str">
        <f>IF(L269="","/",Y269-L269)</f>
        <v>/</v>
      </c>
    </row>
    <row r="270" spans="1:32" x14ac:dyDescent="0.25">
      <c r="A270" s="161" t="str">
        <f t="shared" si="17"/>
        <v/>
      </c>
      <c r="B270" s="66"/>
      <c r="C270" s="66"/>
      <c r="D270" s="66"/>
      <c r="E270" s="66"/>
      <c r="F270" s="66" t="str">
        <f>IF(E270="","",VLOOKUP(E270,Bibliothèque!A257:G987,6,FALSE))</f>
        <v/>
      </c>
      <c r="G270" s="66"/>
      <c r="H270" s="66"/>
      <c r="I270" s="121" t="str">
        <f t="shared" si="15"/>
        <v>/</v>
      </c>
      <c r="J270" s="122" t="str">
        <f t="shared" si="16"/>
        <v>/</v>
      </c>
      <c r="K270" s="121" t="str">
        <f>IF(Y270=0,"/",VLOOKUP(E270,Bibliothèque,4,FALSE))</f>
        <v>/</v>
      </c>
      <c r="L270" s="66"/>
      <c r="M270" s="66"/>
      <c r="N270" s="66"/>
      <c r="O270" s="124" t="str">
        <f>IF(OR(AB270="NA",AB270="NA (ES)"),"NA",IF(N270="",IF(W270="","",W270),IF(AB270="Péremption",W270,IF(EDATE(N270,AB270)&gt;W270,W270,EDATE(N270,AB270)))))</f>
        <v/>
      </c>
      <c r="P270" s="66"/>
      <c r="Q270" s="165" t="str">
        <f t="shared" si="18"/>
        <v/>
      </c>
      <c r="R270" s="66" t="str">
        <f>IF(L270="","/",IF(OR(L270&gt;1,Y270&gt;1,N270="",P270=""),COUNTIF($K$16:$K$2000,K270)))</f>
        <v>/</v>
      </c>
      <c r="S270" s="66" t="str">
        <f t="shared" si="19"/>
        <v>/</v>
      </c>
      <c r="T270" s="66"/>
      <c r="U270" s="66"/>
      <c r="V270" s="66"/>
      <c r="W270" s="66"/>
      <c r="X270" s="66"/>
      <c r="Y270" s="66"/>
      <c r="Z270" s="66"/>
      <c r="AA270" s="66"/>
      <c r="AB270" s="15" t="str">
        <f>IF(E270="","/",IF(K270="/","NA",VLOOKUP(K270,DLV!A255:B866,2,FALSE)))</f>
        <v>/</v>
      </c>
      <c r="AC270" s="123" t="str">
        <f>IF(E270=0,"/",VLOOKUP(E270,Bibliothèque,6,FALSE))</f>
        <v>/</v>
      </c>
      <c r="AD270" s="123" t="str">
        <f>IF(E270=0,"/",VLOOKUP(E270,Bibliothèque,5,FALSE))</f>
        <v>/</v>
      </c>
      <c r="AE270" s="141"/>
      <c r="AF270" s="142" t="str">
        <f>IF(L270="","/",Y270-L270)</f>
        <v>/</v>
      </c>
    </row>
    <row r="271" spans="1:32" x14ac:dyDescent="0.25">
      <c r="A271" s="161" t="str">
        <f t="shared" si="17"/>
        <v/>
      </c>
      <c r="B271" s="66"/>
      <c r="C271" s="66"/>
      <c r="D271" s="66"/>
      <c r="E271" s="66"/>
      <c r="F271" s="66" t="str">
        <f>IF(E271="","",VLOOKUP(E271,Bibliothèque!A258:G988,6,FALSE))</f>
        <v/>
      </c>
      <c r="G271" s="66"/>
      <c r="H271" s="66"/>
      <c r="I271" s="121" t="str">
        <f t="shared" si="15"/>
        <v>/</v>
      </c>
      <c r="J271" s="122" t="str">
        <f t="shared" si="16"/>
        <v>/</v>
      </c>
      <c r="K271" s="121" t="str">
        <f>IF(Y271=0,"/",VLOOKUP(E271,Bibliothèque,4,FALSE))</f>
        <v>/</v>
      </c>
      <c r="L271" s="66"/>
      <c r="M271" s="66"/>
      <c r="N271" s="66"/>
      <c r="O271" s="124" t="str">
        <f>IF(OR(AB271="NA",AB271="NA (ES)"),"NA",IF(N271="",IF(W271="","",W271),IF(AB271="Péremption",W271,IF(EDATE(N271,AB271)&gt;W271,W271,EDATE(N271,AB271)))))</f>
        <v/>
      </c>
      <c r="P271" s="66"/>
      <c r="Q271" s="165" t="str">
        <f t="shared" si="18"/>
        <v/>
      </c>
      <c r="R271" s="66" t="str">
        <f>IF(L271="","/",IF(OR(L271&gt;1,Y271&gt;1,N271="",P271=""),COUNTIF($K$16:$K$2000,K271)))</f>
        <v>/</v>
      </c>
      <c r="S271" s="66" t="str">
        <f t="shared" si="19"/>
        <v>/</v>
      </c>
      <c r="T271" s="66"/>
      <c r="U271" s="66"/>
      <c r="V271" s="66"/>
      <c r="W271" s="66"/>
      <c r="X271" s="66"/>
      <c r="Y271" s="66"/>
      <c r="Z271" s="66"/>
      <c r="AA271" s="66"/>
      <c r="AB271" s="15" t="str">
        <f>IF(E271="","/",IF(K271="/","NA",VLOOKUP(K271,DLV!A256:B867,2,FALSE)))</f>
        <v>/</v>
      </c>
      <c r="AC271" s="123" t="str">
        <f>IF(E271=0,"/",VLOOKUP(E271,Bibliothèque,6,FALSE))</f>
        <v>/</v>
      </c>
      <c r="AD271" s="123" t="str">
        <f>IF(E271=0,"/",VLOOKUP(E271,Bibliothèque,5,FALSE))</f>
        <v>/</v>
      </c>
      <c r="AE271" s="141"/>
      <c r="AF271" s="142" t="str">
        <f>IF(L271="","/",Y271-L271)</f>
        <v>/</v>
      </c>
    </row>
    <row r="272" spans="1:32" x14ac:dyDescent="0.25">
      <c r="A272" s="161" t="str">
        <f t="shared" si="17"/>
        <v/>
      </c>
      <c r="B272" s="66"/>
      <c r="C272" s="66"/>
      <c r="D272" s="66"/>
      <c r="E272" s="66"/>
      <c r="F272" s="66" t="str">
        <f>IF(E272="","",VLOOKUP(E272,Bibliothèque!A259:G989,6,FALSE))</f>
        <v/>
      </c>
      <c r="G272" s="66"/>
      <c r="H272" s="66"/>
      <c r="I272" s="121" t="str">
        <f t="shared" ref="I272:I335" si="20">IF(E272=0,"/",VLOOKUP(E272,Bibliothèque,2,FALSE))</f>
        <v>/</v>
      </c>
      <c r="J272" s="122" t="str">
        <f t="shared" ref="J272:J335" si="21">IF(E272=0,"/",VLOOKUP(E272,Bibliothèque,3,FALSE))</f>
        <v>/</v>
      </c>
      <c r="K272" s="121" t="str">
        <f>IF(Y272=0,"/",VLOOKUP(E272,Bibliothèque,4,FALSE))</f>
        <v>/</v>
      </c>
      <c r="L272" s="66"/>
      <c r="M272" s="66"/>
      <c r="N272" s="66"/>
      <c r="O272" s="124" t="str">
        <f>IF(OR(AB272="NA",AB272="NA (ES)"),"NA",IF(N272="",IF(W272="","",W272),IF(AB272="Péremption",W272,IF(EDATE(N272,AB272)&gt;W272,W272,EDATE(N272,AB272)))))</f>
        <v/>
      </c>
      <c r="P272" s="66"/>
      <c r="Q272" s="165" t="str">
        <f t="shared" si="18"/>
        <v/>
      </c>
      <c r="R272" s="66" t="str">
        <f>IF(L272="","/",IF(OR(L272&gt;1,Y272&gt;1,N272="",P272=""),COUNTIF($K$16:$K$2000,K272)))</f>
        <v>/</v>
      </c>
      <c r="S272" s="66" t="str">
        <f t="shared" si="19"/>
        <v>/</v>
      </c>
      <c r="T272" s="66"/>
      <c r="U272" s="66"/>
      <c r="V272" s="66"/>
      <c r="W272" s="66"/>
      <c r="X272" s="66"/>
      <c r="Y272" s="66"/>
      <c r="Z272" s="66"/>
      <c r="AA272" s="66"/>
      <c r="AB272" s="15" t="str">
        <f>IF(E272="","/",IF(K272="/","NA",VLOOKUP(K272,DLV!A257:B868,2,FALSE)))</f>
        <v>/</v>
      </c>
      <c r="AC272" s="123" t="str">
        <f>IF(E272=0,"/",VLOOKUP(E272,Bibliothèque,6,FALSE))</f>
        <v>/</v>
      </c>
      <c r="AD272" s="123" t="str">
        <f>IF(E272=0,"/",VLOOKUP(E272,Bibliothèque,5,FALSE))</f>
        <v>/</v>
      </c>
      <c r="AE272" s="141"/>
      <c r="AF272" s="142" t="str">
        <f>IF(L272="","/",Y272-L272)</f>
        <v>/</v>
      </c>
    </row>
    <row r="273" spans="1:32" x14ac:dyDescent="0.25">
      <c r="A273" s="161" t="str">
        <f t="shared" ref="A273:A336" si="22">IF(B273="","",YEAR(B273))</f>
        <v/>
      </c>
      <c r="B273" s="66"/>
      <c r="C273" s="66"/>
      <c r="D273" s="66"/>
      <c r="E273" s="66"/>
      <c r="F273" s="66" t="str">
        <f>IF(E273="","",VLOOKUP(E273,Bibliothèque!A260:G990,6,FALSE))</f>
        <v/>
      </c>
      <c r="G273" s="66"/>
      <c r="H273" s="66"/>
      <c r="I273" s="121" t="str">
        <f t="shared" si="20"/>
        <v>/</v>
      </c>
      <c r="J273" s="122" t="str">
        <f t="shared" si="21"/>
        <v>/</v>
      </c>
      <c r="K273" s="121" t="str">
        <f>IF(Y273=0,"/",VLOOKUP(E273,Bibliothèque,4,FALSE))</f>
        <v>/</v>
      </c>
      <c r="L273" s="66"/>
      <c r="M273" s="66"/>
      <c r="N273" s="66"/>
      <c r="O273" s="124" t="str">
        <f>IF(OR(AB273="NA",AB273="NA (ES)"),"NA",IF(N273="",IF(W273="","",W273),IF(AB273="Péremption",W273,IF(EDATE(N273,AB273)&gt;W273,W273,EDATE(N273,AB273)))))</f>
        <v/>
      </c>
      <c r="P273" s="66"/>
      <c r="Q273" s="165" t="str">
        <f t="shared" ref="Q273:Q336" si="23">IF(L273="","",IF(AND(N273="",P273=""),"1","0"))</f>
        <v/>
      </c>
      <c r="R273" s="66" t="str">
        <f>IF(L273="","/",IF(OR(L273&gt;1,Y273&gt;1,N273="",P273=""),COUNTIF($K$16:$K$2000,K273)))</f>
        <v>/</v>
      </c>
      <c r="S273" s="66" t="str">
        <f t="shared" ref="S273:S336" si="24">IF(L273="","/",(OR(N273="1",P273="1")*COUNTIF($K$16:$K$2000,K273)))</f>
        <v>/</v>
      </c>
      <c r="T273" s="66"/>
      <c r="U273" s="66"/>
      <c r="V273" s="66"/>
      <c r="W273" s="66"/>
      <c r="X273" s="66"/>
      <c r="Y273" s="66"/>
      <c r="Z273" s="66"/>
      <c r="AA273" s="66"/>
      <c r="AB273" s="15" t="str">
        <f>IF(E273="","/",IF(K273="/","NA",VLOOKUP(K273,DLV!A258:B869,2,FALSE)))</f>
        <v>/</v>
      </c>
      <c r="AC273" s="123" t="str">
        <f>IF(E273=0,"/",VLOOKUP(E273,Bibliothèque,6,FALSE))</f>
        <v>/</v>
      </c>
      <c r="AD273" s="123" t="str">
        <f>IF(E273=0,"/",VLOOKUP(E273,Bibliothèque,5,FALSE))</f>
        <v>/</v>
      </c>
      <c r="AE273" s="141"/>
      <c r="AF273" s="142" t="str">
        <f>IF(L273="","/",Y273-L273)</f>
        <v>/</v>
      </c>
    </row>
    <row r="274" spans="1:32" x14ac:dyDescent="0.25">
      <c r="A274" s="161" t="str">
        <f t="shared" si="22"/>
        <v/>
      </c>
      <c r="B274" s="66"/>
      <c r="C274" s="66"/>
      <c r="D274" s="66"/>
      <c r="E274" s="66"/>
      <c r="F274" s="66" t="str">
        <f>IF(E274="","",VLOOKUP(E274,Bibliothèque!A261:G991,6,FALSE))</f>
        <v/>
      </c>
      <c r="G274" s="66"/>
      <c r="H274" s="66"/>
      <c r="I274" s="121" t="str">
        <f t="shared" si="20"/>
        <v>/</v>
      </c>
      <c r="J274" s="122" t="str">
        <f t="shared" si="21"/>
        <v>/</v>
      </c>
      <c r="K274" s="121" t="str">
        <f>IF(Y274=0,"/",VLOOKUP(E274,Bibliothèque,4,FALSE))</f>
        <v>/</v>
      </c>
      <c r="L274" s="66"/>
      <c r="M274" s="66"/>
      <c r="N274" s="66"/>
      <c r="O274" s="124" t="str">
        <f>IF(OR(AB274="NA",AB274="NA (ES)"),"NA",IF(N274="",IF(W274="","",W274),IF(AB274="Péremption",W274,IF(EDATE(N274,AB274)&gt;W274,W274,EDATE(N274,AB274)))))</f>
        <v/>
      </c>
      <c r="P274" s="66"/>
      <c r="Q274" s="165" t="str">
        <f t="shared" si="23"/>
        <v/>
      </c>
      <c r="R274" s="66" t="str">
        <f>IF(L274="","/",IF(OR(L274&gt;1,Y274&gt;1,N274="",P274=""),COUNTIF($K$16:$K$2000,K274)))</f>
        <v>/</v>
      </c>
      <c r="S274" s="66" t="str">
        <f t="shared" si="24"/>
        <v>/</v>
      </c>
      <c r="T274" s="66"/>
      <c r="U274" s="66"/>
      <c r="V274" s="66"/>
      <c r="W274" s="66"/>
      <c r="X274" s="66"/>
      <c r="Y274" s="66"/>
      <c r="Z274" s="66"/>
      <c r="AA274" s="66"/>
      <c r="AB274" s="15" t="str">
        <f>IF(E274="","/",IF(K274="/","NA",VLOOKUP(K274,DLV!A259:B870,2,FALSE)))</f>
        <v>/</v>
      </c>
      <c r="AC274" s="123" t="str">
        <f>IF(E274=0,"/",VLOOKUP(E274,Bibliothèque,6,FALSE))</f>
        <v>/</v>
      </c>
      <c r="AD274" s="123" t="str">
        <f>IF(E274=0,"/",VLOOKUP(E274,Bibliothèque,5,FALSE))</f>
        <v>/</v>
      </c>
      <c r="AE274" s="141"/>
      <c r="AF274" s="142" t="str">
        <f>IF(L274="","/",Y274-L274)</f>
        <v>/</v>
      </c>
    </row>
    <row r="275" spans="1:32" x14ac:dyDescent="0.25">
      <c r="A275" s="161" t="str">
        <f t="shared" si="22"/>
        <v/>
      </c>
      <c r="B275" s="66"/>
      <c r="C275" s="66"/>
      <c r="D275" s="66"/>
      <c r="E275" s="66"/>
      <c r="F275" s="66" t="str">
        <f>IF(E275="","",VLOOKUP(E275,Bibliothèque!A262:G992,6,FALSE))</f>
        <v/>
      </c>
      <c r="G275" s="66"/>
      <c r="H275" s="66"/>
      <c r="I275" s="121" t="str">
        <f t="shared" si="20"/>
        <v>/</v>
      </c>
      <c r="J275" s="122" t="str">
        <f t="shared" si="21"/>
        <v>/</v>
      </c>
      <c r="K275" s="121" t="str">
        <f>IF(Y275=0,"/",VLOOKUP(E275,Bibliothèque,4,FALSE))</f>
        <v>/</v>
      </c>
      <c r="L275" s="66"/>
      <c r="M275" s="66"/>
      <c r="N275" s="66"/>
      <c r="O275" s="124" t="str">
        <f>IF(OR(AB275="NA",AB275="NA (ES)"),"NA",IF(N275="",IF(W275="","",W275),IF(AB275="Péremption",W275,IF(EDATE(N275,AB275)&gt;W275,W275,EDATE(N275,AB275)))))</f>
        <v/>
      </c>
      <c r="P275" s="66"/>
      <c r="Q275" s="165" t="str">
        <f t="shared" si="23"/>
        <v/>
      </c>
      <c r="R275" s="66" t="str">
        <f>IF(L275="","/",IF(OR(L275&gt;1,Y275&gt;1,N275="",P275=""),COUNTIF($K$16:$K$2000,K275)))</f>
        <v>/</v>
      </c>
      <c r="S275" s="66" t="str">
        <f t="shared" si="24"/>
        <v>/</v>
      </c>
      <c r="T275" s="66"/>
      <c r="U275" s="66"/>
      <c r="V275" s="66"/>
      <c r="W275" s="66"/>
      <c r="X275" s="66"/>
      <c r="Y275" s="66"/>
      <c r="Z275" s="66"/>
      <c r="AA275" s="66"/>
      <c r="AB275" s="15" t="str">
        <f>IF(E275="","/",IF(K275="/","NA",VLOOKUP(K275,DLV!A260:B871,2,FALSE)))</f>
        <v>/</v>
      </c>
      <c r="AC275" s="123" t="str">
        <f>IF(E275=0,"/",VLOOKUP(E275,Bibliothèque,6,FALSE))</f>
        <v>/</v>
      </c>
      <c r="AD275" s="123" t="str">
        <f>IF(E275=0,"/",VLOOKUP(E275,Bibliothèque,5,FALSE))</f>
        <v>/</v>
      </c>
      <c r="AE275" s="141"/>
      <c r="AF275" s="142" t="str">
        <f>IF(L275="","/",Y275-L275)</f>
        <v>/</v>
      </c>
    </row>
    <row r="276" spans="1:32" x14ac:dyDescent="0.25">
      <c r="A276" s="161" t="str">
        <f t="shared" si="22"/>
        <v/>
      </c>
      <c r="B276" s="66"/>
      <c r="C276" s="66"/>
      <c r="D276" s="66"/>
      <c r="E276" s="66"/>
      <c r="F276" s="66" t="str">
        <f>IF(E276="","",VLOOKUP(E276,Bibliothèque!A263:G993,6,FALSE))</f>
        <v/>
      </c>
      <c r="G276" s="66"/>
      <c r="H276" s="66"/>
      <c r="I276" s="121" t="str">
        <f t="shared" si="20"/>
        <v>/</v>
      </c>
      <c r="J276" s="122" t="str">
        <f t="shared" si="21"/>
        <v>/</v>
      </c>
      <c r="K276" s="121" t="str">
        <f>IF(Y276=0,"/",VLOOKUP(E276,Bibliothèque,4,FALSE))</f>
        <v>/</v>
      </c>
      <c r="L276" s="66"/>
      <c r="M276" s="66"/>
      <c r="N276" s="66"/>
      <c r="O276" s="124" t="str">
        <f>IF(OR(AB276="NA",AB276="NA (ES)"),"NA",IF(N276="",IF(W276="","",W276),IF(AB276="Péremption",W276,IF(EDATE(N276,AB276)&gt;W276,W276,EDATE(N276,AB276)))))</f>
        <v/>
      </c>
      <c r="P276" s="66"/>
      <c r="Q276" s="165" t="str">
        <f t="shared" si="23"/>
        <v/>
      </c>
      <c r="R276" s="66" t="str">
        <f>IF(L276="","/",IF(OR(L276&gt;1,Y276&gt;1,N276="",P276=""),COUNTIF($K$16:$K$2000,K276)))</f>
        <v>/</v>
      </c>
      <c r="S276" s="66" t="str">
        <f t="shared" si="24"/>
        <v>/</v>
      </c>
      <c r="T276" s="66"/>
      <c r="U276" s="66"/>
      <c r="V276" s="66"/>
      <c r="W276" s="66"/>
      <c r="X276" s="66"/>
      <c r="Y276" s="66"/>
      <c r="Z276" s="66"/>
      <c r="AA276" s="66"/>
      <c r="AB276" s="15" t="str">
        <f>IF(E276="","/",IF(K276="/","NA",VLOOKUP(K276,DLV!A261:B872,2,FALSE)))</f>
        <v>/</v>
      </c>
      <c r="AC276" s="123" t="str">
        <f>IF(E276=0,"/",VLOOKUP(E276,Bibliothèque,6,FALSE))</f>
        <v>/</v>
      </c>
      <c r="AD276" s="123" t="str">
        <f>IF(E276=0,"/",VLOOKUP(E276,Bibliothèque,5,FALSE))</f>
        <v>/</v>
      </c>
      <c r="AE276" s="141"/>
      <c r="AF276" s="142" t="str">
        <f>IF(L276="","/",Y276-L276)</f>
        <v>/</v>
      </c>
    </row>
    <row r="277" spans="1:32" x14ac:dyDescent="0.25">
      <c r="A277" s="161" t="str">
        <f t="shared" si="22"/>
        <v/>
      </c>
      <c r="B277" s="66"/>
      <c r="C277" s="66"/>
      <c r="D277" s="66"/>
      <c r="E277" s="66"/>
      <c r="F277" s="66" t="str">
        <f>IF(E277="","",VLOOKUP(E277,Bibliothèque!A264:G994,6,FALSE))</f>
        <v/>
      </c>
      <c r="G277" s="66"/>
      <c r="H277" s="66"/>
      <c r="I277" s="121" t="str">
        <f t="shared" si="20"/>
        <v>/</v>
      </c>
      <c r="J277" s="122" t="str">
        <f t="shared" si="21"/>
        <v>/</v>
      </c>
      <c r="K277" s="121" t="str">
        <f>IF(Y277=0,"/",VLOOKUP(E277,Bibliothèque,4,FALSE))</f>
        <v>/</v>
      </c>
      <c r="L277" s="66"/>
      <c r="M277" s="66"/>
      <c r="N277" s="66"/>
      <c r="O277" s="124" t="str">
        <f>IF(OR(AB277="NA",AB277="NA (ES)"),"NA",IF(N277="",IF(W277="","",W277),IF(AB277="Péremption",W277,IF(EDATE(N277,AB277)&gt;W277,W277,EDATE(N277,AB277)))))</f>
        <v/>
      </c>
      <c r="P277" s="66"/>
      <c r="Q277" s="165" t="str">
        <f t="shared" si="23"/>
        <v/>
      </c>
      <c r="R277" s="66" t="str">
        <f>IF(L277="","/",IF(OR(L277&gt;1,Y277&gt;1,N277="",P277=""),COUNTIF($K$16:$K$2000,K277)))</f>
        <v>/</v>
      </c>
      <c r="S277" s="66" t="str">
        <f t="shared" si="24"/>
        <v>/</v>
      </c>
      <c r="T277" s="66"/>
      <c r="U277" s="66"/>
      <c r="V277" s="66"/>
      <c r="W277" s="66"/>
      <c r="X277" s="66"/>
      <c r="Y277" s="66"/>
      <c r="Z277" s="66"/>
      <c r="AA277" s="66"/>
      <c r="AB277" s="15" t="str">
        <f>IF(E277="","/",IF(K277="/","NA",VLOOKUP(K277,DLV!A262:B873,2,FALSE)))</f>
        <v>/</v>
      </c>
      <c r="AC277" s="123" t="str">
        <f>IF(E277=0,"/",VLOOKUP(E277,Bibliothèque,6,FALSE))</f>
        <v>/</v>
      </c>
      <c r="AD277" s="123" t="str">
        <f>IF(E277=0,"/",VLOOKUP(E277,Bibliothèque,5,FALSE))</f>
        <v>/</v>
      </c>
      <c r="AE277" s="141"/>
      <c r="AF277" s="142" t="str">
        <f>IF(L277="","/",Y277-L277)</f>
        <v>/</v>
      </c>
    </row>
    <row r="278" spans="1:32" x14ac:dyDescent="0.25">
      <c r="A278" s="161" t="str">
        <f t="shared" si="22"/>
        <v/>
      </c>
      <c r="B278" s="66"/>
      <c r="C278" s="66"/>
      <c r="D278" s="66"/>
      <c r="E278" s="66"/>
      <c r="F278" s="66" t="str">
        <f>IF(E278="","",VLOOKUP(E278,Bibliothèque!A265:G995,6,FALSE))</f>
        <v/>
      </c>
      <c r="G278" s="66"/>
      <c r="H278" s="66"/>
      <c r="I278" s="121" t="str">
        <f t="shared" si="20"/>
        <v>/</v>
      </c>
      <c r="J278" s="122" t="str">
        <f t="shared" si="21"/>
        <v>/</v>
      </c>
      <c r="K278" s="121" t="str">
        <f>IF(Y278=0,"/",VLOOKUP(E278,Bibliothèque,4,FALSE))</f>
        <v>/</v>
      </c>
      <c r="L278" s="66"/>
      <c r="M278" s="66"/>
      <c r="N278" s="66"/>
      <c r="O278" s="124" t="str">
        <f>IF(OR(AB278="NA",AB278="NA (ES)"),"NA",IF(N278="",IF(W278="","",W278),IF(AB278="Péremption",W278,IF(EDATE(N278,AB278)&gt;W278,W278,EDATE(N278,AB278)))))</f>
        <v/>
      </c>
      <c r="P278" s="66"/>
      <c r="Q278" s="165" t="str">
        <f t="shared" si="23"/>
        <v/>
      </c>
      <c r="R278" s="66" t="str">
        <f>IF(L278="","/",IF(OR(L278&gt;1,Y278&gt;1,N278="",P278=""),COUNTIF($K$16:$K$2000,K278)))</f>
        <v>/</v>
      </c>
      <c r="S278" s="66" t="str">
        <f t="shared" si="24"/>
        <v>/</v>
      </c>
      <c r="T278" s="66"/>
      <c r="U278" s="66"/>
      <c r="V278" s="66"/>
      <c r="W278" s="66"/>
      <c r="X278" s="66"/>
      <c r="Y278" s="66"/>
      <c r="Z278" s="66"/>
      <c r="AA278" s="66"/>
      <c r="AB278" s="15" t="str">
        <f>IF(E278="","/",IF(K278="/","NA",VLOOKUP(K278,DLV!A263:B874,2,FALSE)))</f>
        <v>/</v>
      </c>
      <c r="AC278" s="123" t="str">
        <f>IF(E278=0,"/",VLOOKUP(E278,Bibliothèque,6,FALSE))</f>
        <v>/</v>
      </c>
      <c r="AD278" s="123" t="str">
        <f>IF(E278=0,"/",VLOOKUP(E278,Bibliothèque,5,FALSE))</f>
        <v>/</v>
      </c>
      <c r="AE278" s="141"/>
      <c r="AF278" s="142" t="str">
        <f>IF(L278="","/",Y278-L278)</f>
        <v>/</v>
      </c>
    </row>
    <row r="279" spans="1:32" x14ac:dyDescent="0.25">
      <c r="A279" s="161" t="str">
        <f t="shared" si="22"/>
        <v/>
      </c>
      <c r="B279" s="66"/>
      <c r="C279" s="66"/>
      <c r="D279" s="66"/>
      <c r="E279" s="66"/>
      <c r="F279" s="66" t="str">
        <f>IF(E279="","",VLOOKUP(E279,Bibliothèque!A266:G996,6,FALSE))</f>
        <v/>
      </c>
      <c r="G279" s="66"/>
      <c r="H279" s="66"/>
      <c r="I279" s="121" t="str">
        <f t="shared" si="20"/>
        <v>/</v>
      </c>
      <c r="J279" s="122" t="str">
        <f t="shared" si="21"/>
        <v>/</v>
      </c>
      <c r="K279" s="121" t="str">
        <f>IF(Y279=0,"/",VLOOKUP(E279,Bibliothèque,4,FALSE))</f>
        <v>/</v>
      </c>
      <c r="L279" s="66"/>
      <c r="M279" s="66"/>
      <c r="N279" s="66"/>
      <c r="O279" s="124" t="str">
        <f>IF(OR(AB279="NA",AB279="NA (ES)"),"NA",IF(N279="",IF(W279="","",W279),IF(AB279="Péremption",W279,IF(EDATE(N279,AB279)&gt;W279,W279,EDATE(N279,AB279)))))</f>
        <v/>
      </c>
      <c r="P279" s="66"/>
      <c r="Q279" s="165" t="str">
        <f t="shared" si="23"/>
        <v/>
      </c>
      <c r="R279" s="66" t="str">
        <f>IF(L279="","/",IF(OR(L279&gt;1,Y279&gt;1,N279="",P279=""),COUNTIF($K$16:$K$2000,K279)))</f>
        <v>/</v>
      </c>
      <c r="S279" s="66" t="str">
        <f t="shared" si="24"/>
        <v>/</v>
      </c>
      <c r="T279" s="66"/>
      <c r="U279" s="66"/>
      <c r="V279" s="66"/>
      <c r="W279" s="66"/>
      <c r="X279" s="66"/>
      <c r="Y279" s="66"/>
      <c r="Z279" s="66"/>
      <c r="AA279" s="66"/>
      <c r="AB279" s="15" t="str">
        <f>IF(E279="","/",IF(K279="/","NA",VLOOKUP(K279,DLV!A264:B875,2,FALSE)))</f>
        <v>/</v>
      </c>
      <c r="AC279" s="123" t="str">
        <f>IF(E279=0,"/",VLOOKUP(E279,Bibliothèque,6,FALSE))</f>
        <v>/</v>
      </c>
      <c r="AD279" s="123" t="str">
        <f>IF(E279=0,"/",VLOOKUP(E279,Bibliothèque,5,FALSE))</f>
        <v>/</v>
      </c>
      <c r="AE279" s="141"/>
      <c r="AF279" s="142" t="str">
        <f>IF(L279="","/",Y279-L279)</f>
        <v>/</v>
      </c>
    </row>
    <row r="280" spans="1:32" x14ac:dyDescent="0.25">
      <c r="A280" s="161" t="str">
        <f t="shared" si="22"/>
        <v/>
      </c>
      <c r="B280" s="66"/>
      <c r="C280" s="66"/>
      <c r="D280" s="66"/>
      <c r="E280" s="66"/>
      <c r="F280" s="66" t="str">
        <f>IF(E280="","",VLOOKUP(E280,Bibliothèque!A267:G997,6,FALSE))</f>
        <v/>
      </c>
      <c r="G280" s="66"/>
      <c r="H280" s="66"/>
      <c r="I280" s="121" t="str">
        <f t="shared" si="20"/>
        <v>/</v>
      </c>
      <c r="J280" s="122" t="str">
        <f t="shared" si="21"/>
        <v>/</v>
      </c>
      <c r="K280" s="121" t="str">
        <f>IF(Y280=0,"/",VLOOKUP(E280,Bibliothèque,4,FALSE))</f>
        <v>/</v>
      </c>
      <c r="L280" s="66"/>
      <c r="M280" s="66"/>
      <c r="N280" s="66"/>
      <c r="O280" s="124" t="str">
        <f>IF(OR(AB280="NA",AB280="NA (ES)"),"NA",IF(N280="",IF(W280="","",W280),IF(AB280="Péremption",W280,IF(EDATE(N280,AB280)&gt;W280,W280,EDATE(N280,AB280)))))</f>
        <v/>
      </c>
      <c r="P280" s="66"/>
      <c r="Q280" s="165" t="str">
        <f t="shared" si="23"/>
        <v/>
      </c>
      <c r="R280" s="66" t="str">
        <f>IF(L280="","/",IF(OR(L280&gt;1,Y280&gt;1,N280="",P280=""),COUNTIF($K$16:$K$2000,K280)))</f>
        <v>/</v>
      </c>
      <c r="S280" s="66" t="str">
        <f t="shared" si="24"/>
        <v>/</v>
      </c>
      <c r="T280" s="66"/>
      <c r="U280" s="66"/>
      <c r="V280" s="66"/>
      <c r="W280" s="66"/>
      <c r="X280" s="66"/>
      <c r="Y280" s="66"/>
      <c r="Z280" s="66"/>
      <c r="AA280" s="66"/>
      <c r="AB280" s="15" t="str">
        <f>IF(E280="","/",IF(K280="/","NA",VLOOKUP(K280,DLV!A265:B876,2,FALSE)))</f>
        <v>/</v>
      </c>
      <c r="AC280" s="123" t="str">
        <f>IF(E280=0,"/",VLOOKUP(E280,Bibliothèque,6,FALSE))</f>
        <v>/</v>
      </c>
      <c r="AD280" s="123" t="str">
        <f>IF(E280=0,"/",VLOOKUP(E280,Bibliothèque,5,FALSE))</f>
        <v>/</v>
      </c>
      <c r="AE280" s="141"/>
      <c r="AF280" s="142" t="str">
        <f>IF(L280="","/",Y280-L280)</f>
        <v>/</v>
      </c>
    </row>
    <row r="281" spans="1:32" x14ac:dyDescent="0.25">
      <c r="A281" s="161" t="str">
        <f t="shared" si="22"/>
        <v/>
      </c>
      <c r="B281" s="66"/>
      <c r="C281" s="66"/>
      <c r="D281" s="66"/>
      <c r="E281" s="66"/>
      <c r="F281" s="66" t="str">
        <f>IF(E281="","",VLOOKUP(E281,Bibliothèque!A268:G998,6,FALSE))</f>
        <v/>
      </c>
      <c r="G281" s="66"/>
      <c r="H281" s="66"/>
      <c r="I281" s="121" t="str">
        <f t="shared" si="20"/>
        <v>/</v>
      </c>
      <c r="J281" s="122" t="str">
        <f t="shared" si="21"/>
        <v>/</v>
      </c>
      <c r="K281" s="121" t="str">
        <f>IF(Y281=0,"/",VLOOKUP(E281,Bibliothèque,4,FALSE))</f>
        <v>/</v>
      </c>
      <c r="L281" s="66"/>
      <c r="M281" s="66"/>
      <c r="N281" s="66"/>
      <c r="O281" s="124" t="str">
        <f>IF(OR(AB281="NA",AB281="NA (ES)"),"NA",IF(N281="",IF(W281="","",W281),IF(AB281="Péremption",W281,IF(EDATE(N281,AB281)&gt;W281,W281,EDATE(N281,AB281)))))</f>
        <v/>
      </c>
      <c r="P281" s="66"/>
      <c r="Q281" s="165" t="str">
        <f t="shared" si="23"/>
        <v/>
      </c>
      <c r="R281" s="66" t="str">
        <f>IF(L281="","/",IF(OR(L281&gt;1,Y281&gt;1,N281="",P281=""),COUNTIF($K$16:$K$2000,K281)))</f>
        <v>/</v>
      </c>
      <c r="S281" s="66" t="str">
        <f t="shared" si="24"/>
        <v>/</v>
      </c>
      <c r="T281" s="66"/>
      <c r="U281" s="66"/>
      <c r="V281" s="66"/>
      <c r="W281" s="66"/>
      <c r="X281" s="66"/>
      <c r="Y281" s="66"/>
      <c r="Z281" s="66"/>
      <c r="AA281" s="66"/>
      <c r="AB281" s="15" t="str">
        <f>IF(E281="","/",IF(K281="/","NA",VLOOKUP(K281,DLV!A266:B877,2,FALSE)))</f>
        <v>/</v>
      </c>
      <c r="AC281" s="123" t="str">
        <f>IF(E281=0,"/",VLOOKUP(E281,Bibliothèque,6,FALSE))</f>
        <v>/</v>
      </c>
      <c r="AD281" s="123" t="str">
        <f>IF(E281=0,"/",VLOOKUP(E281,Bibliothèque,5,FALSE))</f>
        <v>/</v>
      </c>
      <c r="AE281" s="141"/>
      <c r="AF281" s="142" t="str">
        <f>IF(L281="","/",Y281-L281)</f>
        <v>/</v>
      </c>
    </row>
    <row r="282" spans="1:32" x14ac:dyDescent="0.25">
      <c r="A282" s="161" t="str">
        <f t="shared" si="22"/>
        <v/>
      </c>
      <c r="B282" s="66"/>
      <c r="C282" s="66"/>
      <c r="D282" s="66"/>
      <c r="E282" s="66"/>
      <c r="F282" s="66" t="str">
        <f>IF(E282="","",VLOOKUP(E282,Bibliothèque!A269:G999,6,FALSE))</f>
        <v/>
      </c>
      <c r="G282" s="66"/>
      <c r="H282" s="66"/>
      <c r="I282" s="121" t="str">
        <f t="shared" si="20"/>
        <v>/</v>
      </c>
      <c r="J282" s="122" t="str">
        <f t="shared" si="21"/>
        <v>/</v>
      </c>
      <c r="K282" s="121" t="str">
        <f>IF(Y282=0,"/",VLOOKUP(E282,Bibliothèque,4,FALSE))</f>
        <v>/</v>
      </c>
      <c r="L282" s="66"/>
      <c r="M282" s="66"/>
      <c r="N282" s="66"/>
      <c r="O282" s="124" t="str">
        <f>IF(OR(AB282="NA",AB282="NA (ES)"),"NA",IF(N282="",IF(W282="","",W282),IF(AB282="Péremption",W282,IF(EDATE(N282,AB282)&gt;W282,W282,EDATE(N282,AB282)))))</f>
        <v/>
      </c>
      <c r="P282" s="66"/>
      <c r="Q282" s="165" t="str">
        <f t="shared" si="23"/>
        <v/>
      </c>
      <c r="R282" s="66" t="str">
        <f>IF(L282="","/",IF(OR(L282&gt;1,Y282&gt;1,N282="",P282=""),COUNTIF($K$16:$K$2000,K282)))</f>
        <v>/</v>
      </c>
      <c r="S282" s="66" t="str">
        <f t="shared" si="24"/>
        <v>/</v>
      </c>
      <c r="T282" s="66"/>
      <c r="U282" s="66"/>
      <c r="V282" s="66"/>
      <c r="W282" s="66"/>
      <c r="X282" s="66"/>
      <c r="Y282" s="66"/>
      <c r="Z282" s="66"/>
      <c r="AA282" s="66"/>
      <c r="AB282" s="15" t="str">
        <f>IF(E282="","/",IF(K282="/","NA",VLOOKUP(K282,DLV!A267:B878,2,FALSE)))</f>
        <v>/</v>
      </c>
      <c r="AC282" s="123" t="str">
        <f>IF(E282=0,"/",VLOOKUP(E282,Bibliothèque,6,FALSE))</f>
        <v>/</v>
      </c>
      <c r="AD282" s="123" t="str">
        <f>IF(E282=0,"/",VLOOKUP(E282,Bibliothèque,5,FALSE))</f>
        <v>/</v>
      </c>
      <c r="AE282" s="141"/>
      <c r="AF282" s="142" t="str">
        <f>IF(L282="","/",Y282-L282)</f>
        <v>/</v>
      </c>
    </row>
    <row r="283" spans="1:32" x14ac:dyDescent="0.25">
      <c r="A283" s="161" t="str">
        <f t="shared" si="22"/>
        <v/>
      </c>
      <c r="B283" s="66"/>
      <c r="C283" s="66"/>
      <c r="D283" s="66"/>
      <c r="E283" s="66"/>
      <c r="F283" s="66" t="str">
        <f>IF(E283="","",VLOOKUP(E283,Bibliothèque!A270:G1000,6,FALSE))</f>
        <v/>
      </c>
      <c r="G283" s="66"/>
      <c r="H283" s="66"/>
      <c r="I283" s="121" t="str">
        <f t="shared" si="20"/>
        <v>/</v>
      </c>
      <c r="J283" s="122" t="str">
        <f t="shared" si="21"/>
        <v>/</v>
      </c>
      <c r="K283" s="121" t="str">
        <f>IF(Y283=0,"/",VLOOKUP(E283,Bibliothèque,4,FALSE))</f>
        <v>/</v>
      </c>
      <c r="L283" s="66"/>
      <c r="M283" s="66"/>
      <c r="N283" s="66"/>
      <c r="O283" s="124" t="str">
        <f>IF(OR(AB283="NA",AB283="NA (ES)"),"NA",IF(N283="",IF(W283="","",W283),IF(AB283="Péremption",W283,IF(EDATE(N283,AB283)&gt;W283,W283,EDATE(N283,AB283)))))</f>
        <v/>
      </c>
      <c r="P283" s="66"/>
      <c r="Q283" s="165" t="str">
        <f t="shared" si="23"/>
        <v/>
      </c>
      <c r="R283" s="66" t="str">
        <f>IF(L283="","/",IF(OR(L283&gt;1,Y283&gt;1,N283="",P283=""),COUNTIF($K$16:$K$2000,K283)))</f>
        <v>/</v>
      </c>
      <c r="S283" s="66" t="str">
        <f t="shared" si="24"/>
        <v>/</v>
      </c>
      <c r="T283" s="66"/>
      <c r="U283" s="66"/>
      <c r="V283" s="66"/>
      <c r="W283" s="66"/>
      <c r="X283" s="66"/>
      <c r="Y283" s="66"/>
      <c r="Z283" s="66"/>
      <c r="AA283" s="66"/>
      <c r="AB283" s="15" t="str">
        <f>IF(E283="","/",IF(K283="/","NA",VLOOKUP(K283,DLV!A268:B879,2,FALSE)))</f>
        <v>/</v>
      </c>
      <c r="AC283" s="123" t="str">
        <f>IF(E283=0,"/",VLOOKUP(E283,Bibliothèque,6,FALSE))</f>
        <v>/</v>
      </c>
      <c r="AD283" s="123" t="str">
        <f>IF(E283=0,"/",VLOOKUP(E283,Bibliothèque,5,FALSE))</f>
        <v>/</v>
      </c>
      <c r="AE283" s="141"/>
      <c r="AF283" s="142" t="str">
        <f>IF(L283="","/",Y283-L283)</f>
        <v>/</v>
      </c>
    </row>
    <row r="284" spans="1:32" x14ac:dyDescent="0.25">
      <c r="A284" s="161" t="str">
        <f t="shared" si="22"/>
        <v/>
      </c>
      <c r="B284" s="66"/>
      <c r="C284" s="66"/>
      <c r="D284" s="66"/>
      <c r="E284" s="66"/>
      <c r="F284" s="66" t="str">
        <f>IF(E284="","",VLOOKUP(E284,Bibliothèque!A271:G1001,6,FALSE))</f>
        <v/>
      </c>
      <c r="G284" s="66"/>
      <c r="H284" s="66"/>
      <c r="I284" s="121" t="str">
        <f t="shared" si="20"/>
        <v>/</v>
      </c>
      <c r="J284" s="122" t="str">
        <f t="shared" si="21"/>
        <v>/</v>
      </c>
      <c r="K284" s="121" t="str">
        <f>IF(Y284=0,"/",VLOOKUP(E284,Bibliothèque,4,FALSE))</f>
        <v>/</v>
      </c>
      <c r="L284" s="66"/>
      <c r="M284" s="66"/>
      <c r="N284" s="66"/>
      <c r="O284" s="124" t="str">
        <f>IF(OR(AB284="NA",AB284="NA (ES)"),"NA",IF(N284="",IF(W284="","",W284),IF(AB284="Péremption",W284,IF(EDATE(N284,AB284)&gt;W284,W284,EDATE(N284,AB284)))))</f>
        <v/>
      </c>
      <c r="P284" s="66"/>
      <c r="Q284" s="165" t="str">
        <f t="shared" si="23"/>
        <v/>
      </c>
      <c r="R284" s="66" t="str">
        <f>IF(L284="","/",IF(OR(L284&gt;1,Y284&gt;1,N284="",P284=""),COUNTIF($K$16:$K$2000,K284)))</f>
        <v>/</v>
      </c>
      <c r="S284" s="66" t="str">
        <f t="shared" si="24"/>
        <v>/</v>
      </c>
      <c r="T284" s="66"/>
      <c r="U284" s="66"/>
      <c r="V284" s="66"/>
      <c r="W284" s="66"/>
      <c r="X284" s="66"/>
      <c r="Y284" s="66"/>
      <c r="Z284" s="66"/>
      <c r="AA284" s="66"/>
      <c r="AB284" s="15" t="str">
        <f>IF(E284="","/",IF(K284="/","NA",VLOOKUP(K284,DLV!A269:B880,2,FALSE)))</f>
        <v>/</v>
      </c>
      <c r="AC284" s="123" t="str">
        <f>IF(E284=0,"/",VLOOKUP(E284,Bibliothèque,6,FALSE))</f>
        <v>/</v>
      </c>
      <c r="AD284" s="123" t="str">
        <f>IF(E284=0,"/",VLOOKUP(E284,Bibliothèque,5,FALSE))</f>
        <v>/</v>
      </c>
      <c r="AE284" s="141"/>
      <c r="AF284" s="142" t="str">
        <f>IF(L284="","/",Y284-L284)</f>
        <v>/</v>
      </c>
    </row>
    <row r="285" spans="1:32" x14ac:dyDescent="0.25">
      <c r="A285" s="161" t="str">
        <f t="shared" si="22"/>
        <v/>
      </c>
      <c r="B285" s="66"/>
      <c r="C285" s="66"/>
      <c r="D285" s="66"/>
      <c r="E285" s="66"/>
      <c r="F285" s="66" t="str">
        <f>IF(E285="","",VLOOKUP(E285,Bibliothèque!A272:G1002,6,FALSE))</f>
        <v/>
      </c>
      <c r="G285" s="66"/>
      <c r="H285" s="66"/>
      <c r="I285" s="121" t="str">
        <f t="shared" si="20"/>
        <v>/</v>
      </c>
      <c r="J285" s="122" t="str">
        <f t="shared" si="21"/>
        <v>/</v>
      </c>
      <c r="K285" s="121" t="str">
        <f>IF(Y285=0,"/",VLOOKUP(E285,Bibliothèque,4,FALSE))</f>
        <v>/</v>
      </c>
      <c r="L285" s="66"/>
      <c r="M285" s="66"/>
      <c r="N285" s="66"/>
      <c r="O285" s="124" t="str">
        <f>IF(OR(AB285="NA",AB285="NA (ES)"),"NA",IF(N285="",IF(W285="","",W285),IF(AB285="Péremption",W285,IF(EDATE(N285,AB285)&gt;W285,W285,EDATE(N285,AB285)))))</f>
        <v/>
      </c>
      <c r="P285" s="66"/>
      <c r="Q285" s="165" t="str">
        <f t="shared" si="23"/>
        <v/>
      </c>
      <c r="R285" s="66" t="str">
        <f>IF(L285="","/",IF(OR(L285&gt;1,Y285&gt;1,N285="",P285=""),COUNTIF($K$16:$K$2000,K285)))</f>
        <v>/</v>
      </c>
      <c r="S285" s="66" t="str">
        <f t="shared" si="24"/>
        <v>/</v>
      </c>
      <c r="T285" s="66"/>
      <c r="U285" s="66"/>
      <c r="V285" s="66"/>
      <c r="W285" s="66"/>
      <c r="X285" s="66"/>
      <c r="Y285" s="66"/>
      <c r="Z285" s="66"/>
      <c r="AA285" s="66"/>
      <c r="AB285" s="15" t="str">
        <f>IF(E285="","/",IF(K285="/","NA",VLOOKUP(K285,DLV!A270:B881,2,FALSE)))</f>
        <v>/</v>
      </c>
      <c r="AC285" s="123" t="str">
        <f>IF(E285=0,"/",VLOOKUP(E285,Bibliothèque,6,FALSE))</f>
        <v>/</v>
      </c>
      <c r="AD285" s="123" t="str">
        <f>IF(E285=0,"/",VLOOKUP(E285,Bibliothèque,5,FALSE))</f>
        <v>/</v>
      </c>
      <c r="AE285" s="141"/>
      <c r="AF285" s="142" t="str">
        <f>IF(L285="","/",Y285-L285)</f>
        <v>/</v>
      </c>
    </row>
    <row r="286" spans="1:32" x14ac:dyDescent="0.25">
      <c r="A286" s="161" t="str">
        <f t="shared" si="22"/>
        <v/>
      </c>
      <c r="B286" s="66"/>
      <c r="C286" s="66"/>
      <c r="D286" s="66"/>
      <c r="E286" s="66"/>
      <c r="F286" s="66" t="str">
        <f>IF(E286="","",VLOOKUP(E286,Bibliothèque!A273:G1003,6,FALSE))</f>
        <v/>
      </c>
      <c r="G286" s="66"/>
      <c r="H286" s="66"/>
      <c r="I286" s="121" t="str">
        <f t="shared" si="20"/>
        <v>/</v>
      </c>
      <c r="J286" s="122" t="str">
        <f t="shared" si="21"/>
        <v>/</v>
      </c>
      <c r="K286" s="121" t="str">
        <f>IF(Y286=0,"/",VLOOKUP(E286,Bibliothèque,4,FALSE))</f>
        <v>/</v>
      </c>
      <c r="L286" s="66"/>
      <c r="M286" s="66"/>
      <c r="N286" s="66"/>
      <c r="O286" s="124" t="str">
        <f>IF(OR(AB286="NA",AB286="NA (ES)"),"NA",IF(N286="",IF(W286="","",W286),IF(AB286="Péremption",W286,IF(EDATE(N286,AB286)&gt;W286,W286,EDATE(N286,AB286)))))</f>
        <v/>
      </c>
      <c r="P286" s="66"/>
      <c r="Q286" s="165" t="str">
        <f t="shared" si="23"/>
        <v/>
      </c>
      <c r="R286" s="66" t="str">
        <f>IF(L286="","/",IF(OR(L286&gt;1,Y286&gt;1,N286="",P286=""),COUNTIF($K$16:$K$2000,K286)))</f>
        <v>/</v>
      </c>
      <c r="S286" s="66" t="str">
        <f t="shared" si="24"/>
        <v>/</v>
      </c>
      <c r="T286" s="66"/>
      <c r="U286" s="66"/>
      <c r="V286" s="66"/>
      <c r="W286" s="66"/>
      <c r="X286" s="66"/>
      <c r="Y286" s="66"/>
      <c r="Z286" s="66"/>
      <c r="AA286" s="66"/>
      <c r="AB286" s="15" t="str">
        <f>IF(E286="","/",IF(K286="/","NA",VLOOKUP(K286,DLV!A271:B882,2,FALSE)))</f>
        <v>/</v>
      </c>
      <c r="AC286" s="123" t="str">
        <f>IF(E286=0,"/",VLOOKUP(E286,Bibliothèque,6,FALSE))</f>
        <v>/</v>
      </c>
      <c r="AD286" s="123" t="str">
        <f>IF(E286=0,"/",VLOOKUP(E286,Bibliothèque,5,FALSE))</f>
        <v>/</v>
      </c>
      <c r="AE286" s="141"/>
      <c r="AF286" s="142" t="str">
        <f>IF(L286="","/",Y286-L286)</f>
        <v>/</v>
      </c>
    </row>
    <row r="287" spans="1:32" x14ac:dyDescent="0.25">
      <c r="A287" s="161" t="str">
        <f t="shared" si="22"/>
        <v/>
      </c>
      <c r="B287" s="66"/>
      <c r="C287" s="66"/>
      <c r="D287" s="66"/>
      <c r="E287" s="66"/>
      <c r="F287" s="66" t="str">
        <f>IF(E287="","",VLOOKUP(E287,Bibliothèque!A274:G1004,6,FALSE))</f>
        <v/>
      </c>
      <c r="G287" s="66"/>
      <c r="H287" s="66"/>
      <c r="I287" s="121" t="str">
        <f t="shared" si="20"/>
        <v>/</v>
      </c>
      <c r="J287" s="122" t="str">
        <f t="shared" si="21"/>
        <v>/</v>
      </c>
      <c r="K287" s="121" t="str">
        <f>IF(Y287=0,"/",VLOOKUP(E287,Bibliothèque,4,FALSE))</f>
        <v>/</v>
      </c>
      <c r="L287" s="66"/>
      <c r="M287" s="66"/>
      <c r="N287" s="66"/>
      <c r="O287" s="124" t="str">
        <f>IF(OR(AB287="NA",AB287="NA (ES)"),"NA",IF(N287="",IF(W287="","",W287),IF(AB287="Péremption",W287,IF(EDATE(N287,AB287)&gt;W287,W287,EDATE(N287,AB287)))))</f>
        <v/>
      </c>
      <c r="P287" s="66"/>
      <c r="Q287" s="165" t="str">
        <f t="shared" si="23"/>
        <v/>
      </c>
      <c r="R287" s="66" t="str">
        <f>IF(L287="","/",IF(OR(L287&gt;1,Y287&gt;1,N287="",P287=""),COUNTIF($K$16:$K$2000,K287)))</f>
        <v>/</v>
      </c>
      <c r="S287" s="66" t="str">
        <f t="shared" si="24"/>
        <v>/</v>
      </c>
      <c r="T287" s="66"/>
      <c r="U287" s="66"/>
      <c r="V287" s="66"/>
      <c r="W287" s="66"/>
      <c r="X287" s="66"/>
      <c r="Y287" s="66"/>
      <c r="Z287" s="66"/>
      <c r="AA287" s="66"/>
      <c r="AB287" s="15" t="str">
        <f>IF(E287="","/",IF(K287="/","NA",VLOOKUP(K287,DLV!A272:B883,2,FALSE)))</f>
        <v>/</v>
      </c>
      <c r="AC287" s="123" t="str">
        <f>IF(E287=0,"/",VLOOKUP(E287,Bibliothèque,6,FALSE))</f>
        <v>/</v>
      </c>
      <c r="AD287" s="123" t="str">
        <f>IF(E287=0,"/",VLOOKUP(E287,Bibliothèque,5,FALSE))</f>
        <v>/</v>
      </c>
      <c r="AE287" s="141"/>
      <c r="AF287" s="142" t="str">
        <f>IF(L287="","/",Y287-L287)</f>
        <v>/</v>
      </c>
    </row>
    <row r="288" spans="1:32" x14ac:dyDescent="0.25">
      <c r="A288" s="161" t="str">
        <f t="shared" si="22"/>
        <v/>
      </c>
      <c r="B288" s="66"/>
      <c r="C288" s="66"/>
      <c r="D288" s="66"/>
      <c r="E288" s="66"/>
      <c r="F288" s="66" t="str">
        <f>IF(E288="","",VLOOKUP(E288,Bibliothèque!A275:G1005,6,FALSE))</f>
        <v/>
      </c>
      <c r="G288" s="66"/>
      <c r="H288" s="66"/>
      <c r="I288" s="121" t="str">
        <f t="shared" si="20"/>
        <v>/</v>
      </c>
      <c r="J288" s="122" t="str">
        <f t="shared" si="21"/>
        <v>/</v>
      </c>
      <c r="K288" s="121" t="str">
        <f>IF(Y288=0,"/",VLOOKUP(E288,Bibliothèque,4,FALSE))</f>
        <v>/</v>
      </c>
      <c r="L288" s="66"/>
      <c r="M288" s="66"/>
      <c r="N288" s="66"/>
      <c r="O288" s="124" t="str">
        <f>IF(OR(AB288="NA",AB288="NA (ES)"),"NA",IF(N288="",IF(W288="","",W288),IF(AB288="Péremption",W288,IF(EDATE(N288,AB288)&gt;W288,W288,EDATE(N288,AB288)))))</f>
        <v/>
      </c>
      <c r="P288" s="66"/>
      <c r="Q288" s="165" t="str">
        <f t="shared" si="23"/>
        <v/>
      </c>
      <c r="R288" s="66" t="str">
        <f>IF(L288="","/",IF(OR(L288&gt;1,Y288&gt;1,N288="",P288=""),COUNTIF($K$16:$K$2000,K288)))</f>
        <v>/</v>
      </c>
      <c r="S288" s="66" t="str">
        <f t="shared" si="24"/>
        <v>/</v>
      </c>
      <c r="T288" s="66"/>
      <c r="U288" s="66"/>
      <c r="V288" s="66"/>
      <c r="W288" s="66"/>
      <c r="X288" s="66"/>
      <c r="Y288" s="66"/>
      <c r="Z288" s="66"/>
      <c r="AA288" s="66"/>
      <c r="AB288" s="15" t="str">
        <f>IF(E288="","/",IF(K288="/","NA",VLOOKUP(K288,DLV!A273:B884,2,FALSE)))</f>
        <v>/</v>
      </c>
      <c r="AC288" s="123" t="str">
        <f>IF(E288=0,"/",VLOOKUP(E288,Bibliothèque,6,FALSE))</f>
        <v>/</v>
      </c>
      <c r="AD288" s="123" t="str">
        <f>IF(E288=0,"/",VLOOKUP(E288,Bibliothèque,5,FALSE))</f>
        <v>/</v>
      </c>
      <c r="AE288" s="141"/>
      <c r="AF288" s="142" t="str">
        <f>IF(L288="","/",Y288-L288)</f>
        <v>/</v>
      </c>
    </row>
    <row r="289" spans="1:32" x14ac:dyDescent="0.25">
      <c r="A289" s="161" t="str">
        <f t="shared" si="22"/>
        <v/>
      </c>
      <c r="B289" s="66"/>
      <c r="C289" s="66"/>
      <c r="D289" s="66"/>
      <c r="E289" s="66"/>
      <c r="F289" s="66" t="str">
        <f>IF(E289="","",VLOOKUP(E289,Bibliothèque!A276:G1006,6,FALSE))</f>
        <v/>
      </c>
      <c r="G289" s="66"/>
      <c r="H289" s="66"/>
      <c r="I289" s="121" t="str">
        <f t="shared" si="20"/>
        <v>/</v>
      </c>
      <c r="J289" s="122" t="str">
        <f t="shared" si="21"/>
        <v>/</v>
      </c>
      <c r="K289" s="121" t="str">
        <f>IF(Y289=0,"/",VLOOKUP(E289,Bibliothèque,4,FALSE))</f>
        <v>/</v>
      </c>
      <c r="L289" s="66"/>
      <c r="M289" s="66"/>
      <c r="N289" s="66"/>
      <c r="O289" s="124" t="str">
        <f>IF(OR(AB289="NA",AB289="NA (ES)"),"NA",IF(N289="",IF(W289="","",W289),IF(AB289="Péremption",W289,IF(EDATE(N289,AB289)&gt;W289,W289,EDATE(N289,AB289)))))</f>
        <v/>
      </c>
      <c r="P289" s="66"/>
      <c r="Q289" s="165" t="str">
        <f t="shared" si="23"/>
        <v/>
      </c>
      <c r="R289" s="66" t="str">
        <f>IF(L289="","/",IF(OR(L289&gt;1,Y289&gt;1,N289="",P289=""),COUNTIF($K$16:$K$2000,K289)))</f>
        <v>/</v>
      </c>
      <c r="S289" s="66" t="str">
        <f t="shared" si="24"/>
        <v>/</v>
      </c>
      <c r="T289" s="66"/>
      <c r="U289" s="66"/>
      <c r="V289" s="66"/>
      <c r="W289" s="66"/>
      <c r="X289" s="66"/>
      <c r="Y289" s="66"/>
      <c r="Z289" s="66"/>
      <c r="AA289" s="66"/>
      <c r="AB289" s="15" t="str">
        <f>IF(E289="","/",IF(K289="/","NA",VLOOKUP(K289,DLV!A274:B885,2,FALSE)))</f>
        <v>/</v>
      </c>
      <c r="AC289" s="123" t="str">
        <f>IF(E289=0,"/",VLOOKUP(E289,Bibliothèque,6,FALSE))</f>
        <v>/</v>
      </c>
      <c r="AD289" s="123" t="str">
        <f>IF(E289=0,"/",VLOOKUP(E289,Bibliothèque,5,FALSE))</f>
        <v>/</v>
      </c>
      <c r="AE289" s="141"/>
      <c r="AF289" s="142" t="str">
        <f>IF(L289="","/",Y289-L289)</f>
        <v>/</v>
      </c>
    </row>
    <row r="290" spans="1:32" x14ac:dyDescent="0.25">
      <c r="A290" s="161" t="str">
        <f t="shared" si="22"/>
        <v/>
      </c>
      <c r="B290" s="66"/>
      <c r="C290" s="66"/>
      <c r="D290" s="66"/>
      <c r="E290" s="66"/>
      <c r="F290" s="66" t="str">
        <f>IF(E290="","",VLOOKUP(E290,Bibliothèque!A277:G1007,6,FALSE))</f>
        <v/>
      </c>
      <c r="G290" s="66"/>
      <c r="H290" s="66"/>
      <c r="I290" s="121" t="str">
        <f t="shared" si="20"/>
        <v>/</v>
      </c>
      <c r="J290" s="122" t="str">
        <f t="shared" si="21"/>
        <v>/</v>
      </c>
      <c r="K290" s="121" t="str">
        <f>IF(Y290=0,"/",VLOOKUP(E290,Bibliothèque,4,FALSE))</f>
        <v>/</v>
      </c>
      <c r="L290" s="66"/>
      <c r="M290" s="66"/>
      <c r="N290" s="66"/>
      <c r="O290" s="124" t="str">
        <f>IF(OR(AB290="NA",AB290="NA (ES)"),"NA",IF(N290="",IF(W290="","",W290),IF(AB290="Péremption",W290,IF(EDATE(N290,AB290)&gt;W290,W290,EDATE(N290,AB290)))))</f>
        <v/>
      </c>
      <c r="P290" s="66"/>
      <c r="Q290" s="165" t="str">
        <f t="shared" si="23"/>
        <v/>
      </c>
      <c r="R290" s="66" t="str">
        <f>IF(L290="","/",IF(OR(L290&gt;1,Y290&gt;1,N290="",P290=""),COUNTIF($K$16:$K$2000,K290)))</f>
        <v>/</v>
      </c>
      <c r="S290" s="66" t="str">
        <f t="shared" si="24"/>
        <v>/</v>
      </c>
      <c r="T290" s="66"/>
      <c r="U290" s="66"/>
      <c r="V290" s="66"/>
      <c r="W290" s="66"/>
      <c r="X290" s="66"/>
      <c r="Y290" s="66"/>
      <c r="Z290" s="66"/>
      <c r="AA290" s="66"/>
      <c r="AB290" s="15" t="str">
        <f>IF(E290="","/",IF(K290="/","NA",VLOOKUP(K290,DLV!A275:B886,2,FALSE)))</f>
        <v>/</v>
      </c>
      <c r="AC290" s="123" t="str">
        <f>IF(E290=0,"/",VLOOKUP(E290,Bibliothèque,6,FALSE))</f>
        <v>/</v>
      </c>
      <c r="AD290" s="123" t="str">
        <f>IF(E290=0,"/",VLOOKUP(E290,Bibliothèque,5,FALSE))</f>
        <v>/</v>
      </c>
      <c r="AE290" s="141"/>
      <c r="AF290" s="142" t="str">
        <f>IF(L290="","/",Y290-L290)</f>
        <v>/</v>
      </c>
    </row>
    <row r="291" spans="1:32" x14ac:dyDescent="0.25">
      <c r="A291" s="161" t="str">
        <f t="shared" si="22"/>
        <v/>
      </c>
      <c r="B291" s="66"/>
      <c r="C291" s="66"/>
      <c r="D291" s="66"/>
      <c r="E291" s="66"/>
      <c r="F291" s="66" t="str">
        <f>IF(E291="","",VLOOKUP(E291,Bibliothèque!A278:G1008,6,FALSE))</f>
        <v/>
      </c>
      <c r="G291" s="66"/>
      <c r="H291" s="66"/>
      <c r="I291" s="121" t="str">
        <f t="shared" si="20"/>
        <v>/</v>
      </c>
      <c r="J291" s="122" t="str">
        <f t="shared" si="21"/>
        <v>/</v>
      </c>
      <c r="K291" s="121" t="str">
        <f>IF(Y291=0,"/",VLOOKUP(E291,Bibliothèque,4,FALSE))</f>
        <v>/</v>
      </c>
      <c r="L291" s="66"/>
      <c r="M291" s="66"/>
      <c r="N291" s="66"/>
      <c r="O291" s="124" t="str">
        <f>IF(OR(AB291="NA",AB291="NA (ES)"),"NA",IF(N291="",IF(W291="","",W291),IF(AB291="Péremption",W291,IF(EDATE(N291,AB291)&gt;W291,W291,EDATE(N291,AB291)))))</f>
        <v/>
      </c>
      <c r="P291" s="66"/>
      <c r="Q291" s="165" t="str">
        <f t="shared" si="23"/>
        <v/>
      </c>
      <c r="R291" s="66" t="str">
        <f>IF(L291="","/",IF(OR(L291&gt;1,Y291&gt;1,N291="",P291=""),COUNTIF($K$16:$K$2000,K291)))</f>
        <v>/</v>
      </c>
      <c r="S291" s="66" t="str">
        <f t="shared" si="24"/>
        <v>/</v>
      </c>
      <c r="T291" s="66"/>
      <c r="U291" s="66"/>
      <c r="V291" s="66"/>
      <c r="W291" s="66"/>
      <c r="X291" s="66"/>
      <c r="Y291" s="66"/>
      <c r="Z291" s="66"/>
      <c r="AA291" s="66"/>
      <c r="AB291" s="15" t="str">
        <f>IF(E291="","/",IF(K291="/","NA",VLOOKUP(K291,DLV!A276:B887,2,FALSE)))</f>
        <v>/</v>
      </c>
      <c r="AC291" s="123" t="str">
        <f>IF(E291=0,"/",VLOOKUP(E291,Bibliothèque,6,FALSE))</f>
        <v>/</v>
      </c>
      <c r="AD291" s="123" t="str">
        <f>IF(E291=0,"/",VLOOKUP(E291,Bibliothèque,5,FALSE))</f>
        <v>/</v>
      </c>
      <c r="AE291" s="141"/>
      <c r="AF291" s="142" t="str">
        <f>IF(L291="","/",Y291-L291)</f>
        <v>/</v>
      </c>
    </row>
    <row r="292" spans="1:32" x14ac:dyDescent="0.25">
      <c r="A292" s="161" t="str">
        <f t="shared" si="22"/>
        <v/>
      </c>
      <c r="B292" s="66"/>
      <c r="C292" s="66"/>
      <c r="D292" s="66"/>
      <c r="E292" s="66"/>
      <c r="F292" s="66" t="str">
        <f>IF(E292="","",VLOOKUP(E292,Bibliothèque!A279:G1009,6,FALSE))</f>
        <v/>
      </c>
      <c r="G292" s="66"/>
      <c r="H292" s="66"/>
      <c r="I292" s="121" t="str">
        <f t="shared" si="20"/>
        <v>/</v>
      </c>
      <c r="J292" s="122" t="str">
        <f t="shared" si="21"/>
        <v>/</v>
      </c>
      <c r="K292" s="121" t="str">
        <f>IF(Y292=0,"/",VLOOKUP(E292,Bibliothèque,4,FALSE))</f>
        <v>/</v>
      </c>
      <c r="L292" s="66"/>
      <c r="M292" s="66"/>
      <c r="N292" s="66"/>
      <c r="O292" s="124" t="str">
        <f>IF(OR(AB292="NA",AB292="NA (ES)"),"NA",IF(N292="",IF(W292="","",W292),IF(AB292="Péremption",W292,IF(EDATE(N292,AB292)&gt;W292,W292,EDATE(N292,AB292)))))</f>
        <v/>
      </c>
      <c r="P292" s="66"/>
      <c r="Q292" s="165" t="str">
        <f t="shared" si="23"/>
        <v/>
      </c>
      <c r="R292" s="66" t="str">
        <f>IF(L292="","/",IF(OR(L292&gt;1,Y292&gt;1,N292="",P292=""),COUNTIF($K$16:$K$2000,K292)))</f>
        <v>/</v>
      </c>
      <c r="S292" s="66" t="str">
        <f t="shared" si="24"/>
        <v>/</v>
      </c>
      <c r="T292" s="66"/>
      <c r="U292" s="66"/>
      <c r="V292" s="66"/>
      <c r="W292" s="66"/>
      <c r="X292" s="66"/>
      <c r="Y292" s="66"/>
      <c r="Z292" s="66"/>
      <c r="AA292" s="66"/>
      <c r="AB292" s="15" t="str">
        <f>IF(E292="","/",IF(K292="/","NA",VLOOKUP(K292,DLV!A277:B888,2,FALSE)))</f>
        <v>/</v>
      </c>
      <c r="AC292" s="123" t="str">
        <f>IF(E292=0,"/",VLOOKUP(E292,Bibliothèque,6,FALSE))</f>
        <v>/</v>
      </c>
      <c r="AD292" s="123" t="str">
        <f>IF(E292=0,"/",VLOOKUP(E292,Bibliothèque,5,FALSE))</f>
        <v>/</v>
      </c>
      <c r="AE292" s="141"/>
      <c r="AF292" s="142" t="str">
        <f>IF(L292="","/",Y292-L292)</f>
        <v>/</v>
      </c>
    </row>
    <row r="293" spans="1:32" x14ac:dyDescent="0.25">
      <c r="A293" s="161" t="str">
        <f t="shared" si="22"/>
        <v/>
      </c>
      <c r="B293" s="66"/>
      <c r="C293" s="66"/>
      <c r="D293" s="66"/>
      <c r="E293" s="66"/>
      <c r="F293" s="66" t="str">
        <f>IF(E293="","",VLOOKUP(E293,Bibliothèque!A280:G1010,6,FALSE))</f>
        <v/>
      </c>
      <c r="G293" s="66"/>
      <c r="H293" s="66"/>
      <c r="I293" s="121" t="str">
        <f t="shared" si="20"/>
        <v>/</v>
      </c>
      <c r="J293" s="122" t="str">
        <f t="shared" si="21"/>
        <v>/</v>
      </c>
      <c r="K293" s="121" t="str">
        <f>IF(Y293=0,"/",VLOOKUP(E293,Bibliothèque,4,FALSE))</f>
        <v>/</v>
      </c>
      <c r="L293" s="66"/>
      <c r="M293" s="66"/>
      <c r="N293" s="66"/>
      <c r="O293" s="124" t="str">
        <f>IF(OR(AB293="NA",AB293="NA (ES)"),"NA",IF(N293="",IF(W293="","",W293),IF(AB293="Péremption",W293,IF(EDATE(N293,AB293)&gt;W293,W293,EDATE(N293,AB293)))))</f>
        <v/>
      </c>
      <c r="P293" s="66"/>
      <c r="Q293" s="165" t="str">
        <f t="shared" si="23"/>
        <v/>
      </c>
      <c r="R293" s="66" t="str">
        <f>IF(L293="","/",IF(OR(L293&gt;1,Y293&gt;1,N293="",P293=""),COUNTIF($K$16:$K$2000,K293)))</f>
        <v>/</v>
      </c>
      <c r="S293" s="66" t="str">
        <f t="shared" si="24"/>
        <v>/</v>
      </c>
      <c r="T293" s="66"/>
      <c r="U293" s="66"/>
      <c r="V293" s="66"/>
      <c r="W293" s="66"/>
      <c r="X293" s="66"/>
      <c r="Y293" s="66"/>
      <c r="Z293" s="66"/>
      <c r="AA293" s="66"/>
      <c r="AB293" s="15" t="str">
        <f>IF(E293="","/",IF(K293="/","NA",VLOOKUP(K293,DLV!A278:B889,2,FALSE)))</f>
        <v>/</v>
      </c>
      <c r="AC293" s="123" t="str">
        <f>IF(E293=0,"/",VLOOKUP(E293,Bibliothèque,6,FALSE))</f>
        <v>/</v>
      </c>
      <c r="AD293" s="123" t="str">
        <f>IF(E293=0,"/",VLOOKUP(E293,Bibliothèque,5,FALSE))</f>
        <v>/</v>
      </c>
      <c r="AE293" s="141"/>
      <c r="AF293" s="142" t="str">
        <f>IF(L293="","/",Y293-L293)</f>
        <v>/</v>
      </c>
    </row>
    <row r="294" spans="1:32" x14ac:dyDescent="0.25">
      <c r="A294" s="161" t="str">
        <f t="shared" si="22"/>
        <v/>
      </c>
      <c r="B294" s="66"/>
      <c r="C294" s="66"/>
      <c r="D294" s="66"/>
      <c r="E294" s="66"/>
      <c r="F294" s="66" t="str">
        <f>IF(E294="","",VLOOKUP(E294,Bibliothèque!A281:G1011,6,FALSE))</f>
        <v/>
      </c>
      <c r="G294" s="66"/>
      <c r="H294" s="66"/>
      <c r="I294" s="121" t="str">
        <f t="shared" si="20"/>
        <v>/</v>
      </c>
      <c r="J294" s="122" t="str">
        <f t="shared" si="21"/>
        <v>/</v>
      </c>
      <c r="K294" s="121" t="str">
        <f>IF(Y294=0,"/",VLOOKUP(E294,Bibliothèque,4,FALSE))</f>
        <v>/</v>
      </c>
      <c r="L294" s="66"/>
      <c r="M294" s="66"/>
      <c r="N294" s="66"/>
      <c r="O294" s="124" t="str">
        <f>IF(OR(AB294="NA",AB294="NA (ES)"),"NA",IF(N294="",IF(W294="","",W294),IF(AB294="Péremption",W294,IF(EDATE(N294,AB294)&gt;W294,W294,EDATE(N294,AB294)))))</f>
        <v/>
      </c>
      <c r="P294" s="66"/>
      <c r="Q294" s="165" t="str">
        <f t="shared" si="23"/>
        <v/>
      </c>
      <c r="R294" s="66" t="str">
        <f>IF(L294="","/",IF(OR(L294&gt;1,Y294&gt;1,N294="",P294=""),COUNTIF($K$16:$K$2000,K294)))</f>
        <v>/</v>
      </c>
      <c r="S294" s="66" t="str">
        <f t="shared" si="24"/>
        <v>/</v>
      </c>
      <c r="T294" s="66"/>
      <c r="U294" s="66"/>
      <c r="V294" s="66"/>
      <c r="W294" s="66"/>
      <c r="X294" s="66"/>
      <c r="Y294" s="66"/>
      <c r="Z294" s="66"/>
      <c r="AA294" s="66"/>
      <c r="AB294" s="15" t="str">
        <f>IF(E294="","/",IF(K294="/","NA",VLOOKUP(K294,DLV!A279:B890,2,FALSE)))</f>
        <v>/</v>
      </c>
      <c r="AC294" s="123" t="str">
        <f>IF(E294=0,"/",VLOOKUP(E294,Bibliothèque,6,FALSE))</f>
        <v>/</v>
      </c>
      <c r="AD294" s="123" t="str">
        <f>IF(E294=0,"/",VLOOKUP(E294,Bibliothèque,5,FALSE))</f>
        <v>/</v>
      </c>
      <c r="AE294" s="141"/>
      <c r="AF294" s="142" t="str">
        <f>IF(L294="","/",Y294-L294)</f>
        <v>/</v>
      </c>
    </row>
    <row r="295" spans="1:32" x14ac:dyDescent="0.25">
      <c r="A295" s="161" t="str">
        <f t="shared" si="22"/>
        <v/>
      </c>
      <c r="B295" s="66"/>
      <c r="C295" s="66"/>
      <c r="D295" s="66"/>
      <c r="E295" s="66"/>
      <c r="F295" s="66" t="str">
        <f>IF(E295="","",VLOOKUP(E295,Bibliothèque!A282:G1012,6,FALSE))</f>
        <v/>
      </c>
      <c r="G295" s="66"/>
      <c r="H295" s="66"/>
      <c r="I295" s="121" t="str">
        <f t="shared" si="20"/>
        <v>/</v>
      </c>
      <c r="J295" s="122" t="str">
        <f t="shared" si="21"/>
        <v>/</v>
      </c>
      <c r="K295" s="121" t="str">
        <f>IF(Y295=0,"/",VLOOKUP(E295,Bibliothèque,4,FALSE))</f>
        <v>/</v>
      </c>
      <c r="L295" s="66"/>
      <c r="M295" s="66"/>
      <c r="N295" s="66"/>
      <c r="O295" s="124" t="str">
        <f>IF(OR(AB295="NA",AB295="NA (ES)"),"NA",IF(N295="",IF(W295="","",W295),IF(AB295="Péremption",W295,IF(EDATE(N295,AB295)&gt;W295,W295,EDATE(N295,AB295)))))</f>
        <v/>
      </c>
      <c r="P295" s="66"/>
      <c r="Q295" s="165" t="str">
        <f t="shared" si="23"/>
        <v/>
      </c>
      <c r="R295" s="66" t="str">
        <f>IF(L295="","/",IF(OR(L295&gt;1,Y295&gt;1,N295="",P295=""),COUNTIF($K$16:$K$2000,K295)))</f>
        <v>/</v>
      </c>
      <c r="S295" s="66" t="str">
        <f t="shared" si="24"/>
        <v>/</v>
      </c>
      <c r="T295" s="66"/>
      <c r="U295" s="66"/>
      <c r="V295" s="66"/>
      <c r="W295" s="66"/>
      <c r="X295" s="66"/>
      <c r="Y295" s="66"/>
      <c r="Z295" s="66"/>
      <c r="AA295" s="66"/>
      <c r="AB295" s="15" t="str">
        <f>IF(E295="","/",IF(K295="/","NA",VLOOKUP(K295,DLV!A280:B891,2,FALSE)))</f>
        <v>/</v>
      </c>
      <c r="AC295" s="123" t="str">
        <f>IF(E295=0,"/",VLOOKUP(E295,Bibliothèque,6,FALSE))</f>
        <v>/</v>
      </c>
      <c r="AD295" s="123" t="str">
        <f>IF(E295=0,"/",VLOOKUP(E295,Bibliothèque,5,FALSE))</f>
        <v>/</v>
      </c>
      <c r="AE295" s="141"/>
      <c r="AF295" s="142" t="str">
        <f>IF(L295="","/",Y295-L295)</f>
        <v>/</v>
      </c>
    </row>
    <row r="296" spans="1:32" x14ac:dyDescent="0.25">
      <c r="A296" s="161" t="str">
        <f t="shared" si="22"/>
        <v/>
      </c>
      <c r="B296" s="66"/>
      <c r="C296" s="66"/>
      <c r="D296" s="66"/>
      <c r="E296" s="66"/>
      <c r="F296" s="66" t="str">
        <f>IF(E296="","",VLOOKUP(E296,Bibliothèque!A283:G1013,6,FALSE))</f>
        <v/>
      </c>
      <c r="G296" s="66"/>
      <c r="H296" s="66"/>
      <c r="I296" s="121" t="str">
        <f t="shared" si="20"/>
        <v>/</v>
      </c>
      <c r="J296" s="122" t="str">
        <f t="shared" si="21"/>
        <v>/</v>
      </c>
      <c r="K296" s="121" t="str">
        <f>IF(Y296=0,"/",VLOOKUP(E296,Bibliothèque,4,FALSE))</f>
        <v>/</v>
      </c>
      <c r="L296" s="66"/>
      <c r="M296" s="66"/>
      <c r="N296" s="66"/>
      <c r="O296" s="124" t="str">
        <f>IF(OR(AB296="NA",AB296="NA (ES)"),"NA",IF(N296="",IF(W296="","",W296),IF(AB296="Péremption",W296,IF(EDATE(N296,AB296)&gt;W296,W296,EDATE(N296,AB296)))))</f>
        <v/>
      </c>
      <c r="P296" s="66"/>
      <c r="Q296" s="165" t="str">
        <f t="shared" si="23"/>
        <v/>
      </c>
      <c r="R296" s="66" t="str">
        <f>IF(L296="","/",IF(OR(L296&gt;1,Y296&gt;1,N296="",P296=""),COUNTIF($K$16:$K$2000,K296)))</f>
        <v>/</v>
      </c>
      <c r="S296" s="66" t="str">
        <f t="shared" si="24"/>
        <v>/</v>
      </c>
      <c r="T296" s="66"/>
      <c r="U296" s="66"/>
      <c r="V296" s="66"/>
      <c r="W296" s="66"/>
      <c r="X296" s="66"/>
      <c r="Y296" s="66"/>
      <c r="Z296" s="66"/>
      <c r="AA296" s="66"/>
      <c r="AB296" s="15" t="str">
        <f>IF(E296="","/",IF(K296="/","NA",VLOOKUP(K296,DLV!A281:B892,2,FALSE)))</f>
        <v>/</v>
      </c>
      <c r="AC296" s="123" t="str">
        <f>IF(E296=0,"/",VLOOKUP(E296,Bibliothèque,6,FALSE))</f>
        <v>/</v>
      </c>
      <c r="AD296" s="123" t="str">
        <f>IF(E296=0,"/",VLOOKUP(E296,Bibliothèque,5,FALSE))</f>
        <v>/</v>
      </c>
      <c r="AE296" s="141"/>
      <c r="AF296" s="142" t="str">
        <f>IF(L296="","/",Y296-L296)</f>
        <v>/</v>
      </c>
    </row>
    <row r="297" spans="1:32" x14ac:dyDescent="0.25">
      <c r="A297" s="161" t="str">
        <f t="shared" si="22"/>
        <v/>
      </c>
      <c r="B297" s="66"/>
      <c r="C297" s="66"/>
      <c r="D297" s="66"/>
      <c r="E297" s="66"/>
      <c r="F297" s="66" t="str">
        <f>IF(E297="","",VLOOKUP(E297,Bibliothèque!A284:G1014,6,FALSE))</f>
        <v/>
      </c>
      <c r="G297" s="66"/>
      <c r="H297" s="66"/>
      <c r="I297" s="121" t="str">
        <f t="shared" si="20"/>
        <v>/</v>
      </c>
      <c r="J297" s="122" t="str">
        <f t="shared" si="21"/>
        <v>/</v>
      </c>
      <c r="K297" s="121" t="str">
        <f>IF(Y297=0,"/",VLOOKUP(E297,Bibliothèque,4,FALSE))</f>
        <v>/</v>
      </c>
      <c r="L297" s="66"/>
      <c r="M297" s="66"/>
      <c r="N297" s="66"/>
      <c r="O297" s="124" t="str">
        <f>IF(OR(AB297="NA",AB297="NA (ES)"),"NA",IF(N297="",IF(W297="","",W297),IF(AB297="Péremption",W297,IF(EDATE(N297,AB297)&gt;W297,W297,EDATE(N297,AB297)))))</f>
        <v/>
      </c>
      <c r="P297" s="66"/>
      <c r="Q297" s="165" t="str">
        <f t="shared" si="23"/>
        <v/>
      </c>
      <c r="R297" s="66" t="str">
        <f>IF(L297="","/",IF(OR(L297&gt;1,Y297&gt;1,N297="",P297=""),COUNTIF($K$16:$K$2000,K297)))</f>
        <v>/</v>
      </c>
      <c r="S297" s="66" t="str">
        <f t="shared" si="24"/>
        <v>/</v>
      </c>
      <c r="T297" s="66"/>
      <c r="U297" s="66"/>
      <c r="V297" s="66"/>
      <c r="W297" s="66"/>
      <c r="X297" s="66"/>
      <c r="Y297" s="66"/>
      <c r="Z297" s="66"/>
      <c r="AA297" s="66"/>
      <c r="AB297" s="15" t="str">
        <f>IF(E297="","/",IF(K297="/","NA",VLOOKUP(K297,DLV!A282:B893,2,FALSE)))</f>
        <v>/</v>
      </c>
      <c r="AC297" s="123" t="str">
        <f>IF(E297=0,"/",VLOOKUP(E297,Bibliothèque,6,FALSE))</f>
        <v>/</v>
      </c>
      <c r="AD297" s="123" t="str">
        <f>IF(E297=0,"/",VLOOKUP(E297,Bibliothèque,5,FALSE))</f>
        <v>/</v>
      </c>
      <c r="AE297" s="141"/>
      <c r="AF297" s="142" t="str">
        <f>IF(L297="","/",Y297-L297)</f>
        <v>/</v>
      </c>
    </row>
    <row r="298" spans="1:32" x14ac:dyDescent="0.25">
      <c r="A298" s="161" t="str">
        <f t="shared" si="22"/>
        <v/>
      </c>
      <c r="B298" s="66"/>
      <c r="C298" s="66"/>
      <c r="D298" s="66"/>
      <c r="E298" s="66"/>
      <c r="F298" s="66" t="str">
        <f>IF(E298="","",VLOOKUP(E298,Bibliothèque!A285:G1015,6,FALSE))</f>
        <v/>
      </c>
      <c r="G298" s="66"/>
      <c r="H298" s="66"/>
      <c r="I298" s="121" t="str">
        <f t="shared" si="20"/>
        <v>/</v>
      </c>
      <c r="J298" s="122" t="str">
        <f t="shared" si="21"/>
        <v>/</v>
      </c>
      <c r="K298" s="121" t="str">
        <f>IF(Y298=0,"/",VLOOKUP(E298,Bibliothèque,4,FALSE))</f>
        <v>/</v>
      </c>
      <c r="L298" s="66"/>
      <c r="M298" s="66"/>
      <c r="N298" s="66"/>
      <c r="O298" s="124" t="str">
        <f>IF(OR(AB298="NA",AB298="NA (ES)"),"NA",IF(N298="",IF(W298="","",W298),IF(AB298="Péremption",W298,IF(EDATE(N298,AB298)&gt;W298,W298,EDATE(N298,AB298)))))</f>
        <v/>
      </c>
      <c r="P298" s="66"/>
      <c r="Q298" s="165" t="str">
        <f t="shared" si="23"/>
        <v/>
      </c>
      <c r="R298" s="66" t="str">
        <f>IF(L298="","/",IF(OR(L298&gt;1,Y298&gt;1,N298="",P298=""),COUNTIF($K$16:$K$2000,K298)))</f>
        <v>/</v>
      </c>
      <c r="S298" s="66" t="str">
        <f t="shared" si="24"/>
        <v>/</v>
      </c>
      <c r="T298" s="66"/>
      <c r="U298" s="66"/>
      <c r="V298" s="66"/>
      <c r="W298" s="66"/>
      <c r="X298" s="66"/>
      <c r="Y298" s="66"/>
      <c r="Z298" s="66"/>
      <c r="AA298" s="66"/>
      <c r="AB298" s="15" t="str">
        <f>IF(E298="","/",IF(K298="/","NA",VLOOKUP(K298,DLV!A283:B894,2,FALSE)))</f>
        <v>/</v>
      </c>
      <c r="AC298" s="123" t="str">
        <f>IF(E298=0,"/",VLOOKUP(E298,Bibliothèque,6,FALSE))</f>
        <v>/</v>
      </c>
      <c r="AD298" s="123" t="str">
        <f>IF(E298=0,"/",VLOOKUP(E298,Bibliothèque,5,FALSE))</f>
        <v>/</v>
      </c>
      <c r="AE298" s="141"/>
      <c r="AF298" s="142" t="str">
        <f>IF(L298="","/",Y298-L298)</f>
        <v>/</v>
      </c>
    </row>
    <row r="299" spans="1:32" x14ac:dyDescent="0.25">
      <c r="A299" s="161" t="str">
        <f t="shared" si="22"/>
        <v/>
      </c>
      <c r="B299" s="66"/>
      <c r="C299" s="66"/>
      <c r="D299" s="66"/>
      <c r="E299" s="66"/>
      <c r="F299" s="66" t="str">
        <f>IF(E299="","",VLOOKUP(E299,Bibliothèque!A286:G1016,6,FALSE))</f>
        <v/>
      </c>
      <c r="G299" s="66"/>
      <c r="H299" s="66"/>
      <c r="I299" s="121" t="str">
        <f t="shared" si="20"/>
        <v>/</v>
      </c>
      <c r="J299" s="122" t="str">
        <f t="shared" si="21"/>
        <v>/</v>
      </c>
      <c r="K299" s="121" t="str">
        <f>IF(Y299=0,"/",VLOOKUP(E299,Bibliothèque,4,FALSE))</f>
        <v>/</v>
      </c>
      <c r="L299" s="66"/>
      <c r="M299" s="66"/>
      <c r="N299" s="66"/>
      <c r="O299" s="124" t="str">
        <f>IF(OR(AB299="NA",AB299="NA (ES)"),"NA",IF(N299="",IF(W299="","",W299),IF(AB299="Péremption",W299,IF(EDATE(N299,AB299)&gt;W299,W299,EDATE(N299,AB299)))))</f>
        <v/>
      </c>
      <c r="P299" s="66"/>
      <c r="Q299" s="165" t="str">
        <f t="shared" si="23"/>
        <v/>
      </c>
      <c r="R299" s="66" t="str">
        <f>IF(L299="","/",IF(OR(L299&gt;1,Y299&gt;1,N299="",P299=""),COUNTIF($K$16:$K$2000,K299)))</f>
        <v>/</v>
      </c>
      <c r="S299" s="66" t="str">
        <f t="shared" si="24"/>
        <v>/</v>
      </c>
      <c r="T299" s="66"/>
      <c r="U299" s="66"/>
      <c r="V299" s="66"/>
      <c r="W299" s="66"/>
      <c r="X299" s="66"/>
      <c r="Y299" s="66"/>
      <c r="Z299" s="66"/>
      <c r="AA299" s="66"/>
      <c r="AB299" s="15" t="str">
        <f>IF(E299="","/",IF(K299="/","NA",VLOOKUP(K299,DLV!A284:B895,2,FALSE)))</f>
        <v>/</v>
      </c>
      <c r="AC299" s="123" t="str">
        <f>IF(E299=0,"/",VLOOKUP(E299,Bibliothèque,6,FALSE))</f>
        <v>/</v>
      </c>
      <c r="AD299" s="123" t="str">
        <f>IF(E299=0,"/",VLOOKUP(E299,Bibliothèque,5,FALSE))</f>
        <v>/</v>
      </c>
      <c r="AE299" s="141"/>
      <c r="AF299" s="142" t="str">
        <f>IF(L299="","/",Y299-L299)</f>
        <v>/</v>
      </c>
    </row>
    <row r="300" spans="1:32" x14ac:dyDescent="0.25">
      <c r="A300" s="161" t="str">
        <f t="shared" si="22"/>
        <v/>
      </c>
      <c r="B300" s="66"/>
      <c r="C300" s="66"/>
      <c r="D300" s="66"/>
      <c r="E300" s="66"/>
      <c r="F300" s="66" t="str">
        <f>IF(E300="","",VLOOKUP(E300,Bibliothèque!A287:G1017,6,FALSE))</f>
        <v/>
      </c>
      <c r="G300" s="66"/>
      <c r="H300" s="66"/>
      <c r="I300" s="121" t="str">
        <f t="shared" si="20"/>
        <v>/</v>
      </c>
      <c r="J300" s="122" t="str">
        <f t="shared" si="21"/>
        <v>/</v>
      </c>
      <c r="K300" s="121" t="str">
        <f>IF(Y300=0,"/",VLOOKUP(E300,Bibliothèque,4,FALSE))</f>
        <v>/</v>
      </c>
      <c r="L300" s="66"/>
      <c r="M300" s="66"/>
      <c r="N300" s="66"/>
      <c r="O300" s="124" t="str">
        <f>IF(OR(AB300="NA",AB300="NA (ES)"),"NA",IF(N300="",IF(W300="","",W300),IF(AB300="Péremption",W300,IF(EDATE(N300,AB300)&gt;W300,W300,EDATE(N300,AB300)))))</f>
        <v/>
      </c>
      <c r="P300" s="66"/>
      <c r="Q300" s="165" t="str">
        <f t="shared" si="23"/>
        <v/>
      </c>
      <c r="R300" s="66" t="str">
        <f>IF(L300="","/",IF(OR(L300&gt;1,Y300&gt;1,N300="",P300=""),COUNTIF($K$16:$K$2000,K300)))</f>
        <v>/</v>
      </c>
      <c r="S300" s="66" t="str">
        <f t="shared" si="24"/>
        <v>/</v>
      </c>
      <c r="T300" s="66"/>
      <c r="U300" s="66"/>
      <c r="V300" s="66"/>
      <c r="W300" s="66"/>
      <c r="X300" s="66"/>
      <c r="Y300" s="66"/>
      <c r="Z300" s="66"/>
      <c r="AA300" s="66"/>
      <c r="AB300" s="15" t="str">
        <f>IF(E300="","/",IF(K300="/","NA",VLOOKUP(K300,DLV!A285:B896,2,FALSE)))</f>
        <v>/</v>
      </c>
      <c r="AC300" s="123" t="str">
        <f>IF(E300=0,"/",VLOOKUP(E300,Bibliothèque,6,FALSE))</f>
        <v>/</v>
      </c>
      <c r="AD300" s="123" t="str">
        <f>IF(E300=0,"/",VLOOKUP(E300,Bibliothèque,5,FALSE))</f>
        <v>/</v>
      </c>
      <c r="AE300" s="141"/>
      <c r="AF300" s="142" t="str">
        <f>IF(L300="","/",Y300-L300)</f>
        <v>/</v>
      </c>
    </row>
    <row r="301" spans="1:32" x14ac:dyDescent="0.25">
      <c r="A301" s="161" t="str">
        <f t="shared" si="22"/>
        <v/>
      </c>
      <c r="B301" s="66"/>
      <c r="C301" s="66"/>
      <c r="D301" s="66"/>
      <c r="E301" s="66"/>
      <c r="F301" s="66" t="str">
        <f>IF(E301="","",VLOOKUP(E301,Bibliothèque!A288:G1018,6,FALSE))</f>
        <v/>
      </c>
      <c r="G301" s="66"/>
      <c r="H301" s="66"/>
      <c r="I301" s="121" t="str">
        <f t="shared" si="20"/>
        <v>/</v>
      </c>
      <c r="J301" s="122" t="str">
        <f t="shared" si="21"/>
        <v>/</v>
      </c>
      <c r="K301" s="121" t="str">
        <f>IF(Y301=0,"/",VLOOKUP(E301,Bibliothèque,4,FALSE))</f>
        <v>/</v>
      </c>
      <c r="L301" s="66"/>
      <c r="M301" s="66"/>
      <c r="N301" s="66"/>
      <c r="O301" s="124" t="str">
        <f>IF(OR(AB301="NA",AB301="NA (ES)"),"NA",IF(N301="",IF(W301="","",W301),IF(AB301="Péremption",W301,IF(EDATE(N301,AB301)&gt;W301,W301,EDATE(N301,AB301)))))</f>
        <v/>
      </c>
      <c r="P301" s="66"/>
      <c r="Q301" s="165" t="str">
        <f t="shared" si="23"/>
        <v/>
      </c>
      <c r="R301" s="66" t="str">
        <f>IF(L301="","/",IF(OR(L301&gt;1,Y301&gt;1,N301="",P301=""),COUNTIF($K$16:$K$2000,K301)))</f>
        <v>/</v>
      </c>
      <c r="S301" s="66" t="str">
        <f t="shared" si="24"/>
        <v>/</v>
      </c>
      <c r="T301" s="66"/>
      <c r="U301" s="66"/>
      <c r="V301" s="66"/>
      <c r="W301" s="66"/>
      <c r="X301" s="66"/>
      <c r="Y301" s="66"/>
      <c r="Z301" s="66"/>
      <c r="AA301" s="66"/>
      <c r="AB301" s="15" t="str">
        <f>IF(E301="","/",IF(K301="/","NA",VLOOKUP(K301,DLV!A286:B897,2,FALSE)))</f>
        <v>/</v>
      </c>
      <c r="AC301" s="123" t="str">
        <f>IF(E301=0,"/",VLOOKUP(E301,Bibliothèque,6,FALSE))</f>
        <v>/</v>
      </c>
      <c r="AD301" s="123" t="str">
        <f>IF(E301=0,"/",VLOOKUP(E301,Bibliothèque,5,FALSE))</f>
        <v>/</v>
      </c>
      <c r="AE301" s="141"/>
      <c r="AF301" s="142" t="str">
        <f>IF(L301="","/",Y301-L301)</f>
        <v>/</v>
      </c>
    </row>
    <row r="302" spans="1:32" x14ac:dyDescent="0.25">
      <c r="A302" s="161" t="str">
        <f t="shared" si="22"/>
        <v/>
      </c>
      <c r="B302" s="66"/>
      <c r="C302" s="66"/>
      <c r="D302" s="66"/>
      <c r="E302" s="66"/>
      <c r="F302" s="66" t="str">
        <f>IF(E302="","",VLOOKUP(E302,Bibliothèque!A289:G1019,6,FALSE))</f>
        <v/>
      </c>
      <c r="G302" s="66"/>
      <c r="H302" s="66"/>
      <c r="I302" s="121" t="str">
        <f t="shared" si="20"/>
        <v>/</v>
      </c>
      <c r="J302" s="122" t="str">
        <f t="shared" si="21"/>
        <v>/</v>
      </c>
      <c r="K302" s="121" t="str">
        <f>IF(Y302=0,"/",VLOOKUP(E302,Bibliothèque,4,FALSE))</f>
        <v>/</v>
      </c>
      <c r="L302" s="66"/>
      <c r="M302" s="66"/>
      <c r="N302" s="66"/>
      <c r="O302" s="124" t="str">
        <f>IF(OR(AB302="NA",AB302="NA (ES)"),"NA",IF(N302="",IF(W302="","",W302),IF(AB302="Péremption",W302,IF(EDATE(N302,AB302)&gt;W302,W302,EDATE(N302,AB302)))))</f>
        <v/>
      </c>
      <c r="P302" s="66"/>
      <c r="Q302" s="165" t="str">
        <f t="shared" si="23"/>
        <v/>
      </c>
      <c r="R302" s="66" t="str">
        <f>IF(L302="","/",IF(OR(L302&gt;1,Y302&gt;1,N302="",P302=""),COUNTIF($K$16:$K$2000,K302)))</f>
        <v>/</v>
      </c>
      <c r="S302" s="66" t="str">
        <f t="shared" si="24"/>
        <v>/</v>
      </c>
      <c r="T302" s="66"/>
      <c r="U302" s="66"/>
      <c r="V302" s="66"/>
      <c r="W302" s="66"/>
      <c r="X302" s="66"/>
      <c r="Y302" s="66"/>
      <c r="Z302" s="66"/>
      <c r="AA302" s="66"/>
      <c r="AB302" s="15" t="str">
        <f>IF(E302="","/",IF(K302="/","NA",VLOOKUP(K302,DLV!A287:B898,2,FALSE)))</f>
        <v>/</v>
      </c>
      <c r="AC302" s="123" t="str">
        <f>IF(E302=0,"/",VLOOKUP(E302,Bibliothèque,6,FALSE))</f>
        <v>/</v>
      </c>
      <c r="AD302" s="123" t="str">
        <f>IF(E302=0,"/",VLOOKUP(E302,Bibliothèque,5,FALSE))</f>
        <v>/</v>
      </c>
      <c r="AE302" s="141"/>
      <c r="AF302" s="142" t="str">
        <f>IF(L302="","/",Y302-L302)</f>
        <v>/</v>
      </c>
    </row>
    <row r="303" spans="1:32" x14ac:dyDescent="0.25">
      <c r="A303" s="161" t="str">
        <f t="shared" si="22"/>
        <v/>
      </c>
      <c r="B303" s="66"/>
      <c r="C303" s="66"/>
      <c r="D303" s="66"/>
      <c r="E303" s="66"/>
      <c r="F303" s="66" t="str">
        <f>IF(E303="","",VLOOKUP(E303,Bibliothèque!A290:G1020,6,FALSE))</f>
        <v/>
      </c>
      <c r="G303" s="66"/>
      <c r="H303" s="66"/>
      <c r="I303" s="121" t="str">
        <f t="shared" si="20"/>
        <v>/</v>
      </c>
      <c r="J303" s="122" t="str">
        <f t="shared" si="21"/>
        <v>/</v>
      </c>
      <c r="K303" s="121" t="str">
        <f>IF(Y303=0,"/",VLOOKUP(E303,Bibliothèque,4,FALSE))</f>
        <v>/</v>
      </c>
      <c r="L303" s="66"/>
      <c r="M303" s="66"/>
      <c r="N303" s="66"/>
      <c r="O303" s="124" t="str">
        <f>IF(OR(AB303="NA",AB303="NA (ES)"),"NA",IF(N303="",IF(W303="","",W303),IF(AB303="Péremption",W303,IF(EDATE(N303,AB303)&gt;W303,W303,EDATE(N303,AB303)))))</f>
        <v/>
      </c>
      <c r="P303" s="66"/>
      <c r="Q303" s="165" t="str">
        <f t="shared" si="23"/>
        <v/>
      </c>
      <c r="R303" s="66" t="str">
        <f>IF(L303="","/",IF(OR(L303&gt;1,Y303&gt;1,N303="",P303=""),COUNTIF($K$16:$K$2000,K303)))</f>
        <v>/</v>
      </c>
      <c r="S303" s="66" t="str">
        <f t="shared" si="24"/>
        <v>/</v>
      </c>
      <c r="T303" s="66"/>
      <c r="U303" s="66"/>
      <c r="V303" s="66"/>
      <c r="W303" s="66"/>
      <c r="X303" s="66"/>
      <c r="Y303" s="66"/>
      <c r="Z303" s="66"/>
      <c r="AA303" s="66"/>
      <c r="AB303" s="15" t="str">
        <f>IF(E303="","/",IF(K303="/","NA",VLOOKUP(K303,DLV!A288:B899,2,FALSE)))</f>
        <v>/</v>
      </c>
      <c r="AC303" s="123" t="str">
        <f>IF(E303=0,"/",VLOOKUP(E303,Bibliothèque,6,FALSE))</f>
        <v>/</v>
      </c>
      <c r="AD303" s="123" t="str">
        <f>IF(E303=0,"/",VLOOKUP(E303,Bibliothèque,5,FALSE))</f>
        <v>/</v>
      </c>
      <c r="AE303" s="141"/>
      <c r="AF303" s="142" t="str">
        <f>IF(L303="","/",Y303-L303)</f>
        <v>/</v>
      </c>
    </row>
    <row r="304" spans="1:32" x14ac:dyDescent="0.25">
      <c r="A304" s="161" t="str">
        <f t="shared" si="22"/>
        <v/>
      </c>
      <c r="B304" s="66"/>
      <c r="C304" s="66"/>
      <c r="D304" s="66"/>
      <c r="E304" s="66"/>
      <c r="F304" s="66" t="str">
        <f>IF(E304="","",VLOOKUP(E304,Bibliothèque!A291:G1021,6,FALSE))</f>
        <v/>
      </c>
      <c r="G304" s="66"/>
      <c r="H304" s="66"/>
      <c r="I304" s="121" t="str">
        <f t="shared" si="20"/>
        <v>/</v>
      </c>
      <c r="J304" s="122" t="str">
        <f t="shared" si="21"/>
        <v>/</v>
      </c>
      <c r="K304" s="121" t="str">
        <f>IF(Y304=0,"/",VLOOKUP(E304,Bibliothèque,4,FALSE))</f>
        <v>/</v>
      </c>
      <c r="L304" s="66"/>
      <c r="M304" s="66"/>
      <c r="N304" s="66"/>
      <c r="O304" s="124" t="str">
        <f>IF(OR(AB304="NA",AB304="NA (ES)"),"NA",IF(N304="",IF(W304="","",W304),IF(AB304="Péremption",W304,IF(EDATE(N304,AB304)&gt;W304,W304,EDATE(N304,AB304)))))</f>
        <v/>
      </c>
      <c r="P304" s="66"/>
      <c r="Q304" s="165" t="str">
        <f t="shared" si="23"/>
        <v/>
      </c>
      <c r="R304" s="66" t="str">
        <f>IF(L304="","/",IF(OR(L304&gt;1,Y304&gt;1,N304="",P304=""),COUNTIF($K$16:$K$2000,K304)))</f>
        <v>/</v>
      </c>
      <c r="S304" s="66" t="str">
        <f t="shared" si="24"/>
        <v>/</v>
      </c>
      <c r="T304" s="66"/>
      <c r="U304" s="66"/>
      <c r="V304" s="66"/>
      <c r="W304" s="66"/>
      <c r="X304" s="66"/>
      <c r="Y304" s="66"/>
      <c r="Z304" s="66"/>
      <c r="AA304" s="66"/>
      <c r="AB304" s="15" t="str">
        <f>IF(E304="","/",IF(K304="/","NA",VLOOKUP(K304,DLV!A289:B900,2,FALSE)))</f>
        <v>/</v>
      </c>
      <c r="AC304" s="123" t="str">
        <f>IF(E304=0,"/",VLOOKUP(E304,Bibliothèque,6,FALSE))</f>
        <v>/</v>
      </c>
      <c r="AD304" s="123" t="str">
        <f>IF(E304=0,"/",VLOOKUP(E304,Bibliothèque,5,FALSE))</f>
        <v>/</v>
      </c>
      <c r="AE304" s="141"/>
      <c r="AF304" s="142" t="str">
        <f>IF(L304="","/",Y304-L304)</f>
        <v>/</v>
      </c>
    </row>
    <row r="305" spans="1:32" x14ac:dyDescent="0.25">
      <c r="A305" s="161" t="str">
        <f t="shared" si="22"/>
        <v/>
      </c>
      <c r="B305" s="66"/>
      <c r="C305" s="66"/>
      <c r="D305" s="66"/>
      <c r="E305" s="66"/>
      <c r="F305" s="66" t="str">
        <f>IF(E305="","",VLOOKUP(E305,Bibliothèque!A292:G1022,6,FALSE))</f>
        <v/>
      </c>
      <c r="G305" s="66"/>
      <c r="H305" s="66"/>
      <c r="I305" s="121" t="str">
        <f t="shared" si="20"/>
        <v>/</v>
      </c>
      <c r="J305" s="122" t="str">
        <f t="shared" si="21"/>
        <v>/</v>
      </c>
      <c r="K305" s="121" t="str">
        <f>IF(Y305=0,"/",VLOOKUP(E305,Bibliothèque,4,FALSE))</f>
        <v>/</v>
      </c>
      <c r="L305" s="66"/>
      <c r="M305" s="66"/>
      <c r="N305" s="66"/>
      <c r="O305" s="124" t="str">
        <f>IF(OR(AB305="NA",AB305="NA (ES)"),"NA",IF(N305="",IF(W305="","",W305),IF(AB305="Péremption",W305,IF(EDATE(N305,AB305)&gt;W305,W305,EDATE(N305,AB305)))))</f>
        <v/>
      </c>
      <c r="P305" s="66"/>
      <c r="Q305" s="165" t="str">
        <f t="shared" si="23"/>
        <v/>
      </c>
      <c r="R305" s="66" t="str">
        <f>IF(L305="","/",IF(OR(L305&gt;1,Y305&gt;1,N305="",P305=""),COUNTIF($K$16:$K$2000,K305)))</f>
        <v>/</v>
      </c>
      <c r="S305" s="66" t="str">
        <f t="shared" si="24"/>
        <v>/</v>
      </c>
      <c r="T305" s="66"/>
      <c r="U305" s="66"/>
      <c r="V305" s="66"/>
      <c r="W305" s="66"/>
      <c r="X305" s="66"/>
      <c r="Y305" s="66"/>
      <c r="Z305" s="66"/>
      <c r="AA305" s="66"/>
      <c r="AB305" s="15" t="str">
        <f>IF(E305="","/",IF(K305="/","NA",VLOOKUP(K305,DLV!A290:B901,2,FALSE)))</f>
        <v>/</v>
      </c>
      <c r="AC305" s="123" t="str">
        <f>IF(E305=0,"/",VLOOKUP(E305,Bibliothèque,6,FALSE))</f>
        <v>/</v>
      </c>
      <c r="AD305" s="123" t="str">
        <f>IF(E305=0,"/",VLOOKUP(E305,Bibliothèque,5,FALSE))</f>
        <v>/</v>
      </c>
      <c r="AE305" s="141"/>
      <c r="AF305" s="142" t="str">
        <f>IF(L305="","/",Y305-L305)</f>
        <v>/</v>
      </c>
    </row>
    <row r="306" spans="1:32" x14ac:dyDescent="0.25">
      <c r="A306" s="161" t="str">
        <f t="shared" si="22"/>
        <v/>
      </c>
      <c r="B306" s="66"/>
      <c r="C306" s="66"/>
      <c r="D306" s="66"/>
      <c r="E306" s="66"/>
      <c r="F306" s="66" t="str">
        <f>IF(E306="","",VLOOKUP(E306,Bibliothèque!A293:G1023,6,FALSE))</f>
        <v/>
      </c>
      <c r="G306" s="66"/>
      <c r="H306" s="66"/>
      <c r="I306" s="121" t="str">
        <f t="shared" si="20"/>
        <v>/</v>
      </c>
      <c r="J306" s="122" t="str">
        <f t="shared" si="21"/>
        <v>/</v>
      </c>
      <c r="K306" s="121" t="str">
        <f>IF(Y306=0,"/",VLOOKUP(E306,Bibliothèque,4,FALSE))</f>
        <v>/</v>
      </c>
      <c r="L306" s="66"/>
      <c r="M306" s="66"/>
      <c r="N306" s="66"/>
      <c r="O306" s="124" t="str">
        <f>IF(OR(AB306="NA",AB306="NA (ES)"),"NA",IF(N306="",IF(W306="","",W306),IF(AB306="Péremption",W306,IF(EDATE(N306,AB306)&gt;W306,W306,EDATE(N306,AB306)))))</f>
        <v/>
      </c>
      <c r="P306" s="66"/>
      <c r="Q306" s="165" t="str">
        <f t="shared" si="23"/>
        <v/>
      </c>
      <c r="R306" s="66" t="str">
        <f>IF(L306="","/",IF(OR(L306&gt;1,Y306&gt;1,N306="",P306=""),COUNTIF($K$16:$K$2000,K306)))</f>
        <v>/</v>
      </c>
      <c r="S306" s="66" t="str">
        <f t="shared" si="24"/>
        <v>/</v>
      </c>
      <c r="T306" s="66"/>
      <c r="U306" s="66"/>
      <c r="V306" s="66"/>
      <c r="W306" s="66"/>
      <c r="X306" s="66"/>
      <c r="Y306" s="66"/>
      <c r="Z306" s="66"/>
      <c r="AA306" s="66"/>
      <c r="AB306" s="15" t="str">
        <f>IF(E306="","/",IF(K306="/","NA",VLOOKUP(K306,DLV!A291:B902,2,FALSE)))</f>
        <v>/</v>
      </c>
      <c r="AC306" s="123" t="str">
        <f>IF(E306=0,"/",VLOOKUP(E306,Bibliothèque,6,FALSE))</f>
        <v>/</v>
      </c>
      <c r="AD306" s="123" t="str">
        <f>IF(E306=0,"/",VLOOKUP(E306,Bibliothèque,5,FALSE))</f>
        <v>/</v>
      </c>
      <c r="AE306" s="141"/>
      <c r="AF306" s="142" t="str">
        <f>IF(L306="","/",Y306-L306)</f>
        <v>/</v>
      </c>
    </row>
    <row r="307" spans="1:32" x14ac:dyDescent="0.25">
      <c r="A307" s="161" t="str">
        <f t="shared" si="22"/>
        <v/>
      </c>
      <c r="B307" s="66"/>
      <c r="C307" s="66"/>
      <c r="D307" s="66"/>
      <c r="E307" s="66"/>
      <c r="F307" s="66" t="str">
        <f>IF(E307="","",VLOOKUP(E307,Bibliothèque!A294:G1024,6,FALSE))</f>
        <v/>
      </c>
      <c r="G307" s="66"/>
      <c r="H307" s="66"/>
      <c r="I307" s="121" t="str">
        <f t="shared" si="20"/>
        <v>/</v>
      </c>
      <c r="J307" s="122" t="str">
        <f t="shared" si="21"/>
        <v>/</v>
      </c>
      <c r="K307" s="121" t="str">
        <f>IF(Y307=0,"/",VLOOKUP(E307,Bibliothèque,4,FALSE))</f>
        <v>/</v>
      </c>
      <c r="L307" s="66"/>
      <c r="M307" s="66"/>
      <c r="N307" s="66"/>
      <c r="O307" s="124" t="str">
        <f>IF(OR(AB307="NA",AB307="NA (ES)"),"NA",IF(N307="",IF(W307="","",W307),IF(AB307="Péremption",W307,IF(EDATE(N307,AB307)&gt;W307,W307,EDATE(N307,AB307)))))</f>
        <v/>
      </c>
      <c r="P307" s="66"/>
      <c r="Q307" s="165" t="str">
        <f t="shared" si="23"/>
        <v/>
      </c>
      <c r="R307" s="66" t="str">
        <f>IF(L307="","/",IF(OR(L307&gt;1,Y307&gt;1,N307="",P307=""),COUNTIF($K$16:$K$2000,K307)))</f>
        <v>/</v>
      </c>
      <c r="S307" s="66" t="str">
        <f t="shared" si="24"/>
        <v>/</v>
      </c>
      <c r="T307" s="66"/>
      <c r="U307" s="66"/>
      <c r="V307" s="66"/>
      <c r="W307" s="66"/>
      <c r="X307" s="66"/>
      <c r="Y307" s="66"/>
      <c r="Z307" s="66"/>
      <c r="AA307" s="66"/>
      <c r="AB307" s="15" t="str">
        <f>IF(E307="","/",IF(K307="/","NA",VLOOKUP(K307,DLV!A292:B903,2,FALSE)))</f>
        <v>/</v>
      </c>
      <c r="AC307" s="123" t="str">
        <f>IF(E307=0,"/",VLOOKUP(E307,Bibliothèque,6,FALSE))</f>
        <v>/</v>
      </c>
      <c r="AD307" s="123" t="str">
        <f>IF(E307=0,"/",VLOOKUP(E307,Bibliothèque,5,FALSE))</f>
        <v>/</v>
      </c>
      <c r="AE307" s="141"/>
      <c r="AF307" s="142" t="str">
        <f>IF(L307="","/",Y307-L307)</f>
        <v>/</v>
      </c>
    </row>
    <row r="308" spans="1:32" x14ac:dyDescent="0.25">
      <c r="A308" s="161" t="str">
        <f t="shared" si="22"/>
        <v/>
      </c>
      <c r="B308" s="66"/>
      <c r="C308" s="66"/>
      <c r="D308" s="66"/>
      <c r="E308" s="66"/>
      <c r="F308" s="66" t="str">
        <f>IF(E308="","",VLOOKUP(E308,Bibliothèque!A295:G1025,6,FALSE))</f>
        <v/>
      </c>
      <c r="G308" s="66"/>
      <c r="H308" s="66"/>
      <c r="I308" s="121" t="str">
        <f t="shared" si="20"/>
        <v>/</v>
      </c>
      <c r="J308" s="122" t="str">
        <f t="shared" si="21"/>
        <v>/</v>
      </c>
      <c r="K308" s="121" t="str">
        <f>IF(Y308=0,"/",VLOOKUP(E308,Bibliothèque,4,FALSE))</f>
        <v>/</v>
      </c>
      <c r="L308" s="66"/>
      <c r="M308" s="66"/>
      <c r="N308" s="66"/>
      <c r="O308" s="124" t="str">
        <f>IF(OR(AB308="NA",AB308="NA (ES)"),"NA",IF(N308="",IF(W308="","",W308),IF(AB308="Péremption",W308,IF(EDATE(N308,AB308)&gt;W308,W308,EDATE(N308,AB308)))))</f>
        <v/>
      </c>
      <c r="P308" s="66"/>
      <c r="Q308" s="165" t="str">
        <f t="shared" si="23"/>
        <v/>
      </c>
      <c r="R308" s="66" t="str">
        <f>IF(L308="","/",IF(OR(L308&gt;1,Y308&gt;1,N308="",P308=""),COUNTIF($K$16:$K$2000,K308)))</f>
        <v>/</v>
      </c>
      <c r="S308" s="66" t="str">
        <f t="shared" si="24"/>
        <v>/</v>
      </c>
      <c r="T308" s="66"/>
      <c r="U308" s="66"/>
      <c r="V308" s="66"/>
      <c r="W308" s="66"/>
      <c r="X308" s="66"/>
      <c r="Y308" s="66"/>
      <c r="Z308" s="66"/>
      <c r="AA308" s="66"/>
      <c r="AB308" s="15" t="str">
        <f>IF(E308="","/",IF(K308="/","NA",VLOOKUP(K308,DLV!A293:B904,2,FALSE)))</f>
        <v>/</v>
      </c>
      <c r="AC308" s="123" t="str">
        <f>IF(E308=0,"/",VLOOKUP(E308,Bibliothèque,6,FALSE))</f>
        <v>/</v>
      </c>
      <c r="AD308" s="123" t="str">
        <f>IF(E308=0,"/",VLOOKUP(E308,Bibliothèque,5,FALSE))</f>
        <v>/</v>
      </c>
      <c r="AE308" s="141"/>
      <c r="AF308" s="142" t="str">
        <f>IF(L308="","/",Y308-L308)</f>
        <v>/</v>
      </c>
    </row>
    <row r="309" spans="1:32" x14ac:dyDescent="0.25">
      <c r="A309" s="161" t="str">
        <f t="shared" si="22"/>
        <v/>
      </c>
      <c r="B309" s="66"/>
      <c r="C309" s="66"/>
      <c r="D309" s="66"/>
      <c r="E309" s="66"/>
      <c r="F309" s="66" t="str">
        <f>IF(E309="","",VLOOKUP(E309,Bibliothèque!A296:G1026,6,FALSE))</f>
        <v/>
      </c>
      <c r="G309" s="66"/>
      <c r="H309" s="66"/>
      <c r="I309" s="121" t="str">
        <f t="shared" si="20"/>
        <v>/</v>
      </c>
      <c r="J309" s="122" t="str">
        <f t="shared" si="21"/>
        <v>/</v>
      </c>
      <c r="K309" s="121" t="str">
        <f>IF(Y309=0,"/",VLOOKUP(E309,Bibliothèque,4,FALSE))</f>
        <v>/</v>
      </c>
      <c r="L309" s="66"/>
      <c r="M309" s="66"/>
      <c r="N309" s="66"/>
      <c r="O309" s="124" t="str">
        <f>IF(OR(AB309="NA",AB309="NA (ES)"),"NA",IF(N309="",IF(W309="","",W309),IF(AB309="Péremption",W309,IF(EDATE(N309,AB309)&gt;W309,W309,EDATE(N309,AB309)))))</f>
        <v/>
      </c>
      <c r="P309" s="66"/>
      <c r="Q309" s="165" t="str">
        <f t="shared" si="23"/>
        <v/>
      </c>
      <c r="R309" s="66" t="str">
        <f>IF(L309="","/",IF(OR(L309&gt;1,Y309&gt;1,N309="",P309=""),COUNTIF($K$16:$K$2000,K309)))</f>
        <v>/</v>
      </c>
      <c r="S309" s="66" t="str">
        <f t="shared" si="24"/>
        <v>/</v>
      </c>
      <c r="T309" s="66"/>
      <c r="U309" s="66"/>
      <c r="V309" s="66"/>
      <c r="W309" s="66"/>
      <c r="X309" s="66"/>
      <c r="Y309" s="66"/>
      <c r="Z309" s="66"/>
      <c r="AA309" s="66"/>
      <c r="AB309" s="15" t="str">
        <f>IF(E309="","/",IF(K309="/","NA",VLOOKUP(K309,DLV!A294:B905,2,FALSE)))</f>
        <v>/</v>
      </c>
      <c r="AC309" s="123" t="str">
        <f>IF(E309=0,"/",VLOOKUP(E309,Bibliothèque,6,FALSE))</f>
        <v>/</v>
      </c>
      <c r="AD309" s="123" t="str">
        <f>IF(E309=0,"/",VLOOKUP(E309,Bibliothèque,5,FALSE))</f>
        <v>/</v>
      </c>
      <c r="AE309" s="141"/>
      <c r="AF309" s="142" t="str">
        <f>IF(L309="","/",Y309-L309)</f>
        <v>/</v>
      </c>
    </row>
    <row r="310" spans="1:32" x14ac:dyDescent="0.25">
      <c r="A310" s="161" t="str">
        <f t="shared" si="22"/>
        <v/>
      </c>
      <c r="B310" s="66"/>
      <c r="C310" s="66"/>
      <c r="D310" s="66"/>
      <c r="E310" s="66"/>
      <c r="F310" s="66" t="str">
        <f>IF(E310="","",VLOOKUP(E310,Bibliothèque!A297:G1027,6,FALSE))</f>
        <v/>
      </c>
      <c r="G310" s="66"/>
      <c r="H310" s="66"/>
      <c r="I310" s="121" t="str">
        <f t="shared" si="20"/>
        <v>/</v>
      </c>
      <c r="J310" s="122" t="str">
        <f t="shared" si="21"/>
        <v>/</v>
      </c>
      <c r="K310" s="121" t="str">
        <f>IF(Y310=0,"/",VLOOKUP(E310,Bibliothèque,4,FALSE))</f>
        <v>/</v>
      </c>
      <c r="L310" s="66"/>
      <c r="M310" s="66"/>
      <c r="N310" s="66"/>
      <c r="O310" s="124" t="str">
        <f>IF(OR(AB310="NA",AB310="NA (ES)"),"NA",IF(N310="",IF(W310="","",W310),IF(AB310="Péremption",W310,IF(EDATE(N310,AB310)&gt;W310,W310,EDATE(N310,AB310)))))</f>
        <v/>
      </c>
      <c r="P310" s="66"/>
      <c r="Q310" s="165" t="str">
        <f t="shared" si="23"/>
        <v/>
      </c>
      <c r="R310" s="66" t="str">
        <f>IF(L310="","/",IF(OR(L310&gt;1,Y310&gt;1,N310="",P310=""),COUNTIF($K$16:$K$2000,K310)))</f>
        <v>/</v>
      </c>
      <c r="S310" s="66" t="str">
        <f t="shared" si="24"/>
        <v>/</v>
      </c>
      <c r="T310" s="66"/>
      <c r="U310" s="66"/>
      <c r="V310" s="66"/>
      <c r="W310" s="66"/>
      <c r="X310" s="66"/>
      <c r="Y310" s="66"/>
      <c r="Z310" s="66"/>
      <c r="AA310" s="66"/>
      <c r="AB310" s="15" t="str">
        <f>IF(E310="","/",IF(K310="/","NA",VLOOKUP(K310,DLV!A295:B906,2,FALSE)))</f>
        <v>/</v>
      </c>
      <c r="AC310" s="123" t="str">
        <f>IF(E310=0,"/",VLOOKUP(E310,Bibliothèque,6,FALSE))</f>
        <v>/</v>
      </c>
      <c r="AD310" s="123" t="str">
        <f>IF(E310=0,"/",VLOOKUP(E310,Bibliothèque,5,FALSE))</f>
        <v>/</v>
      </c>
      <c r="AE310" s="141"/>
      <c r="AF310" s="142" t="str">
        <f>IF(L310="","/",Y310-L310)</f>
        <v>/</v>
      </c>
    </row>
    <row r="311" spans="1:32" x14ac:dyDescent="0.25">
      <c r="A311" s="161" t="str">
        <f t="shared" si="22"/>
        <v/>
      </c>
      <c r="B311" s="66"/>
      <c r="C311" s="66"/>
      <c r="D311" s="66"/>
      <c r="E311" s="66"/>
      <c r="F311" s="66" t="str">
        <f>IF(E311="","",VLOOKUP(E311,Bibliothèque!A298:G1028,6,FALSE))</f>
        <v/>
      </c>
      <c r="G311" s="66"/>
      <c r="H311" s="66"/>
      <c r="I311" s="121" t="str">
        <f t="shared" si="20"/>
        <v>/</v>
      </c>
      <c r="J311" s="122" t="str">
        <f t="shared" si="21"/>
        <v>/</v>
      </c>
      <c r="K311" s="121" t="str">
        <f>IF(Y311=0,"/",VLOOKUP(E311,Bibliothèque,4,FALSE))</f>
        <v>/</v>
      </c>
      <c r="L311" s="66"/>
      <c r="M311" s="66"/>
      <c r="N311" s="66"/>
      <c r="O311" s="124" t="str">
        <f>IF(OR(AB311="NA",AB311="NA (ES)"),"NA",IF(N311="",IF(W311="","",W311),IF(AB311="Péremption",W311,IF(EDATE(N311,AB311)&gt;W311,W311,EDATE(N311,AB311)))))</f>
        <v/>
      </c>
      <c r="P311" s="66"/>
      <c r="Q311" s="165" t="str">
        <f t="shared" si="23"/>
        <v/>
      </c>
      <c r="R311" s="66" t="str">
        <f>IF(L311="","/",IF(OR(L311&gt;1,Y311&gt;1,N311="",P311=""),COUNTIF($K$16:$K$2000,K311)))</f>
        <v>/</v>
      </c>
      <c r="S311" s="66" t="str">
        <f t="shared" si="24"/>
        <v>/</v>
      </c>
      <c r="T311" s="66"/>
      <c r="U311" s="66"/>
      <c r="V311" s="66"/>
      <c r="W311" s="66"/>
      <c r="X311" s="66"/>
      <c r="Y311" s="66"/>
      <c r="Z311" s="66"/>
      <c r="AA311" s="66"/>
      <c r="AB311" s="15" t="str">
        <f>IF(E311="","/",IF(K311="/","NA",VLOOKUP(K311,DLV!A296:B907,2,FALSE)))</f>
        <v>/</v>
      </c>
      <c r="AC311" s="123" t="str">
        <f>IF(E311=0,"/",VLOOKUP(E311,Bibliothèque,6,FALSE))</f>
        <v>/</v>
      </c>
      <c r="AD311" s="123" t="str">
        <f>IF(E311=0,"/",VLOOKUP(E311,Bibliothèque,5,FALSE))</f>
        <v>/</v>
      </c>
      <c r="AE311" s="141"/>
      <c r="AF311" s="142" t="str">
        <f>IF(L311="","/",Y311-L311)</f>
        <v>/</v>
      </c>
    </row>
    <row r="312" spans="1:32" x14ac:dyDescent="0.25">
      <c r="A312" s="161" t="str">
        <f t="shared" si="22"/>
        <v/>
      </c>
      <c r="B312" s="66"/>
      <c r="C312" s="66"/>
      <c r="D312" s="66"/>
      <c r="E312" s="66"/>
      <c r="F312" s="66" t="str">
        <f>IF(E312="","",VLOOKUP(E312,Bibliothèque!A299:G1029,6,FALSE))</f>
        <v/>
      </c>
      <c r="G312" s="66"/>
      <c r="H312" s="66"/>
      <c r="I312" s="121" t="str">
        <f t="shared" si="20"/>
        <v>/</v>
      </c>
      <c r="J312" s="122" t="str">
        <f t="shared" si="21"/>
        <v>/</v>
      </c>
      <c r="K312" s="121" t="str">
        <f>IF(Y312=0,"/",VLOOKUP(E312,Bibliothèque,4,FALSE))</f>
        <v>/</v>
      </c>
      <c r="L312" s="66"/>
      <c r="M312" s="66"/>
      <c r="N312" s="66"/>
      <c r="O312" s="124" t="str">
        <f>IF(OR(AB312="NA",AB312="NA (ES)"),"NA",IF(N312="",IF(W312="","",W312),IF(AB312="Péremption",W312,IF(EDATE(N312,AB312)&gt;W312,W312,EDATE(N312,AB312)))))</f>
        <v/>
      </c>
      <c r="P312" s="66"/>
      <c r="Q312" s="165" t="str">
        <f t="shared" si="23"/>
        <v/>
      </c>
      <c r="R312" s="66" t="str">
        <f>IF(L312="","/",IF(OR(L312&gt;1,Y312&gt;1,N312="",P312=""),COUNTIF($K$16:$K$2000,K312)))</f>
        <v>/</v>
      </c>
      <c r="S312" s="66" t="str">
        <f t="shared" si="24"/>
        <v>/</v>
      </c>
      <c r="T312" s="66"/>
      <c r="U312" s="66"/>
      <c r="V312" s="66"/>
      <c r="W312" s="66"/>
      <c r="X312" s="66"/>
      <c r="Y312" s="66"/>
      <c r="Z312" s="66"/>
      <c r="AA312" s="66"/>
      <c r="AB312" s="15" t="str">
        <f>IF(E312="","/",IF(K312="/","NA",VLOOKUP(K312,DLV!A297:B908,2,FALSE)))</f>
        <v>/</v>
      </c>
      <c r="AC312" s="123" t="str">
        <f>IF(E312=0,"/",VLOOKUP(E312,Bibliothèque,6,FALSE))</f>
        <v>/</v>
      </c>
      <c r="AD312" s="123" t="str">
        <f>IF(E312=0,"/",VLOOKUP(E312,Bibliothèque,5,FALSE))</f>
        <v>/</v>
      </c>
      <c r="AE312" s="141"/>
      <c r="AF312" s="142" t="str">
        <f>IF(L312="","/",Y312-L312)</f>
        <v>/</v>
      </c>
    </row>
    <row r="313" spans="1:32" x14ac:dyDescent="0.25">
      <c r="A313" s="161" t="str">
        <f t="shared" si="22"/>
        <v/>
      </c>
      <c r="B313" s="66"/>
      <c r="C313" s="66"/>
      <c r="D313" s="66"/>
      <c r="E313" s="66"/>
      <c r="F313" s="66" t="str">
        <f>IF(E313="","",VLOOKUP(E313,Bibliothèque!A300:G1030,6,FALSE))</f>
        <v/>
      </c>
      <c r="G313" s="66"/>
      <c r="H313" s="66"/>
      <c r="I313" s="121" t="str">
        <f t="shared" si="20"/>
        <v>/</v>
      </c>
      <c r="J313" s="122" t="str">
        <f t="shared" si="21"/>
        <v>/</v>
      </c>
      <c r="K313" s="121" t="str">
        <f>IF(Y313=0,"/",VLOOKUP(E313,Bibliothèque,4,FALSE))</f>
        <v>/</v>
      </c>
      <c r="L313" s="66"/>
      <c r="M313" s="66"/>
      <c r="N313" s="66"/>
      <c r="O313" s="124" t="str">
        <f>IF(OR(AB313="NA",AB313="NA (ES)"),"NA",IF(N313="",IF(W313="","",W313),IF(AB313="Péremption",W313,IF(EDATE(N313,AB313)&gt;W313,W313,EDATE(N313,AB313)))))</f>
        <v/>
      </c>
      <c r="P313" s="66"/>
      <c r="Q313" s="165" t="str">
        <f t="shared" si="23"/>
        <v/>
      </c>
      <c r="R313" s="66" t="str">
        <f>IF(L313="","/",IF(OR(L313&gt;1,Y313&gt;1,N313="",P313=""),COUNTIF($K$16:$K$2000,K313)))</f>
        <v>/</v>
      </c>
      <c r="S313" s="66" t="str">
        <f t="shared" si="24"/>
        <v>/</v>
      </c>
      <c r="T313" s="66"/>
      <c r="U313" s="66"/>
      <c r="V313" s="66"/>
      <c r="W313" s="66"/>
      <c r="X313" s="66"/>
      <c r="Y313" s="66"/>
      <c r="Z313" s="66"/>
      <c r="AA313" s="66"/>
      <c r="AB313" s="15" t="str">
        <f>IF(E313="","/",IF(K313="/","NA",VLOOKUP(K313,DLV!A298:B909,2,FALSE)))</f>
        <v>/</v>
      </c>
      <c r="AC313" s="123" t="str">
        <f>IF(E313=0,"/",VLOOKUP(E313,Bibliothèque,6,FALSE))</f>
        <v>/</v>
      </c>
      <c r="AD313" s="123" t="str">
        <f>IF(E313=0,"/",VLOOKUP(E313,Bibliothèque,5,FALSE))</f>
        <v>/</v>
      </c>
      <c r="AE313" s="141"/>
      <c r="AF313" s="142" t="str">
        <f>IF(L313="","/",Y313-L313)</f>
        <v>/</v>
      </c>
    </row>
    <row r="314" spans="1:32" x14ac:dyDescent="0.25">
      <c r="A314" s="161" t="str">
        <f t="shared" si="22"/>
        <v/>
      </c>
      <c r="B314" s="66"/>
      <c r="C314" s="66"/>
      <c r="D314" s="66"/>
      <c r="E314" s="66"/>
      <c r="F314" s="66" t="str">
        <f>IF(E314="","",VLOOKUP(E314,Bibliothèque!A301:G1031,6,FALSE))</f>
        <v/>
      </c>
      <c r="G314" s="66"/>
      <c r="H314" s="66"/>
      <c r="I314" s="121" t="str">
        <f t="shared" si="20"/>
        <v>/</v>
      </c>
      <c r="J314" s="122" t="str">
        <f t="shared" si="21"/>
        <v>/</v>
      </c>
      <c r="K314" s="121" t="str">
        <f>IF(Y314=0,"/",VLOOKUP(E314,Bibliothèque,4,FALSE))</f>
        <v>/</v>
      </c>
      <c r="L314" s="66"/>
      <c r="M314" s="66"/>
      <c r="N314" s="66"/>
      <c r="O314" s="124" t="str">
        <f>IF(OR(AB314="NA",AB314="NA (ES)"),"NA",IF(N314="",IF(W314="","",W314),IF(AB314="Péremption",W314,IF(EDATE(N314,AB314)&gt;W314,W314,EDATE(N314,AB314)))))</f>
        <v/>
      </c>
      <c r="P314" s="66"/>
      <c r="Q314" s="165" t="str">
        <f t="shared" si="23"/>
        <v/>
      </c>
      <c r="R314" s="66" t="str">
        <f>IF(L314="","/",IF(OR(L314&gt;1,Y314&gt;1,N314="",P314=""),COUNTIF($K$16:$K$2000,K314)))</f>
        <v>/</v>
      </c>
      <c r="S314" s="66" t="str">
        <f t="shared" si="24"/>
        <v>/</v>
      </c>
      <c r="T314" s="66"/>
      <c r="U314" s="66"/>
      <c r="V314" s="66"/>
      <c r="W314" s="66"/>
      <c r="X314" s="66"/>
      <c r="Y314" s="66"/>
      <c r="Z314" s="66"/>
      <c r="AA314" s="66"/>
      <c r="AB314" s="15" t="str">
        <f>IF(E314="","/",IF(K314="/","NA",VLOOKUP(K314,DLV!A299:B910,2,FALSE)))</f>
        <v>/</v>
      </c>
      <c r="AC314" s="123" t="str">
        <f>IF(E314=0,"/",VLOOKUP(E314,Bibliothèque,6,FALSE))</f>
        <v>/</v>
      </c>
      <c r="AD314" s="123" t="str">
        <f>IF(E314=0,"/",VLOOKUP(E314,Bibliothèque,5,FALSE))</f>
        <v>/</v>
      </c>
      <c r="AE314" s="141"/>
      <c r="AF314" s="142" t="str">
        <f>IF(L314="","/",Y314-L314)</f>
        <v>/</v>
      </c>
    </row>
    <row r="315" spans="1:32" x14ac:dyDescent="0.25">
      <c r="A315" s="161" t="str">
        <f t="shared" si="22"/>
        <v/>
      </c>
      <c r="B315" s="66"/>
      <c r="C315" s="66"/>
      <c r="D315" s="66"/>
      <c r="E315" s="66"/>
      <c r="F315" s="66" t="str">
        <f>IF(E315="","",VLOOKUP(E315,Bibliothèque!A302:G1032,6,FALSE))</f>
        <v/>
      </c>
      <c r="G315" s="66"/>
      <c r="H315" s="66"/>
      <c r="I315" s="121" t="str">
        <f t="shared" si="20"/>
        <v>/</v>
      </c>
      <c r="J315" s="122" t="str">
        <f t="shared" si="21"/>
        <v>/</v>
      </c>
      <c r="K315" s="121" t="str">
        <f>IF(Y315=0,"/",VLOOKUP(E315,Bibliothèque,4,FALSE))</f>
        <v>/</v>
      </c>
      <c r="L315" s="66"/>
      <c r="M315" s="66"/>
      <c r="N315" s="66"/>
      <c r="O315" s="124" t="str">
        <f>IF(OR(AB315="NA",AB315="NA (ES)"),"NA",IF(N315="",IF(W315="","",W315),IF(AB315="Péremption",W315,IF(EDATE(N315,AB315)&gt;W315,W315,EDATE(N315,AB315)))))</f>
        <v/>
      </c>
      <c r="P315" s="66"/>
      <c r="Q315" s="165" t="str">
        <f t="shared" si="23"/>
        <v/>
      </c>
      <c r="R315" s="66" t="str">
        <f>IF(L315="","/",IF(OR(L315&gt;1,Y315&gt;1,N315="",P315=""),COUNTIF($K$16:$K$2000,K315)))</f>
        <v>/</v>
      </c>
      <c r="S315" s="66" t="str">
        <f t="shared" si="24"/>
        <v>/</v>
      </c>
      <c r="T315" s="66"/>
      <c r="U315" s="66"/>
      <c r="V315" s="66"/>
      <c r="W315" s="66"/>
      <c r="X315" s="66"/>
      <c r="Y315" s="66"/>
      <c r="Z315" s="66"/>
      <c r="AA315" s="66"/>
      <c r="AB315" s="15" t="str">
        <f>IF(E315="","/",IF(K315="/","NA",VLOOKUP(K315,DLV!A300:B911,2,FALSE)))</f>
        <v>/</v>
      </c>
      <c r="AC315" s="123" t="str">
        <f>IF(E315=0,"/",VLOOKUP(E315,Bibliothèque,6,FALSE))</f>
        <v>/</v>
      </c>
      <c r="AD315" s="123" t="str">
        <f>IF(E315=0,"/",VLOOKUP(E315,Bibliothèque,5,FALSE))</f>
        <v>/</v>
      </c>
      <c r="AE315" s="141"/>
      <c r="AF315" s="142" t="str">
        <f>IF(L315="","/",Y315-L315)</f>
        <v>/</v>
      </c>
    </row>
    <row r="316" spans="1:32" x14ac:dyDescent="0.25">
      <c r="A316" s="161" t="str">
        <f t="shared" si="22"/>
        <v/>
      </c>
      <c r="B316" s="66"/>
      <c r="C316" s="66"/>
      <c r="D316" s="66"/>
      <c r="E316" s="66"/>
      <c r="F316" s="66" t="str">
        <f>IF(E316="","",VLOOKUP(E316,Bibliothèque!A303:G1033,6,FALSE))</f>
        <v/>
      </c>
      <c r="G316" s="66"/>
      <c r="H316" s="66"/>
      <c r="I316" s="121" t="str">
        <f t="shared" si="20"/>
        <v>/</v>
      </c>
      <c r="J316" s="122" t="str">
        <f t="shared" si="21"/>
        <v>/</v>
      </c>
      <c r="K316" s="121" t="str">
        <f>IF(Y316=0,"/",VLOOKUP(E316,Bibliothèque,4,FALSE))</f>
        <v>/</v>
      </c>
      <c r="L316" s="66"/>
      <c r="M316" s="66"/>
      <c r="N316" s="66"/>
      <c r="O316" s="124" t="str">
        <f>IF(OR(AB316="NA",AB316="NA (ES)"),"NA",IF(N316="",IF(W316="","",W316),IF(AB316="Péremption",W316,IF(EDATE(N316,AB316)&gt;W316,W316,EDATE(N316,AB316)))))</f>
        <v/>
      </c>
      <c r="P316" s="66"/>
      <c r="Q316" s="165" t="str">
        <f t="shared" si="23"/>
        <v/>
      </c>
      <c r="R316" s="66" t="str">
        <f>IF(L316="","/",IF(OR(L316&gt;1,Y316&gt;1,N316="",P316=""),COUNTIF($K$16:$K$2000,K316)))</f>
        <v>/</v>
      </c>
      <c r="S316" s="66" t="str">
        <f t="shared" si="24"/>
        <v>/</v>
      </c>
      <c r="T316" s="66"/>
      <c r="U316" s="66"/>
      <c r="V316" s="66"/>
      <c r="W316" s="66"/>
      <c r="X316" s="66"/>
      <c r="Y316" s="66"/>
      <c r="Z316" s="66"/>
      <c r="AA316" s="66"/>
      <c r="AB316" s="15" t="str">
        <f>IF(E316="","/",IF(K316="/","NA",VLOOKUP(K316,DLV!A301:B912,2,FALSE)))</f>
        <v>/</v>
      </c>
      <c r="AC316" s="123" t="str">
        <f>IF(E316=0,"/",VLOOKUP(E316,Bibliothèque,6,FALSE))</f>
        <v>/</v>
      </c>
      <c r="AD316" s="123" t="str">
        <f>IF(E316=0,"/",VLOOKUP(E316,Bibliothèque,5,FALSE))</f>
        <v>/</v>
      </c>
      <c r="AE316" s="141"/>
      <c r="AF316" s="142" t="str">
        <f>IF(L316="","/",Y316-L316)</f>
        <v>/</v>
      </c>
    </row>
    <row r="317" spans="1:32" x14ac:dyDescent="0.25">
      <c r="A317" s="161" t="str">
        <f t="shared" si="22"/>
        <v/>
      </c>
      <c r="B317" s="66"/>
      <c r="C317" s="66"/>
      <c r="D317" s="66"/>
      <c r="E317" s="66"/>
      <c r="F317" s="66" t="str">
        <f>IF(E317="","",VLOOKUP(E317,Bibliothèque!A304:G1034,6,FALSE))</f>
        <v/>
      </c>
      <c r="G317" s="66"/>
      <c r="H317" s="66"/>
      <c r="I317" s="121" t="str">
        <f t="shared" si="20"/>
        <v>/</v>
      </c>
      <c r="J317" s="122" t="str">
        <f t="shared" si="21"/>
        <v>/</v>
      </c>
      <c r="K317" s="121" t="str">
        <f>IF(Y317=0,"/",VLOOKUP(E317,Bibliothèque,4,FALSE))</f>
        <v>/</v>
      </c>
      <c r="L317" s="66"/>
      <c r="M317" s="66"/>
      <c r="N317" s="66"/>
      <c r="O317" s="124" t="str">
        <f>IF(OR(AB317="NA",AB317="NA (ES)"),"NA",IF(N317="",IF(W317="","",W317),IF(AB317="Péremption",W317,IF(EDATE(N317,AB317)&gt;W317,W317,EDATE(N317,AB317)))))</f>
        <v/>
      </c>
      <c r="P317" s="66"/>
      <c r="Q317" s="165" t="str">
        <f t="shared" si="23"/>
        <v/>
      </c>
      <c r="R317" s="66" t="str">
        <f>IF(L317="","/",IF(OR(L317&gt;1,Y317&gt;1,N317="",P317=""),COUNTIF($K$16:$K$2000,K317)))</f>
        <v>/</v>
      </c>
      <c r="S317" s="66" t="str">
        <f t="shared" si="24"/>
        <v>/</v>
      </c>
      <c r="T317" s="66"/>
      <c r="U317" s="66"/>
      <c r="V317" s="66"/>
      <c r="W317" s="66"/>
      <c r="X317" s="66"/>
      <c r="Y317" s="66"/>
      <c r="Z317" s="66"/>
      <c r="AA317" s="66"/>
      <c r="AB317" s="15" t="str">
        <f>IF(E317="","/",IF(K317="/","NA",VLOOKUP(K317,DLV!A302:B913,2,FALSE)))</f>
        <v>/</v>
      </c>
      <c r="AC317" s="123" t="str">
        <f>IF(E317=0,"/",VLOOKUP(E317,Bibliothèque,6,FALSE))</f>
        <v>/</v>
      </c>
      <c r="AD317" s="123" t="str">
        <f>IF(E317=0,"/",VLOOKUP(E317,Bibliothèque,5,FALSE))</f>
        <v>/</v>
      </c>
      <c r="AE317" s="141"/>
      <c r="AF317" s="142" t="str">
        <f>IF(L317="","/",Y317-L317)</f>
        <v>/</v>
      </c>
    </row>
    <row r="318" spans="1:32" x14ac:dyDescent="0.25">
      <c r="A318" s="161" t="str">
        <f t="shared" si="22"/>
        <v/>
      </c>
      <c r="B318" s="66"/>
      <c r="C318" s="66"/>
      <c r="D318" s="66"/>
      <c r="E318" s="66"/>
      <c r="F318" s="66" t="str">
        <f>IF(E318="","",VLOOKUP(E318,Bibliothèque!A305:G1035,6,FALSE))</f>
        <v/>
      </c>
      <c r="G318" s="66"/>
      <c r="H318" s="66"/>
      <c r="I318" s="121" t="str">
        <f t="shared" si="20"/>
        <v>/</v>
      </c>
      <c r="J318" s="122" t="str">
        <f t="shared" si="21"/>
        <v>/</v>
      </c>
      <c r="K318" s="121" t="str">
        <f>IF(Y318=0,"/",VLOOKUP(E318,Bibliothèque,4,FALSE))</f>
        <v>/</v>
      </c>
      <c r="L318" s="66"/>
      <c r="M318" s="66"/>
      <c r="N318" s="66"/>
      <c r="O318" s="124" t="str">
        <f>IF(OR(AB318="NA",AB318="NA (ES)"),"NA",IF(N318="",IF(W318="","",W318),IF(AB318="Péremption",W318,IF(EDATE(N318,AB318)&gt;W318,W318,EDATE(N318,AB318)))))</f>
        <v/>
      </c>
      <c r="P318" s="66"/>
      <c r="Q318" s="165" t="str">
        <f t="shared" si="23"/>
        <v/>
      </c>
      <c r="R318" s="66" t="str">
        <f>IF(L318="","/",IF(OR(L318&gt;1,Y318&gt;1,N318="",P318=""),COUNTIF($K$16:$K$2000,K318)))</f>
        <v>/</v>
      </c>
      <c r="S318" s="66" t="str">
        <f t="shared" si="24"/>
        <v>/</v>
      </c>
      <c r="T318" s="66"/>
      <c r="U318" s="66"/>
      <c r="V318" s="66"/>
      <c r="W318" s="66"/>
      <c r="X318" s="66"/>
      <c r="Y318" s="66"/>
      <c r="Z318" s="66"/>
      <c r="AA318" s="66"/>
      <c r="AB318" s="15" t="str">
        <f>IF(E318="","/",IF(K318="/","NA",VLOOKUP(K318,DLV!A303:B914,2,FALSE)))</f>
        <v>/</v>
      </c>
      <c r="AC318" s="123" t="str">
        <f>IF(E318=0,"/",VLOOKUP(E318,Bibliothèque,6,FALSE))</f>
        <v>/</v>
      </c>
      <c r="AD318" s="123" t="str">
        <f>IF(E318=0,"/",VLOOKUP(E318,Bibliothèque,5,FALSE))</f>
        <v>/</v>
      </c>
      <c r="AE318" s="141"/>
      <c r="AF318" s="142" t="str">
        <f>IF(L318="","/",Y318-L318)</f>
        <v>/</v>
      </c>
    </row>
    <row r="319" spans="1:32" x14ac:dyDescent="0.25">
      <c r="A319" s="161" t="str">
        <f t="shared" si="22"/>
        <v/>
      </c>
      <c r="B319" s="66"/>
      <c r="C319" s="66"/>
      <c r="D319" s="66"/>
      <c r="E319" s="66"/>
      <c r="F319" s="66" t="str">
        <f>IF(E319="","",VLOOKUP(E319,Bibliothèque!A306:G1036,6,FALSE))</f>
        <v/>
      </c>
      <c r="G319" s="66"/>
      <c r="H319" s="66"/>
      <c r="I319" s="121" t="str">
        <f t="shared" si="20"/>
        <v>/</v>
      </c>
      <c r="J319" s="122" t="str">
        <f t="shared" si="21"/>
        <v>/</v>
      </c>
      <c r="K319" s="121" t="str">
        <f>IF(Y319=0,"/",VLOOKUP(E319,Bibliothèque,4,FALSE))</f>
        <v>/</v>
      </c>
      <c r="L319" s="66"/>
      <c r="M319" s="66"/>
      <c r="N319" s="66"/>
      <c r="O319" s="124" t="str">
        <f>IF(OR(AB319="NA",AB319="NA (ES)"),"NA",IF(N319="",IF(W319="","",W319),IF(AB319="Péremption",W319,IF(EDATE(N319,AB319)&gt;W319,W319,EDATE(N319,AB319)))))</f>
        <v/>
      </c>
      <c r="P319" s="66"/>
      <c r="Q319" s="165" t="str">
        <f t="shared" si="23"/>
        <v/>
      </c>
      <c r="R319" s="66" t="str">
        <f>IF(L319="","/",IF(OR(L319&gt;1,Y319&gt;1,N319="",P319=""),COUNTIF($K$16:$K$2000,K319)))</f>
        <v>/</v>
      </c>
      <c r="S319" s="66" t="str">
        <f t="shared" si="24"/>
        <v>/</v>
      </c>
      <c r="T319" s="66"/>
      <c r="U319" s="66"/>
      <c r="V319" s="66"/>
      <c r="W319" s="66"/>
      <c r="X319" s="66"/>
      <c r="Y319" s="66"/>
      <c r="Z319" s="66"/>
      <c r="AA319" s="66"/>
      <c r="AB319" s="15" t="str">
        <f>IF(E319="","/",IF(K319="/","NA",VLOOKUP(K319,DLV!A304:B915,2,FALSE)))</f>
        <v>/</v>
      </c>
      <c r="AC319" s="123" t="str">
        <f>IF(E319=0,"/",VLOOKUP(E319,Bibliothèque,6,FALSE))</f>
        <v>/</v>
      </c>
      <c r="AD319" s="123" t="str">
        <f>IF(E319=0,"/",VLOOKUP(E319,Bibliothèque,5,FALSE))</f>
        <v>/</v>
      </c>
      <c r="AE319" s="141"/>
      <c r="AF319" s="142" t="str">
        <f>IF(L319="","/",Y319-L319)</f>
        <v>/</v>
      </c>
    </row>
    <row r="320" spans="1:32" x14ac:dyDescent="0.25">
      <c r="A320" s="161" t="str">
        <f t="shared" si="22"/>
        <v/>
      </c>
      <c r="B320" s="66"/>
      <c r="C320" s="66"/>
      <c r="D320" s="66"/>
      <c r="E320" s="66"/>
      <c r="F320" s="66" t="str">
        <f>IF(E320="","",VLOOKUP(E320,Bibliothèque!A307:G1037,6,FALSE))</f>
        <v/>
      </c>
      <c r="G320" s="66"/>
      <c r="H320" s="66"/>
      <c r="I320" s="121" t="str">
        <f t="shared" si="20"/>
        <v>/</v>
      </c>
      <c r="J320" s="122" t="str">
        <f t="shared" si="21"/>
        <v>/</v>
      </c>
      <c r="K320" s="121" t="str">
        <f>IF(Y320=0,"/",VLOOKUP(E320,Bibliothèque,4,FALSE))</f>
        <v>/</v>
      </c>
      <c r="L320" s="66"/>
      <c r="M320" s="66"/>
      <c r="N320" s="66"/>
      <c r="O320" s="124" t="str">
        <f>IF(OR(AB320="NA",AB320="NA (ES)"),"NA",IF(N320="",IF(W320="","",W320),IF(AB320="Péremption",W320,IF(EDATE(N320,AB320)&gt;W320,W320,EDATE(N320,AB320)))))</f>
        <v/>
      </c>
      <c r="P320" s="66"/>
      <c r="Q320" s="165" t="str">
        <f t="shared" si="23"/>
        <v/>
      </c>
      <c r="R320" s="66" t="str">
        <f>IF(L320="","/",IF(OR(L320&gt;1,Y320&gt;1,N320="",P320=""),COUNTIF($K$16:$K$2000,K320)))</f>
        <v>/</v>
      </c>
      <c r="S320" s="66" t="str">
        <f t="shared" si="24"/>
        <v>/</v>
      </c>
      <c r="T320" s="66"/>
      <c r="U320" s="66"/>
      <c r="V320" s="66"/>
      <c r="W320" s="66"/>
      <c r="X320" s="66"/>
      <c r="Y320" s="66"/>
      <c r="Z320" s="66"/>
      <c r="AA320" s="66"/>
      <c r="AB320" s="15" t="str">
        <f>IF(E320="","/",IF(K320="/","NA",VLOOKUP(K320,DLV!A305:B916,2,FALSE)))</f>
        <v>/</v>
      </c>
      <c r="AC320" s="123" t="str">
        <f>IF(E320=0,"/",VLOOKUP(E320,Bibliothèque,6,FALSE))</f>
        <v>/</v>
      </c>
      <c r="AD320" s="123" t="str">
        <f>IF(E320=0,"/",VLOOKUP(E320,Bibliothèque,5,FALSE))</f>
        <v>/</v>
      </c>
      <c r="AE320" s="141"/>
      <c r="AF320" s="142" t="str">
        <f>IF(L320="","/",Y320-L320)</f>
        <v>/</v>
      </c>
    </row>
    <row r="321" spans="1:32" x14ac:dyDescent="0.25">
      <c r="A321" s="161" t="str">
        <f t="shared" si="22"/>
        <v/>
      </c>
      <c r="B321" s="66"/>
      <c r="C321" s="66"/>
      <c r="D321" s="66"/>
      <c r="E321" s="66"/>
      <c r="F321" s="66" t="str">
        <f>IF(E321="","",VLOOKUP(E321,Bibliothèque!A308:G1038,6,FALSE))</f>
        <v/>
      </c>
      <c r="G321" s="66"/>
      <c r="H321" s="66"/>
      <c r="I321" s="121" t="str">
        <f t="shared" si="20"/>
        <v>/</v>
      </c>
      <c r="J321" s="122" t="str">
        <f t="shared" si="21"/>
        <v>/</v>
      </c>
      <c r="K321" s="121" t="str">
        <f>IF(Y321=0,"/",VLOOKUP(E321,Bibliothèque,4,FALSE))</f>
        <v>/</v>
      </c>
      <c r="L321" s="66"/>
      <c r="M321" s="66"/>
      <c r="N321" s="66"/>
      <c r="O321" s="124" t="str">
        <f>IF(OR(AB321="NA",AB321="NA (ES)"),"NA",IF(N321="",IF(W321="","",W321),IF(AB321="Péremption",W321,IF(EDATE(N321,AB321)&gt;W321,W321,EDATE(N321,AB321)))))</f>
        <v/>
      </c>
      <c r="P321" s="66"/>
      <c r="Q321" s="165" t="str">
        <f t="shared" si="23"/>
        <v/>
      </c>
      <c r="R321" s="66" t="str">
        <f>IF(L321="","/",IF(OR(L321&gt;1,Y321&gt;1,N321="",P321=""),COUNTIF($K$16:$K$2000,K321)))</f>
        <v>/</v>
      </c>
      <c r="S321" s="66" t="str">
        <f t="shared" si="24"/>
        <v>/</v>
      </c>
      <c r="T321" s="66"/>
      <c r="U321" s="66"/>
      <c r="V321" s="66"/>
      <c r="W321" s="66"/>
      <c r="X321" s="66"/>
      <c r="Y321" s="66"/>
      <c r="Z321" s="66"/>
      <c r="AA321" s="66"/>
      <c r="AB321" s="15" t="str">
        <f>IF(E321="","/",IF(K321="/","NA",VLOOKUP(K321,DLV!A306:B917,2,FALSE)))</f>
        <v>/</v>
      </c>
      <c r="AC321" s="123" t="str">
        <f>IF(E321=0,"/",VLOOKUP(E321,Bibliothèque,6,FALSE))</f>
        <v>/</v>
      </c>
      <c r="AD321" s="123" t="str">
        <f>IF(E321=0,"/",VLOOKUP(E321,Bibliothèque,5,FALSE))</f>
        <v>/</v>
      </c>
      <c r="AE321" s="141"/>
      <c r="AF321" s="142" t="str">
        <f>IF(L321="","/",Y321-L321)</f>
        <v>/</v>
      </c>
    </row>
    <row r="322" spans="1:32" x14ac:dyDescent="0.25">
      <c r="A322" s="161" t="str">
        <f t="shared" si="22"/>
        <v/>
      </c>
      <c r="B322" s="66"/>
      <c r="C322" s="66"/>
      <c r="D322" s="66"/>
      <c r="E322" s="66"/>
      <c r="F322" s="66" t="str">
        <f>IF(E322="","",VLOOKUP(E322,Bibliothèque!A309:G1039,6,FALSE))</f>
        <v/>
      </c>
      <c r="G322" s="66"/>
      <c r="H322" s="66"/>
      <c r="I322" s="121" t="str">
        <f t="shared" si="20"/>
        <v>/</v>
      </c>
      <c r="J322" s="122" t="str">
        <f t="shared" si="21"/>
        <v>/</v>
      </c>
      <c r="K322" s="121" t="str">
        <f>IF(Y322=0,"/",VLOOKUP(E322,Bibliothèque,4,FALSE))</f>
        <v>/</v>
      </c>
      <c r="L322" s="66"/>
      <c r="M322" s="66"/>
      <c r="N322" s="66"/>
      <c r="O322" s="124" t="str">
        <f>IF(OR(AB322="NA",AB322="NA (ES)"),"NA",IF(N322="",IF(W322="","",W322),IF(AB322="Péremption",W322,IF(EDATE(N322,AB322)&gt;W322,W322,EDATE(N322,AB322)))))</f>
        <v/>
      </c>
      <c r="P322" s="66"/>
      <c r="Q322" s="165" t="str">
        <f t="shared" si="23"/>
        <v/>
      </c>
      <c r="R322" s="66" t="str">
        <f>IF(L322="","/",IF(OR(L322&gt;1,Y322&gt;1,N322="",P322=""),COUNTIF($K$16:$K$2000,K322)))</f>
        <v>/</v>
      </c>
      <c r="S322" s="66" t="str">
        <f t="shared" si="24"/>
        <v>/</v>
      </c>
      <c r="T322" s="66"/>
      <c r="U322" s="66"/>
      <c r="V322" s="66"/>
      <c r="W322" s="66"/>
      <c r="X322" s="66"/>
      <c r="Y322" s="66"/>
      <c r="Z322" s="66"/>
      <c r="AA322" s="66"/>
      <c r="AB322" s="15" t="str">
        <f>IF(E322="","/",IF(K322="/","NA",VLOOKUP(K322,DLV!A307:B918,2,FALSE)))</f>
        <v>/</v>
      </c>
      <c r="AC322" s="123" t="str">
        <f>IF(E322=0,"/",VLOOKUP(E322,Bibliothèque,6,FALSE))</f>
        <v>/</v>
      </c>
      <c r="AD322" s="123" t="str">
        <f>IF(E322=0,"/",VLOOKUP(E322,Bibliothèque,5,FALSE))</f>
        <v>/</v>
      </c>
      <c r="AE322" s="141"/>
      <c r="AF322" s="142" t="str">
        <f>IF(L322="","/",Y322-L322)</f>
        <v>/</v>
      </c>
    </row>
    <row r="323" spans="1:32" x14ac:dyDescent="0.25">
      <c r="A323" s="161" t="str">
        <f t="shared" si="22"/>
        <v/>
      </c>
      <c r="B323" s="66"/>
      <c r="C323" s="66"/>
      <c r="D323" s="66"/>
      <c r="E323" s="66"/>
      <c r="F323" s="66" t="str">
        <f>IF(E323="","",VLOOKUP(E323,Bibliothèque!A310:G1040,6,FALSE))</f>
        <v/>
      </c>
      <c r="G323" s="66"/>
      <c r="H323" s="66"/>
      <c r="I323" s="121" t="str">
        <f t="shared" si="20"/>
        <v>/</v>
      </c>
      <c r="J323" s="122" t="str">
        <f t="shared" si="21"/>
        <v>/</v>
      </c>
      <c r="K323" s="121" t="str">
        <f>IF(Y323=0,"/",VLOOKUP(E323,Bibliothèque,4,FALSE))</f>
        <v>/</v>
      </c>
      <c r="L323" s="66"/>
      <c r="M323" s="66"/>
      <c r="N323" s="66"/>
      <c r="O323" s="124" t="str">
        <f>IF(OR(AB323="NA",AB323="NA (ES)"),"NA",IF(N323="",IF(W323="","",W323),IF(AB323="Péremption",W323,IF(EDATE(N323,AB323)&gt;W323,W323,EDATE(N323,AB323)))))</f>
        <v/>
      </c>
      <c r="P323" s="66"/>
      <c r="Q323" s="165" t="str">
        <f t="shared" si="23"/>
        <v/>
      </c>
      <c r="R323" s="66" t="str">
        <f>IF(L323="","/",IF(OR(L323&gt;1,Y323&gt;1,N323="",P323=""),COUNTIF($K$16:$K$2000,K323)))</f>
        <v>/</v>
      </c>
      <c r="S323" s="66" t="str">
        <f t="shared" si="24"/>
        <v>/</v>
      </c>
      <c r="T323" s="66"/>
      <c r="U323" s="66"/>
      <c r="V323" s="66"/>
      <c r="W323" s="66"/>
      <c r="X323" s="66"/>
      <c r="Y323" s="66"/>
      <c r="Z323" s="66"/>
      <c r="AA323" s="66"/>
      <c r="AB323" s="15" t="str">
        <f>IF(E323="","/",IF(K323="/","NA",VLOOKUP(K323,DLV!A308:B919,2,FALSE)))</f>
        <v>/</v>
      </c>
      <c r="AC323" s="123" t="str">
        <f>IF(E323=0,"/",VLOOKUP(E323,Bibliothèque,6,FALSE))</f>
        <v>/</v>
      </c>
      <c r="AD323" s="123" t="str">
        <f>IF(E323=0,"/",VLOOKUP(E323,Bibliothèque,5,FALSE))</f>
        <v>/</v>
      </c>
      <c r="AE323" s="141"/>
      <c r="AF323" s="142" t="str">
        <f>IF(L323="","/",Y323-L323)</f>
        <v>/</v>
      </c>
    </row>
    <row r="324" spans="1:32" x14ac:dyDescent="0.25">
      <c r="A324" s="161" t="str">
        <f t="shared" si="22"/>
        <v/>
      </c>
      <c r="B324" s="66"/>
      <c r="C324" s="66"/>
      <c r="D324" s="66"/>
      <c r="E324" s="66"/>
      <c r="F324" s="66" t="str">
        <f>IF(E324="","",VLOOKUP(E324,Bibliothèque!A311:G1041,6,FALSE))</f>
        <v/>
      </c>
      <c r="G324" s="66"/>
      <c r="H324" s="66"/>
      <c r="I324" s="121" t="str">
        <f t="shared" si="20"/>
        <v>/</v>
      </c>
      <c r="J324" s="122" t="str">
        <f t="shared" si="21"/>
        <v>/</v>
      </c>
      <c r="K324" s="121" t="str">
        <f>IF(Y324=0,"/",VLOOKUP(E324,Bibliothèque,4,FALSE))</f>
        <v>/</v>
      </c>
      <c r="L324" s="66"/>
      <c r="M324" s="66"/>
      <c r="N324" s="66"/>
      <c r="O324" s="124" t="str">
        <f>IF(OR(AB324="NA",AB324="NA (ES)"),"NA",IF(N324="",IF(W324="","",W324),IF(AB324="Péremption",W324,IF(EDATE(N324,AB324)&gt;W324,W324,EDATE(N324,AB324)))))</f>
        <v/>
      </c>
      <c r="P324" s="66"/>
      <c r="Q324" s="165" t="str">
        <f t="shared" si="23"/>
        <v/>
      </c>
      <c r="R324" s="66" t="str">
        <f>IF(L324="","/",IF(OR(L324&gt;1,Y324&gt;1,N324="",P324=""),COUNTIF($K$16:$K$2000,K324)))</f>
        <v>/</v>
      </c>
      <c r="S324" s="66" t="str">
        <f t="shared" si="24"/>
        <v>/</v>
      </c>
      <c r="T324" s="66"/>
      <c r="U324" s="66"/>
      <c r="V324" s="66"/>
      <c r="W324" s="66"/>
      <c r="X324" s="66"/>
      <c r="Y324" s="66"/>
      <c r="Z324" s="66"/>
      <c r="AA324" s="66"/>
      <c r="AB324" s="15" t="str">
        <f>IF(E324="","/",IF(K324="/","NA",VLOOKUP(K324,DLV!A309:B920,2,FALSE)))</f>
        <v>/</v>
      </c>
      <c r="AC324" s="123" t="str">
        <f>IF(E324=0,"/",VLOOKUP(E324,Bibliothèque,6,FALSE))</f>
        <v>/</v>
      </c>
      <c r="AD324" s="123" t="str">
        <f>IF(E324=0,"/",VLOOKUP(E324,Bibliothèque,5,FALSE))</f>
        <v>/</v>
      </c>
      <c r="AE324" s="141"/>
      <c r="AF324" s="142" t="str">
        <f>IF(L324="","/",Y324-L324)</f>
        <v>/</v>
      </c>
    </row>
    <row r="325" spans="1:32" x14ac:dyDescent="0.25">
      <c r="A325" s="161" t="str">
        <f t="shared" si="22"/>
        <v/>
      </c>
      <c r="B325" s="66"/>
      <c r="C325" s="66"/>
      <c r="D325" s="66"/>
      <c r="E325" s="66"/>
      <c r="F325" s="66" t="str">
        <f>IF(E325="","",VLOOKUP(E325,Bibliothèque!A312:G1042,6,FALSE))</f>
        <v/>
      </c>
      <c r="G325" s="66"/>
      <c r="H325" s="66"/>
      <c r="I325" s="121" t="str">
        <f t="shared" si="20"/>
        <v>/</v>
      </c>
      <c r="J325" s="122" t="str">
        <f t="shared" si="21"/>
        <v>/</v>
      </c>
      <c r="K325" s="121" t="str">
        <f>IF(Y325=0,"/",VLOOKUP(E325,Bibliothèque,4,FALSE))</f>
        <v>/</v>
      </c>
      <c r="L325" s="66"/>
      <c r="M325" s="66"/>
      <c r="N325" s="66"/>
      <c r="O325" s="124" t="str">
        <f>IF(OR(AB325="NA",AB325="NA (ES)"),"NA",IF(N325="",IF(W325="","",W325),IF(AB325="Péremption",W325,IF(EDATE(N325,AB325)&gt;W325,W325,EDATE(N325,AB325)))))</f>
        <v/>
      </c>
      <c r="P325" s="66"/>
      <c r="Q325" s="165" t="str">
        <f t="shared" si="23"/>
        <v/>
      </c>
      <c r="R325" s="66" t="str">
        <f>IF(L325="","/",IF(OR(L325&gt;1,Y325&gt;1,N325="",P325=""),COUNTIF($K$16:$K$2000,K325)))</f>
        <v>/</v>
      </c>
      <c r="S325" s="66" t="str">
        <f t="shared" si="24"/>
        <v>/</v>
      </c>
      <c r="T325" s="66"/>
      <c r="U325" s="66"/>
      <c r="V325" s="66"/>
      <c r="W325" s="66"/>
      <c r="X325" s="66"/>
      <c r="Y325" s="66"/>
      <c r="Z325" s="66"/>
      <c r="AA325" s="66"/>
      <c r="AB325" s="15" t="str">
        <f>IF(E325="","/",IF(K325="/","NA",VLOOKUP(K325,DLV!A310:B921,2,FALSE)))</f>
        <v>/</v>
      </c>
      <c r="AC325" s="123" t="str">
        <f>IF(E325=0,"/",VLOOKUP(E325,Bibliothèque,6,FALSE))</f>
        <v>/</v>
      </c>
      <c r="AD325" s="123" t="str">
        <f>IF(E325=0,"/",VLOOKUP(E325,Bibliothèque,5,FALSE))</f>
        <v>/</v>
      </c>
      <c r="AE325" s="141"/>
      <c r="AF325" s="142" t="str">
        <f>IF(L325="","/",Y325-L325)</f>
        <v>/</v>
      </c>
    </row>
    <row r="326" spans="1:32" x14ac:dyDescent="0.25">
      <c r="A326" s="161" t="str">
        <f t="shared" si="22"/>
        <v/>
      </c>
      <c r="B326" s="66"/>
      <c r="C326" s="66"/>
      <c r="D326" s="66"/>
      <c r="E326" s="66"/>
      <c r="F326" s="66" t="str">
        <f>IF(E326="","",VLOOKUP(E326,Bibliothèque!A313:G1043,6,FALSE))</f>
        <v/>
      </c>
      <c r="G326" s="66"/>
      <c r="H326" s="66"/>
      <c r="I326" s="121" t="str">
        <f t="shared" si="20"/>
        <v>/</v>
      </c>
      <c r="J326" s="122" t="str">
        <f t="shared" si="21"/>
        <v>/</v>
      </c>
      <c r="K326" s="121" t="str">
        <f>IF(Y326=0,"/",VLOOKUP(E326,Bibliothèque,4,FALSE))</f>
        <v>/</v>
      </c>
      <c r="L326" s="66"/>
      <c r="M326" s="66"/>
      <c r="N326" s="66"/>
      <c r="O326" s="124" t="str">
        <f>IF(OR(AB326="NA",AB326="NA (ES)"),"NA",IF(N326="",IF(W326="","",W326),IF(AB326="Péremption",W326,IF(EDATE(N326,AB326)&gt;W326,W326,EDATE(N326,AB326)))))</f>
        <v/>
      </c>
      <c r="P326" s="66"/>
      <c r="Q326" s="165" t="str">
        <f t="shared" si="23"/>
        <v/>
      </c>
      <c r="R326" s="66" t="str">
        <f>IF(L326="","/",IF(OR(L326&gt;1,Y326&gt;1,N326="",P326=""),COUNTIF($K$16:$K$2000,K326)))</f>
        <v>/</v>
      </c>
      <c r="S326" s="66" t="str">
        <f t="shared" si="24"/>
        <v>/</v>
      </c>
      <c r="T326" s="66"/>
      <c r="U326" s="66"/>
      <c r="V326" s="66"/>
      <c r="W326" s="66"/>
      <c r="X326" s="66"/>
      <c r="Y326" s="66"/>
      <c r="Z326" s="66"/>
      <c r="AA326" s="66"/>
      <c r="AB326" s="15" t="str">
        <f>IF(E326="","/",IF(K326="/","NA",VLOOKUP(K326,DLV!A311:B922,2,FALSE)))</f>
        <v>/</v>
      </c>
      <c r="AC326" s="123" t="str">
        <f>IF(E326=0,"/",VLOOKUP(E326,Bibliothèque,6,FALSE))</f>
        <v>/</v>
      </c>
      <c r="AD326" s="123" t="str">
        <f>IF(E326=0,"/",VLOOKUP(E326,Bibliothèque,5,FALSE))</f>
        <v>/</v>
      </c>
      <c r="AE326" s="141"/>
      <c r="AF326" s="142" t="str">
        <f>IF(L326="","/",Y326-L326)</f>
        <v>/</v>
      </c>
    </row>
    <row r="327" spans="1:32" x14ac:dyDescent="0.25">
      <c r="A327" s="161" t="str">
        <f t="shared" si="22"/>
        <v/>
      </c>
      <c r="B327" s="66"/>
      <c r="C327" s="66"/>
      <c r="D327" s="66"/>
      <c r="E327" s="66"/>
      <c r="F327" s="66" t="str">
        <f>IF(E327="","",VLOOKUP(E327,Bibliothèque!A314:G1044,6,FALSE))</f>
        <v/>
      </c>
      <c r="G327" s="66"/>
      <c r="H327" s="66"/>
      <c r="I327" s="121" t="str">
        <f t="shared" si="20"/>
        <v>/</v>
      </c>
      <c r="J327" s="122" t="str">
        <f t="shared" si="21"/>
        <v>/</v>
      </c>
      <c r="K327" s="121" t="str">
        <f>IF(Y327=0,"/",VLOOKUP(E327,Bibliothèque,4,FALSE))</f>
        <v>/</v>
      </c>
      <c r="L327" s="66"/>
      <c r="M327" s="66"/>
      <c r="N327" s="66"/>
      <c r="O327" s="124" t="str">
        <f>IF(OR(AB327="NA",AB327="NA (ES)"),"NA",IF(N327="",IF(W327="","",W327),IF(AB327="Péremption",W327,IF(EDATE(N327,AB327)&gt;W327,W327,EDATE(N327,AB327)))))</f>
        <v/>
      </c>
      <c r="P327" s="66"/>
      <c r="Q327" s="165" t="str">
        <f t="shared" si="23"/>
        <v/>
      </c>
      <c r="R327" s="66" t="str">
        <f>IF(L327="","/",IF(OR(L327&gt;1,Y327&gt;1,N327="",P327=""),COUNTIF($K$16:$K$2000,K327)))</f>
        <v>/</v>
      </c>
      <c r="S327" s="66" t="str">
        <f t="shared" si="24"/>
        <v>/</v>
      </c>
      <c r="T327" s="66"/>
      <c r="U327" s="66"/>
      <c r="V327" s="66"/>
      <c r="W327" s="66"/>
      <c r="X327" s="66"/>
      <c r="Y327" s="66"/>
      <c r="Z327" s="66"/>
      <c r="AA327" s="66"/>
      <c r="AB327" s="15" t="str">
        <f>IF(E327="","/",IF(K327="/","NA",VLOOKUP(K327,DLV!A312:B923,2,FALSE)))</f>
        <v>/</v>
      </c>
      <c r="AC327" s="123" t="str">
        <f>IF(E327=0,"/",VLOOKUP(E327,Bibliothèque,6,FALSE))</f>
        <v>/</v>
      </c>
      <c r="AD327" s="123" t="str">
        <f>IF(E327=0,"/",VLOOKUP(E327,Bibliothèque,5,FALSE))</f>
        <v>/</v>
      </c>
      <c r="AE327" s="141"/>
      <c r="AF327" s="142" t="str">
        <f>IF(L327="","/",Y327-L327)</f>
        <v>/</v>
      </c>
    </row>
    <row r="328" spans="1:32" x14ac:dyDescent="0.25">
      <c r="A328" s="161" t="str">
        <f t="shared" si="22"/>
        <v/>
      </c>
      <c r="B328" s="66"/>
      <c r="C328" s="66"/>
      <c r="D328" s="66"/>
      <c r="E328" s="66"/>
      <c r="F328" s="66" t="str">
        <f>IF(E328="","",VLOOKUP(E328,Bibliothèque!A315:G1045,6,FALSE))</f>
        <v/>
      </c>
      <c r="G328" s="66"/>
      <c r="H328" s="66"/>
      <c r="I328" s="121" t="str">
        <f t="shared" si="20"/>
        <v>/</v>
      </c>
      <c r="J328" s="122" t="str">
        <f t="shared" si="21"/>
        <v>/</v>
      </c>
      <c r="K328" s="121" t="str">
        <f>IF(Y328=0,"/",VLOOKUP(E328,Bibliothèque,4,FALSE))</f>
        <v>/</v>
      </c>
      <c r="L328" s="66"/>
      <c r="M328" s="66"/>
      <c r="N328" s="66"/>
      <c r="O328" s="124" t="str">
        <f>IF(OR(AB328="NA",AB328="NA (ES)"),"NA",IF(N328="",IF(W328="","",W328),IF(AB328="Péremption",W328,IF(EDATE(N328,AB328)&gt;W328,W328,EDATE(N328,AB328)))))</f>
        <v/>
      </c>
      <c r="P328" s="66"/>
      <c r="Q328" s="165" t="str">
        <f t="shared" si="23"/>
        <v/>
      </c>
      <c r="R328" s="66" t="str">
        <f>IF(L328="","/",IF(OR(L328&gt;1,Y328&gt;1,N328="",P328=""),COUNTIF($K$16:$K$2000,K328)))</f>
        <v>/</v>
      </c>
      <c r="S328" s="66" t="str">
        <f t="shared" si="24"/>
        <v>/</v>
      </c>
      <c r="T328" s="66"/>
      <c r="U328" s="66"/>
      <c r="V328" s="66"/>
      <c r="W328" s="66"/>
      <c r="X328" s="66"/>
      <c r="Y328" s="66"/>
      <c r="Z328" s="66"/>
      <c r="AA328" s="66"/>
      <c r="AB328" s="15" t="str">
        <f>IF(E328="","/",IF(K328="/","NA",VLOOKUP(K328,DLV!A313:B924,2,FALSE)))</f>
        <v>/</v>
      </c>
      <c r="AC328" s="123" t="str">
        <f>IF(E328=0,"/",VLOOKUP(E328,Bibliothèque,6,FALSE))</f>
        <v>/</v>
      </c>
      <c r="AD328" s="123" t="str">
        <f>IF(E328=0,"/",VLOOKUP(E328,Bibliothèque,5,FALSE))</f>
        <v>/</v>
      </c>
      <c r="AE328" s="141"/>
      <c r="AF328" s="142" t="str">
        <f>IF(L328="","/",Y328-L328)</f>
        <v>/</v>
      </c>
    </row>
    <row r="329" spans="1:32" x14ac:dyDescent="0.25">
      <c r="A329" s="161" t="str">
        <f t="shared" si="22"/>
        <v/>
      </c>
      <c r="B329" s="66"/>
      <c r="C329" s="66"/>
      <c r="D329" s="66"/>
      <c r="E329" s="66"/>
      <c r="F329" s="66" t="str">
        <f>IF(E329="","",VLOOKUP(E329,Bibliothèque!A316:G1046,6,FALSE))</f>
        <v/>
      </c>
      <c r="G329" s="66"/>
      <c r="H329" s="66"/>
      <c r="I329" s="121" t="str">
        <f t="shared" si="20"/>
        <v>/</v>
      </c>
      <c r="J329" s="122" t="str">
        <f t="shared" si="21"/>
        <v>/</v>
      </c>
      <c r="K329" s="121" t="str">
        <f>IF(Y329=0,"/",VLOOKUP(E329,Bibliothèque,4,FALSE))</f>
        <v>/</v>
      </c>
      <c r="L329" s="66"/>
      <c r="M329" s="66"/>
      <c r="N329" s="66"/>
      <c r="O329" s="124" t="str">
        <f>IF(OR(AB329="NA",AB329="NA (ES)"),"NA",IF(N329="",IF(W329="","",W329),IF(AB329="Péremption",W329,IF(EDATE(N329,AB329)&gt;W329,W329,EDATE(N329,AB329)))))</f>
        <v/>
      </c>
      <c r="P329" s="66"/>
      <c r="Q329" s="165" t="str">
        <f t="shared" si="23"/>
        <v/>
      </c>
      <c r="R329" s="66" t="str">
        <f>IF(L329="","/",IF(OR(L329&gt;1,Y329&gt;1,N329="",P329=""),COUNTIF($K$16:$K$2000,K329)))</f>
        <v>/</v>
      </c>
      <c r="S329" s="66" t="str">
        <f t="shared" si="24"/>
        <v>/</v>
      </c>
      <c r="T329" s="66"/>
      <c r="U329" s="66"/>
      <c r="V329" s="66"/>
      <c r="W329" s="66"/>
      <c r="X329" s="66"/>
      <c r="Y329" s="66"/>
      <c r="Z329" s="66"/>
      <c r="AA329" s="66"/>
      <c r="AB329" s="15" t="str">
        <f>IF(E329="","/",IF(K329="/","NA",VLOOKUP(K329,DLV!A314:B925,2,FALSE)))</f>
        <v>/</v>
      </c>
      <c r="AC329" s="123" t="str">
        <f>IF(E329=0,"/",VLOOKUP(E329,Bibliothèque,6,FALSE))</f>
        <v>/</v>
      </c>
      <c r="AD329" s="123" t="str">
        <f>IF(E329=0,"/",VLOOKUP(E329,Bibliothèque,5,FALSE))</f>
        <v>/</v>
      </c>
      <c r="AE329" s="141"/>
      <c r="AF329" s="142" t="str">
        <f>IF(L329="","/",Y329-L329)</f>
        <v>/</v>
      </c>
    </row>
    <row r="330" spans="1:32" x14ac:dyDescent="0.25">
      <c r="A330" s="161" t="str">
        <f t="shared" si="22"/>
        <v/>
      </c>
      <c r="B330" s="66"/>
      <c r="C330" s="66"/>
      <c r="D330" s="66"/>
      <c r="E330" s="66"/>
      <c r="F330" s="66" t="str">
        <f>IF(E330="","",VLOOKUP(E330,Bibliothèque!A317:G1047,6,FALSE))</f>
        <v/>
      </c>
      <c r="G330" s="66"/>
      <c r="H330" s="66"/>
      <c r="I330" s="121" t="str">
        <f t="shared" si="20"/>
        <v>/</v>
      </c>
      <c r="J330" s="122" t="str">
        <f t="shared" si="21"/>
        <v>/</v>
      </c>
      <c r="K330" s="121" t="str">
        <f>IF(Y330=0,"/",VLOOKUP(E330,Bibliothèque,4,FALSE))</f>
        <v>/</v>
      </c>
      <c r="L330" s="66"/>
      <c r="M330" s="66"/>
      <c r="N330" s="66"/>
      <c r="O330" s="124" t="str">
        <f>IF(OR(AB330="NA",AB330="NA (ES)"),"NA",IF(N330="",IF(W330="","",W330),IF(AB330="Péremption",W330,IF(EDATE(N330,AB330)&gt;W330,W330,EDATE(N330,AB330)))))</f>
        <v/>
      </c>
      <c r="P330" s="66"/>
      <c r="Q330" s="165" t="str">
        <f t="shared" si="23"/>
        <v/>
      </c>
      <c r="R330" s="66" t="str">
        <f>IF(L330="","/",IF(OR(L330&gt;1,Y330&gt;1,N330="",P330=""),COUNTIF($K$16:$K$2000,K330)))</f>
        <v>/</v>
      </c>
      <c r="S330" s="66" t="str">
        <f t="shared" si="24"/>
        <v>/</v>
      </c>
      <c r="T330" s="66"/>
      <c r="U330" s="66"/>
      <c r="V330" s="66"/>
      <c r="W330" s="66"/>
      <c r="X330" s="66"/>
      <c r="Y330" s="66"/>
      <c r="Z330" s="66"/>
      <c r="AA330" s="66"/>
      <c r="AB330" s="15" t="str">
        <f>IF(E330="","/",IF(K330="/","NA",VLOOKUP(K330,DLV!A315:B926,2,FALSE)))</f>
        <v>/</v>
      </c>
      <c r="AC330" s="123" t="str">
        <f>IF(E330=0,"/",VLOOKUP(E330,Bibliothèque,6,FALSE))</f>
        <v>/</v>
      </c>
      <c r="AD330" s="123" t="str">
        <f>IF(E330=0,"/",VLOOKUP(E330,Bibliothèque,5,FALSE))</f>
        <v>/</v>
      </c>
      <c r="AE330" s="141"/>
      <c r="AF330" s="142" t="str">
        <f>IF(L330="","/",Y330-L330)</f>
        <v>/</v>
      </c>
    </row>
    <row r="331" spans="1:32" x14ac:dyDescent="0.25">
      <c r="A331" s="161" t="str">
        <f t="shared" si="22"/>
        <v/>
      </c>
      <c r="B331" s="66"/>
      <c r="C331" s="66"/>
      <c r="D331" s="66"/>
      <c r="E331" s="66"/>
      <c r="F331" s="66" t="str">
        <f>IF(E331="","",VLOOKUP(E331,Bibliothèque!A318:G1048,6,FALSE))</f>
        <v/>
      </c>
      <c r="G331" s="66"/>
      <c r="H331" s="66"/>
      <c r="I331" s="121" t="str">
        <f t="shared" si="20"/>
        <v>/</v>
      </c>
      <c r="J331" s="122" t="str">
        <f t="shared" si="21"/>
        <v>/</v>
      </c>
      <c r="K331" s="121" t="str">
        <f>IF(Y331=0,"/",VLOOKUP(E331,Bibliothèque,4,FALSE))</f>
        <v>/</v>
      </c>
      <c r="L331" s="66"/>
      <c r="M331" s="66"/>
      <c r="N331" s="66"/>
      <c r="O331" s="124" t="str">
        <f>IF(OR(AB331="NA",AB331="NA (ES)"),"NA",IF(N331="",IF(W331="","",W331),IF(AB331="Péremption",W331,IF(EDATE(N331,AB331)&gt;W331,W331,EDATE(N331,AB331)))))</f>
        <v/>
      </c>
      <c r="P331" s="66"/>
      <c r="Q331" s="165" t="str">
        <f t="shared" si="23"/>
        <v/>
      </c>
      <c r="R331" s="66" t="str">
        <f>IF(L331="","/",IF(OR(L331&gt;1,Y331&gt;1,N331="",P331=""),COUNTIF($K$16:$K$2000,K331)))</f>
        <v>/</v>
      </c>
      <c r="S331" s="66" t="str">
        <f t="shared" si="24"/>
        <v>/</v>
      </c>
      <c r="T331" s="66"/>
      <c r="U331" s="66"/>
      <c r="V331" s="66"/>
      <c r="W331" s="66"/>
      <c r="X331" s="66"/>
      <c r="Y331" s="66"/>
      <c r="Z331" s="66"/>
      <c r="AA331" s="66"/>
      <c r="AB331" s="15" t="str">
        <f>IF(E331="","/",IF(K331="/","NA",VLOOKUP(K331,DLV!A316:B927,2,FALSE)))</f>
        <v>/</v>
      </c>
      <c r="AC331" s="123" t="str">
        <f>IF(E331=0,"/",VLOOKUP(E331,Bibliothèque,6,FALSE))</f>
        <v>/</v>
      </c>
      <c r="AD331" s="123" t="str">
        <f>IF(E331=0,"/",VLOOKUP(E331,Bibliothèque,5,FALSE))</f>
        <v>/</v>
      </c>
      <c r="AE331" s="141"/>
      <c r="AF331" s="142" t="str">
        <f>IF(L331="","/",Y331-L331)</f>
        <v>/</v>
      </c>
    </row>
    <row r="332" spans="1:32" x14ac:dyDescent="0.25">
      <c r="A332" s="161" t="str">
        <f t="shared" si="22"/>
        <v/>
      </c>
      <c r="B332" s="66"/>
      <c r="C332" s="66"/>
      <c r="D332" s="66"/>
      <c r="E332" s="66"/>
      <c r="F332" s="66" t="str">
        <f>IF(E332="","",VLOOKUP(E332,Bibliothèque!A319:G1049,6,FALSE))</f>
        <v/>
      </c>
      <c r="G332" s="66"/>
      <c r="H332" s="66"/>
      <c r="I332" s="121" t="str">
        <f t="shared" si="20"/>
        <v>/</v>
      </c>
      <c r="J332" s="122" t="str">
        <f t="shared" si="21"/>
        <v>/</v>
      </c>
      <c r="K332" s="121" t="str">
        <f>IF(Y332=0,"/",VLOOKUP(E332,Bibliothèque,4,FALSE))</f>
        <v>/</v>
      </c>
      <c r="L332" s="66"/>
      <c r="M332" s="66"/>
      <c r="N332" s="66"/>
      <c r="O332" s="124" t="str">
        <f>IF(OR(AB332="NA",AB332="NA (ES)"),"NA",IF(N332="",IF(W332="","",W332),IF(AB332="Péremption",W332,IF(EDATE(N332,AB332)&gt;W332,W332,EDATE(N332,AB332)))))</f>
        <v/>
      </c>
      <c r="P332" s="66"/>
      <c r="Q332" s="165" t="str">
        <f t="shared" si="23"/>
        <v/>
      </c>
      <c r="R332" s="66" t="str">
        <f>IF(L332="","/",IF(OR(L332&gt;1,Y332&gt;1,N332="",P332=""),COUNTIF($K$16:$K$2000,K332)))</f>
        <v>/</v>
      </c>
      <c r="S332" s="66" t="str">
        <f t="shared" si="24"/>
        <v>/</v>
      </c>
      <c r="T332" s="66"/>
      <c r="U332" s="66"/>
      <c r="V332" s="66"/>
      <c r="W332" s="66"/>
      <c r="X332" s="66"/>
      <c r="Y332" s="66"/>
      <c r="Z332" s="66"/>
      <c r="AA332" s="66"/>
      <c r="AB332" s="15" t="str">
        <f>IF(E332="","/",IF(K332="/","NA",VLOOKUP(K332,DLV!A317:B928,2,FALSE)))</f>
        <v>/</v>
      </c>
      <c r="AC332" s="123" t="str">
        <f>IF(E332=0,"/",VLOOKUP(E332,Bibliothèque,6,FALSE))</f>
        <v>/</v>
      </c>
      <c r="AD332" s="123" t="str">
        <f>IF(E332=0,"/",VLOOKUP(E332,Bibliothèque,5,FALSE))</f>
        <v>/</v>
      </c>
      <c r="AE332" s="141"/>
      <c r="AF332" s="142" t="str">
        <f>IF(L332="","/",Y332-L332)</f>
        <v>/</v>
      </c>
    </row>
    <row r="333" spans="1:32" x14ac:dyDescent="0.25">
      <c r="A333" s="161" t="str">
        <f t="shared" si="22"/>
        <v/>
      </c>
      <c r="B333" s="66"/>
      <c r="C333" s="66"/>
      <c r="D333" s="66"/>
      <c r="E333" s="66"/>
      <c r="F333" s="66" t="str">
        <f>IF(E333="","",VLOOKUP(E333,Bibliothèque!A320:G1050,6,FALSE))</f>
        <v/>
      </c>
      <c r="G333" s="66"/>
      <c r="H333" s="66"/>
      <c r="I333" s="121" t="str">
        <f t="shared" si="20"/>
        <v>/</v>
      </c>
      <c r="J333" s="122" t="str">
        <f t="shared" si="21"/>
        <v>/</v>
      </c>
      <c r="K333" s="121" t="str">
        <f>IF(Y333=0,"/",VLOOKUP(E333,Bibliothèque,4,FALSE))</f>
        <v>/</v>
      </c>
      <c r="L333" s="66"/>
      <c r="M333" s="66"/>
      <c r="N333" s="66"/>
      <c r="O333" s="124" t="str">
        <f>IF(OR(AB333="NA",AB333="NA (ES)"),"NA",IF(N333="",IF(W333="","",W333),IF(AB333="Péremption",W333,IF(EDATE(N333,AB333)&gt;W333,W333,EDATE(N333,AB333)))))</f>
        <v/>
      </c>
      <c r="P333" s="66"/>
      <c r="Q333" s="165" t="str">
        <f t="shared" si="23"/>
        <v/>
      </c>
      <c r="R333" s="66" t="str">
        <f>IF(L333="","/",IF(OR(L333&gt;1,Y333&gt;1,N333="",P333=""),COUNTIF($K$16:$K$2000,K333)))</f>
        <v>/</v>
      </c>
      <c r="S333" s="66" t="str">
        <f t="shared" si="24"/>
        <v>/</v>
      </c>
      <c r="T333" s="66"/>
      <c r="U333" s="66"/>
      <c r="V333" s="66"/>
      <c r="W333" s="66"/>
      <c r="X333" s="66"/>
      <c r="Y333" s="66"/>
      <c r="Z333" s="66"/>
      <c r="AA333" s="66"/>
      <c r="AB333" s="15" t="str">
        <f>IF(E333="","/",IF(K333="/","NA",VLOOKUP(K333,DLV!A318:B929,2,FALSE)))</f>
        <v>/</v>
      </c>
      <c r="AC333" s="123" t="str">
        <f>IF(E333=0,"/",VLOOKUP(E333,Bibliothèque,6,FALSE))</f>
        <v>/</v>
      </c>
      <c r="AD333" s="123" t="str">
        <f>IF(E333=0,"/",VLOOKUP(E333,Bibliothèque,5,FALSE))</f>
        <v>/</v>
      </c>
      <c r="AE333" s="141"/>
      <c r="AF333" s="142" t="str">
        <f>IF(L333="","/",Y333-L333)</f>
        <v>/</v>
      </c>
    </row>
    <row r="334" spans="1:32" x14ac:dyDescent="0.25">
      <c r="A334" s="161" t="str">
        <f t="shared" si="22"/>
        <v/>
      </c>
      <c r="B334" s="66"/>
      <c r="C334" s="66"/>
      <c r="D334" s="66"/>
      <c r="E334" s="66"/>
      <c r="F334" s="66" t="str">
        <f>IF(E334="","",VLOOKUP(E334,Bibliothèque!A321:G1051,6,FALSE))</f>
        <v/>
      </c>
      <c r="G334" s="66"/>
      <c r="H334" s="66"/>
      <c r="I334" s="121" t="str">
        <f t="shared" si="20"/>
        <v>/</v>
      </c>
      <c r="J334" s="122" t="str">
        <f t="shared" si="21"/>
        <v>/</v>
      </c>
      <c r="K334" s="121" t="str">
        <f>IF(Y334=0,"/",VLOOKUP(E334,Bibliothèque,4,FALSE))</f>
        <v>/</v>
      </c>
      <c r="L334" s="66"/>
      <c r="M334" s="66"/>
      <c r="N334" s="66"/>
      <c r="O334" s="124" t="str">
        <f>IF(OR(AB334="NA",AB334="NA (ES)"),"NA",IF(N334="",IF(W334="","",W334),IF(AB334="Péremption",W334,IF(EDATE(N334,AB334)&gt;W334,W334,EDATE(N334,AB334)))))</f>
        <v/>
      </c>
      <c r="P334" s="66"/>
      <c r="Q334" s="165" t="str">
        <f t="shared" si="23"/>
        <v/>
      </c>
      <c r="R334" s="66" t="str">
        <f>IF(L334="","/",IF(OR(L334&gt;1,Y334&gt;1,N334="",P334=""),COUNTIF($K$16:$K$2000,K334)))</f>
        <v>/</v>
      </c>
      <c r="S334" s="66" t="str">
        <f t="shared" si="24"/>
        <v>/</v>
      </c>
      <c r="T334" s="66"/>
      <c r="U334" s="66"/>
      <c r="V334" s="66"/>
      <c r="W334" s="66"/>
      <c r="X334" s="66"/>
      <c r="Y334" s="66"/>
      <c r="Z334" s="66"/>
      <c r="AA334" s="66"/>
      <c r="AB334" s="15" t="str">
        <f>IF(E334="","/",IF(K334="/","NA",VLOOKUP(K334,DLV!A319:B930,2,FALSE)))</f>
        <v>/</v>
      </c>
      <c r="AC334" s="123" t="str">
        <f>IF(E334=0,"/",VLOOKUP(E334,Bibliothèque,6,FALSE))</f>
        <v>/</v>
      </c>
      <c r="AD334" s="123" t="str">
        <f>IF(E334=0,"/",VLOOKUP(E334,Bibliothèque,5,FALSE))</f>
        <v>/</v>
      </c>
      <c r="AE334" s="141"/>
      <c r="AF334" s="142" t="str">
        <f>IF(L334="","/",Y334-L334)</f>
        <v>/</v>
      </c>
    </row>
    <row r="335" spans="1:32" x14ac:dyDescent="0.25">
      <c r="A335" s="161" t="str">
        <f t="shared" si="22"/>
        <v/>
      </c>
      <c r="B335" s="66"/>
      <c r="C335" s="66"/>
      <c r="D335" s="66"/>
      <c r="E335" s="66"/>
      <c r="F335" s="66" t="str">
        <f>IF(E335="","",VLOOKUP(E335,Bibliothèque!A322:G1052,6,FALSE))</f>
        <v/>
      </c>
      <c r="G335" s="66"/>
      <c r="H335" s="66"/>
      <c r="I335" s="121" t="str">
        <f t="shared" si="20"/>
        <v>/</v>
      </c>
      <c r="J335" s="122" t="str">
        <f t="shared" si="21"/>
        <v>/</v>
      </c>
      <c r="K335" s="121" t="str">
        <f>IF(Y335=0,"/",VLOOKUP(E335,Bibliothèque,4,FALSE))</f>
        <v>/</v>
      </c>
      <c r="L335" s="66"/>
      <c r="M335" s="66"/>
      <c r="N335" s="66"/>
      <c r="O335" s="124" t="str">
        <f>IF(OR(AB335="NA",AB335="NA (ES)"),"NA",IF(N335="",IF(W335="","",W335),IF(AB335="Péremption",W335,IF(EDATE(N335,AB335)&gt;W335,W335,EDATE(N335,AB335)))))</f>
        <v/>
      </c>
      <c r="P335" s="66"/>
      <c r="Q335" s="165" t="str">
        <f t="shared" si="23"/>
        <v/>
      </c>
      <c r="R335" s="66" t="str">
        <f>IF(L335="","/",IF(OR(L335&gt;1,Y335&gt;1,N335="",P335=""),COUNTIF($K$16:$K$2000,K335)))</f>
        <v>/</v>
      </c>
      <c r="S335" s="66" t="str">
        <f t="shared" si="24"/>
        <v>/</v>
      </c>
      <c r="T335" s="66"/>
      <c r="U335" s="66"/>
      <c r="V335" s="66"/>
      <c r="W335" s="66"/>
      <c r="X335" s="66"/>
      <c r="Y335" s="66"/>
      <c r="Z335" s="66"/>
      <c r="AA335" s="66"/>
      <c r="AB335" s="15" t="str">
        <f>IF(E335="","/",IF(K335="/","NA",VLOOKUP(K335,DLV!A320:B931,2,FALSE)))</f>
        <v>/</v>
      </c>
      <c r="AC335" s="123" t="str">
        <f>IF(E335=0,"/",VLOOKUP(E335,Bibliothèque,6,FALSE))</f>
        <v>/</v>
      </c>
      <c r="AD335" s="123" t="str">
        <f>IF(E335=0,"/",VLOOKUP(E335,Bibliothèque,5,FALSE))</f>
        <v>/</v>
      </c>
      <c r="AE335" s="141"/>
      <c r="AF335" s="142" t="str">
        <f>IF(L335="","/",Y335-L335)</f>
        <v>/</v>
      </c>
    </row>
    <row r="336" spans="1:32" x14ac:dyDescent="0.25">
      <c r="A336" s="161" t="str">
        <f t="shared" si="22"/>
        <v/>
      </c>
      <c r="B336" s="66"/>
      <c r="C336" s="66"/>
      <c r="D336" s="66"/>
      <c r="E336" s="66"/>
      <c r="F336" s="66" t="str">
        <f>IF(E336="","",VLOOKUP(E336,Bibliothèque!A323:G1053,6,FALSE))</f>
        <v/>
      </c>
      <c r="G336" s="66"/>
      <c r="H336" s="66"/>
      <c r="I336" s="121" t="str">
        <f t="shared" ref="I336:I399" si="25">IF(E336=0,"/",VLOOKUP(E336,Bibliothèque,2,FALSE))</f>
        <v>/</v>
      </c>
      <c r="J336" s="122" t="str">
        <f t="shared" ref="J336:J399" si="26">IF(E336=0,"/",VLOOKUP(E336,Bibliothèque,3,FALSE))</f>
        <v>/</v>
      </c>
      <c r="K336" s="121" t="str">
        <f>IF(Y336=0,"/",VLOOKUP(E336,Bibliothèque,4,FALSE))</f>
        <v>/</v>
      </c>
      <c r="L336" s="66"/>
      <c r="M336" s="66"/>
      <c r="N336" s="66"/>
      <c r="O336" s="124" t="str">
        <f>IF(OR(AB336="NA",AB336="NA (ES)"),"NA",IF(N336="",IF(W336="","",W336),IF(AB336="Péremption",W336,IF(EDATE(N336,AB336)&gt;W336,W336,EDATE(N336,AB336)))))</f>
        <v/>
      </c>
      <c r="P336" s="66"/>
      <c r="Q336" s="165" t="str">
        <f t="shared" si="23"/>
        <v/>
      </c>
      <c r="R336" s="66" t="str">
        <f>IF(L336="","/",IF(OR(L336&gt;1,Y336&gt;1,N336="",P336=""),COUNTIF($K$16:$K$2000,K336)))</f>
        <v>/</v>
      </c>
      <c r="S336" s="66" t="str">
        <f t="shared" si="24"/>
        <v>/</v>
      </c>
      <c r="T336" s="66"/>
      <c r="U336" s="66"/>
      <c r="V336" s="66"/>
      <c r="W336" s="66"/>
      <c r="X336" s="66"/>
      <c r="Y336" s="66"/>
      <c r="Z336" s="66"/>
      <c r="AA336" s="66"/>
      <c r="AB336" s="15" t="str">
        <f>IF(E336="","/",IF(K336="/","NA",VLOOKUP(K336,DLV!A321:B932,2,FALSE)))</f>
        <v>/</v>
      </c>
      <c r="AC336" s="123" t="str">
        <f>IF(E336=0,"/",VLOOKUP(E336,Bibliothèque,6,FALSE))</f>
        <v>/</v>
      </c>
      <c r="AD336" s="123" t="str">
        <f>IF(E336=0,"/",VLOOKUP(E336,Bibliothèque,5,FALSE))</f>
        <v>/</v>
      </c>
      <c r="AE336" s="141"/>
      <c r="AF336" s="142" t="str">
        <f>IF(L336="","/",Y336-L336)</f>
        <v>/</v>
      </c>
    </row>
    <row r="337" spans="1:32" x14ac:dyDescent="0.25">
      <c r="A337" s="161" t="str">
        <f t="shared" ref="A337:A400" si="27">IF(B337="","",YEAR(B337))</f>
        <v/>
      </c>
      <c r="B337" s="66"/>
      <c r="C337" s="66"/>
      <c r="D337" s="66"/>
      <c r="E337" s="66"/>
      <c r="F337" s="66" t="str">
        <f>IF(E337="","",VLOOKUP(E337,Bibliothèque!A324:G1054,6,FALSE))</f>
        <v/>
      </c>
      <c r="G337" s="66"/>
      <c r="H337" s="66"/>
      <c r="I337" s="121" t="str">
        <f t="shared" si="25"/>
        <v>/</v>
      </c>
      <c r="J337" s="122" t="str">
        <f t="shared" si="26"/>
        <v>/</v>
      </c>
      <c r="K337" s="121" t="str">
        <f>IF(Y337=0,"/",VLOOKUP(E337,Bibliothèque,4,FALSE))</f>
        <v>/</v>
      </c>
      <c r="L337" s="66"/>
      <c r="M337" s="66"/>
      <c r="N337" s="66"/>
      <c r="O337" s="124" t="str">
        <f>IF(OR(AB337="NA",AB337="NA (ES)"),"NA",IF(N337="",IF(W337="","",W337),IF(AB337="Péremption",W337,IF(EDATE(N337,AB337)&gt;W337,W337,EDATE(N337,AB337)))))</f>
        <v/>
      </c>
      <c r="P337" s="66"/>
      <c r="Q337" s="165" t="str">
        <f t="shared" ref="Q337:Q400" si="28">IF(L337="","",IF(AND(N337="",P337=""),"1","0"))</f>
        <v/>
      </c>
      <c r="R337" s="66" t="str">
        <f>IF(L337="","/",IF(OR(L337&gt;1,Y337&gt;1,N337="",P337=""),COUNTIF($K$16:$K$2000,K337)))</f>
        <v>/</v>
      </c>
      <c r="S337" s="66" t="str">
        <f t="shared" ref="S337:S400" si="29">IF(L337="","/",(OR(N337="1",P337="1")*COUNTIF($K$16:$K$2000,K337)))</f>
        <v>/</v>
      </c>
      <c r="T337" s="66"/>
      <c r="U337" s="66"/>
      <c r="V337" s="66"/>
      <c r="W337" s="66"/>
      <c r="X337" s="66"/>
      <c r="Y337" s="66"/>
      <c r="Z337" s="66"/>
      <c r="AA337" s="66"/>
      <c r="AB337" s="15" t="str">
        <f>IF(E337="","/",IF(K337="/","NA",VLOOKUP(K337,DLV!A322:B933,2,FALSE)))</f>
        <v>/</v>
      </c>
      <c r="AC337" s="123" t="str">
        <f>IF(E337=0,"/",VLOOKUP(E337,Bibliothèque,6,FALSE))</f>
        <v>/</v>
      </c>
      <c r="AD337" s="123" t="str">
        <f>IF(E337=0,"/",VLOOKUP(E337,Bibliothèque,5,FALSE))</f>
        <v>/</v>
      </c>
      <c r="AE337" s="141"/>
      <c r="AF337" s="142" t="str">
        <f>IF(L337="","/",Y337-L337)</f>
        <v>/</v>
      </c>
    </row>
    <row r="338" spans="1:32" x14ac:dyDescent="0.25">
      <c r="A338" s="161" t="str">
        <f t="shared" si="27"/>
        <v/>
      </c>
      <c r="B338" s="66"/>
      <c r="C338" s="66"/>
      <c r="D338" s="66"/>
      <c r="E338" s="66"/>
      <c r="F338" s="66" t="str">
        <f>IF(E338="","",VLOOKUP(E338,Bibliothèque!A325:G1055,6,FALSE))</f>
        <v/>
      </c>
      <c r="G338" s="66"/>
      <c r="H338" s="66"/>
      <c r="I338" s="121" t="str">
        <f t="shared" si="25"/>
        <v>/</v>
      </c>
      <c r="J338" s="122" t="str">
        <f t="shared" si="26"/>
        <v>/</v>
      </c>
      <c r="K338" s="121" t="str">
        <f>IF(Y338=0,"/",VLOOKUP(E338,Bibliothèque,4,FALSE))</f>
        <v>/</v>
      </c>
      <c r="L338" s="66"/>
      <c r="M338" s="66"/>
      <c r="N338" s="66"/>
      <c r="O338" s="124" t="str">
        <f>IF(OR(AB338="NA",AB338="NA (ES)"),"NA",IF(N338="",IF(W338="","",W338),IF(AB338="Péremption",W338,IF(EDATE(N338,AB338)&gt;W338,W338,EDATE(N338,AB338)))))</f>
        <v/>
      </c>
      <c r="P338" s="66"/>
      <c r="Q338" s="165" t="str">
        <f t="shared" si="28"/>
        <v/>
      </c>
      <c r="R338" s="66" t="str">
        <f>IF(L338="","/",IF(OR(L338&gt;1,Y338&gt;1,N338="",P338=""),COUNTIF($K$16:$K$2000,K338)))</f>
        <v>/</v>
      </c>
      <c r="S338" s="66" t="str">
        <f t="shared" si="29"/>
        <v>/</v>
      </c>
      <c r="T338" s="66"/>
      <c r="U338" s="66"/>
      <c r="V338" s="66"/>
      <c r="W338" s="66"/>
      <c r="X338" s="66"/>
      <c r="Y338" s="66"/>
      <c r="Z338" s="66"/>
      <c r="AA338" s="66"/>
      <c r="AB338" s="15" t="str">
        <f>IF(E338="","/",IF(K338="/","NA",VLOOKUP(K338,DLV!A323:B934,2,FALSE)))</f>
        <v>/</v>
      </c>
      <c r="AC338" s="123" t="str">
        <f>IF(E338=0,"/",VLOOKUP(E338,Bibliothèque,6,FALSE))</f>
        <v>/</v>
      </c>
      <c r="AD338" s="123" t="str">
        <f>IF(E338=0,"/",VLOOKUP(E338,Bibliothèque,5,FALSE))</f>
        <v>/</v>
      </c>
      <c r="AE338" s="141"/>
      <c r="AF338" s="142" t="str">
        <f>IF(L338="","/",Y338-L338)</f>
        <v>/</v>
      </c>
    </row>
    <row r="339" spans="1:32" x14ac:dyDescent="0.25">
      <c r="A339" s="161" t="str">
        <f t="shared" si="27"/>
        <v/>
      </c>
      <c r="B339" s="66"/>
      <c r="C339" s="66"/>
      <c r="D339" s="66"/>
      <c r="E339" s="66"/>
      <c r="F339" s="66" t="str">
        <f>IF(E339="","",VLOOKUP(E339,Bibliothèque!A326:G1056,6,FALSE))</f>
        <v/>
      </c>
      <c r="G339" s="66"/>
      <c r="H339" s="66"/>
      <c r="I339" s="121" t="str">
        <f t="shared" si="25"/>
        <v>/</v>
      </c>
      <c r="J339" s="122" t="str">
        <f t="shared" si="26"/>
        <v>/</v>
      </c>
      <c r="K339" s="121" t="str">
        <f>IF(Y339=0,"/",VLOOKUP(E339,Bibliothèque,4,FALSE))</f>
        <v>/</v>
      </c>
      <c r="L339" s="66"/>
      <c r="M339" s="66"/>
      <c r="N339" s="66"/>
      <c r="O339" s="124" t="str">
        <f>IF(OR(AB339="NA",AB339="NA (ES)"),"NA",IF(N339="",IF(W339="","",W339),IF(AB339="Péremption",W339,IF(EDATE(N339,AB339)&gt;W339,W339,EDATE(N339,AB339)))))</f>
        <v/>
      </c>
      <c r="P339" s="66"/>
      <c r="Q339" s="165" t="str">
        <f t="shared" si="28"/>
        <v/>
      </c>
      <c r="R339" s="66" t="str">
        <f>IF(L339="","/",IF(OR(L339&gt;1,Y339&gt;1,N339="",P339=""),COUNTIF($K$16:$K$2000,K339)))</f>
        <v>/</v>
      </c>
      <c r="S339" s="66" t="str">
        <f t="shared" si="29"/>
        <v>/</v>
      </c>
      <c r="T339" s="66"/>
      <c r="U339" s="66"/>
      <c r="V339" s="66"/>
      <c r="W339" s="66"/>
      <c r="X339" s="66"/>
      <c r="Y339" s="66"/>
      <c r="Z339" s="66"/>
      <c r="AA339" s="66"/>
      <c r="AB339" s="15" t="str">
        <f>IF(E339="","/",IF(K339="/","NA",VLOOKUP(K339,DLV!A324:B935,2,FALSE)))</f>
        <v>/</v>
      </c>
      <c r="AC339" s="123" t="str">
        <f>IF(E339=0,"/",VLOOKUP(E339,Bibliothèque,6,FALSE))</f>
        <v>/</v>
      </c>
      <c r="AD339" s="123" t="str">
        <f>IF(E339=0,"/",VLOOKUP(E339,Bibliothèque,5,FALSE))</f>
        <v>/</v>
      </c>
      <c r="AE339" s="141"/>
      <c r="AF339" s="142" t="str">
        <f>IF(L339="","/",Y339-L339)</f>
        <v>/</v>
      </c>
    </row>
    <row r="340" spans="1:32" x14ac:dyDescent="0.25">
      <c r="A340" s="161" t="str">
        <f t="shared" si="27"/>
        <v/>
      </c>
      <c r="B340" s="66"/>
      <c r="C340" s="66"/>
      <c r="D340" s="66"/>
      <c r="E340" s="66"/>
      <c r="F340" s="66" t="str">
        <f>IF(E340="","",VLOOKUP(E340,Bibliothèque!A327:G1057,6,FALSE))</f>
        <v/>
      </c>
      <c r="G340" s="66"/>
      <c r="H340" s="66"/>
      <c r="I340" s="121" t="str">
        <f t="shared" si="25"/>
        <v>/</v>
      </c>
      <c r="J340" s="122" t="str">
        <f t="shared" si="26"/>
        <v>/</v>
      </c>
      <c r="K340" s="121" t="str">
        <f>IF(Y340=0,"/",VLOOKUP(E340,Bibliothèque,4,FALSE))</f>
        <v>/</v>
      </c>
      <c r="L340" s="66"/>
      <c r="M340" s="66"/>
      <c r="N340" s="66"/>
      <c r="O340" s="124" t="str">
        <f>IF(OR(AB340="NA",AB340="NA (ES)"),"NA",IF(N340="",IF(W340="","",W340),IF(AB340="Péremption",W340,IF(EDATE(N340,AB340)&gt;W340,W340,EDATE(N340,AB340)))))</f>
        <v/>
      </c>
      <c r="P340" s="66"/>
      <c r="Q340" s="165" t="str">
        <f t="shared" si="28"/>
        <v/>
      </c>
      <c r="R340" s="66" t="str">
        <f>IF(L340="","/",IF(OR(L340&gt;1,Y340&gt;1,N340="",P340=""),COUNTIF($K$16:$K$2000,K340)))</f>
        <v>/</v>
      </c>
      <c r="S340" s="66" t="str">
        <f t="shared" si="29"/>
        <v>/</v>
      </c>
      <c r="T340" s="66"/>
      <c r="U340" s="66"/>
      <c r="V340" s="66"/>
      <c r="W340" s="66"/>
      <c r="X340" s="66"/>
      <c r="Y340" s="66"/>
      <c r="Z340" s="66"/>
      <c r="AA340" s="66"/>
      <c r="AB340" s="15" t="str">
        <f>IF(E340="","/",IF(K340="/","NA",VLOOKUP(K340,DLV!A325:B936,2,FALSE)))</f>
        <v>/</v>
      </c>
      <c r="AC340" s="123" t="str">
        <f>IF(E340=0,"/",VLOOKUP(E340,Bibliothèque,6,FALSE))</f>
        <v>/</v>
      </c>
      <c r="AD340" s="123" t="str">
        <f>IF(E340=0,"/",VLOOKUP(E340,Bibliothèque,5,FALSE))</f>
        <v>/</v>
      </c>
      <c r="AE340" s="141"/>
      <c r="AF340" s="142" t="str">
        <f>IF(L340="","/",Y340-L340)</f>
        <v>/</v>
      </c>
    </row>
    <row r="341" spans="1:32" x14ac:dyDescent="0.25">
      <c r="A341" s="161" t="str">
        <f t="shared" si="27"/>
        <v/>
      </c>
      <c r="B341" s="66"/>
      <c r="C341" s="66"/>
      <c r="D341" s="66"/>
      <c r="E341" s="66"/>
      <c r="F341" s="66" t="str">
        <f>IF(E341="","",VLOOKUP(E341,Bibliothèque!A328:G1058,6,FALSE))</f>
        <v/>
      </c>
      <c r="G341" s="66"/>
      <c r="H341" s="66"/>
      <c r="I341" s="121" t="str">
        <f t="shared" si="25"/>
        <v>/</v>
      </c>
      <c r="J341" s="122" t="str">
        <f t="shared" si="26"/>
        <v>/</v>
      </c>
      <c r="K341" s="121" t="str">
        <f>IF(Y341=0,"/",VLOOKUP(E341,Bibliothèque,4,FALSE))</f>
        <v>/</v>
      </c>
      <c r="L341" s="66"/>
      <c r="M341" s="66"/>
      <c r="N341" s="66"/>
      <c r="O341" s="124" t="str">
        <f>IF(OR(AB341="NA",AB341="NA (ES)"),"NA",IF(N341="",IF(W341="","",W341),IF(AB341="Péremption",W341,IF(EDATE(N341,AB341)&gt;W341,W341,EDATE(N341,AB341)))))</f>
        <v/>
      </c>
      <c r="P341" s="66"/>
      <c r="Q341" s="165" t="str">
        <f t="shared" si="28"/>
        <v/>
      </c>
      <c r="R341" s="66" t="str">
        <f>IF(L341="","/",IF(OR(L341&gt;1,Y341&gt;1,N341="",P341=""),COUNTIF($K$16:$K$2000,K341)))</f>
        <v>/</v>
      </c>
      <c r="S341" s="66" t="str">
        <f t="shared" si="29"/>
        <v>/</v>
      </c>
      <c r="T341" s="66"/>
      <c r="U341" s="66"/>
      <c r="V341" s="66"/>
      <c r="W341" s="66"/>
      <c r="X341" s="66"/>
      <c r="Y341" s="66"/>
      <c r="Z341" s="66"/>
      <c r="AA341" s="66"/>
      <c r="AB341" s="15" t="str">
        <f>IF(E341="","/",IF(K341="/","NA",VLOOKUP(K341,DLV!A326:B937,2,FALSE)))</f>
        <v>/</v>
      </c>
      <c r="AC341" s="123" t="str">
        <f>IF(E341=0,"/",VLOOKUP(E341,Bibliothèque,6,FALSE))</f>
        <v>/</v>
      </c>
      <c r="AD341" s="123" t="str">
        <f>IF(E341=0,"/",VLOOKUP(E341,Bibliothèque,5,FALSE))</f>
        <v>/</v>
      </c>
      <c r="AE341" s="141"/>
      <c r="AF341" s="142" t="str">
        <f>IF(L341="","/",Y341-L341)</f>
        <v>/</v>
      </c>
    </row>
    <row r="342" spans="1:32" x14ac:dyDescent="0.25">
      <c r="A342" s="161" t="str">
        <f t="shared" si="27"/>
        <v/>
      </c>
      <c r="B342" s="66"/>
      <c r="C342" s="66"/>
      <c r="D342" s="66"/>
      <c r="E342" s="66"/>
      <c r="F342" s="66" t="str">
        <f>IF(E342="","",VLOOKUP(E342,Bibliothèque!A329:G1059,6,FALSE))</f>
        <v/>
      </c>
      <c r="G342" s="66"/>
      <c r="H342" s="66"/>
      <c r="I342" s="121" t="str">
        <f t="shared" si="25"/>
        <v>/</v>
      </c>
      <c r="J342" s="122" t="str">
        <f t="shared" si="26"/>
        <v>/</v>
      </c>
      <c r="K342" s="121" t="str">
        <f>IF(Y342=0,"/",VLOOKUP(E342,Bibliothèque,4,FALSE))</f>
        <v>/</v>
      </c>
      <c r="L342" s="66"/>
      <c r="M342" s="66"/>
      <c r="N342" s="66"/>
      <c r="O342" s="124" t="str">
        <f>IF(OR(AB342="NA",AB342="NA (ES)"),"NA",IF(N342="",IF(W342="","",W342),IF(AB342="Péremption",W342,IF(EDATE(N342,AB342)&gt;W342,W342,EDATE(N342,AB342)))))</f>
        <v/>
      </c>
      <c r="P342" s="66"/>
      <c r="Q342" s="165" t="str">
        <f t="shared" si="28"/>
        <v/>
      </c>
      <c r="R342" s="66" t="str">
        <f>IF(L342="","/",IF(OR(L342&gt;1,Y342&gt;1,N342="",P342=""),COUNTIF($K$16:$K$2000,K342)))</f>
        <v>/</v>
      </c>
      <c r="S342" s="66" t="str">
        <f t="shared" si="29"/>
        <v>/</v>
      </c>
      <c r="T342" s="66"/>
      <c r="U342" s="66"/>
      <c r="V342" s="66"/>
      <c r="W342" s="66"/>
      <c r="X342" s="66"/>
      <c r="Y342" s="66"/>
      <c r="Z342" s="66"/>
      <c r="AA342" s="66"/>
      <c r="AB342" s="15" t="str">
        <f>IF(E342="","/",IF(K342="/","NA",VLOOKUP(K342,DLV!A327:B938,2,FALSE)))</f>
        <v>/</v>
      </c>
      <c r="AC342" s="123" t="str">
        <f>IF(E342=0,"/",VLOOKUP(E342,Bibliothèque,6,FALSE))</f>
        <v>/</v>
      </c>
      <c r="AD342" s="123" t="str">
        <f>IF(E342=0,"/",VLOOKUP(E342,Bibliothèque,5,FALSE))</f>
        <v>/</v>
      </c>
      <c r="AE342" s="141"/>
      <c r="AF342" s="142" t="str">
        <f>IF(L342="","/",Y342-L342)</f>
        <v>/</v>
      </c>
    </row>
    <row r="343" spans="1:32" x14ac:dyDescent="0.25">
      <c r="A343" s="161" t="str">
        <f t="shared" si="27"/>
        <v/>
      </c>
      <c r="B343" s="66"/>
      <c r="C343" s="66"/>
      <c r="D343" s="66"/>
      <c r="E343" s="66"/>
      <c r="F343" s="66" t="str">
        <f>IF(E343="","",VLOOKUP(E343,Bibliothèque!A330:G1060,6,FALSE))</f>
        <v/>
      </c>
      <c r="G343" s="66"/>
      <c r="H343" s="66"/>
      <c r="I343" s="121" t="str">
        <f t="shared" si="25"/>
        <v>/</v>
      </c>
      <c r="J343" s="122" t="str">
        <f t="shared" si="26"/>
        <v>/</v>
      </c>
      <c r="K343" s="121" t="str">
        <f>IF(Y343=0,"/",VLOOKUP(E343,Bibliothèque,4,FALSE))</f>
        <v>/</v>
      </c>
      <c r="L343" s="66"/>
      <c r="M343" s="66"/>
      <c r="N343" s="66"/>
      <c r="O343" s="124" t="str">
        <f>IF(OR(AB343="NA",AB343="NA (ES)"),"NA",IF(N343="",IF(W343="","",W343),IF(AB343="Péremption",W343,IF(EDATE(N343,AB343)&gt;W343,W343,EDATE(N343,AB343)))))</f>
        <v/>
      </c>
      <c r="P343" s="66"/>
      <c r="Q343" s="165" t="str">
        <f t="shared" si="28"/>
        <v/>
      </c>
      <c r="R343" s="66" t="str">
        <f>IF(L343="","/",IF(OR(L343&gt;1,Y343&gt;1,N343="",P343=""),COUNTIF($K$16:$K$2000,K343)))</f>
        <v>/</v>
      </c>
      <c r="S343" s="66" t="str">
        <f t="shared" si="29"/>
        <v>/</v>
      </c>
      <c r="T343" s="66"/>
      <c r="U343" s="66"/>
      <c r="V343" s="66"/>
      <c r="W343" s="66"/>
      <c r="X343" s="66"/>
      <c r="Y343" s="66"/>
      <c r="Z343" s="66"/>
      <c r="AA343" s="66"/>
      <c r="AB343" s="15" t="str">
        <f>IF(E343="","/",IF(K343="/","NA",VLOOKUP(K343,DLV!A328:B939,2,FALSE)))</f>
        <v>/</v>
      </c>
      <c r="AC343" s="123" t="str">
        <f>IF(E343=0,"/",VLOOKUP(E343,Bibliothèque,6,FALSE))</f>
        <v>/</v>
      </c>
      <c r="AD343" s="123" t="str">
        <f>IF(E343=0,"/",VLOOKUP(E343,Bibliothèque,5,FALSE))</f>
        <v>/</v>
      </c>
      <c r="AE343" s="141"/>
      <c r="AF343" s="142" t="str">
        <f>IF(L343="","/",Y343-L343)</f>
        <v>/</v>
      </c>
    </row>
    <row r="344" spans="1:32" x14ac:dyDescent="0.25">
      <c r="A344" s="161" t="str">
        <f t="shared" si="27"/>
        <v/>
      </c>
      <c r="B344" s="66"/>
      <c r="C344" s="66"/>
      <c r="D344" s="66"/>
      <c r="E344" s="66"/>
      <c r="F344" s="66" t="str">
        <f>IF(E344="","",VLOOKUP(E344,Bibliothèque!A331:G1061,6,FALSE))</f>
        <v/>
      </c>
      <c r="G344" s="66"/>
      <c r="H344" s="66"/>
      <c r="I344" s="121" t="str">
        <f t="shared" si="25"/>
        <v>/</v>
      </c>
      <c r="J344" s="122" t="str">
        <f t="shared" si="26"/>
        <v>/</v>
      </c>
      <c r="K344" s="121" t="str">
        <f>IF(Y344=0,"/",VLOOKUP(E344,Bibliothèque,4,FALSE))</f>
        <v>/</v>
      </c>
      <c r="L344" s="66"/>
      <c r="M344" s="66"/>
      <c r="N344" s="66"/>
      <c r="O344" s="124" t="str">
        <f>IF(OR(AB344="NA",AB344="NA (ES)"),"NA",IF(N344="",IF(W344="","",W344),IF(AB344="Péremption",W344,IF(EDATE(N344,AB344)&gt;W344,W344,EDATE(N344,AB344)))))</f>
        <v/>
      </c>
      <c r="P344" s="66"/>
      <c r="Q344" s="165" t="str">
        <f t="shared" si="28"/>
        <v/>
      </c>
      <c r="R344" s="66" t="str">
        <f>IF(L344="","/",IF(OR(L344&gt;1,Y344&gt;1,N344="",P344=""),COUNTIF($K$16:$K$2000,K344)))</f>
        <v>/</v>
      </c>
      <c r="S344" s="66" t="str">
        <f t="shared" si="29"/>
        <v>/</v>
      </c>
      <c r="T344" s="66"/>
      <c r="U344" s="66"/>
      <c r="V344" s="66"/>
      <c r="W344" s="66"/>
      <c r="X344" s="66"/>
      <c r="Y344" s="66"/>
      <c r="Z344" s="66"/>
      <c r="AA344" s="66"/>
      <c r="AB344" s="15" t="str">
        <f>IF(E344="","/",IF(K344="/","NA",VLOOKUP(K344,DLV!A329:B940,2,FALSE)))</f>
        <v>/</v>
      </c>
      <c r="AC344" s="123" t="str">
        <f>IF(E344=0,"/",VLOOKUP(E344,Bibliothèque,6,FALSE))</f>
        <v>/</v>
      </c>
      <c r="AD344" s="123" t="str">
        <f>IF(E344=0,"/",VLOOKUP(E344,Bibliothèque,5,FALSE))</f>
        <v>/</v>
      </c>
      <c r="AE344" s="141"/>
      <c r="AF344" s="142" t="str">
        <f>IF(L344="","/",Y344-L344)</f>
        <v>/</v>
      </c>
    </row>
    <row r="345" spans="1:32" x14ac:dyDescent="0.25">
      <c r="A345" s="161" t="str">
        <f t="shared" si="27"/>
        <v/>
      </c>
      <c r="B345" s="66"/>
      <c r="C345" s="66"/>
      <c r="D345" s="66"/>
      <c r="E345" s="66"/>
      <c r="F345" s="66" t="str">
        <f>IF(E345="","",VLOOKUP(E345,Bibliothèque!A332:G1062,6,FALSE))</f>
        <v/>
      </c>
      <c r="G345" s="66"/>
      <c r="H345" s="66"/>
      <c r="I345" s="121" t="str">
        <f t="shared" si="25"/>
        <v>/</v>
      </c>
      <c r="J345" s="122" t="str">
        <f t="shared" si="26"/>
        <v>/</v>
      </c>
      <c r="K345" s="121" t="str">
        <f>IF(Y345=0,"/",VLOOKUP(E345,Bibliothèque,4,FALSE))</f>
        <v>/</v>
      </c>
      <c r="L345" s="66"/>
      <c r="M345" s="66"/>
      <c r="N345" s="66"/>
      <c r="O345" s="124" t="str">
        <f>IF(OR(AB345="NA",AB345="NA (ES)"),"NA",IF(N345="",IF(W345="","",W345),IF(AB345="Péremption",W345,IF(EDATE(N345,AB345)&gt;W345,W345,EDATE(N345,AB345)))))</f>
        <v/>
      </c>
      <c r="P345" s="66"/>
      <c r="Q345" s="165" t="str">
        <f t="shared" si="28"/>
        <v/>
      </c>
      <c r="R345" s="66" t="str">
        <f>IF(L345="","/",IF(OR(L345&gt;1,Y345&gt;1,N345="",P345=""),COUNTIF($K$16:$K$2000,K345)))</f>
        <v>/</v>
      </c>
      <c r="S345" s="66" t="str">
        <f t="shared" si="29"/>
        <v>/</v>
      </c>
      <c r="T345" s="66"/>
      <c r="U345" s="66"/>
      <c r="V345" s="66"/>
      <c r="W345" s="66"/>
      <c r="X345" s="66"/>
      <c r="Y345" s="66"/>
      <c r="Z345" s="66"/>
      <c r="AA345" s="66"/>
      <c r="AB345" s="15" t="str">
        <f>IF(E345="","/",IF(K345="/","NA",VLOOKUP(K345,DLV!A330:B941,2,FALSE)))</f>
        <v>/</v>
      </c>
      <c r="AC345" s="123" t="str">
        <f>IF(E345=0,"/",VLOOKUP(E345,Bibliothèque,6,FALSE))</f>
        <v>/</v>
      </c>
      <c r="AD345" s="123" t="str">
        <f>IF(E345=0,"/",VLOOKUP(E345,Bibliothèque,5,FALSE))</f>
        <v>/</v>
      </c>
      <c r="AE345" s="141"/>
      <c r="AF345" s="142" t="str">
        <f>IF(L345="","/",Y345-L345)</f>
        <v>/</v>
      </c>
    </row>
    <row r="346" spans="1:32" x14ac:dyDescent="0.25">
      <c r="A346" s="161" t="str">
        <f t="shared" si="27"/>
        <v/>
      </c>
      <c r="B346" s="66"/>
      <c r="C346" s="66"/>
      <c r="D346" s="66"/>
      <c r="E346" s="66"/>
      <c r="F346" s="66" t="str">
        <f>IF(E346="","",VLOOKUP(E346,Bibliothèque!A333:G1063,6,FALSE))</f>
        <v/>
      </c>
      <c r="G346" s="66"/>
      <c r="H346" s="66"/>
      <c r="I346" s="121" t="str">
        <f t="shared" si="25"/>
        <v>/</v>
      </c>
      <c r="J346" s="122" t="str">
        <f t="shared" si="26"/>
        <v>/</v>
      </c>
      <c r="K346" s="121" t="str">
        <f>IF(Y346=0,"/",VLOOKUP(E346,Bibliothèque,4,FALSE))</f>
        <v>/</v>
      </c>
      <c r="L346" s="66"/>
      <c r="M346" s="66"/>
      <c r="N346" s="66"/>
      <c r="O346" s="124" t="str">
        <f>IF(OR(AB346="NA",AB346="NA (ES)"),"NA",IF(N346="",IF(W346="","",W346),IF(AB346="Péremption",W346,IF(EDATE(N346,AB346)&gt;W346,W346,EDATE(N346,AB346)))))</f>
        <v/>
      </c>
      <c r="P346" s="66"/>
      <c r="Q346" s="165" t="str">
        <f t="shared" si="28"/>
        <v/>
      </c>
      <c r="R346" s="66" t="str">
        <f>IF(L346="","/",IF(OR(L346&gt;1,Y346&gt;1,N346="",P346=""),COUNTIF($K$16:$K$2000,K346)))</f>
        <v>/</v>
      </c>
      <c r="S346" s="66" t="str">
        <f t="shared" si="29"/>
        <v>/</v>
      </c>
      <c r="T346" s="66"/>
      <c r="U346" s="66"/>
      <c r="V346" s="66"/>
      <c r="W346" s="66"/>
      <c r="X346" s="66"/>
      <c r="Y346" s="66"/>
      <c r="Z346" s="66"/>
      <c r="AA346" s="66"/>
      <c r="AB346" s="15" t="str">
        <f>IF(E346="","/",IF(K346="/","NA",VLOOKUP(K346,DLV!A331:B942,2,FALSE)))</f>
        <v>/</v>
      </c>
      <c r="AC346" s="123" t="str">
        <f>IF(E346=0,"/",VLOOKUP(E346,Bibliothèque,6,FALSE))</f>
        <v>/</v>
      </c>
      <c r="AD346" s="123" t="str">
        <f>IF(E346=0,"/",VLOOKUP(E346,Bibliothèque,5,FALSE))</f>
        <v>/</v>
      </c>
      <c r="AE346" s="141"/>
      <c r="AF346" s="142" t="str">
        <f>IF(L346="","/",Y346-L346)</f>
        <v>/</v>
      </c>
    </row>
    <row r="347" spans="1:32" x14ac:dyDescent="0.25">
      <c r="A347" s="161" t="str">
        <f t="shared" si="27"/>
        <v/>
      </c>
      <c r="B347" s="66"/>
      <c r="C347" s="66"/>
      <c r="D347" s="66"/>
      <c r="E347" s="66"/>
      <c r="F347" s="66" t="str">
        <f>IF(E347="","",VLOOKUP(E347,Bibliothèque!A334:G1064,6,FALSE))</f>
        <v/>
      </c>
      <c r="G347" s="66"/>
      <c r="H347" s="66"/>
      <c r="I347" s="121" t="str">
        <f t="shared" si="25"/>
        <v>/</v>
      </c>
      <c r="J347" s="122" t="str">
        <f t="shared" si="26"/>
        <v>/</v>
      </c>
      <c r="K347" s="121" t="str">
        <f>IF(Y347=0,"/",VLOOKUP(E347,Bibliothèque,4,FALSE))</f>
        <v>/</v>
      </c>
      <c r="L347" s="66"/>
      <c r="M347" s="66"/>
      <c r="N347" s="66"/>
      <c r="O347" s="124" t="str">
        <f>IF(OR(AB347="NA",AB347="NA (ES)"),"NA",IF(N347="",IF(W347="","",W347),IF(AB347="Péremption",W347,IF(EDATE(N347,AB347)&gt;W347,W347,EDATE(N347,AB347)))))</f>
        <v/>
      </c>
      <c r="P347" s="66"/>
      <c r="Q347" s="165" t="str">
        <f t="shared" si="28"/>
        <v/>
      </c>
      <c r="R347" s="66" t="str">
        <f>IF(L347="","/",IF(OR(L347&gt;1,Y347&gt;1,N347="",P347=""),COUNTIF($K$16:$K$2000,K347)))</f>
        <v>/</v>
      </c>
      <c r="S347" s="66" t="str">
        <f t="shared" si="29"/>
        <v>/</v>
      </c>
      <c r="T347" s="66"/>
      <c r="U347" s="66"/>
      <c r="V347" s="66"/>
      <c r="W347" s="66"/>
      <c r="X347" s="66"/>
      <c r="Y347" s="66"/>
      <c r="Z347" s="66"/>
      <c r="AA347" s="66"/>
      <c r="AB347" s="15" t="str">
        <f>IF(E347="","/",IF(K347="/","NA",VLOOKUP(K347,DLV!A332:B943,2,FALSE)))</f>
        <v>/</v>
      </c>
      <c r="AC347" s="123" t="str">
        <f>IF(E347=0,"/",VLOOKUP(E347,Bibliothèque,6,FALSE))</f>
        <v>/</v>
      </c>
      <c r="AD347" s="123" t="str">
        <f>IF(E347=0,"/",VLOOKUP(E347,Bibliothèque,5,FALSE))</f>
        <v>/</v>
      </c>
      <c r="AE347" s="141"/>
      <c r="AF347" s="142" t="str">
        <f>IF(L347="","/",Y347-L347)</f>
        <v>/</v>
      </c>
    </row>
    <row r="348" spans="1:32" x14ac:dyDescent="0.25">
      <c r="A348" s="161" t="str">
        <f t="shared" si="27"/>
        <v/>
      </c>
      <c r="B348" s="66"/>
      <c r="C348" s="66"/>
      <c r="D348" s="66"/>
      <c r="E348" s="66"/>
      <c r="F348" s="66" t="str">
        <f>IF(E348="","",VLOOKUP(E348,Bibliothèque!A335:G1065,6,FALSE))</f>
        <v/>
      </c>
      <c r="G348" s="66"/>
      <c r="H348" s="66"/>
      <c r="I348" s="121" t="str">
        <f t="shared" si="25"/>
        <v>/</v>
      </c>
      <c r="J348" s="122" t="str">
        <f t="shared" si="26"/>
        <v>/</v>
      </c>
      <c r="K348" s="121" t="str">
        <f>IF(Y348=0,"/",VLOOKUP(E348,Bibliothèque,4,FALSE))</f>
        <v>/</v>
      </c>
      <c r="L348" s="66"/>
      <c r="M348" s="66"/>
      <c r="N348" s="66"/>
      <c r="O348" s="124" t="str">
        <f>IF(OR(AB348="NA",AB348="NA (ES)"),"NA",IF(N348="",IF(W348="","",W348),IF(AB348="Péremption",W348,IF(EDATE(N348,AB348)&gt;W348,W348,EDATE(N348,AB348)))))</f>
        <v/>
      </c>
      <c r="P348" s="66"/>
      <c r="Q348" s="165" t="str">
        <f t="shared" si="28"/>
        <v/>
      </c>
      <c r="R348" s="66" t="str">
        <f>IF(L348="","/",IF(OR(L348&gt;1,Y348&gt;1,N348="",P348=""),COUNTIF($K$16:$K$2000,K348)))</f>
        <v>/</v>
      </c>
      <c r="S348" s="66" t="str">
        <f t="shared" si="29"/>
        <v>/</v>
      </c>
      <c r="T348" s="66"/>
      <c r="U348" s="66"/>
      <c r="V348" s="66"/>
      <c r="W348" s="66"/>
      <c r="X348" s="66"/>
      <c r="Y348" s="66"/>
      <c r="Z348" s="66"/>
      <c r="AA348" s="66"/>
      <c r="AB348" s="15" t="str">
        <f>IF(E348="","/",IF(K348="/","NA",VLOOKUP(K348,DLV!A333:B944,2,FALSE)))</f>
        <v>/</v>
      </c>
      <c r="AC348" s="123" t="str">
        <f>IF(E348=0,"/",VLOOKUP(E348,Bibliothèque,6,FALSE))</f>
        <v>/</v>
      </c>
      <c r="AD348" s="123" t="str">
        <f>IF(E348=0,"/",VLOOKUP(E348,Bibliothèque,5,FALSE))</f>
        <v>/</v>
      </c>
      <c r="AE348" s="141"/>
      <c r="AF348" s="142" t="str">
        <f>IF(L348="","/",Y348-L348)</f>
        <v>/</v>
      </c>
    </row>
    <row r="349" spans="1:32" x14ac:dyDescent="0.25">
      <c r="A349" s="161" t="str">
        <f t="shared" si="27"/>
        <v/>
      </c>
      <c r="B349" s="66"/>
      <c r="C349" s="66"/>
      <c r="D349" s="66"/>
      <c r="E349" s="66"/>
      <c r="F349" s="66" t="str">
        <f>IF(E349="","",VLOOKUP(E349,Bibliothèque!A336:G1066,6,FALSE))</f>
        <v/>
      </c>
      <c r="G349" s="66"/>
      <c r="H349" s="66"/>
      <c r="I349" s="121" t="str">
        <f t="shared" si="25"/>
        <v>/</v>
      </c>
      <c r="J349" s="122" t="str">
        <f t="shared" si="26"/>
        <v>/</v>
      </c>
      <c r="K349" s="121" t="str">
        <f>IF(Y349=0,"/",VLOOKUP(E349,Bibliothèque,4,FALSE))</f>
        <v>/</v>
      </c>
      <c r="L349" s="66"/>
      <c r="M349" s="66"/>
      <c r="N349" s="66"/>
      <c r="O349" s="124" t="str">
        <f>IF(OR(AB349="NA",AB349="NA (ES)"),"NA",IF(N349="",IF(W349="","",W349),IF(AB349="Péremption",W349,IF(EDATE(N349,AB349)&gt;W349,W349,EDATE(N349,AB349)))))</f>
        <v/>
      </c>
      <c r="P349" s="66"/>
      <c r="Q349" s="165" t="str">
        <f t="shared" si="28"/>
        <v/>
      </c>
      <c r="R349" s="66" t="str">
        <f>IF(L349="","/",IF(OR(L349&gt;1,Y349&gt;1,N349="",P349=""),COUNTIF($K$16:$K$2000,K349)))</f>
        <v>/</v>
      </c>
      <c r="S349" s="66" t="str">
        <f t="shared" si="29"/>
        <v>/</v>
      </c>
      <c r="T349" s="66"/>
      <c r="U349" s="66"/>
      <c r="V349" s="66"/>
      <c r="W349" s="66"/>
      <c r="X349" s="66"/>
      <c r="Y349" s="66"/>
      <c r="Z349" s="66"/>
      <c r="AA349" s="66"/>
      <c r="AB349" s="15" t="str">
        <f>IF(E349="","/",IF(K349="/","NA",VLOOKUP(K349,DLV!A334:B945,2,FALSE)))</f>
        <v>/</v>
      </c>
      <c r="AC349" s="123" t="str">
        <f>IF(E349=0,"/",VLOOKUP(E349,Bibliothèque,6,FALSE))</f>
        <v>/</v>
      </c>
      <c r="AD349" s="123" t="str">
        <f>IF(E349=0,"/",VLOOKUP(E349,Bibliothèque,5,FALSE))</f>
        <v>/</v>
      </c>
      <c r="AE349" s="141"/>
      <c r="AF349" s="142" t="str">
        <f>IF(L349="","/",Y349-L349)</f>
        <v>/</v>
      </c>
    </row>
    <row r="350" spans="1:32" x14ac:dyDescent="0.25">
      <c r="A350" s="161" t="str">
        <f t="shared" si="27"/>
        <v/>
      </c>
      <c r="B350" s="66"/>
      <c r="C350" s="66"/>
      <c r="D350" s="66"/>
      <c r="E350" s="66"/>
      <c r="F350" s="66" t="str">
        <f>IF(E350="","",VLOOKUP(E350,Bibliothèque!A337:G1067,6,FALSE))</f>
        <v/>
      </c>
      <c r="G350" s="66"/>
      <c r="H350" s="66"/>
      <c r="I350" s="121" t="str">
        <f t="shared" si="25"/>
        <v>/</v>
      </c>
      <c r="J350" s="122" t="str">
        <f t="shared" si="26"/>
        <v>/</v>
      </c>
      <c r="K350" s="121" t="str">
        <f>IF(Y350=0,"/",VLOOKUP(E350,Bibliothèque,4,FALSE))</f>
        <v>/</v>
      </c>
      <c r="L350" s="66"/>
      <c r="M350" s="66"/>
      <c r="N350" s="66"/>
      <c r="O350" s="124" t="str">
        <f>IF(OR(AB350="NA",AB350="NA (ES)"),"NA",IF(N350="",IF(W350="","",W350),IF(AB350="Péremption",W350,IF(EDATE(N350,AB350)&gt;W350,W350,EDATE(N350,AB350)))))</f>
        <v/>
      </c>
      <c r="P350" s="66"/>
      <c r="Q350" s="165" t="str">
        <f t="shared" si="28"/>
        <v/>
      </c>
      <c r="R350" s="66" t="str">
        <f>IF(L350="","/",IF(OR(L350&gt;1,Y350&gt;1,N350="",P350=""),COUNTIF($K$16:$K$2000,K350)))</f>
        <v>/</v>
      </c>
      <c r="S350" s="66" t="str">
        <f t="shared" si="29"/>
        <v>/</v>
      </c>
      <c r="T350" s="66"/>
      <c r="U350" s="66"/>
      <c r="V350" s="66"/>
      <c r="W350" s="66"/>
      <c r="X350" s="66"/>
      <c r="Y350" s="66"/>
      <c r="Z350" s="66"/>
      <c r="AA350" s="66"/>
      <c r="AB350" s="15" t="str">
        <f>IF(E350="","/",IF(K350="/","NA",VLOOKUP(K350,DLV!A335:B946,2,FALSE)))</f>
        <v>/</v>
      </c>
      <c r="AC350" s="123" t="str">
        <f>IF(E350=0,"/",VLOOKUP(E350,Bibliothèque,6,FALSE))</f>
        <v>/</v>
      </c>
      <c r="AD350" s="123" t="str">
        <f>IF(E350=0,"/",VLOOKUP(E350,Bibliothèque,5,FALSE))</f>
        <v>/</v>
      </c>
      <c r="AE350" s="141"/>
      <c r="AF350" s="142" t="str">
        <f>IF(L350="","/",Y350-L350)</f>
        <v>/</v>
      </c>
    </row>
    <row r="351" spans="1:32" x14ac:dyDescent="0.25">
      <c r="A351" s="161" t="str">
        <f t="shared" si="27"/>
        <v/>
      </c>
      <c r="B351" s="66"/>
      <c r="C351" s="66"/>
      <c r="D351" s="66"/>
      <c r="E351" s="66"/>
      <c r="F351" s="66" t="str">
        <f>IF(E351="","",VLOOKUP(E351,Bibliothèque!A338:G1068,6,FALSE))</f>
        <v/>
      </c>
      <c r="G351" s="66"/>
      <c r="H351" s="66"/>
      <c r="I351" s="121" t="str">
        <f t="shared" si="25"/>
        <v>/</v>
      </c>
      <c r="J351" s="122" t="str">
        <f t="shared" si="26"/>
        <v>/</v>
      </c>
      <c r="K351" s="121" t="str">
        <f>IF(Y351=0,"/",VLOOKUP(E351,Bibliothèque,4,FALSE))</f>
        <v>/</v>
      </c>
      <c r="L351" s="66"/>
      <c r="M351" s="66"/>
      <c r="N351" s="66"/>
      <c r="O351" s="124" t="str">
        <f>IF(OR(AB351="NA",AB351="NA (ES)"),"NA",IF(N351="",IF(W351="","",W351),IF(AB351="Péremption",W351,IF(EDATE(N351,AB351)&gt;W351,W351,EDATE(N351,AB351)))))</f>
        <v/>
      </c>
      <c r="P351" s="66"/>
      <c r="Q351" s="165" t="str">
        <f t="shared" si="28"/>
        <v/>
      </c>
      <c r="R351" s="66" t="str">
        <f>IF(L351="","/",IF(OR(L351&gt;1,Y351&gt;1,N351="",P351=""),COUNTIF($K$16:$K$2000,K351)))</f>
        <v>/</v>
      </c>
      <c r="S351" s="66" t="str">
        <f t="shared" si="29"/>
        <v>/</v>
      </c>
      <c r="T351" s="66"/>
      <c r="U351" s="66"/>
      <c r="V351" s="66"/>
      <c r="W351" s="66"/>
      <c r="X351" s="66"/>
      <c r="Y351" s="66"/>
      <c r="Z351" s="66"/>
      <c r="AA351" s="66"/>
      <c r="AB351" s="15" t="str">
        <f>IF(E351="","/",IF(K351="/","NA",VLOOKUP(K351,DLV!A336:B947,2,FALSE)))</f>
        <v>/</v>
      </c>
      <c r="AC351" s="123" t="str">
        <f>IF(E351=0,"/",VLOOKUP(E351,Bibliothèque,6,FALSE))</f>
        <v>/</v>
      </c>
      <c r="AD351" s="123" t="str">
        <f>IF(E351=0,"/",VLOOKUP(E351,Bibliothèque,5,FALSE))</f>
        <v>/</v>
      </c>
      <c r="AE351" s="141"/>
      <c r="AF351" s="142" t="str">
        <f>IF(L351="","/",Y351-L351)</f>
        <v>/</v>
      </c>
    </row>
    <row r="352" spans="1:32" x14ac:dyDescent="0.25">
      <c r="A352" s="161" t="str">
        <f t="shared" si="27"/>
        <v/>
      </c>
      <c r="B352" s="66"/>
      <c r="C352" s="66"/>
      <c r="D352" s="66"/>
      <c r="E352" s="66"/>
      <c r="F352" s="66" t="str">
        <f>IF(E352="","",VLOOKUP(E352,Bibliothèque!A339:G1069,6,FALSE))</f>
        <v/>
      </c>
      <c r="G352" s="66"/>
      <c r="H352" s="66"/>
      <c r="I352" s="121" t="str">
        <f t="shared" si="25"/>
        <v>/</v>
      </c>
      <c r="J352" s="122" t="str">
        <f t="shared" si="26"/>
        <v>/</v>
      </c>
      <c r="K352" s="121" t="str">
        <f>IF(Y352=0,"/",VLOOKUP(E352,Bibliothèque,4,FALSE))</f>
        <v>/</v>
      </c>
      <c r="L352" s="66"/>
      <c r="M352" s="66"/>
      <c r="N352" s="66"/>
      <c r="O352" s="124" t="str">
        <f>IF(OR(AB352="NA",AB352="NA (ES)"),"NA",IF(N352="",IF(W352="","",W352),IF(AB352="Péremption",W352,IF(EDATE(N352,AB352)&gt;W352,W352,EDATE(N352,AB352)))))</f>
        <v/>
      </c>
      <c r="P352" s="66"/>
      <c r="Q352" s="165" t="str">
        <f t="shared" si="28"/>
        <v/>
      </c>
      <c r="R352" s="66" t="str">
        <f>IF(L352="","/",IF(OR(L352&gt;1,Y352&gt;1,N352="",P352=""),COUNTIF($K$16:$K$2000,K352)))</f>
        <v>/</v>
      </c>
      <c r="S352" s="66" t="str">
        <f t="shared" si="29"/>
        <v>/</v>
      </c>
      <c r="T352" s="66"/>
      <c r="U352" s="66"/>
      <c r="V352" s="66"/>
      <c r="W352" s="66"/>
      <c r="X352" s="66"/>
      <c r="Y352" s="66"/>
      <c r="Z352" s="66"/>
      <c r="AA352" s="66"/>
      <c r="AB352" s="15" t="str">
        <f>IF(E352="","/",IF(K352="/","NA",VLOOKUP(K352,DLV!A337:B948,2,FALSE)))</f>
        <v>/</v>
      </c>
      <c r="AC352" s="123" t="str">
        <f>IF(E352=0,"/",VLOOKUP(E352,Bibliothèque,6,FALSE))</f>
        <v>/</v>
      </c>
      <c r="AD352" s="123" t="str">
        <f>IF(E352=0,"/",VLOOKUP(E352,Bibliothèque,5,FALSE))</f>
        <v>/</v>
      </c>
      <c r="AE352" s="141"/>
      <c r="AF352" s="142" t="str">
        <f>IF(L352="","/",Y352-L352)</f>
        <v>/</v>
      </c>
    </row>
    <row r="353" spans="1:32" x14ac:dyDescent="0.25">
      <c r="A353" s="161" t="str">
        <f t="shared" si="27"/>
        <v/>
      </c>
      <c r="B353" s="66"/>
      <c r="C353" s="66"/>
      <c r="D353" s="66"/>
      <c r="E353" s="66"/>
      <c r="F353" s="66" t="str">
        <f>IF(E353="","",VLOOKUP(E353,Bibliothèque!A340:G1070,6,FALSE))</f>
        <v/>
      </c>
      <c r="G353" s="66"/>
      <c r="H353" s="66"/>
      <c r="I353" s="121" t="str">
        <f t="shared" si="25"/>
        <v>/</v>
      </c>
      <c r="J353" s="122" t="str">
        <f t="shared" si="26"/>
        <v>/</v>
      </c>
      <c r="K353" s="121" t="str">
        <f>IF(Y353=0,"/",VLOOKUP(E353,Bibliothèque,4,FALSE))</f>
        <v>/</v>
      </c>
      <c r="L353" s="66"/>
      <c r="M353" s="66"/>
      <c r="N353" s="66"/>
      <c r="O353" s="124" t="str">
        <f>IF(OR(AB353="NA",AB353="NA (ES)"),"NA",IF(N353="",IF(W353="","",W353),IF(AB353="Péremption",W353,IF(EDATE(N353,AB353)&gt;W353,W353,EDATE(N353,AB353)))))</f>
        <v/>
      </c>
      <c r="P353" s="66"/>
      <c r="Q353" s="165" t="str">
        <f t="shared" si="28"/>
        <v/>
      </c>
      <c r="R353" s="66" t="str">
        <f>IF(L353="","/",IF(OR(L353&gt;1,Y353&gt;1,N353="",P353=""),COUNTIF($K$16:$K$2000,K353)))</f>
        <v>/</v>
      </c>
      <c r="S353" s="66" t="str">
        <f t="shared" si="29"/>
        <v>/</v>
      </c>
      <c r="T353" s="66"/>
      <c r="U353" s="66"/>
      <c r="V353" s="66"/>
      <c r="W353" s="66"/>
      <c r="X353" s="66"/>
      <c r="Y353" s="66"/>
      <c r="Z353" s="66"/>
      <c r="AA353" s="66"/>
      <c r="AB353" s="15" t="str">
        <f>IF(E353="","/",IF(K353="/","NA",VLOOKUP(K353,DLV!A338:B949,2,FALSE)))</f>
        <v>/</v>
      </c>
      <c r="AC353" s="123" t="str">
        <f>IF(E353=0,"/",VLOOKUP(E353,Bibliothèque,6,FALSE))</f>
        <v>/</v>
      </c>
      <c r="AD353" s="123" t="str">
        <f>IF(E353=0,"/",VLOOKUP(E353,Bibliothèque,5,FALSE))</f>
        <v>/</v>
      </c>
      <c r="AE353" s="141"/>
      <c r="AF353" s="142" t="str">
        <f>IF(L353="","/",Y353-L353)</f>
        <v>/</v>
      </c>
    </row>
    <row r="354" spans="1:32" x14ac:dyDescent="0.25">
      <c r="A354" s="161" t="str">
        <f t="shared" si="27"/>
        <v/>
      </c>
      <c r="B354" s="66"/>
      <c r="C354" s="66"/>
      <c r="D354" s="66"/>
      <c r="E354" s="66"/>
      <c r="F354" s="66" t="str">
        <f>IF(E354="","",VLOOKUP(E354,Bibliothèque!A341:G1071,6,FALSE))</f>
        <v/>
      </c>
      <c r="G354" s="66"/>
      <c r="H354" s="66"/>
      <c r="I354" s="121" t="str">
        <f t="shared" si="25"/>
        <v>/</v>
      </c>
      <c r="J354" s="122" t="str">
        <f t="shared" si="26"/>
        <v>/</v>
      </c>
      <c r="K354" s="121" t="str">
        <f>IF(Y354=0,"/",VLOOKUP(E354,Bibliothèque,4,FALSE))</f>
        <v>/</v>
      </c>
      <c r="L354" s="66"/>
      <c r="M354" s="66"/>
      <c r="N354" s="66"/>
      <c r="O354" s="124" t="str">
        <f>IF(OR(AB354="NA",AB354="NA (ES)"),"NA",IF(N354="",IF(W354="","",W354),IF(AB354="Péremption",W354,IF(EDATE(N354,AB354)&gt;W354,W354,EDATE(N354,AB354)))))</f>
        <v/>
      </c>
      <c r="P354" s="66"/>
      <c r="Q354" s="165" t="str">
        <f t="shared" si="28"/>
        <v/>
      </c>
      <c r="R354" s="66" t="str">
        <f>IF(L354="","/",IF(OR(L354&gt;1,Y354&gt;1,N354="",P354=""),COUNTIF($K$16:$K$2000,K354)))</f>
        <v>/</v>
      </c>
      <c r="S354" s="66" t="str">
        <f t="shared" si="29"/>
        <v>/</v>
      </c>
      <c r="T354" s="66"/>
      <c r="U354" s="66"/>
      <c r="V354" s="66"/>
      <c r="W354" s="66"/>
      <c r="X354" s="66"/>
      <c r="Y354" s="66"/>
      <c r="Z354" s="66"/>
      <c r="AA354" s="66"/>
      <c r="AB354" s="15" t="str">
        <f>IF(E354="","/",IF(K354="/","NA",VLOOKUP(K354,DLV!A339:B950,2,FALSE)))</f>
        <v>/</v>
      </c>
      <c r="AC354" s="123" t="str">
        <f>IF(E354=0,"/",VLOOKUP(E354,Bibliothèque,6,FALSE))</f>
        <v>/</v>
      </c>
      <c r="AD354" s="123" t="str">
        <f>IF(E354=0,"/",VLOOKUP(E354,Bibliothèque,5,FALSE))</f>
        <v>/</v>
      </c>
      <c r="AE354" s="141"/>
      <c r="AF354" s="142" t="str">
        <f>IF(L354="","/",Y354-L354)</f>
        <v>/</v>
      </c>
    </row>
    <row r="355" spans="1:32" x14ac:dyDescent="0.25">
      <c r="A355" s="161" t="str">
        <f t="shared" si="27"/>
        <v/>
      </c>
      <c r="B355" s="66"/>
      <c r="C355" s="66"/>
      <c r="D355" s="66"/>
      <c r="E355" s="66"/>
      <c r="F355" s="66" t="str">
        <f>IF(E355="","",VLOOKUP(E355,Bibliothèque!A342:G1072,6,FALSE))</f>
        <v/>
      </c>
      <c r="G355" s="66"/>
      <c r="H355" s="66"/>
      <c r="I355" s="121" t="str">
        <f t="shared" si="25"/>
        <v>/</v>
      </c>
      <c r="J355" s="122" t="str">
        <f t="shared" si="26"/>
        <v>/</v>
      </c>
      <c r="K355" s="121" t="str">
        <f>IF(Y355=0,"/",VLOOKUP(E355,Bibliothèque,4,FALSE))</f>
        <v>/</v>
      </c>
      <c r="L355" s="66"/>
      <c r="M355" s="66"/>
      <c r="N355" s="66"/>
      <c r="O355" s="124" t="str">
        <f>IF(OR(AB355="NA",AB355="NA (ES)"),"NA",IF(N355="",IF(W355="","",W355),IF(AB355="Péremption",W355,IF(EDATE(N355,AB355)&gt;W355,W355,EDATE(N355,AB355)))))</f>
        <v/>
      </c>
      <c r="P355" s="66"/>
      <c r="Q355" s="165" t="str">
        <f t="shared" si="28"/>
        <v/>
      </c>
      <c r="R355" s="66" t="str">
        <f>IF(L355="","/",IF(OR(L355&gt;1,Y355&gt;1,N355="",P355=""),COUNTIF($K$16:$K$2000,K355)))</f>
        <v>/</v>
      </c>
      <c r="S355" s="66" t="str">
        <f t="shared" si="29"/>
        <v>/</v>
      </c>
      <c r="T355" s="66"/>
      <c r="U355" s="66"/>
      <c r="V355" s="66"/>
      <c r="W355" s="66"/>
      <c r="X355" s="66"/>
      <c r="Y355" s="66"/>
      <c r="Z355" s="66"/>
      <c r="AA355" s="66"/>
      <c r="AB355" s="15" t="str">
        <f>IF(E355="","/",IF(K355="/","NA",VLOOKUP(K355,DLV!A340:B951,2,FALSE)))</f>
        <v>/</v>
      </c>
      <c r="AC355" s="123" t="str">
        <f>IF(E355=0,"/",VLOOKUP(E355,Bibliothèque,6,FALSE))</f>
        <v>/</v>
      </c>
      <c r="AD355" s="123" t="str">
        <f>IF(E355=0,"/",VLOOKUP(E355,Bibliothèque,5,FALSE))</f>
        <v>/</v>
      </c>
      <c r="AE355" s="141"/>
      <c r="AF355" s="142" t="str">
        <f>IF(L355="","/",Y355-L355)</f>
        <v>/</v>
      </c>
    </row>
    <row r="356" spans="1:32" x14ac:dyDescent="0.25">
      <c r="A356" s="161" t="str">
        <f t="shared" si="27"/>
        <v/>
      </c>
      <c r="B356" s="66"/>
      <c r="C356" s="66"/>
      <c r="D356" s="66"/>
      <c r="E356" s="66"/>
      <c r="F356" s="66" t="str">
        <f>IF(E356="","",VLOOKUP(E356,Bibliothèque!A343:G1073,6,FALSE))</f>
        <v/>
      </c>
      <c r="G356" s="66"/>
      <c r="H356" s="66"/>
      <c r="I356" s="121" t="str">
        <f t="shared" si="25"/>
        <v>/</v>
      </c>
      <c r="J356" s="122" t="str">
        <f t="shared" si="26"/>
        <v>/</v>
      </c>
      <c r="K356" s="121" t="str">
        <f>IF(Y356=0,"/",VLOOKUP(E356,Bibliothèque,4,FALSE))</f>
        <v>/</v>
      </c>
      <c r="L356" s="66"/>
      <c r="M356" s="66"/>
      <c r="N356" s="66"/>
      <c r="O356" s="124" t="str">
        <f>IF(OR(AB356="NA",AB356="NA (ES)"),"NA",IF(N356="",IF(W356="","",W356),IF(AB356="Péremption",W356,IF(EDATE(N356,AB356)&gt;W356,W356,EDATE(N356,AB356)))))</f>
        <v/>
      </c>
      <c r="P356" s="66"/>
      <c r="Q356" s="165" t="str">
        <f t="shared" si="28"/>
        <v/>
      </c>
      <c r="R356" s="66" t="str">
        <f>IF(L356="","/",IF(OR(L356&gt;1,Y356&gt;1,N356="",P356=""),COUNTIF($K$16:$K$2000,K356)))</f>
        <v>/</v>
      </c>
      <c r="S356" s="66" t="str">
        <f t="shared" si="29"/>
        <v>/</v>
      </c>
      <c r="T356" s="66"/>
      <c r="U356" s="66"/>
      <c r="V356" s="66"/>
      <c r="W356" s="66"/>
      <c r="X356" s="66"/>
      <c r="Y356" s="66"/>
      <c r="Z356" s="66"/>
      <c r="AA356" s="66"/>
      <c r="AB356" s="15" t="str">
        <f>IF(E356="","/",IF(K356="/","NA",VLOOKUP(K356,DLV!A341:B952,2,FALSE)))</f>
        <v>/</v>
      </c>
      <c r="AC356" s="123" t="str">
        <f>IF(E356=0,"/",VLOOKUP(E356,Bibliothèque,6,FALSE))</f>
        <v>/</v>
      </c>
      <c r="AD356" s="123" t="str">
        <f>IF(E356=0,"/",VLOOKUP(E356,Bibliothèque,5,FALSE))</f>
        <v>/</v>
      </c>
      <c r="AE356" s="141"/>
      <c r="AF356" s="142" t="str">
        <f>IF(L356="","/",Y356-L356)</f>
        <v>/</v>
      </c>
    </row>
    <row r="357" spans="1:32" x14ac:dyDescent="0.25">
      <c r="A357" s="161" t="str">
        <f t="shared" si="27"/>
        <v/>
      </c>
      <c r="B357" s="66"/>
      <c r="C357" s="66"/>
      <c r="D357" s="66"/>
      <c r="E357" s="66"/>
      <c r="F357" s="66" t="str">
        <f>IF(E357="","",VLOOKUP(E357,Bibliothèque!A344:G1074,6,FALSE))</f>
        <v/>
      </c>
      <c r="G357" s="66"/>
      <c r="H357" s="66"/>
      <c r="I357" s="121" t="str">
        <f t="shared" si="25"/>
        <v>/</v>
      </c>
      <c r="J357" s="122" t="str">
        <f t="shared" si="26"/>
        <v>/</v>
      </c>
      <c r="K357" s="121" t="str">
        <f>IF(Y357=0,"/",VLOOKUP(E357,Bibliothèque,4,FALSE))</f>
        <v>/</v>
      </c>
      <c r="L357" s="66"/>
      <c r="M357" s="66"/>
      <c r="N357" s="66"/>
      <c r="O357" s="124" t="str">
        <f>IF(OR(AB357="NA",AB357="NA (ES)"),"NA",IF(N357="",IF(W357="","",W357),IF(AB357="Péremption",W357,IF(EDATE(N357,AB357)&gt;W357,W357,EDATE(N357,AB357)))))</f>
        <v/>
      </c>
      <c r="P357" s="66"/>
      <c r="Q357" s="165" t="str">
        <f t="shared" si="28"/>
        <v/>
      </c>
      <c r="R357" s="66" t="str">
        <f>IF(L357="","/",IF(OR(L357&gt;1,Y357&gt;1,N357="",P357=""),COUNTIF($K$16:$K$2000,K357)))</f>
        <v>/</v>
      </c>
      <c r="S357" s="66" t="str">
        <f t="shared" si="29"/>
        <v>/</v>
      </c>
      <c r="T357" s="66"/>
      <c r="U357" s="66"/>
      <c r="V357" s="66"/>
      <c r="W357" s="66"/>
      <c r="X357" s="66"/>
      <c r="Y357" s="66"/>
      <c r="Z357" s="66"/>
      <c r="AA357" s="66"/>
      <c r="AB357" s="15" t="str">
        <f>IF(E357="","/",IF(K357="/","NA",VLOOKUP(K357,DLV!A342:B953,2,FALSE)))</f>
        <v>/</v>
      </c>
      <c r="AC357" s="123" t="str">
        <f>IF(E357=0,"/",VLOOKUP(E357,Bibliothèque,6,FALSE))</f>
        <v>/</v>
      </c>
      <c r="AD357" s="123" t="str">
        <f>IF(E357=0,"/",VLOOKUP(E357,Bibliothèque,5,FALSE))</f>
        <v>/</v>
      </c>
      <c r="AE357" s="141"/>
      <c r="AF357" s="142" t="str">
        <f>IF(L357="","/",Y357-L357)</f>
        <v>/</v>
      </c>
    </row>
    <row r="358" spans="1:32" x14ac:dyDescent="0.25">
      <c r="A358" s="161" t="str">
        <f t="shared" si="27"/>
        <v/>
      </c>
      <c r="B358" s="66"/>
      <c r="C358" s="66"/>
      <c r="D358" s="66"/>
      <c r="E358" s="66"/>
      <c r="F358" s="66" t="str">
        <f>IF(E358="","",VLOOKUP(E358,Bibliothèque!A345:G1075,6,FALSE))</f>
        <v/>
      </c>
      <c r="G358" s="66"/>
      <c r="H358" s="66"/>
      <c r="I358" s="121" t="str">
        <f t="shared" si="25"/>
        <v>/</v>
      </c>
      <c r="J358" s="122" t="str">
        <f t="shared" si="26"/>
        <v>/</v>
      </c>
      <c r="K358" s="121" t="str">
        <f>IF(Y358=0,"/",VLOOKUP(E358,Bibliothèque,4,FALSE))</f>
        <v>/</v>
      </c>
      <c r="L358" s="66"/>
      <c r="M358" s="66"/>
      <c r="N358" s="66"/>
      <c r="O358" s="124" t="str">
        <f>IF(OR(AB358="NA",AB358="NA (ES)"),"NA",IF(N358="",IF(W358="","",W358),IF(AB358="Péremption",W358,IF(EDATE(N358,AB358)&gt;W358,W358,EDATE(N358,AB358)))))</f>
        <v/>
      </c>
      <c r="P358" s="66"/>
      <c r="Q358" s="165" t="str">
        <f t="shared" si="28"/>
        <v/>
      </c>
      <c r="R358" s="66" t="str">
        <f>IF(L358="","/",IF(OR(L358&gt;1,Y358&gt;1,N358="",P358=""),COUNTIF($K$16:$K$2000,K358)))</f>
        <v>/</v>
      </c>
      <c r="S358" s="66" t="str">
        <f t="shared" si="29"/>
        <v>/</v>
      </c>
      <c r="T358" s="66"/>
      <c r="U358" s="66"/>
      <c r="V358" s="66"/>
      <c r="W358" s="66"/>
      <c r="X358" s="66"/>
      <c r="Y358" s="66"/>
      <c r="Z358" s="66"/>
      <c r="AA358" s="66"/>
      <c r="AB358" s="15" t="str">
        <f>IF(E358="","/",IF(K358="/","NA",VLOOKUP(K358,DLV!A343:B954,2,FALSE)))</f>
        <v>/</v>
      </c>
      <c r="AC358" s="123" t="str">
        <f>IF(E358=0,"/",VLOOKUP(E358,Bibliothèque,6,FALSE))</f>
        <v>/</v>
      </c>
      <c r="AD358" s="123" t="str">
        <f>IF(E358=0,"/",VLOOKUP(E358,Bibliothèque,5,FALSE))</f>
        <v>/</v>
      </c>
      <c r="AE358" s="141"/>
      <c r="AF358" s="142" t="str">
        <f>IF(L358="","/",Y358-L358)</f>
        <v>/</v>
      </c>
    </row>
    <row r="359" spans="1:32" x14ac:dyDescent="0.25">
      <c r="A359" s="161" t="str">
        <f t="shared" si="27"/>
        <v/>
      </c>
      <c r="B359" s="66"/>
      <c r="C359" s="66"/>
      <c r="D359" s="66"/>
      <c r="E359" s="66"/>
      <c r="F359" s="66" t="str">
        <f>IF(E359="","",VLOOKUP(E359,Bibliothèque!A346:G1076,6,FALSE))</f>
        <v/>
      </c>
      <c r="G359" s="66"/>
      <c r="H359" s="66"/>
      <c r="I359" s="121" t="str">
        <f t="shared" si="25"/>
        <v>/</v>
      </c>
      <c r="J359" s="122" t="str">
        <f t="shared" si="26"/>
        <v>/</v>
      </c>
      <c r="K359" s="121" t="str">
        <f>IF(Y359=0,"/",VLOOKUP(E359,Bibliothèque,4,FALSE))</f>
        <v>/</v>
      </c>
      <c r="L359" s="66"/>
      <c r="M359" s="66"/>
      <c r="N359" s="66"/>
      <c r="O359" s="124" t="str">
        <f>IF(OR(AB359="NA",AB359="NA (ES)"),"NA",IF(N359="",IF(W359="","",W359),IF(AB359="Péremption",W359,IF(EDATE(N359,AB359)&gt;W359,W359,EDATE(N359,AB359)))))</f>
        <v/>
      </c>
      <c r="P359" s="66"/>
      <c r="Q359" s="165" t="str">
        <f t="shared" si="28"/>
        <v/>
      </c>
      <c r="R359" s="66" t="str">
        <f>IF(L359="","/",IF(OR(L359&gt;1,Y359&gt;1,N359="",P359=""),COUNTIF($K$16:$K$2000,K359)))</f>
        <v>/</v>
      </c>
      <c r="S359" s="66" t="str">
        <f t="shared" si="29"/>
        <v>/</v>
      </c>
      <c r="T359" s="66"/>
      <c r="U359" s="66"/>
      <c r="V359" s="66"/>
      <c r="W359" s="66"/>
      <c r="X359" s="66"/>
      <c r="Y359" s="66"/>
      <c r="Z359" s="66"/>
      <c r="AA359" s="66"/>
      <c r="AB359" s="15" t="str">
        <f>IF(E359="","/",IF(K359="/","NA",VLOOKUP(K359,DLV!A344:B955,2,FALSE)))</f>
        <v>/</v>
      </c>
      <c r="AC359" s="123" t="str">
        <f>IF(E359=0,"/",VLOOKUP(E359,Bibliothèque,6,FALSE))</f>
        <v>/</v>
      </c>
      <c r="AD359" s="123" t="str">
        <f>IF(E359=0,"/",VLOOKUP(E359,Bibliothèque,5,FALSE))</f>
        <v>/</v>
      </c>
      <c r="AE359" s="141"/>
      <c r="AF359" s="142" t="str">
        <f>IF(L359="","/",Y359-L359)</f>
        <v>/</v>
      </c>
    </row>
    <row r="360" spans="1:32" x14ac:dyDescent="0.25">
      <c r="A360" s="161" t="str">
        <f t="shared" si="27"/>
        <v/>
      </c>
      <c r="B360" s="66"/>
      <c r="C360" s="66"/>
      <c r="D360" s="66"/>
      <c r="E360" s="66"/>
      <c r="F360" s="66" t="str">
        <f>IF(E360="","",VLOOKUP(E360,Bibliothèque!A347:G1077,6,FALSE))</f>
        <v/>
      </c>
      <c r="G360" s="66"/>
      <c r="H360" s="66"/>
      <c r="I360" s="121" t="str">
        <f t="shared" si="25"/>
        <v>/</v>
      </c>
      <c r="J360" s="122" t="str">
        <f t="shared" si="26"/>
        <v>/</v>
      </c>
      <c r="K360" s="121" t="str">
        <f>IF(Y360=0,"/",VLOOKUP(E360,Bibliothèque,4,FALSE))</f>
        <v>/</v>
      </c>
      <c r="L360" s="66"/>
      <c r="M360" s="66"/>
      <c r="N360" s="66"/>
      <c r="O360" s="124" t="str">
        <f>IF(OR(AB360="NA",AB360="NA (ES)"),"NA",IF(N360="",IF(W360="","",W360),IF(AB360="Péremption",W360,IF(EDATE(N360,AB360)&gt;W360,W360,EDATE(N360,AB360)))))</f>
        <v/>
      </c>
      <c r="P360" s="66"/>
      <c r="Q360" s="165" t="str">
        <f t="shared" si="28"/>
        <v/>
      </c>
      <c r="R360" s="66" t="str">
        <f>IF(L360="","/",IF(OR(L360&gt;1,Y360&gt;1,N360="",P360=""),COUNTIF($K$16:$K$2000,K360)))</f>
        <v>/</v>
      </c>
      <c r="S360" s="66" t="str">
        <f t="shared" si="29"/>
        <v>/</v>
      </c>
      <c r="T360" s="66"/>
      <c r="U360" s="66"/>
      <c r="V360" s="66"/>
      <c r="W360" s="66"/>
      <c r="X360" s="66"/>
      <c r="Y360" s="66"/>
      <c r="Z360" s="66"/>
      <c r="AA360" s="66"/>
      <c r="AB360" s="15" t="str">
        <f>IF(E360="","/",IF(K360="/","NA",VLOOKUP(K360,DLV!A345:B956,2,FALSE)))</f>
        <v>/</v>
      </c>
      <c r="AC360" s="123" t="str">
        <f>IF(E360=0,"/",VLOOKUP(E360,Bibliothèque,6,FALSE))</f>
        <v>/</v>
      </c>
      <c r="AD360" s="123" t="str">
        <f>IF(E360=0,"/",VLOOKUP(E360,Bibliothèque,5,FALSE))</f>
        <v>/</v>
      </c>
      <c r="AE360" s="141"/>
      <c r="AF360" s="142" t="str">
        <f>IF(L360="","/",Y360-L360)</f>
        <v>/</v>
      </c>
    </row>
    <row r="361" spans="1:32" x14ac:dyDescent="0.25">
      <c r="A361" s="161" t="str">
        <f t="shared" si="27"/>
        <v/>
      </c>
      <c r="B361" s="66"/>
      <c r="C361" s="66"/>
      <c r="D361" s="66"/>
      <c r="E361" s="66"/>
      <c r="F361" s="66" t="str">
        <f>IF(E361="","",VLOOKUP(E361,Bibliothèque!A348:G1078,6,FALSE))</f>
        <v/>
      </c>
      <c r="G361" s="66"/>
      <c r="H361" s="66"/>
      <c r="I361" s="121" t="str">
        <f t="shared" si="25"/>
        <v>/</v>
      </c>
      <c r="J361" s="122" t="str">
        <f t="shared" si="26"/>
        <v>/</v>
      </c>
      <c r="K361" s="121" t="str">
        <f>IF(Y361=0,"/",VLOOKUP(E361,Bibliothèque,4,FALSE))</f>
        <v>/</v>
      </c>
      <c r="L361" s="66"/>
      <c r="M361" s="66"/>
      <c r="N361" s="66"/>
      <c r="O361" s="124" t="str">
        <f>IF(OR(AB361="NA",AB361="NA (ES)"),"NA",IF(N361="",IF(W361="","",W361),IF(AB361="Péremption",W361,IF(EDATE(N361,AB361)&gt;W361,W361,EDATE(N361,AB361)))))</f>
        <v/>
      </c>
      <c r="P361" s="66"/>
      <c r="Q361" s="165" t="str">
        <f t="shared" si="28"/>
        <v/>
      </c>
      <c r="R361" s="66" t="str">
        <f>IF(L361="","/",IF(OR(L361&gt;1,Y361&gt;1,N361="",P361=""),COUNTIF($K$16:$K$2000,K361)))</f>
        <v>/</v>
      </c>
      <c r="S361" s="66" t="str">
        <f t="shared" si="29"/>
        <v>/</v>
      </c>
      <c r="T361" s="66"/>
      <c r="U361" s="66"/>
      <c r="V361" s="66"/>
      <c r="W361" s="66"/>
      <c r="X361" s="66"/>
      <c r="Y361" s="66"/>
      <c r="Z361" s="66"/>
      <c r="AA361" s="66"/>
      <c r="AB361" s="15" t="str">
        <f>IF(E361="","/",IF(K361="/","NA",VLOOKUP(K361,DLV!A346:B957,2,FALSE)))</f>
        <v>/</v>
      </c>
      <c r="AC361" s="123" t="str">
        <f>IF(E361=0,"/",VLOOKUP(E361,Bibliothèque,6,FALSE))</f>
        <v>/</v>
      </c>
      <c r="AD361" s="123" t="str">
        <f>IF(E361=0,"/",VLOOKUP(E361,Bibliothèque,5,FALSE))</f>
        <v>/</v>
      </c>
      <c r="AE361" s="141"/>
      <c r="AF361" s="142" t="str">
        <f>IF(L361="","/",Y361-L361)</f>
        <v>/</v>
      </c>
    </row>
    <row r="362" spans="1:32" x14ac:dyDescent="0.25">
      <c r="A362" s="161" t="str">
        <f t="shared" si="27"/>
        <v/>
      </c>
      <c r="B362" s="66"/>
      <c r="C362" s="66"/>
      <c r="D362" s="66"/>
      <c r="E362" s="66"/>
      <c r="F362" s="66" t="str">
        <f>IF(E362="","",VLOOKUP(E362,Bibliothèque!A349:G1079,6,FALSE))</f>
        <v/>
      </c>
      <c r="G362" s="66"/>
      <c r="H362" s="66"/>
      <c r="I362" s="121" t="str">
        <f t="shared" si="25"/>
        <v>/</v>
      </c>
      <c r="J362" s="122" t="str">
        <f t="shared" si="26"/>
        <v>/</v>
      </c>
      <c r="K362" s="121" t="str">
        <f>IF(Y362=0,"/",VLOOKUP(E362,Bibliothèque,4,FALSE))</f>
        <v>/</v>
      </c>
      <c r="L362" s="66"/>
      <c r="M362" s="66"/>
      <c r="N362" s="66"/>
      <c r="O362" s="124" t="str">
        <f>IF(OR(AB362="NA",AB362="NA (ES)"),"NA",IF(N362="",IF(W362="","",W362),IF(AB362="Péremption",W362,IF(EDATE(N362,AB362)&gt;W362,W362,EDATE(N362,AB362)))))</f>
        <v/>
      </c>
      <c r="P362" s="66"/>
      <c r="Q362" s="165" t="str">
        <f t="shared" si="28"/>
        <v/>
      </c>
      <c r="R362" s="66" t="str">
        <f>IF(L362="","/",IF(OR(L362&gt;1,Y362&gt;1,N362="",P362=""),COUNTIF($K$16:$K$2000,K362)))</f>
        <v>/</v>
      </c>
      <c r="S362" s="66" t="str">
        <f t="shared" si="29"/>
        <v>/</v>
      </c>
      <c r="T362" s="66"/>
      <c r="U362" s="66"/>
      <c r="V362" s="66"/>
      <c r="W362" s="66"/>
      <c r="X362" s="66"/>
      <c r="Y362" s="66"/>
      <c r="Z362" s="66"/>
      <c r="AA362" s="66"/>
      <c r="AB362" s="15" t="str">
        <f>IF(E362="","/",IF(K362="/","NA",VLOOKUP(K362,DLV!A347:B958,2,FALSE)))</f>
        <v>/</v>
      </c>
      <c r="AC362" s="123" t="str">
        <f>IF(E362=0,"/",VLOOKUP(E362,Bibliothèque,6,FALSE))</f>
        <v>/</v>
      </c>
      <c r="AD362" s="123" t="str">
        <f>IF(E362=0,"/",VLOOKUP(E362,Bibliothèque,5,FALSE))</f>
        <v>/</v>
      </c>
      <c r="AE362" s="141"/>
      <c r="AF362" s="142" t="str">
        <f>IF(L362="","/",Y362-L362)</f>
        <v>/</v>
      </c>
    </row>
    <row r="363" spans="1:32" x14ac:dyDescent="0.25">
      <c r="A363" s="161" t="str">
        <f t="shared" si="27"/>
        <v/>
      </c>
      <c r="B363" s="66"/>
      <c r="C363" s="66"/>
      <c r="D363" s="66"/>
      <c r="E363" s="66"/>
      <c r="F363" s="66" t="str">
        <f>IF(E363="","",VLOOKUP(E363,Bibliothèque!A350:G1080,6,FALSE))</f>
        <v/>
      </c>
      <c r="G363" s="66"/>
      <c r="H363" s="66"/>
      <c r="I363" s="121" t="str">
        <f t="shared" si="25"/>
        <v>/</v>
      </c>
      <c r="J363" s="122" t="str">
        <f t="shared" si="26"/>
        <v>/</v>
      </c>
      <c r="K363" s="121" t="str">
        <f>IF(Y363=0,"/",VLOOKUP(E363,Bibliothèque,4,FALSE))</f>
        <v>/</v>
      </c>
      <c r="L363" s="66"/>
      <c r="M363" s="66"/>
      <c r="N363" s="66"/>
      <c r="O363" s="124" t="str">
        <f>IF(OR(AB363="NA",AB363="NA (ES)"),"NA",IF(N363="",IF(W363="","",W363),IF(AB363="Péremption",W363,IF(EDATE(N363,AB363)&gt;W363,W363,EDATE(N363,AB363)))))</f>
        <v/>
      </c>
      <c r="P363" s="66"/>
      <c r="Q363" s="165" t="str">
        <f t="shared" si="28"/>
        <v/>
      </c>
      <c r="R363" s="66" t="str">
        <f>IF(L363="","/",IF(OR(L363&gt;1,Y363&gt;1,N363="",P363=""),COUNTIF($K$16:$K$2000,K363)))</f>
        <v>/</v>
      </c>
      <c r="S363" s="66" t="str">
        <f t="shared" si="29"/>
        <v>/</v>
      </c>
      <c r="T363" s="66"/>
      <c r="U363" s="66"/>
      <c r="V363" s="66"/>
      <c r="W363" s="66"/>
      <c r="X363" s="66"/>
      <c r="Y363" s="66"/>
      <c r="Z363" s="66"/>
      <c r="AA363" s="66"/>
      <c r="AB363" s="15" t="str">
        <f>IF(E363="","/",IF(K363="/","NA",VLOOKUP(K363,DLV!A348:B959,2,FALSE)))</f>
        <v>/</v>
      </c>
      <c r="AC363" s="123" t="str">
        <f>IF(E363=0,"/",VLOOKUP(E363,Bibliothèque,6,FALSE))</f>
        <v>/</v>
      </c>
      <c r="AD363" s="123" t="str">
        <f>IF(E363=0,"/",VLOOKUP(E363,Bibliothèque,5,FALSE))</f>
        <v>/</v>
      </c>
      <c r="AE363" s="141"/>
      <c r="AF363" s="142" t="str">
        <f>IF(L363="","/",Y363-L363)</f>
        <v>/</v>
      </c>
    </row>
    <row r="364" spans="1:32" x14ac:dyDescent="0.25">
      <c r="A364" s="161" t="str">
        <f t="shared" si="27"/>
        <v/>
      </c>
      <c r="B364" s="66"/>
      <c r="C364" s="66"/>
      <c r="D364" s="66"/>
      <c r="E364" s="66"/>
      <c r="F364" s="66" t="str">
        <f>IF(E364="","",VLOOKUP(E364,Bibliothèque!A351:G1081,6,FALSE))</f>
        <v/>
      </c>
      <c r="G364" s="66"/>
      <c r="H364" s="66"/>
      <c r="I364" s="121" t="str">
        <f t="shared" si="25"/>
        <v>/</v>
      </c>
      <c r="J364" s="122" t="str">
        <f t="shared" si="26"/>
        <v>/</v>
      </c>
      <c r="K364" s="121" t="str">
        <f>IF(Y364=0,"/",VLOOKUP(E364,Bibliothèque,4,FALSE))</f>
        <v>/</v>
      </c>
      <c r="L364" s="66"/>
      <c r="M364" s="66"/>
      <c r="N364" s="66"/>
      <c r="O364" s="124" t="str">
        <f>IF(OR(AB364="NA",AB364="NA (ES)"),"NA",IF(N364="",IF(W364="","",W364),IF(AB364="Péremption",W364,IF(EDATE(N364,AB364)&gt;W364,W364,EDATE(N364,AB364)))))</f>
        <v/>
      </c>
      <c r="P364" s="66"/>
      <c r="Q364" s="165" t="str">
        <f t="shared" si="28"/>
        <v/>
      </c>
      <c r="R364" s="66" t="str">
        <f>IF(L364="","/",IF(OR(L364&gt;1,Y364&gt;1,N364="",P364=""),COUNTIF($K$16:$K$2000,K364)))</f>
        <v>/</v>
      </c>
      <c r="S364" s="66" t="str">
        <f t="shared" si="29"/>
        <v>/</v>
      </c>
      <c r="T364" s="66"/>
      <c r="U364" s="66"/>
      <c r="V364" s="66"/>
      <c r="W364" s="66"/>
      <c r="X364" s="66"/>
      <c r="Y364" s="66"/>
      <c r="Z364" s="66"/>
      <c r="AA364" s="66"/>
      <c r="AB364" s="15" t="str">
        <f>IF(E364="","/",IF(K364="/","NA",VLOOKUP(K364,DLV!A349:B960,2,FALSE)))</f>
        <v>/</v>
      </c>
      <c r="AC364" s="123" t="str">
        <f>IF(E364=0,"/",VLOOKUP(E364,Bibliothèque,6,FALSE))</f>
        <v>/</v>
      </c>
      <c r="AD364" s="123" t="str">
        <f>IF(E364=0,"/",VLOOKUP(E364,Bibliothèque,5,FALSE))</f>
        <v>/</v>
      </c>
      <c r="AE364" s="141"/>
      <c r="AF364" s="142" t="str">
        <f>IF(L364="","/",Y364-L364)</f>
        <v>/</v>
      </c>
    </row>
    <row r="365" spans="1:32" x14ac:dyDescent="0.25">
      <c r="A365" s="161" t="str">
        <f t="shared" si="27"/>
        <v/>
      </c>
      <c r="B365" s="66"/>
      <c r="C365" s="66"/>
      <c r="D365" s="66"/>
      <c r="E365" s="66"/>
      <c r="F365" s="66" t="str">
        <f>IF(E365="","",VLOOKUP(E365,Bibliothèque!A352:G1082,6,FALSE))</f>
        <v/>
      </c>
      <c r="G365" s="66"/>
      <c r="H365" s="66"/>
      <c r="I365" s="121" t="str">
        <f t="shared" si="25"/>
        <v>/</v>
      </c>
      <c r="J365" s="122" t="str">
        <f t="shared" si="26"/>
        <v>/</v>
      </c>
      <c r="K365" s="121" t="str">
        <f>IF(Y365=0,"/",VLOOKUP(E365,Bibliothèque,4,FALSE))</f>
        <v>/</v>
      </c>
      <c r="L365" s="66"/>
      <c r="M365" s="66"/>
      <c r="N365" s="66"/>
      <c r="O365" s="124" t="str">
        <f>IF(OR(AB365="NA",AB365="NA (ES)"),"NA",IF(N365="",IF(W365="","",W365),IF(AB365="Péremption",W365,IF(EDATE(N365,AB365)&gt;W365,W365,EDATE(N365,AB365)))))</f>
        <v/>
      </c>
      <c r="P365" s="66"/>
      <c r="Q365" s="165" t="str">
        <f t="shared" si="28"/>
        <v/>
      </c>
      <c r="R365" s="66" t="str">
        <f>IF(L365="","/",IF(OR(L365&gt;1,Y365&gt;1,N365="",P365=""),COUNTIF($K$16:$K$2000,K365)))</f>
        <v>/</v>
      </c>
      <c r="S365" s="66" t="str">
        <f t="shared" si="29"/>
        <v>/</v>
      </c>
      <c r="T365" s="66"/>
      <c r="U365" s="66"/>
      <c r="V365" s="66"/>
      <c r="W365" s="66"/>
      <c r="X365" s="66"/>
      <c r="Y365" s="66"/>
      <c r="Z365" s="66"/>
      <c r="AA365" s="66"/>
      <c r="AB365" s="15" t="str">
        <f>IF(E365="","/",IF(K365="/","NA",VLOOKUP(K365,DLV!A350:B961,2,FALSE)))</f>
        <v>/</v>
      </c>
      <c r="AC365" s="123" t="str">
        <f>IF(E365=0,"/",VLOOKUP(E365,Bibliothèque,6,FALSE))</f>
        <v>/</v>
      </c>
      <c r="AD365" s="123" t="str">
        <f>IF(E365=0,"/",VLOOKUP(E365,Bibliothèque,5,FALSE))</f>
        <v>/</v>
      </c>
      <c r="AE365" s="141"/>
      <c r="AF365" s="142" t="str">
        <f>IF(L365="","/",Y365-L365)</f>
        <v>/</v>
      </c>
    </row>
    <row r="366" spans="1:32" x14ac:dyDescent="0.25">
      <c r="A366" s="161" t="str">
        <f t="shared" si="27"/>
        <v/>
      </c>
      <c r="B366" s="66"/>
      <c r="C366" s="66"/>
      <c r="D366" s="66"/>
      <c r="E366" s="66"/>
      <c r="F366" s="66" t="str">
        <f>IF(E366="","",VLOOKUP(E366,Bibliothèque!A353:G1083,6,FALSE))</f>
        <v/>
      </c>
      <c r="G366" s="66"/>
      <c r="H366" s="66"/>
      <c r="I366" s="121" t="str">
        <f t="shared" si="25"/>
        <v>/</v>
      </c>
      <c r="J366" s="122" t="str">
        <f t="shared" si="26"/>
        <v>/</v>
      </c>
      <c r="K366" s="121" t="str">
        <f>IF(Y366=0,"/",VLOOKUP(E366,Bibliothèque,4,FALSE))</f>
        <v>/</v>
      </c>
      <c r="L366" s="66"/>
      <c r="M366" s="66"/>
      <c r="N366" s="66"/>
      <c r="O366" s="124" t="str">
        <f>IF(OR(AB366="NA",AB366="NA (ES)"),"NA",IF(N366="",IF(W366="","",W366),IF(AB366="Péremption",W366,IF(EDATE(N366,AB366)&gt;W366,W366,EDATE(N366,AB366)))))</f>
        <v/>
      </c>
      <c r="P366" s="66"/>
      <c r="Q366" s="165" t="str">
        <f t="shared" si="28"/>
        <v/>
      </c>
      <c r="R366" s="66" t="str">
        <f>IF(L366="","/",IF(OR(L366&gt;1,Y366&gt;1,N366="",P366=""),COUNTIF($K$16:$K$2000,K366)))</f>
        <v>/</v>
      </c>
      <c r="S366" s="66" t="str">
        <f t="shared" si="29"/>
        <v>/</v>
      </c>
      <c r="T366" s="66"/>
      <c r="U366" s="66"/>
      <c r="V366" s="66"/>
      <c r="W366" s="66"/>
      <c r="X366" s="66"/>
      <c r="Y366" s="66"/>
      <c r="Z366" s="66"/>
      <c r="AA366" s="66"/>
      <c r="AB366" s="15" t="str">
        <f>IF(E366="","/",IF(K366="/","NA",VLOOKUP(K366,DLV!A351:B962,2,FALSE)))</f>
        <v>/</v>
      </c>
      <c r="AC366" s="123" t="str">
        <f>IF(E366=0,"/",VLOOKUP(E366,Bibliothèque,6,FALSE))</f>
        <v>/</v>
      </c>
      <c r="AD366" s="123" t="str">
        <f>IF(E366=0,"/",VLOOKUP(E366,Bibliothèque,5,FALSE))</f>
        <v>/</v>
      </c>
      <c r="AE366" s="141"/>
      <c r="AF366" s="142" t="str">
        <f>IF(L366="","/",Y366-L366)</f>
        <v>/</v>
      </c>
    </row>
    <row r="367" spans="1:32" x14ac:dyDescent="0.25">
      <c r="A367" s="161" t="str">
        <f t="shared" si="27"/>
        <v/>
      </c>
      <c r="B367" s="66"/>
      <c r="C367" s="66"/>
      <c r="D367" s="66"/>
      <c r="E367" s="66"/>
      <c r="F367" s="66" t="str">
        <f>IF(E367="","",VLOOKUP(E367,Bibliothèque!A354:G1084,6,FALSE))</f>
        <v/>
      </c>
      <c r="G367" s="66"/>
      <c r="H367" s="66"/>
      <c r="I367" s="121" t="str">
        <f t="shared" si="25"/>
        <v>/</v>
      </c>
      <c r="J367" s="122" t="str">
        <f t="shared" si="26"/>
        <v>/</v>
      </c>
      <c r="K367" s="121" t="str">
        <f>IF(Y367=0,"/",VLOOKUP(E367,Bibliothèque,4,FALSE))</f>
        <v>/</v>
      </c>
      <c r="L367" s="66"/>
      <c r="M367" s="66"/>
      <c r="N367" s="66"/>
      <c r="O367" s="124" t="str">
        <f>IF(OR(AB367="NA",AB367="NA (ES)"),"NA",IF(N367="",IF(W367="","",W367),IF(AB367="Péremption",W367,IF(EDATE(N367,AB367)&gt;W367,W367,EDATE(N367,AB367)))))</f>
        <v/>
      </c>
      <c r="P367" s="66"/>
      <c r="Q367" s="165" t="str">
        <f t="shared" si="28"/>
        <v/>
      </c>
      <c r="R367" s="66" t="str">
        <f>IF(L367="","/",IF(OR(L367&gt;1,Y367&gt;1,N367="",P367=""),COUNTIF($K$16:$K$2000,K367)))</f>
        <v>/</v>
      </c>
      <c r="S367" s="66" t="str">
        <f t="shared" si="29"/>
        <v>/</v>
      </c>
      <c r="T367" s="66"/>
      <c r="U367" s="66"/>
      <c r="V367" s="66"/>
      <c r="W367" s="66"/>
      <c r="X367" s="66"/>
      <c r="Y367" s="66"/>
      <c r="Z367" s="66"/>
      <c r="AA367" s="66"/>
      <c r="AB367" s="15" t="str">
        <f>IF(E367="","/",IF(K367="/","NA",VLOOKUP(K367,DLV!A352:B963,2,FALSE)))</f>
        <v>/</v>
      </c>
      <c r="AC367" s="123" t="str">
        <f>IF(E367=0,"/",VLOOKUP(E367,Bibliothèque,6,FALSE))</f>
        <v>/</v>
      </c>
      <c r="AD367" s="123" t="str">
        <f>IF(E367=0,"/",VLOOKUP(E367,Bibliothèque,5,FALSE))</f>
        <v>/</v>
      </c>
      <c r="AE367" s="141"/>
      <c r="AF367" s="142" t="str">
        <f>IF(L367="","/",Y367-L367)</f>
        <v>/</v>
      </c>
    </row>
    <row r="368" spans="1:32" x14ac:dyDescent="0.25">
      <c r="A368" s="161" t="str">
        <f t="shared" si="27"/>
        <v/>
      </c>
      <c r="B368" s="66"/>
      <c r="C368" s="66"/>
      <c r="D368" s="66"/>
      <c r="E368" s="66"/>
      <c r="F368" s="66" t="str">
        <f>IF(E368="","",VLOOKUP(E368,Bibliothèque!A355:G1085,6,FALSE))</f>
        <v/>
      </c>
      <c r="G368" s="66"/>
      <c r="H368" s="66"/>
      <c r="I368" s="121" t="str">
        <f t="shared" si="25"/>
        <v>/</v>
      </c>
      <c r="J368" s="122" t="str">
        <f t="shared" si="26"/>
        <v>/</v>
      </c>
      <c r="K368" s="121" t="str">
        <f>IF(Y368=0,"/",VLOOKUP(E368,Bibliothèque,4,FALSE))</f>
        <v>/</v>
      </c>
      <c r="L368" s="66"/>
      <c r="M368" s="66"/>
      <c r="N368" s="66"/>
      <c r="O368" s="124" t="str">
        <f>IF(OR(AB368="NA",AB368="NA (ES)"),"NA",IF(N368="",IF(W368="","",W368),IF(AB368="Péremption",W368,IF(EDATE(N368,AB368)&gt;W368,W368,EDATE(N368,AB368)))))</f>
        <v/>
      </c>
      <c r="P368" s="66"/>
      <c r="Q368" s="165" t="str">
        <f t="shared" si="28"/>
        <v/>
      </c>
      <c r="R368" s="66" t="str">
        <f>IF(L368="","/",IF(OR(L368&gt;1,Y368&gt;1,N368="",P368=""),COUNTIF($K$16:$K$2000,K368)))</f>
        <v>/</v>
      </c>
      <c r="S368" s="66" t="str">
        <f t="shared" si="29"/>
        <v>/</v>
      </c>
      <c r="T368" s="66"/>
      <c r="U368" s="66"/>
      <c r="V368" s="66"/>
      <c r="W368" s="66"/>
      <c r="X368" s="66"/>
      <c r="Y368" s="66"/>
      <c r="Z368" s="66"/>
      <c r="AA368" s="66"/>
      <c r="AB368" s="15" t="str">
        <f>IF(E368="","/",IF(K368="/","NA",VLOOKUP(K368,DLV!A353:B964,2,FALSE)))</f>
        <v>/</v>
      </c>
      <c r="AC368" s="123" t="str">
        <f>IF(E368=0,"/",VLOOKUP(E368,Bibliothèque,6,FALSE))</f>
        <v>/</v>
      </c>
      <c r="AD368" s="123" t="str">
        <f>IF(E368=0,"/",VLOOKUP(E368,Bibliothèque,5,FALSE))</f>
        <v>/</v>
      </c>
      <c r="AE368" s="141"/>
      <c r="AF368" s="142" t="str">
        <f>IF(L368="","/",Y368-L368)</f>
        <v>/</v>
      </c>
    </row>
    <row r="369" spans="1:32" x14ac:dyDescent="0.25">
      <c r="A369" s="161" t="str">
        <f t="shared" si="27"/>
        <v/>
      </c>
      <c r="B369" s="66"/>
      <c r="C369" s="66"/>
      <c r="D369" s="66"/>
      <c r="E369" s="66"/>
      <c r="F369" s="66" t="str">
        <f>IF(E369="","",VLOOKUP(E369,Bibliothèque!A356:G1086,6,FALSE))</f>
        <v/>
      </c>
      <c r="G369" s="66"/>
      <c r="H369" s="66"/>
      <c r="I369" s="121" t="str">
        <f t="shared" si="25"/>
        <v>/</v>
      </c>
      <c r="J369" s="122" t="str">
        <f t="shared" si="26"/>
        <v>/</v>
      </c>
      <c r="K369" s="121" t="str">
        <f>IF(Y369=0,"/",VLOOKUP(E369,Bibliothèque,4,FALSE))</f>
        <v>/</v>
      </c>
      <c r="L369" s="66"/>
      <c r="M369" s="66"/>
      <c r="N369" s="66"/>
      <c r="O369" s="124" t="str">
        <f>IF(OR(AB369="NA",AB369="NA (ES)"),"NA",IF(N369="",IF(W369="","",W369),IF(AB369="Péremption",W369,IF(EDATE(N369,AB369)&gt;W369,W369,EDATE(N369,AB369)))))</f>
        <v/>
      </c>
      <c r="P369" s="66"/>
      <c r="Q369" s="165" t="str">
        <f t="shared" si="28"/>
        <v/>
      </c>
      <c r="R369" s="66" t="str">
        <f>IF(L369="","/",IF(OR(L369&gt;1,Y369&gt;1,N369="",P369=""),COUNTIF($K$16:$K$2000,K369)))</f>
        <v>/</v>
      </c>
      <c r="S369" s="66" t="str">
        <f t="shared" si="29"/>
        <v>/</v>
      </c>
      <c r="T369" s="66"/>
      <c r="U369" s="66"/>
      <c r="V369" s="66"/>
      <c r="W369" s="66"/>
      <c r="X369" s="66"/>
      <c r="Y369" s="66"/>
      <c r="Z369" s="66"/>
      <c r="AA369" s="66"/>
      <c r="AB369" s="15" t="str">
        <f>IF(E369="","/",IF(K369="/","NA",VLOOKUP(K369,DLV!A354:B965,2,FALSE)))</f>
        <v>/</v>
      </c>
      <c r="AC369" s="123" t="str">
        <f>IF(E369=0,"/",VLOOKUP(E369,Bibliothèque,6,FALSE))</f>
        <v>/</v>
      </c>
      <c r="AD369" s="123" t="str">
        <f>IF(E369=0,"/",VLOOKUP(E369,Bibliothèque,5,FALSE))</f>
        <v>/</v>
      </c>
      <c r="AE369" s="141"/>
      <c r="AF369" s="142" t="str">
        <f>IF(L369="","/",Y369-L369)</f>
        <v>/</v>
      </c>
    </row>
    <row r="370" spans="1:32" x14ac:dyDescent="0.25">
      <c r="A370" s="161" t="str">
        <f t="shared" si="27"/>
        <v/>
      </c>
      <c r="B370" s="66"/>
      <c r="C370" s="66"/>
      <c r="D370" s="66"/>
      <c r="E370" s="66"/>
      <c r="F370" s="66" t="str">
        <f>IF(E370="","",VLOOKUP(E370,Bibliothèque!A357:G1087,6,FALSE))</f>
        <v/>
      </c>
      <c r="G370" s="66"/>
      <c r="H370" s="66"/>
      <c r="I370" s="121" t="str">
        <f t="shared" si="25"/>
        <v>/</v>
      </c>
      <c r="J370" s="122" t="str">
        <f t="shared" si="26"/>
        <v>/</v>
      </c>
      <c r="K370" s="121" t="str">
        <f>IF(Y370=0,"/",VLOOKUP(E370,Bibliothèque,4,FALSE))</f>
        <v>/</v>
      </c>
      <c r="L370" s="66"/>
      <c r="M370" s="66"/>
      <c r="N370" s="66"/>
      <c r="O370" s="124" t="str">
        <f>IF(OR(AB370="NA",AB370="NA (ES)"),"NA",IF(N370="",IF(W370="","",W370),IF(AB370="Péremption",W370,IF(EDATE(N370,AB370)&gt;W370,W370,EDATE(N370,AB370)))))</f>
        <v/>
      </c>
      <c r="P370" s="66"/>
      <c r="Q370" s="165" t="str">
        <f t="shared" si="28"/>
        <v/>
      </c>
      <c r="R370" s="66" t="str">
        <f>IF(L370="","/",IF(OR(L370&gt;1,Y370&gt;1,N370="",P370=""),COUNTIF($K$16:$K$2000,K370)))</f>
        <v>/</v>
      </c>
      <c r="S370" s="66" t="str">
        <f t="shared" si="29"/>
        <v>/</v>
      </c>
      <c r="T370" s="66"/>
      <c r="U370" s="66"/>
      <c r="V370" s="66"/>
      <c r="W370" s="66"/>
      <c r="X370" s="66"/>
      <c r="Y370" s="66"/>
      <c r="Z370" s="66"/>
      <c r="AA370" s="66"/>
      <c r="AB370" s="15" t="str">
        <f>IF(E370="","/",IF(K370="/","NA",VLOOKUP(K370,DLV!A355:B966,2,FALSE)))</f>
        <v>/</v>
      </c>
      <c r="AC370" s="123" t="str">
        <f>IF(E370=0,"/",VLOOKUP(E370,Bibliothèque,6,FALSE))</f>
        <v>/</v>
      </c>
      <c r="AD370" s="123" t="str">
        <f>IF(E370=0,"/",VLOOKUP(E370,Bibliothèque,5,FALSE))</f>
        <v>/</v>
      </c>
      <c r="AE370" s="141"/>
      <c r="AF370" s="142" t="str">
        <f>IF(L370="","/",Y370-L370)</f>
        <v>/</v>
      </c>
    </row>
    <row r="371" spans="1:32" x14ac:dyDescent="0.25">
      <c r="A371" s="161" t="str">
        <f t="shared" si="27"/>
        <v/>
      </c>
      <c r="B371" s="66"/>
      <c r="C371" s="66"/>
      <c r="D371" s="66"/>
      <c r="E371" s="66"/>
      <c r="F371" s="66" t="str">
        <f>IF(E371="","",VLOOKUP(E371,Bibliothèque!A358:G1088,6,FALSE))</f>
        <v/>
      </c>
      <c r="G371" s="66"/>
      <c r="H371" s="66"/>
      <c r="I371" s="121" t="str">
        <f t="shared" si="25"/>
        <v>/</v>
      </c>
      <c r="J371" s="122" t="str">
        <f t="shared" si="26"/>
        <v>/</v>
      </c>
      <c r="K371" s="121" t="str">
        <f>IF(Y371=0,"/",VLOOKUP(E371,Bibliothèque,4,FALSE))</f>
        <v>/</v>
      </c>
      <c r="L371" s="66"/>
      <c r="M371" s="66"/>
      <c r="N371" s="66"/>
      <c r="O371" s="124" t="str">
        <f>IF(OR(AB371="NA",AB371="NA (ES)"),"NA",IF(N371="",IF(W371="","",W371),IF(AB371="Péremption",W371,IF(EDATE(N371,AB371)&gt;W371,W371,EDATE(N371,AB371)))))</f>
        <v/>
      </c>
      <c r="P371" s="66"/>
      <c r="Q371" s="165" t="str">
        <f t="shared" si="28"/>
        <v/>
      </c>
      <c r="R371" s="66" t="str">
        <f>IF(L371="","/",IF(OR(L371&gt;1,Y371&gt;1,N371="",P371=""),COUNTIF($K$16:$K$2000,K371)))</f>
        <v>/</v>
      </c>
      <c r="S371" s="66" t="str">
        <f t="shared" si="29"/>
        <v>/</v>
      </c>
      <c r="T371" s="66"/>
      <c r="U371" s="66"/>
      <c r="V371" s="66"/>
      <c r="W371" s="66"/>
      <c r="X371" s="66"/>
      <c r="Y371" s="66"/>
      <c r="Z371" s="66"/>
      <c r="AA371" s="66"/>
      <c r="AB371" s="15" t="str">
        <f>IF(E371="","/",IF(K371="/","NA",VLOOKUP(K371,DLV!A356:B967,2,FALSE)))</f>
        <v>/</v>
      </c>
      <c r="AC371" s="123" t="str">
        <f>IF(E371=0,"/",VLOOKUP(E371,Bibliothèque,6,FALSE))</f>
        <v>/</v>
      </c>
      <c r="AD371" s="123" t="str">
        <f>IF(E371=0,"/",VLOOKUP(E371,Bibliothèque,5,FALSE))</f>
        <v>/</v>
      </c>
      <c r="AE371" s="141"/>
      <c r="AF371" s="142" t="str">
        <f>IF(L371="","/",Y371-L371)</f>
        <v>/</v>
      </c>
    </row>
    <row r="372" spans="1:32" x14ac:dyDescent="0.25">
      <c r="A372" s="161" t="str">
        <f t="shared" si="27"/>
        <v/>
      </c>
      <c r="B372" s="66"/>
      <c r="C372" s="66"/>
      <c r="D372" s="66"/>
      <c r="E372" s="66"/>
      <c r="F372" s="66" t="str">
        <f>IF(E372="","",VLOOKUP(E372,Bibliothèque!A359:G1089,6,FALSE))</f>
        <v/>
      </c>
      <c r="G372" s="66"/>
      <c r="H372" s="66"/>
      <c r="I372" s="121" t="str">
        <f t="shared" si="25"/>
        <v>/</v>
      </c>
      <c r="J372" s="122" t="str">
        <f t="shared" si="26"/>
        <v>/</v>
      </c>
      <c r="K372" s="121" t="str">
        <f>IF(Y372=0,"/",VLOOKUP(E372,Bibliothèque,4,FALSE))</f>
        <v>/</v>
      </c>
      <c r="L372" s="66"/>
      <c r="M372" s="66"/>
      <c r="N372" s="66"/>
      <c r="O372" s="124" t="str">
        <f>IF(OR(AB372="NA",AB372="NA (ES)"),"NA",IF(N372="",IF(W372="","",W372),IF(AB372="Péremption",W372,IF(EDATE(N372,AB372)&gt;W372,W372,EDATE(N372,AB372)))))</f>
        <v/>
      </c>
      <c r="P372" s="66"/>
      <c r="Q372" s="165" t="str">
        <f t="shared" si="28"/>
        <v/>
      </c>
      <c r="R372" s="66" t="str">
        <f>IF(L372="","/",IF(OR(L372&gt;1,Y372&gt;1,N372="",P372=""),COUNTIF($K$16:$K$2000,K372)))</f>
        <v>/</v>
      </c>
      <c r="S372" s="66" t="str">
        <f t="shared" si="29"/>
        <v>/</v>
      </c>
      <c r="T372" s="66"/>
      <c r="U372" s="66"/>
      <c r="V372" s="66"/>
      <c r="W372" s="66"/>
      <c r="X372" s="66"/>
      <c r="Y372" s="66"/>
      <c r="Z372" s="66"/>
      <c r="AA372" s="66"/>
      <c r="AB372" s="15" t="str">
        <f>IF(E372="","/",IF(K372="/","NA",VLOOKUP(K372,DLV!A357:B968,2,FALSE)))</f>
        <v>/</v>
      </c>
      <c r="AC372" s="123" t="str">
        <f>IF(E372=0,"/",VLOOKUP(E372,Bibliothèque,6,FALSE))</f>
        <v>/</v>
      </c>
      <c r="AD372" s="123" t="str">
        <f>IF(E372=0,"/",VLOOKUP(E372,Bibliothèque,5,FALSE))</f>
        <v>/</v>
      </c>
      <c r="AE372" s="141"/>
      <c r="AF372" s="142" t="str">
        <f>IF(L372="","/",Y372-L372)</f>
        <v>/</v>
      </c>
    </row>
    <row r="373" spans="1:32" x14ac:dyDescent="0.25">
      <c r="A373" s="161" t="str">
        <f t="shared" si="27"/>
        <v/>
      </c>
      <c r="B373" s="66"/>
      <c r="C373" s="66"/>
      <c r="D373" s="66"/>
      <c r="E373" s="66"/>
      <c r="F373" s="66" t="str">
        <f>IF(E373="","",VLOOKUP(E373,Bibliothèque!A360:G1090,6,FALSE))</f>
        <v/>
      </c>
      <c r="G373" s="66"/>
      <c r="H373" s="66"/>
      <c r="I373" s="121" t="str">
        <f t="shared" si="25"/>
        <v>/</v>
      </c>
      <c r="J373" s="122" t="str">
        <f t="shared" si="26"/>
        <v>/</v>
      </c>
      <c r="K373" s="121" t="str">
        <f>IF(Y373=0,"/",VLOOKUP(E373,Bibliothèque,4,FALSE))</f>
        <v>/</v>
      </c>
      <c r="L373" s="66"/>
      <c r="M373" s="66"/>
      <c r="N373" s="66"/>
      <c r="O373" s="124" t="str">
        <f>IF(OR(AB373="NA",AB373="NA (ES)"),"NA",IF(N373="",IF(W373="","",W373),IF(AB373="Péremption",W373,IF(EDATE(N373,AB373)&gt;W373,W373,EDATE(N373,AB373)))))</f>
        <v/>
      </c>
      <c r="P373" s="66"/>
      <c r="Q373" s="165" t="str">
        <f t="shared" si="28"/>
        <v/>
      </c>
      <c r="R373" s="66" t="str">
        <f>IF(L373="","/",IF(OR(L373&gt;1,Y373&gt;1,N373="",P373=""),COUNTIF($K$16:$K$2000,K373)))</f>
        <v>/</v>
      </c>
      <c r="S373" s="66" t="str">
        <f t="shared" si="29"/>
        <v>/</v>
      </c>
      <c r="T373" s="66"/>
      <c r="U373" s="66"/>
      <c r="V373" s="66"/>
      <c r="W373" s="66"/>
      <c r="X373" s="66"/>
      <c r="Y373" s="66"/>
      <c r="Z373" s="66"/>
      <c r="AA373" s="66"/>
      <c r="AB373" s="15" t="str">
        <f>IF(E373="","/",IF(K373="/","NA",VLOOKUP(K373,DLV!A358:B969,2,FALSE)))</f>
        <v>/</v>
      </c>
      <c r="AC373" s="123" t="str">
        <f>IF(E373=0,"/",VLOOKUP(E373,Bibliothèque,6,FALSE))</f>
        <v>/</v>
      </c>
      <c r="AD373" s="123" t="str">
        <f>IF(E373=0,"/",VLOOKUP(E373,Bibliothèque,5,FALSE))</f>
        <v>/</v>
      </c>
      <c r="AE373" s="141"/>
      <c r="AF373" s="142" t="str">
        <f>IF(L373="","/",Y373-L373)</f>
        <v>/</v>
      </c>
    </row>
    <row r="374" spans="1:32" x14ac:dyDescent="0.25">
      <c r="A374" s="161" t="str">
        <f t="shared" si="27"/>
        <v/>
      </c>
      <c r="B374" s="66"/>
      <c r="C374" s="66"/>
      <c r="D374" s="66"/>
      <c r="E374" s="66"/>
      <c r="F374" s="66" t="str">
        <f>IF(E374="","",VLOOKUP(E374,Bibliothèque!A361:G1091,6,FALSE))</f>
        <v/>
      </c>
      <c r="G374" s="66"/>
      <c r="H374" s="66"/>
      <c r="I374" s="121" t="str">
        <f t="shared" si="25"/>
        <v>/</v>
      </c>
      <c r="J374" s="122" t="str">
        <f t="shared" si="26"/>
        <v>/</v>
      </c>
      <c r="K374" s="121" t="str">
        <f>IF(Y374=0,"/",VLOOKUP(E374,Bibliothèque,4,FALSE))</f>
        <v>/</v>
      </c>
      <c r="L374" s="66"/>
      <c r="M374" s="66"/>
      <c r="N374" s="66"/>
      <c r="O374" s="124" t="str">
        <f>IF(OR(AB374="NA",AB374="NA (ES)"),"NA",IF(N374="",IF(W374="","",W374),IF(AB374="Péremption",W374,IF(EDATE(N374,AB374)&gt;W374,W374,EDATE(N374,AB374)))))</f>
        <v/>
      </c>
      <c r="P374" s="66"/>
      <c r="Q374" s="165" t="str">
        <f t="shared" si="28"/>
        <v/>
      </c>
      <c r="R374" s="66" t="str">
        <f>IF(L374="","/",IF(OR(L374&gt;1,Y374&gt;1,N374="",P374=""),COUNTIF($K$16:$K$2000,K374)))</f>
        <v>/</v>
      </c>
      <c r="S374" s="66" t="str">
        <f t="shared" si="29"/>
        <v>/</v>
      </c>
      <c r="T374" s="66"/>
      <c r="U374" s="66"/>
      <c r="V374" s="66"/>
      <c r="W374" s="66"/>
      <c r="X374" s="66"/>
      <c r="Y374" s="66"/>
      <c r="Z374" s="66"/>
      <c r="AA374" s="66"/>
      <c r="AB374" s="15" t="str">
        <f>IF(E374="","/",IF(K374="/","NA",VLOOKUP(K374,DLV!A359:B970,2,FALSE)))</f>
        <v>/</v>
      </c>
      <c r="AC374" s="123" t="str">
        <f>IF(E374=0,"/",VLOOKUP(E374,Bibliothèque,6,FALSE))</f>
        <v>/</v>
      </c>
      <c r="AD374" s="123" t="str">
        <f>IF(E374=0,"/",VLOOKUP(E374,Bibliothèque,5,FALSE))</f>
        <v>/</v>
      </c>
      <c r="AE374" s="141"/>
      <c r="AF374" s="142" t="str">
        <f>IF(L374="","/",Y374-L374)</f>
        <v>/</v>
      </c>
    </row>
    <row r="375" spans="1:32" x14ac:dyDescent="0.25">
      <c r="A375" s="161" t="str">
        <f t="shared" si="27"/>
        <v/>
      </c>
      <c r="B375" s="66"/>
      <c r="C375" s="66"/>
      <c r="D375" s="66"/>
      <c r="E375" s="66"/>
      <c r="F375" s="66" t="str">
        <f>IF(E375="","",VLOOKUP(E375,Bibliothèque!A362:G1092,6,FALSE))</f>
        <v/>
      </c>
      <c r="G375" s="66"/>
      <c r="H375" s="66"/>
      <c r="I375" s="121" t="str">
        <f t="shared" si="25"/>
        <v>/</v>
      </c>
      <c r="J375" s="122" t="str">
        <f t="shared" si="26"/>
        <v>/</v>
      </c>
      <c r="K375" s="121" t="str">
        <f>IF(Y375=0,"/",VLOOKUP(E375,Bibliothèque,4,FALSE))</f>
        <v>/</v>
      </c>
      <c r="L375" s="66"/>
      <c r="M375" s="66"/>
      <c r="N375" s="66"/>
      <c r="O375" s="124" t="str">
        <f>IF(OR(AB375="NA",AB375="NA (ES)"),"NA",IF(N375="",IF(W375="","",W375),IF(AB375="Péremption",W375,IF(EDATE(N375,AB375)&gt;W375,W375,EDATE(N375,AB375)))))</f>
        <v/>
      </c>
      <c r="P375" s="66"/>
      <c r="Q375" s="165" t="str">
        <f t="shared" si="28"/>
        <v/>
      </c>
      <c r="R375" s="66" t="str">
        <f>IF(L375="","/",IF(OR(L375&gt;1,Y375&gt;1,N375="",P375=""),COUNTIF($K$16:$K$2000,K375)))</f>
        <v>/</v>
      </c>
      <c r="S375" s="66" t="str">
        <f t="shared" si="29"/>
        <v>/</v>
      </c>
      <c r="T375" s="66"/>
      <c r="U375" s="66"/>
      <c r="V375" s="66"/>
      <c r="W375" s="66"/>
      <c r="X375" s="66"/>
      <c r="Y375" s="66"/>
      <c r="Z375" s="66"/>
      <c r="AA375" s="66"/>
      <c r="AB375" s="15" t="str">
        <f>IF(E375="","/",IF(K375="/","NA",VLOOKUP(K375,DLV!A360:B971,2,FALSE)))</f>
        <v>/</v>
      </c>
      <c r="AC375" s="123" t="str">
        <f>IF(E375=0,"/",VLOOKUP(E375,Bibliothèque,6,FALSE))</f>
        <v>/</v>
      </c>
      <c r="AD375" s="123" t="str">
        <f>IF(E375=0,"/",VLOOKUP(E375,Bibliothèque,5,FALSE))</f>
        <v>/</v>
      </c>
      <c r="AE375" s="141"/>
      <c r="AF375" s="142" t="str">
        <f>IF(L375="","/",Y375-L375)</f>
        <v>/</v>
      </c>
    </row>
    <row r="376" spans="1:32" x14ac:dyDescent="0.25">
      <c r="A376" s="161" t="str">
        <f t="shared" si="27"/>
        <v/>
      </c>
      <c r="B376" s="66"/>
      <c r="C376" s="66"/>
      <c r="D376" s="66"/>
      <c r="E376" s="66"/>
      <c r="F376" s="66" t="str">
        <f>IF(E376="","",VLOOKUP(E376,Bibliothèque!A363:G1093,6,FALSE))</f>
        <v/>
      </c>
      <c r="G376" s="66"/>
      <c r="H376" s="66"/>
      <c r="I376" s="121" t="str">
        <f t="shared" si="25"/>
        <v>/</v>
      </c>
      <c r="J376" s="122" t="str">
        <f t="shared" si="26"/>
        <v>/</v>
      </c>
      <c r="K376" s="121" t="str">
        <f>IF(Y376=0,"/",VLOOKUP(E376,Bibliothèque,4,FALSE))</f>
        <v>/</v>
      </c>
      <c r="L376" s="66"/>
      <c r="M376" s="66"/>
      <c r="N376" s="66"/>
      <c r="O376" s="124" t="str">
        <f>IF(OR(AB376="NA",AB376="NA (ES)"),"NA",IF(N376="",IF(W376="","",W376),IF(AB376="Péremption",W376,IF(EDATE(N376,AB376)&gt;W376,W376,EDATE(N376,AB376)))))</f>
        <v/>
      </c>
      <c r="P376" s="66"/>
      <c r="Q376" s="165" t="str">
        <f t="shared" si="28"/>
        <v/>
      </c>
      <c r="R376" s="66" t="str">
        <f>IF(L376="","/",IF(OR(L376&gt;1,Y376&gt;1,N376="",P376=""),COUNTIF($K$16:$K$2000,K376)))</f>
        <v>/</v>
      </c>
      <c r="S376" s="66" t="str">
        <f t="shared" si="29"/>
        <v>/</v>
      </c>
      <c r="T376" s="66"/>
      <c r="U376" s="66"/>
      <c r="V376" s="66"/>
      <c r="W376" s="66"/>
      <c r="X376" s="66"/>
      <c r="Y376" s="66"/>
      <c r="Z376" s="66"/>
      <c r="AA376" s="66"/>
      <c r="AB376" s="15" t="str">
        <f>IF(E376="","/",IF(K376="/","NA",VLOOKUP(K376,DLV!A361:B972,2,FALSE)))</f>
        <v>/</v>
      </c>
      <c r="AC376" s="123" t="str">
        <f>IF(E376=0,"/",VLOOKUP(E376,Bibliothèque,6,FALSE))</f>
        <v>/</v>
      </c>
      <c r="AD376" s="123" t="str">
        <f>IF(E376=0,"/",VLOOKUP(E376,Bibliothèque,5,FALSE))</f>
        <v>/</v>
      </c>
      <c r="AE376" s="141"/>
      <c r="AF376" s="142" t="str">
        <f>IF(L376="","/",Y376-L376)</f>
        <v>/</v>
      </c>
    </row>
    <row r="377" spans="1:32" x14ac:dyDescent="0.25">
      <c r="A377" s="161" t="str">
        <f t="shared" si="27"/>
        <v/>
      </c>
      <c r="B377" s="66"/>
      <c r="C377" s="66"/>
      <c r="D377" s="66"/>
      <c r="E377" s="66"/>
      <c r="F377" s="66" t="str">
        <f>IF(E377="","",VLOOKUP(E377,Bibliothèque!A364:G1094,6,FALSE))</f>
        <v/>
      </c>
      <c r="G377" s="66"/>
      <c r="H377" s="66"/>
      <c r="I377" s="121" t="str">
        <f t="shared" si="25"/>
        <v>/</v>
      </c>
      <c r="J377" s="122" t="str">
        <f t="shared" si="26"/>
        <v>/</v>
      </c>
      <c r="K377" s="121" t="str">
        <f>IF(Y377=0,"/",VLOOKUP(E377,Bibliothèque,4,FALSE))</f>
        <v>/</v>
      </c>
      <c r="L377" s="66"/>
      <c r="M377" s="66"/>
      <c r="N377" s="66"/>
      <c r="O377" s="124" t="str">
        <f>IF(OR(AB377="NA",AB377="NA (ES)"),"NA",IF(N377="",IF(W377="","",W377),IF(AB377="Péremption",W377,IF(EDATE(N377,AB377)&gt;W377,W377,EDATE(N377,AB377)))))</f>
        <v/>
      </c>
      <c r="P377" s="66"/>
      <c r="Q377" s="165" t="str">
        <f t="shared" si="28"/>
        <v/>
      </c>
      <c r="R377" s="66" t="str">
        <f>IF(L377="","/",IF(OR(L377&gt;1,Y377&gt;1,N377="",P377=""),COUNTIF($K$16:$K$2000,K377)))</f>
        <v>/</v>
      </c>
      <c r="S377" s="66" t="str">
        <f t="shared" si="29"/>
        <v>/</v>
      </c>
      <c r="T377" s="66"/>
      <c r="U377" s="66"/>
      <c r="V377" s="66"/>
      <c r="W377" s="66"/>
      <c r="X377" s="66"/>
      <c r="Y377" s="66"/>
      <c r="Z377" s="66"/>
      <c r="AA377" s="66"/>
      <c r="AB377" s="15" t="str">
        <f>IF(E377="","/",IF(K377="/","NA",VLOOKUP(K377,DLV!A362:B973,2,FALSE)))</f>
        <v>/</v>
      </c>
      <c r="AC377" s="123" t="str">
        <f>IF(E377=0,"/",VLOOKUP(E377,Bibliothèque,6,FALSE))</f>
        <v>/</v>
      </c>
      <c r="AD377" s="123" t="str">
        <f>IF(E377=0,"/",VLOOKUP(E377,Bibliothèque,5,FALSE))</f>
        <v>/</v>
      </c>
      <c r="AE377" s="141"/>
      <c r="AF377" s="142" t="str">
        <f>IF(L377="","/",Y377-L377)</f>
        <v>/</v>
      </c>
    </row>
    <row r="378" spans="1:32" x14ac:dyDescent="0.25">
      <c r="A378" s="161" t="str">
        <f t="shared" si="27"/>
        <v/>
      </c>
      <c r="B378" s="66"/>
      <c r="C378" s="66"/>
      <c r="D378" s="66"/>
      <c r="E378" s="66"/>
      <c r="F378" s="66" t="str">
        <f>IF(E378="","",VLOOKUP(E378,Bibliothèque!A365:G1095,6,FALSE))</f>
        <v/>
      </c>
      <c r="G378" s="66"/>
      <c r="H378" s="66"/>
      <c r="I378" s="121" t="str">
        <f t="shared" si="25"/>
        <v>/</v>
      </c>
      <c r="J378" s="122" t="str">
        <f t="shared" si="26"/>
        <v>/</v>
      </c>
      <c r="K378" s="121" t="str">
        <f>IF(Y378=0,"/",VLOOKUP(E378,Bibliothèque,4,FALSE))</f>
        <v>/</v>
      </c>
      <c r="L378" s="66"/>
      <c r="M378" s="66"/>
      <c r="N378" s="66"/>
      <c r="O378" s="124" t="str">
        <f>IF(OR(AB378="NA",AB378="NA (ES)"),"NA",IF(N378="",IF(W378="","",W378),IF(AB378="Péremption",W378,IF(EDATE(N378,AB378)&gt;W378,W378,EDATE(N378,AB378)))))</f>
        <v/>
      </c>
      <c r="P378" s="66"/>
      <c r="Q378" s="165" t="str">
        <f t="shared" si="28"/>
        <v/>
      </c>
      <c r="R378" s="66" t="str">
        <f>IF(L378="","/",IF(OR(L378&gt;1,Y378&gt;1,N378="",P378=""),COUNTIF($K$16:$K$2000,K378)))</f>
        <v>/</v>
      </c>
      <c r="S378" s="66" t="str">
        <f t="shared" si="29"/>
        <v>/</v>
      </c>
      <c r="T378" s="66"/>
      <c r="U378" s="66"/>
      <c r="V378" s="66"/>
      <c r="W378" s="66"/>
      <c r="X378" s="66"/>
      <c r="Y378" s="66"/>
      <c r="Z378" s="66"/>
      <c r="AA378" s="66"/>
      <c r="AB378" s="15" t="str">
        <f>IF(E378="","/",IF(K378="/","NA",VLOOKUP(K378,DLV!A363:B974,2,FALSE)))</f>
        <v>/</v>
      </c>
      <c r="AC378" s="123" t="str">
        <f>IF(E378=0,"/",VLOOKUP(E378,Bibliothèque,6,FALSE))</f>
        <v>/</v>
      </c>
      <c r="AD378" s="123" t="str">
        <f>IF(E378=0,"/",VLOOKUP(E378,Bibliothèque,5,FALSE))</f>
        <v>/</v>
      </c>
      <c r="AE378" s="141"/>
      <c r="AF378" s="142" t="str">
        <f>IF(L378="","/",Y378-L378)</f>
        <v>/</v>
      </c>
    </row>
    <row r="379" spans="1:32" x14ac:dyDescent="0.25">
      <c r="A379" s="161" t="str">
        <f t="shared" si="27"/>
        <v/>
      </c>
      <c r="B379" s="66"/>
      <c r="C379" s="66"/>
      <c r="D379" s="66"/>
      <c r="E379" s="66"/>
      <c r="F379" s="66" t="str">
        <f>IF(E379="","",VLOOKUP(E379,Bibliothèque!A366:G1096,6,FALSE))</f>
        <v/>
      </c>
      <c r="G379" s="66"/>
      <c r="H379" s="66"/>
      <c r="I379" s="121" t="str">
        <f t="shared" si="25"/>
        <v>/</v>
      </c>
      <c r="J379" s="122" t="str">
        <f t="shared" si="26"/>
        <v>/</v>
      </c>
      <c r="K379" s="121" t="str">
        <f>IF(Y379=0,"/",VLOOKUP(E379,Bibliothèque,4,FALSE))</f>
        <v>/</v>
      </c>
      <c r="L379" s="66"/>
      <c r="M379" s="66"/>
      <c r="N379" s="66"/>
      <c r="O379" s="124" t="str">
        <f>IF(OR(AB379="NA",AB379="NA (ES)"),"NA",IF(N379="",IF(W379="","",W379),IF(AB379="Péremption",W379,IF(EDATE(N379,AB379)&gt;W379,W379,EDATE(N379,AB379)))))</f>
        <v/>
      </c>
      <c r="P379" s="66"/>
      <c r="Q379" s="165" t="str">
        <f t="shared" si="28"/>
        <v/>
      </c>
      <c r="R379" s="66" t="str">
        <f>IF(L379="","/",IF(OR(L379&gt;1,Y379&gt;1,N379="",P379=""),COUNTIF($K$16:$K$2000,K379)))</f>
        <v>/</v>
      </c>
      <c r="S379" s="66" t="str">
        <f t="shared" si="29"/>
        <v>/</v>
      </c>
      <c r="T379" s="66"/>
      <c r="U379" s="66"/>
      <c r="V379" s="66"/>
      <c r="W379" s="66"/>
      <c r="X379" s="66"/>
      <c r="Y379" s="66"/>
      <c r="Z379" s="66"/>
      <c r="AA379" s="66"/>
      <c r="AB379" s="15" t="str">
        <f>IF(E379="","/",IF(K379="/","NA",VLOOKUP(K379,DLV!A364:B975,2,FALSE)))</f>
        <v>/</v>
      </c>
      <c r="AC379" s="123" t="str">
        <f>IF(E379=0,"/",VLOOKUP(E379,Bibliothèque,6,FALSE))</f>
        <v>/</v>
      </c>
      <c r="AD379" s="123" t="str">
        <f>IF(E379=0,"/",VLOOKUP(E379,Bibliothèque,5,FALSE))</f>
        <v>/</v>
      </c>
      <c r="AE379" s="141"/>
      <c r="AF379" s="142" t="str">
        <f>IF(L379="","/",Y379-L379)</f>
        <v>/</v>
      </c>
    </row>
    <row r="380" spans="1:32" x14ac:dyDescent="0.25">
      <c r="A380" s="161" t="str">
        <f t="shared" si="27"/>
        <v/>
      </c>
      <c r="B380" s="66"/>
      <c r="C380" s="66"/>
      <c r="D380" s="66"/>
      <c r="E380" s="66"/>
      <c r="F380" s="66" t="str">
        <f>IF(E380="","",VLOOKUP(E380,Bibliothèque!A367:G1097,6,FALSE))</f>
        <v/>
      </c>
      <c r="G380" s="66"/>
      <c r="H380" s="66"/>
      <c r="I380" s="121" t="str">
        <f t="shared" si="25"/>
        <v>/</v>
      </c>
      <c r="J380" s="122" t="str">
        <f t="shared" si="26"/>
        <v>/</v>
      </c>
      <c r="K380" s="121" t="str">
        <f>IF(Y380=0,"/",VLOOKUP(E380,Bibliothèque,4,FALSE))</f>
        <v>/</v>
      </c>
      <c r="L380" s="66"/>
      <c r="M380" s="66"/>
      <c r="N380" s="66"/>
      <c r="O380" s="124" t="str">
        <f>IF(OR(AB380="NA",AB380="NA (ES)"),"NA",IF(N380="",IF(W380="","",W380),IF(AB380="Péremption",W380,IF(EDATE(N380,AB380)&gt;W380,W380,EDATE(N380,AB380)))))</f>
        <v/>
      </c>
      <c r="P380" s="66"/>
      <c r="Q380" s="165" t="str">
        <f t="shared" si="28"/>
        <v/>
      </c>
      <c r="R380" s="66" t="str">
        <f>IF(L380="","/",IF(OR(L380&gt;1,Y380&gt;1,N380="",P380=""),COUNTIF($K$16:$K$2000,K380)))</f>
        <v>/</v>
      </c>
      <c r="S380" s="66" t="str">
        <f t="shared" si="29"/>
        <v>/</v>
      </c>
      <c r="T380" s="66"/>
      <c r="U380" s="66"/>
      <c r="V380" s="66"/>
      <c r="W380" s="66"/>
      <c r="X380" s="66"/>
      <c r="Y380" s="66"/>
      <c r="Z380" s="66"/>
      <c r="AA380" s="66"/>
      <c r="AB380" s="15" t="str">
        <f>IF(E380="","/",IF(K380="/","NA",VLOOKUP(K380,DLV!A365:B976,2,FALSE)))</f>
        <v>/</v>
      </c>
      <c r="AC380" s="123" t="str">
        <f>IF(E380=0,"/",VLOOKUP(E380,Bibliothèque,6,FALSE))</f>
        <v>/</v>
      </c>
      <c r="AD380" s="123" t="str">
        <f>IF(E380=0,"/",VLOOKUP(E380,Bibliothèque,5,FALSE))</f>
        <v>/</v>
      </c>
      <c r="AE380" s="141"/>
      <c r="AF380" s="142" t="str">
        <f>IF(L380="","/",Y380-L380)</f>
        <v>/</v>
      </c>
    </row>
    <row r="381" spans="1:32" x14ac:dyDescent="0.25">
      <c r="A381" s="161" t="str">
        <f t="shared" si="27"/>
        <v/>
      </c>
      <c r="B381" s="66"/>
      <c r="C381" s="66"/>
      <c r="D381" s="66"/>
      <c r="E381" s="66"/>
      <c r="F381" s="66" t="str">
        <f>IF(E381="","",VLOOKUP(E381,Bibliothèque!A368:G1098,6,FALSE))</f>
        <v/>
      </c>
      <c r="G381" s="66"/>
      <c r="H381" s="66"/>
      <c r="I381" s="121" t="str">
        <f t="shared" si="25"/>
        <v>/</v>
      </c>
      <c r="J381" s="122" t="str">
        <f t="shared" si="26"/>
        <v>/</v>
      </c>
      <c r="K381" s="121" t="str">
        <f>IF(Y381=0,"/",VLOOKUP(E381,Bibliothèque,4,FALSE))</f>
        <v>/</v>
      </c>
      <c r="L381" s="66"/>
      <c r="M381" s="66"/>
      <c r="N381" s="66"/>
      <c r="O381" s="124" t="str">
        <f>IF(OR(AB381="NA",AB381="NA (ES)"),"NA",IF(N381="",IF(W381="","",W381),IF(AB381="Péremption",W381,IF(EDATE(N381,AB381)&gt;W381,W381,EDATE(N381,AB381)))))</f>
        <v/>
      </c>
      <c r="P381" s="66"/>
      <c r="Q381" s="165" t="str">
        <f t="shared" si="28"/>
        <v/>
      </c>
      <c r="R381" s="66" t="str">
        <f>IF(L381="","/",IF(OR(L381&gt;1,Y381&gt;1,N381="",P381=""),COUNTIF($K$16:$K$2000,K381)))</f>
        <v>/</v>
      </c>
      <c r="S381" s="66" t="str">
        <f t="shared" si="29"/>
        <v>/</v>
      </c>
      <c r="T381" s="66"/>
      <c r="U381" s="66"/>
      <c r="V381" s="66"/>
      <c r="W381" s="66"/>
      <c r="X381" s="66"/>
      <c r="Y381" s="66"/>
      <c r="Z381" s="66"/>
      <c r="AA381" s="66"/>
      <c r="AB381" s="15" t="str">
        <f>IF(E381="","/",IF(K381="/","NA",VLOOKUP(K381,DLV!A366:B977,2,FALSE)))</f>
        <v>/</v>
      </c>
      <c r="AC381" s="123" t="str">
        <f>IF(E381=0,"/",VLOOKUP(E381,Bibliothèque,6,FALSE))</f>
        <v>/</v>
      </c>
      <c r="AD381" s="123" t="str">
        <f>IF(E381=0,"/",VLOOKUP(E381,Bibliothèque,5,FALSE))</f>
        <v>/</v>
      </c>
      <c r="AE381" s="141"/>
      <c r="AF381" s="142" t="str">
        <f>IF(L381="","/",Y381-L381)</f>
        <v>/</v>
      </c>
    </row>
    <row r="382" spans="1:32" x14ac:dyDescent="0.25">
      <c r="A382" s="161" t="str">
        <f t="shared" si="27"/>
        <v/>
      </c>
      <c r="B382" s="66"/>
      <c r="C382" s="66"/>
      <c r="D382" s="66"/>
      <c r="E382" s="66"/>
      <c r="F382" s="66" t="str">
        <f>IF(E382="","",VLOOKUP(E382,Bibliothèque!A369:G1099,6,FALSE))</f>
        <v/>
      </c>
      <c r="G382" s="66"/>
      <c r="H382" s="66"/>
      <c r="I382" s="121" t="str">
        <f t="shared" si="25"/>
        <v>/</v>
      </c>
      <c r="J382" s="122" t="str">
        <f t="shared" si="26"/>
        <v>/</v>
      </c>
      <c r="K382" s="121" t="str">
        <f>IF(Y382=0,"/",VLOOKUP(E382,Bibliothèque,4,FALSE))</f>
        <v>/</v>
      </c>
      <c r="L382" s="66"/>
      <c r="M382" s="66"/>
      <c r="N382" s="66"/>
      <c r="O382" s="124" t="str">
        <f>IF(OR(AB382="NA",AB382="NA (ES)"),"NA",IF(N382="",IF(W382="","",W382),IF(AB382="Péremption",W382,IF(EDATE(N382,AB382)&gt;W382,W382,EDATE(N382,AB382)))))</f>
        <v/>
      </c>
      <c r="P382" s="66"/>
      <c r="Q382" s="165" t="str">
        <f t="shared" si="28"/>
        <v/>
      </c>
      <c r="R382" s="66" t="str">
        <f>IF(L382="","/",IF(OR(L382&gt;1,Y382&gt;1,N382="",P382=""),COUNTIF($K$16:$K$2000,K382)))</f>
        <v>/</v>
      </c>
      <c r="S382" s="66" t="str">
        <f t="shared" si="29"/>
        <v>/</v>
      </c>
      <c r="T382" s="66"/>
      <c r="U382" s="66"/>
      <c r="V382" s="66"/>
      <c r="W382" s="66"/>
      <c r="X382" s="66"/>
      <c r="Y382" s="66"/>
      <c r="Z382" s="66"/>
      <c r="AA382" s="66"/>
      <c r="AB382" s="15" t="str">
        <f>IF(E382="","/",IF(K382="/","NA",VLOOKUP(K382,DLV!A367:B978,2,FALSE)))</f>
        <v>/</v>
      </c>
      <c r="AC382" s="123" t="str">
        <f>IF(E382=0,"/",VLOOKUP(E382,Bibliothèque,6,FALSE))</f>
        <v>/</v>
      </c>
      <c r="AD382" s="123" t="str">
        <f>IF(E382=0,"/",VLOOKUP(E382,Bibliothèque,5,FALSE))</f>
        <v>/</v>
      </c>
      <c r="AE382" s="141"/>
      <c r="AF382" s="142" t="str">
        <f>IF(L382="","/",Y382-L382)</f>
        <v>/</v>
      </c>
    </row>
    <row r="383" spans="1:32" x14ac:dyDescent="0.25">
      <c r="A383" s="161" t="str">
        <f t="shared" si="27"/>
        <v/>
      </c>
      <c r="B383" s="66"/>
      <c r="C383" s="66"/>
      <c r="D383" s="66"/>
      <c r="E383" s="66"/>
      <c r="F383" s="66" t="str">
        <f>IF(E383="","",VLOOKUP(E383,Bibliothèque!A370:G1100,6,FALSE))</f>
        <v/>
      </c>
      <c r="G383" s="66"/>
      <c r="H383" s="66"/>
      <c r="I383" s="121" t="str">
        <f t="shared" si="25"/>
        <v>/</v>
      </c>
      <c r="J383" s="122" t="str">
        <f t="shared" si="26"/>
        <v>/</v>
      </c>
      <c r="K383" s="121" t="str">
        <f>IF(Y383=0,"/",VLOOKUP(E383,Bibliothèque,4,FALSE))</f>
        <v>/</v>
      </c>
      <c r="L383" s="66"/>
      <c r="M383" s="66"/>
      <c r="N383" s="66"/>
      <c r="O383" s="124" t="str">
        <f>IF(OR(AB383="NA",AB383="NA (ES)"),"NA",IF(N383="",IF(W383="","",W383),IF(AB383="Péremption",W383,IF(EDATE(N383,AB383)&gt;W383,W383,EDATE(N383,AB383)))))</f>
        <v/>
      </c>
      <c r="P383" s="66"/>
      <c r="Q383" s="165" t="str">
        <f t="shared" si="28"/>
        <v/>
      </c>
      <c r="R383" s="66" t="str">
        <f>IF(L383="","/",IF(OR(L383&gt;1,Y383&gt;1,N383="",P383=""),COUNTIF($K$16:$K$2000,K383)))</f>
        <v>/</v>
      </c>
      <c r="S383" s="66" t="str">
        <f t="shared" si="29"/>
        <v>/</v>
      </c>
      <c r="T383" s="66"/>
      <c r="U383" s="66"/>
      <c r="V383" s="66"/>
      <c r="W383" s="66"/>
      <c r="X383" s="66"/>
      <c r="Y383" s="66"/>
      <c r="Z383" s="66"/>
      <c r="AA383" s="66"/>
      <c r="AB383" s="15" t="str">
        <f>IF(E383="","/",IF(K383="/","NA",VLOOKUP(K383,DLV!A368:B979,2,FALSE)))</f>
        <v>/</v>
      </c>
      <c r="AC383" s="123" t="str">
        <f>IF(E383=0,"/",VLOOKUP(E383,Bibliothèque,6,FALSE))</f>
        <v>/</v>
      </c>
      <c r="AD383" s="123" t="str">
        <f>IF(E383=0,"/",VLOOKUP(E383,Bibliothèque,5,FALSE))</f>
        <v>/</v>
      </c>
      <c r="AE383" s="141"/>
      <c r="AF383" s="142" t="str">
        <f>IF(L383="","/",Y383-L383)</f>
        <v>/</v>
      </c>
    </row>
    <row r="384" spans="1:32" x14ac:dyDescent="0.25">
      <c r="A384" s="161" t="str">
        <f t="shared" si="27"/>
        <v/>
      </c>
      <c r="B384" s="66"/>
      <c r="C384" s="66"/>
      <c r="D384" s="66"/>
      <c r="E384" s="66"/>
      <c r="F384" s="66" t="str">
        <f>IF(E384="","",VLOOKUP(E384,Bibliothèque!A371:G1101,6,FALSE))</f>
        <v/>
      </c>
      <c r="G384" s="66"/>
      <c r="H384" s="66"/>
      <c r="I384" s="121" t="str">
        <f t="shared" si="25"/>
        <v>/</v>
      </c>
      <c r="J384" s="122" t="str">
        <f t="shared" si="26"/>
        <v>/</v>
      </c>
      <c r="K384" s="121" t="str">
        <f>IF(Y384=0,"/",VLOOKUP(E384,Bibliothèque,4,FALSE))</f>
        <v>/</v>
      </c>
      <c r="L384" s="66"/>
      <c r="M384" s="66"/>
      <c r="N384" s="66"/>
      <c r="O384" s="124" t="str">
        <f>IF(OR(AB384="NA",AB384="NA (ES)"),"NA",IF(N384="",IF(W384="","",W384),IF(AB384="Péremption",W384,IF(EDATE(N384,AB384)&gt;W384,W384,EDATE(N384,AB384)))))</f>
        <v/>
      </c>
      <c r="P384" s="66"/>
      <c r="Q384" s="165" t="str">
        <f t="shared" si="28"/>
        <v/>
      </c>
      <c r="R384" s="66" t="str">
        <f>IF(L384="","/",IF(OR(L384&gt;1,Y384&gt;1,N384="",P384=""),COUNTIF($K$16:$K$2000,K384)))</f>
        <v>/</v>
      </c>
      <c r="S384" s="66" t="str">
        <f t="shared" si="29"/>
        <v>/</v>
      </c>
      <c r="T384" s="66"/>
      <c r="U384" s="66"/>
      <c r="V384" s="66"/>
      <c r="W384" s="66"/>
      <c r="X384" s="66"/>
      <c r="Y384" s="66"/>
      <c r="Z384" s="66"/>
      <c r="AA384" s="66"/>
      <c r="AB384" s="15" t="str">
        <f>IF(E384="","/",IF(K384="/","NA",VLOOKUP(K384,DLV!A369:B980,2,FALSE)))</f>
        <v>/</v>
      </c>
      <c r="AC384" s="123" t="str">
        <f>IF(E384=0,"/",VLOOKUP(E384,Bibliothèque,6,FALSE))</f>
        <v>/</v>
      </c>
      <c r="AD384" s="123" t="str">
        <f>IF(E384=0,"/",VLOOKUP(E384,Bibliothèque,5,FALSE))</f>
        <v>/</v>
      </c>
      <c r="AE384" s="141"/>
      <c r="AF384" s="142" t="str">
        <f>IF(L384="","/",Y384-L384)</f>
        <v>/</v>
      </c>
    </row>
    <row r="385" spans="1:32" x14ac:dyDescent="0.25">
      <c r="A385" s="161" t="str">
        <f t="shared" si="27"/>
        <v/>
      </c>
      <c r="B385" s="66"/>
      <c r="C385" s="66"/>
      <c r="D385" s="66"/>
      <c r="E385" s="66"/>
      <c r="F385" s="66" t="str">
        <f>IF(E385="","",VLOOKUP(E385,Bibliothèque!A372:G1102,6,FALSE))</f>
        <v/>
      </c>
      <c r="G385" s="66"/>
      <c r="H385" s="66"/>
      <c r="I385" s="121" t="str">
        <f t="shared" si="25"/>
        <v>/</v>
      </c>
      <c r="J385" s="122" t="str">
        <f t="shared" si="26"/>
        <v>/</v>
      </c>
      <c r="K385" s="121" t="str">
        <f>IF(Y385=0,"/",VLOOKUP(E385,Bibliothèque,4,FALSE))</f>
        <v>/</v>
      </c>
      <c r="L385" s="66"/>
      <c r="M385" s="66"/>
      <c r="N385" s="66"/>
      <c r="O385" s="124" t="str">
        <f>IF(OR(AB385="NA",AB385="NA (ES)"),"NA",IF(N385="",IF(W385="","",W385),IF(AB385="Péremption",W385,IF(EDATE(N385,AB385)&gt;W385,W385,EDATE(N385,AB385)))))</f>
        <v/>
      </c>
      <c r="P385" s="66"/>
      <c r="Q385" s="165" t="str">
        <f t="shared" si="28"/>
        <v/>
      </c>
      <c r="R385" s="66" t="str">
        <f>IF(L385="","/",IF(OR(L385&gt;1,Y385&gt;1,N385="",P385=""),COUNTIF($K$16:$K$2000,K385)))</f>
        <v>/</v>
      </c>
      <c r="S385" s="66" t="str">
        <f t="shared" si="29"/>
        <v>/</v>
      </c>
      <c r="T385" s="66"/>
      <c r="U385" s="66"/>
      <c r="V385" s="66"/>
      <c r="W385" s="66"/>
      <c r="X385" s="66"/>
      <c r="Y385" s="66"/>
      <c r="Z385" s="66"/>
      <c r="AA385" s="66"/>
      <c r="AB385" s="15" t="str">
        <f>IF(E385="","/",IF(K385="/","NA",VLOOKUP(K385,DLV!A370:B981,2,FALSE)))</f>
        <v>/</v>
      </c>
      <c r="AC385" s="123" t="str">
        <f>IF(E385=0,"/",VLOOKUP(E385,Bibliothèque,6,FALSE))</f>
        <v>/</v>
      </c>
      <c r="AD385" s="123" t="str">
        <f>IF(E385=0,"/",VLOOKUP(E385,Bibliothèque,5,FALSE))</f>
        <v>/</v>
      </c>
      <c r="AE385" s="141"/>
      <c r="AF385" s="142" t="str">
        <f>IF(L385="","/",Y385-L385)</f>
        <v>/</v>
      </c>
    </row>
    <row r="386" spans="1:32" x14ac:dyDescent="0.25">
      <c r="A386" s="161" t="str">
        <f t="shared" si="27"/>
        <v/>
      </c>
      <c r="B386" s="66"/>
      <c r="C386" s="66"/>
      <c r="D386" s="66"/>
      <c r="E386" s="66"/>
      <c r="F386" s="66" t="str">
        <f>IF(E386="","",VLOOKUP(E386,Bibliothèque!A373:G1103,6,FALSE))</f>
        <v/>
      </c>
      <c r="G386" s="66"/>
      <c r="H386" s="66"/>
      <c r="I386" s="121" t="str">
        <f t="shared" si="25"/>
        <v>/</v>
      </c>
      <c r="J386" s="122" t="str">
        <f t="shared" si="26"/>
        <v>/</v>
      </c>
      <c r="K386" s="121" t="str">
        <f>IF(Y386=0,"/",VLOOKUP(E386,Bibliothèque,4,FALSE))</f>
        <v>/</v>
      </c>
      <c r="L386" s="66"/>
      <c r="M386" s="66"/>
      <c r="N386" s="66"/>
      <c r="O386" s="124" t="str">
        <f>IF(OR(AB386="NA",AB386="NA (ES)"),"NA",IF(N386="",IF(W386="","",W386),IF(AB386="Péremption",W386,IF(EDATE(N386,AB386)&gt;W386,W386,EDATE(N386,AB386)))))</f>
        <v/>
      </c>
      <c r="P386" s="66"/>
      <c r="Q386" s="165" t="str">
        <f t="shared" si="28"/>
        <v/>
      </c>
      <c r="R386" s="66" t="str">
        <f>IF(L386="","/",IF(OR(L386&gt;1,Y386&gt;1,N386="",P386=""),COUNTIF($K$16:$K$2000,K386)))</f>
        <v>/</v>
      </c>
      <c r="S386" s="66" t="str">
        <f t="shared" si="29"/>
        <v>/</v>
      </c>
      <c r="T386" s="66"/>
      <c r="U386" s="66"/>
      <c r="V386" s="66"/>
      <c r="W386" s="66"/>
      <c r="X386" s="66"/>
      <c r="Y386" s="66"/>
      <c r="Z386" s="66"/>
      <c r="AA386" s="66"/>
      <c r="AB386" s="15" t="str">
        <f>IF(E386="","/",IF(K386="/","NA",VLOOKUP(K386,DLV!A371:B982,2,FALSE)))</f>
        <v>/</v>
      </c>
      <c r="AC386" s="123" t="str">
        <f>IF(E386=0,"/",VLOOKUP(E386,Bibliothèque,6,FALSE))</f>
        <v>/</v>
      </c>
      <c r="AD386" s="123" t="str">
        <f>IF(E386=0,"/",VLOOKUP(E386,Bibliothèque,5,FALSE))</f>
        <v>/</v>
      </c>
      <c r="AE386" s="141"/>
      <c r="AF386" s="142" t="str">
        <f>IF(L386="","/",Y386-L386)</f>
        <v>/</v>
      </c>
    </row>
    <row r="387" spans="1:32" x14ac:dyDescent="0.25">
      <c r="A387" s="161" t="str">
        <f t="shared" si="27"/>
        <v/>
      </c>
      <c r="B387" s="66"/>
      <c r="C387" s="66"/>
      <c r="D387" s="66"/>
      <c r="E387" s="66"/>
      <c r="F387" s="66" t="str">
        <f>IF(E387="","",VLOOKUP(E387,Bibliothèque!A374:G1104,6,FALSE))</f>
        <v/>
      </c>
      <c r="G387" s="66"/>
      <c r="H387" s="66"/>
      <c r="I387" s="121" t="str">
        <f t="shared" si="25"/>
        <v>/</v>
      </c>
      <c r="J387" s="122" t="str">
        <f t="shared" si="26"/>
        <v>/</v>
      </c>
      <c r="K387" s="121" t="str">
        <f>IF(Y387=0,"/",VLOOKUP(E387,Bibliothèque,4,FALSE))</f>
        <v>/</v>
      </c>
      <c r="L387" s="66"/>
      <c r="M387" s="66"/>
      <c r="N387" s="66"/>
      <c r="O387" s="124" t="str">
        <f>IF(OR(AB387="NA",AB387="NA (ES)"),"NA",IF(N387="",IF(W387="","",W387),IF(AB387="Péremption",W387,IF(EDATE(N387,AB387)&gt;W387,W387,EDATE(N387,AB387)))))</f>
        <v/>
      </c>
      <c r="P387" s="66"/>
      <c r="Q387" s="165" t="str">
        <f t="shared" si="28"/>
        <v/>
      </c>
      <c r="R387" s="66" t="str">
        <f>IF(L387="","/",IF(OR(L387&gt;1,Y387&gt;1,N387="",P387=""),COUNTIF($K$16:$K$2000,K387)))</f>
        <v>/</v>
      </c>
      <c r="S387" s="66" t="str">
        <f t="shared" si="29"/>
        <v>/</v>
      </c>
      <c r="T387" s="66"/>
      <c r="U387" s="66"/>
      <c r="V387" s="66"/>
      <c r="W387" s="66"/>
      <c r="X387" s="66"/>
      <c r="Y387" s="66"/>
      <c r="Z387" s="66"/>
      <c r="AA387" s="66"/>
      <c r="AB387" s="15" t="str">
        <f>IF(E387="","/",IF(K387="/","NA",VLOOKUP(K387,DLV!A372:B983,2,FALSE)))</f>
        <v>/</v>
      </c>
      <c r="AC387" s="123" t="str">
        <f>IF(E387=0,"/",VLOOKUP(E387,Bibliothèque,6,FALSE))</f>
        <v>/</v>
      </c>
      <c r="AD387" s="123" t="str">
        <f>IF(E387=0,"/",VLOOKUP(E387,Bibliothèque,5,FALSE))</f>
        <v>/</v>
      </c>
      <c r="AE387" s="141"/>
      <c r="AF387" s="142" t="str">
        <f>IF(L387="","/",Y387-L387)</f>
        <v>/</v>
      </c>
    </row>
    <row r="388" spans="1:32" x14ac:dyDescent="0.25">
      <c r="A388" s="161" t="str">
        <f t="shared" si="27"/>
        <v/>
      </c>
      <c r="B388" s="66"/>
      <c r="C388" s="66"/>
      <c r="D388" s="66"/>
      <c r="E388" s="66"/>
      <c r="F388" s="66" t="str">
        <f>IF(E388="","",VLOOKUP(E388,Bibliothèque!A375:G1105,6,FALSE))</f>
        <v/>
      </c>
      <c r="G388" s="66"/>
      <c r="H388" s="66"/>
      <c r="I388" s="121" t="str">
        <f t="shared" si="25"/>
        <v>/</v>
      </c>
      <c r="J388" s="122" t="str">
        <f t="shared" si="26"/>
        <v>/</v>
      </c>
      <c r="K388" s="121" t="str">
        <f>IF(Y388=0,"/",VLOOKUP(E388,Bibliothèque,4,FALSE))</f>
        <v>/</v>
      </c>
      <c r="L388" s="66"/>
      <c r="M388" s="66"/>
      <c r="N388" s="66"/>
      <c r="O388" s="124" t="str">
        <f>IF(OR(AB388="NA",AB388="NA (ES)"),"NA",IF(N388="",IF(W388="","",W388),IF(AB388="Péremption",W388,IF(EDATE(N388,AB388)&gt;W388,W388,EDATE(N388,AB388)))))</f>
        <v/>
      </c>
      <c r="P388" s="66"/>
      <c r="Q388" s="165" t="str">
        <f t="shared" si="28"/>
        <v/>
      </c>
      <c r="R388" s="66" t="str">
        <f>IF(L388="","/",IF(OR(L388&gt;1,Y388&gt;1,N388="",P388=""),COUNTIF($K$16:$K$2000,K388)))</f>
        <v>/</v>
      </c>
      <c r="S388" s="66" t="str">
        <f t="shared" si="29"/>
        <v>/</v>
      </c>
      <c r="T388" s="66"/>
      <c r="U388" s="66"/>
      <c r="V388" s="66"/>
      <c r="W388" s="66"/>
      <c r="X388" s="66"/>
      <c r="Y388" s="66"/>
      <c r="Z388" s="66"/>
      <c r="AA388" s="66"/>
      <c r="AB388" s="15" t="str">
        <f>IF(E388="","/",IF(K388="/","NA",VLOOKUP(K388,DLV!A373:B984,2,FALSE)))</f>
        <v>/</v>
      </c>
      <c r="AC388" s="123" t="str">
        <f>IF(E388=0,"/",VLOOKUP(E388,Bibliothèque,6,FALSE))</f>
        <v>/</v>
      </c>
      <c r="AD388" s="123" t="str">
        <f>IF(E388=0,"/",VLOOKUP(E388,Bibliothèque,5,FALSE))</f>
        <v>/</v>
      </c>
      <c r="AE388" s="141"/>
      <c r="AF388" s="142" t="str">
        <f>IF(L388="","/",Y388-L388)</f>
        <v>/</v>
      </c>
    </row>
    <row r="389" spans="1:32" x14ac:dyDescent="0.25">
      <c r="A389" s="161" t="str">
        <f t="shared" si="27"/>
        <v/>
      </c>
      <c r="B389" s="66"/>
      <c r="C389" s="66"/>
      <c r="D389" s="66"/>
      <c r="E389" s="66"/>
      <c r="F389" s="66" t="str">
        <f>IF(E389="","",VLOOKUP(E389,Bibliothèque!A376:G1106,6,FALSE))</f>
        <v/>
      </c>
      <c r="G389" s="66"/>
      <c r="H389" s="66"/>
      <c r="I389" s="121" t="str">
        <f t="shared" si="25"/>
        <v>/</v>
      </c>
      <c r="J389" s="122" t="str">
        <f t="shared" si="26"/>
        <v>/</v>
      </c>
      <c r="K389" s="121" t="str">
        <f>IF(Y389=0,"/",VLOOKUP(E389,Bibliothèque,4,FALSE))</f>
        <v>/</v>
      </c>
      <c r="L389" s="66"/>
      <c r="M389" s="66"/>
      <c r="N389" s="66"/>
      <c r="O389" s="124" t="str">
        <f>IF(OR(AB389="NA",AB389="NA (ES)"),"NA",IF(N389="",IF(W389="","",W389),IF(AB389="Péremption",W389,IF(EDATE(N389,AB389)&gt;W389,W389,EDATE(N389,AB389)))))</f>
        <v/>
      </c>
      <c r="P389" s="66"/>
      <c r="Q389" s="165" t="str">
        <f t="shared" si="28"/>
        <v/>
      </c>
      <c r="R389" s="66" t="str">
        <f>IF(L389="","/",IF(OR(L389&gt;1,Y389&gt;1,N389="",P389=""),COUNTIF($K$16:$K$2000,K389)))</f>
        <v>/</v>
      </c>
      <c r="S389" s="66" t="str">
        <f t="shared" si="29"/>
        <v>/</v>
      </c>
      <c r="T389" s="66"/>
      <c r="U389" s="66"/>
      <c r="V389" s="66"/>
      <c r="W389" s="66"/>
      <c r="X389" s="66"/>
      <c r="Y389" s="66"/>
      <c r="Z389" s="66"/>
      <c r="AA389" s="66"/>
      <c r="AB389" s="15" t="str">
        <f>IF(E389="","/",IF(K389="/","NA",VLOOKUP(K389,DLV!A374:B985,2,FALSE)))</f>
        <v>/</v>
      </c>
      <c r="AC389" s="123" t="str">
        <f>IF(E389=0,"/",VLOOKUP(E389,Bibliothèque,6,FALSE))</f>
        <v>/</v>
      </c>
      <c r="AD389" s="123" t="str">
        <f>IF(E389=0,"/",VLOOKUP(E389,Bibliothèque,5,FALSE))</f>
        <v>/</v>
      </c>
      <c r="AE389" s="141"/>
      <c r="AF389" s="142" t="str">
        <f>IF(L389="","/",Y389-L389)</f>
        <v>/</v>
      </c>
    </row>
    <row r="390" spans="1:32" x14ac:dyDescent="0.25">
      <c r="A390" s="161" t="str">
        <f t="shared" si="27"/>
        <v/>
      </c>
      <c r="B390" s="66"/>
      <c r="C390" s="66"/>
      <c r="D390" s="66"/>
      <c r="E390" s="66"/>
      <c r="F390" s="66" t="str">
        <f>IF(E390="","",VLOOKUP(E390,Bibliothèque!A377:G1107,6,FALSE))</f>
        <v/>
      </c>
      <c r="G390" s="66"/>
      <c r="H390" s="66"/>
      <c r="I390" s="121" t="str">
        <f t="shared" si="25"/>
        <v>/</v>
      </c>
      <c r="J390" s="122" t="str">
        <f t="shared" si="26"/>
        <v>/</v>
      </c>
      <c r="K390" s="121" t="str">
        <f>IF(Y390=0,"/",VLOOKUP(E390,Bibliothèque,4,FALSE))</f>
        <v>/</v>
      </c>
      <c r="L390" s="66"/>
      <c r="M390" s="66"/>
      <c r="N390" s="66"/>
      <c r="O390" s="124" t="str">
        <f>IF(OR(AB390="NA",AB390="NA (ES)"),"NA",IF(N390="",IF(W390="","",W390),IF(AB390="Péremption",W390,IF(EDATE(N390,AB390)&gt;W390,W390,EDATE(N390,AB390)))))</f>
        <v/>
      </c>
      <c r="P390" s="66"/>
      <c r="Q390" s="165" t="str">
        <f t="shared" si="28"/>
        <v/>
      </c>
      <c r="R390" s="66" t="str">
        <f>IF(L390="","/",IF(OR(L390&gt;1,Y390&gt;1,N390="",P390=""),COUNTIF($K$16:$K$2000,K390)))</f>
        <v>/</v>
      </c>
      <c r="S390" s="66" t="str">
        <f t="shared" si="29"/>
        <v>/</v>
      </c>
      <c r="T390" s="66"/>
      <c r="U390" s="66"/>
      <c r="V390" s="66"/>
      <c r="W390" s="66"/>
      <c r="X390" s="66"/>
      <c r="Y390" s="66"/>
      <c r="Z390" s="66"/>
      <c r="AA390" s="66"/>
      <c r="AB390" s="15" t="str">
        <f>IF(E390="","/",IF(K390="/","NA",VLOOKUP(K390,DLV!A375:B986,2,FALSE)))</f>
        <v>/</v>
      </c>
      <c r="AC390" s="123" t="str">
        <f>IF(E390=0,"/",VLOOKUP(E390,Bibliothèque,6,FALSE))</f>
        <v>/</v>
      </c>
      <c r="AD390" s="123" t="str">
        <f>IF(E390=0,"/",VLOOKUP(E390,Bibliothèque,5,FALSE))</f>
        <v>/</v>
      </c>
      <c r="AE390" s="141"/>
      <c r="AF390" s="142" t="str">
        <f>IF(L390="","/",Y390-L390)</f>
        <v>/</v>
      </c>
    </row>
    <row r="391" spans="1:32" x14ac:dyDescent="0.25">
      <c r="A391" s="161" t="str">
        <f t="shared" si="27"/>
        <v/>
      </c>
      <c r="B391" s="66"/>
      <c r="C391" s="66"/>
      <c r="D391" s="66"/>
      <c r="E391" s="66"/>
      <c r="F391" s="66" t="str">
        <f>IF(E391="","",VLOOKUP(E391,Bibliothèque!A378:G1108,6,FALSE))</f>
        <v/>
      </c>
      <c r="G391" s="66"/>
      <c r="H391" s="66"/>
      <c r="I391" s="121" t="str">
        <f t="shared" si="25"/>
        <v>/</v>
      </c>
      <c r="J391" s="122" t="str">
        <f t="shared" si="26"/>
        <v>/</v>
      </c>
      <c r="K391" s="121" t="str">
        <f>IF(Y391=0,"/",VLOOKUP(E391,Bibliothèque,4,FALSE))</f>
        <v>/</v>
      </c>
      <c r="L391" s="66"/>
      <c r="M391" s="66"/>
      <c r="N391" s="66"/>
      <c r="O391" s="124" t="str">
        <f>IF(OR(AB391="NA",AB391="NA (ES)"),"NA",IF(N391="",IF(W391="","",W391),IF(AB391="Péremption",W391,IF(EDATE(N391,AB391)&gt;W391,W391,EDATE(N391,AB391)))))</f>
        <v/>
      </c>
      <c r="P391" s="66"/>
      <c r="Q391" s="165" t="str">
        <f t="shared" si="28"/>
        <v/>
      </c>
      <c r="R391" s="66" t="str">
        <f>IF(L391="","/",IF(OR(L391&gt;1,Y391&gt;1,N391="",P391=""),COUNTIF($K$16:$K$2000,K391)))</f>
        <v>/</v>
      </c>
      <c r="S391" s="66" t="str">
        <f t="shared" si="29"/>
        <v>/</v>
      </c>
      <c r="T391" s="66"/>
      <c r="U391" s="66"/>
      <c r="V391" s="66"/>
      <c r="W391" s="66"/>
      <c r="X391" s="66"/>
      <c r="Y391" s="66"/>
      <c r="Z391" s="66"/>
      <c r="AA391" s="66"/>
      <c r="AB391" s="15" t="str">
        <f>IF(E391="","/",IF(K391="/","NA",VLOOKUP(K391,DLV!A376:B987,2,FALSE)))</f>
        <v>/</v>
      </c>
      <c r="AC391" s="123" t="str">
        <f>IF(E391=0,"/",VLOOKUP(E391,Bibliothèque,6,FALSE))</f>
        <v>/</v>
      </c>
      <c r="AD391" s="123" t="str">
        <f>IF(E391=0,"/",VLOOKUP(E391,Bibliothèque,5,FALSE))</f>
        <v>/</v>
      </c>
      <c r="AE391" s="141"/>
      <c r="AF391" s="142" t="str">
        <f>IF(L391="","/",Y391-L391)</f>
        <v>/</v>
      </c>
    </row>
    <row r="392" spans="1:32" x14ac:dyDescent="0.25">
      <c r="A392" s="161" t="str">
        <f t="shared" si="27"/>
        <v/>
      </c>
      <c r="B392" s="66"/>
      <c r="C392" s="66"/>
      <c r="D392" s="66"/>
      <c r="E392" s="66"/>
      <c r="F392" s="66" t="str">
        <f>IF(E392="","",VLOOKUP(E392,Bibliothèque!A379:G1109,6,FALSE))</f>
        <v/>
      </c>
      <c r="G392" s="66"/>
      <c r="H392" s="66"/>
      <c r="I392" s="121" t="str">
        <f t="shared" si="25"/>
        <v>/</v>
      </c>
      <c r="J392" s="122" t="str">
        <f t="shared" si="26"/>
        <v>/</v>
      </c>
      <c r="K392" s="121" t="str">
        <f>IF(Y392=0,"/",VLOOKUP(E392,Bibliothèque,4,FALSE))</f>
        <v>/</v>
      </c>
      <c r="L392" s="66"/>
      <c r="M392" s="66"/>
      <c r="N392" s="66"/>
      <c r="O392" s="124" t="str">
        <f>IF(OR(AB392="NA",AB392="NA (ES)"),"NA",IF(N392="",IF(W392="","",W392),IF(AB392="Péremption",W392,IF(EDATE(N392,AB392)&gt;W392,W392,EDATE(N392,AB392)))))</f>
        <v/>
      </c>
      <c r="P392" s="66"/>
      <c r="Q392" s="165" t="str">
        <f t="shared" si="28"/>
        <v/>
      </c>
      <c r="R392" s="66" t="str">
        <f>IF(L392="","/",IF(OR(L392&gt;1,Y392&gt;1,N392="",P392=""),COUNTIF($K$16:$K$2000,K392)))</f>
        <v>/</v>
      </c>
      <c r="S392" s="66" t="str">
        <f t="shared" si="29"/>
        <v>/</v>
      </c>
      <c r="T392" s="66"/>
      <c r="U392" s="66"/>
      <c r="V392" s="66"/>
      <c r="W392" s="66"/>
      <c r="X392" s="66"/>
      <c r="Y392" s="66"/>
      <c r="Z392" s="66"/>
      <c r="AA392" s="66"/>
      <c r="AB392" s="15" t="str">
        <f>IF(E392="","/",IF(K392="/","NA",VLOOKUP(K392,DLV!A377:B988,2,FALSE)))</f>
        <v>/</v>
      </c>
      <c r="AC392" s="123" t="str">
        <f>IF(E392=0,"/",VLOOKUP(E392,Bibliothèque,6,FALSE))</f>
        <v>/</v>
      </c>
      <c r="AD392" s="123" t="str">
        <f>IF(E392=0,"/",VLOOKUP(E392,Bibliothèque,5,FALSE))</f>
        <v>/</v>
      </c>
      <c r="AE392" s="141"/>
      <c r="AF392" s="142" t="str">
        <f>IF(L392="","/",Y392-L392)</f>
        <v>/</v>
      </c>
    </row>
    <row r="393" spans="1:32" x14ac:dyDescent="0.25">
      <c r="A393" s="161" t="str">
        <f t="shared" si="27"/>
        <v/>
      </c>
      <c r="B393" s="66"/>
      <c r="C393" s="66"/>
      <c r="D393" s="66"/>
      <c r="E393" s="66"/>
      <c r="F393" s="66" t="str">
        <f>IF(E393="","",VLOOKUP(E393,Bibliothèque!A380:G1110,6,FALSE))</f>
        <v/>
      </c>
      <c r="G393" s="66"/>
      <c r="H393" s="66"/>
      <c r="I393" s="121" t="str">
        <f t="shared" si="25"/>
        <v>/</v>
      </c>
      <c r="J393" s="122" t="str">
        <f t="shared" si="26"/>
        <v>/</v>
      </c>
      <c r="K393" s="121" t="str">
        <f>IF(Y393=0,"/",VLOOKUP(E393,Bibliothèque,4,FALSE))</f>
        <v>/</v>
      </c>
      <c r="L393" s="66"/>
      <c r="M393" s="66"/>
      <c r="N393" s="66"/>
      <c r="O393" s="124" t="str">
        <f>IF(OR(AB393="NA",AB393="NA (ES)"),"NA",IF(N393="",IF(W393="","",W393),IF(AB393="Péremption",W393,IF(EDATE(N393,AB393)&gt;W393,W393,EDATE(N393,AB393)))))</f>
        <v/>
      </c>
      <c r="P393" s="66"/>
      <c r="Q393" s="165" t="str">
        <f t="shared" si="28"/>
        <v/>
      </c>
      <c r="R393" s="66" t="str">
        <f>IF(L393="","/",IF(OR(L393&gt;1,Y393&gt;1,N393="",P393=""),COUNTIF($K$16:$K$2000,K393)))</f>
        <v>/</v>
      </c>
      <c r="S393" s="66" t="str">
        <f t="shared" si="29"/>
        <v>/</v>
      </c>
      <c r="T393" s="66"/>
      <c r="U393" s="66"/>
      <c r="V393" s="66"/>
      <c r="W393" s="66"/>
      <c r="X393" s="66"/>
      <c r="Y393" s="66"/>
      <c r="Z393" s="66"/>
      <c r="AA393" s="66"/>
      <c r="AB393" s="15" t="str">
        <f>IF(E393="","/",IF(K393="/","NA",VLOOKUP(K393,DLV!A378:B989,2,FALSE)))</f>
        <v>/</v>
      </c>
      <c r="AC393" s="123" t="str">
        <f>IF(E393=0,"/",VLOOKUP(E393,Bibliothèque,6,FALSE))</f>
        <v>/</v>
      </c>
      <c r="AD393" s="123" t="str">
        <f>IF(E393=0,"/",VLOOKUP(E393,Bibliothèque,5,FALSE))</f>
        <v>/</v>
      </c>
      <c r="AE393" s="141"/>
      <c r="AF393" s="142" t="str">
        <f>IF(L393="","/",Y393-L393)</f>
        <v>/</v>
      </c>
    </row>
    <row r="394" spans="1:32" x14ac:dyDescent="0.25">
      <c r="A394" s="161" t="str">
        <f t="shared" si="27"/>
        <v/>
      </c>
      <c r="B394" s="66"/>
      <c r="C394" s="66"/>
      <c r="D394" s="66"/>
      <c r="E394" s="66"/>
      <c r="F394" s="66" t="str">
        <f>IF(E394="","",VLOOKUP(E394,Bibliothèque!A381:G1111,6,FALSE))</f>
        <v/>
      </c>
      <c r="G394" s="66"/>
      <c r="H394" s="66"/>
      <c r="I394" s="121" t="str">
        <f t="shared" si="25"/>
        <v>/</v>
      </c>
      <c r="J394" s="122" t="str">
        <f t="shared" si="26"/>
        <v>/</v>
      </c>
      <c r="K394" s="121" t="str">
        <f>IF(Y394=0,"/",VLOOKUP(E394,Bibliothèque,4,FALSE))</f>
        <v>/</v>
      </c>
      <c r="L394" s="66"/>
      <c r="M394" s="66"/>
      <c r="N394" s="66"/>
      <c r="O394" s="124" t="str">
        <f>IF(OR(AB394="NA",AB394="NA (ES)"),"NA",IF(N394="",IF(W394="","",W394),IF(AB394="Péremption",W394,IF(EDATE(N394,AB394)&gt;W394,W394,EDATE(N394,AB394)))))</f>
        <v/>
      </c>
      <c r="P394" s="66"/>
      <c r="Q394" s="165" t="str">
        <f t="shared" si="28"/>
        <v/>
      </c>
      <c r="R394" s="66" t="str">
        <f>IF(L394="","/",IF(OR(L394&gt;1,Y394&gt;1,N394="",P394=""),COUNTIF($K$16:$K$2000,K394)))</f>
        <v>/</v>
      </c>
      <c r="S394" s="66" t="str">
        <f t="shared" si="29"/>
        <v>/</v>
      </c>
      <c r="T394" s="66"/>
      <c r="U394" s="66"/>
      <c r="V394" s="66"/>
      <c r="W394" s="66"/>
      <c r="X394" s="66"/>
      <c r="Y394" s="66"/>
      <c r="Z394" s="66"/>
      <c r="AA394" s="66"/>
      <c r="AB394" s="15" t="str">
        <f>IF(E394="","/",IF(K394="/","NA",VLOOKUP(K394,DLV!A379:B990,2,FALSE)))</f>
        <v>/</v>
      </c>
      <c r="AC394" s="123" t="str">
        <f>IF(E394=0,"/",VLOOKUP(E394,Bibliothèque,6,FALSE))</f>
        <v>/</v>
      </c>
      <c r="AD394" s="123" t="str">
        <f>IF(E394=0,"/",VLOOKUP(E394,Bibliothèque,5,FALSE))</f>
        <v>/</v>
      </c>
      <c r="AE394" s="141"/>
      <c r="AF394" s="142" t="str">
        <f>IF(L394="","/",Y394-L394)</f>
        <v>/</v>
      </c>
    </row>
    <row r="395" spans="1:32" x14ac:dyDescent="0.25">
      <c r="A395" s="161" t="str">
        <f t="shared" si="27"/>
        <v/>
      </c>
      <c r="B395" s="66"/>
      <c r="C395" s="66"/>
      <c r="D395" s="66"/>
      <c r="E395" s="66"/>
      <c r="F395" s="66" t="str">
        <f>IF(E395="","",VLOOKUP(E395,Bibliothèque!A382:G1112,6,FALSE))</f>
        <v/>
      </c>
      <c r="G395" s="66"/>
      <c r="H395" s="66"/>
      <c r="I395" s="121" t="str">
        <f t="shared" si="25"/>
        <v>/</v>
      </c>
      <c r="J395" s="122" t="str">
        <f t="shared" si="26"/>
        <v>/</v>
      </c>
      <c r="K395" s="121" t="str">
        <f>IF(Y395=0,"/",VLOOKUP(E395,Bibliothèque,4,FALSE))</f>
        <v>/</v>
      </c>
      <c r="L395" s="66"/>
      <c r="M395" s="66"/>
      <c r="N395" s="66"/>
      <c r="O395" s="124" t="str">
        <f>IF(OR(AB395="NA",AB395="NA (ES)"),"NA",IF(N395="",IF(W395="","",W395),IF(AB395="Péremption",W395,IF(EDATE(N395,AB395)&gt;W395,W395,EDATE(N395,AB395)))))</f>
        <v/>
      </c>
      <c r="P395" s="66"/>
      <c r="Q395" s="165" t="str">
        <f t="shared" si="28"/>
        <v/>
      </c>
      <c r="R395" s="66" t="str">
        <f>IF(L395="","/",IF(OR(L395&gt;1,Y395&gt;1,N395="",P395=""),COUNTIF($K$16:$K$2000,K395)))</f>
        <v>/</v>
      </c>
      <c r="S395" s="66" t="str">
        <f t="shared" si="29"/>
        <v>/</v>
      </c>
      <c r="T395" s="66"/>
      <c r="U395" s="66"/>
      <c r="V395" s="66"/>
      <c r="W395" s="66"/>
      <c r="X395" s="66"/>
      <c r="Y395" s="66"/>
      <c r="Z395" s="66"/>
      <c r="AA395" s="66"/>
      <c r="AB395" s="15" t="str">
        <f>IF(E395="","/",IF(K395="/","NA",VLOOKUP(K395,DLV!A380:B991,2,FALSE)))</f>
        <v>/</v>
      </c>
      <c r="AC395" s="123" t="str">
        <f>IF(E395=0,"/",VLOOKUP(E395,Bibliothèque,6,FALSE))</f>
        <v>/</v>
      </c>
      <c r="AD395" s="123" t="str">
        <f>IF(E395=0,"/",VLOOKUP(E395,Bibliothèque,5,FALSE))</f>
        <v>/</v>
      </c>
      <c r="AE395" s="141"/>
      <c r="AF395" s="142" t="str">
        <f>IF(L395="","/",Y395-L395)</f>
        <v>/</v>
      </c>
    </row>
    <row r="396" spans="1:32" x14ac:dyDescent="0.25">
      <c r="A396" s="161" t="str">
        <f t="shared" si="27"/>
        <v/>
      </c>
      <c r="B396" s="66"/>
      <c r="C396" s="66"/>
      <c r="D396" s="66"/>
      <c r="E396" s="66"/>
      <c r="F396" s="66" t="str">
        <f>IF(E396="","",VLOOKUP(E396,Bibliothèque!A383:G1113,6,FALSE))</f>
        <v/>
      </c>
      <c r="G396" s="66"/>
      <c r="H396" s="66"/>
      <c r="I396" s="121" t="str">
        <f t="shared" si="25"/>
        <v>/</v>
      </c>
      <c r="J396" s="122" t="str">
        <f t="shared" si="26"/>
        <v>/</v>
      </c>
      <c r="K396" s="121" t="str">
        <f>IF(Y396=0,"/",VLOOKUP(E396,Bibliothèque,4,FALSE))</f>
        <v>/</v>
      </c>
      <c r="L396" s="66"/>
      <c r="M396" s="66"/>
      <c r="N396" s="66"/>
      <c r="O396" s="124" t="str">
        <f>IF(OR(AB396="NA",AB396="NA (ES)"),"NA",IF(N396="",IF(W396="","",W396),IF(AB396="Péremption",W396,IF(EDATE(N396,AB396)&gt;W396,W396,EDATE(N396,AB396)))))</f>
        <v/>
      </c>
      <c r="P396" s="66"/>
      <c r="Q396" s="165" t="str">
        <f t="shared" si="28"/>
        <v/>
      </c>
      <c r="R396" s="66" t="str">
        <f>IF(L396="","/",IF(OR(L396&gt;1,Y396&gt;1,N396="",P396=""),COUNTIF($K$16:$K$2000,K396)))</f>
        <v>/</v>
      </c>
      <c r="S396" s="66" t="str">
        <f t="shared" si="29"/>
        <v>/</v>
      </c>
      <c r="T396" s="66"/>
      <c r="U396" s="66"/>
      <c r="V396" s="66"/>
      <c r="W396" s="66"/>
      <c r="X396" s="66"/>
      <c r="Y396" s="66"/>
      <c r="Z396" s="66"/>
      <c r="AA396" s="66"/>
      <c r="AB396" s="15" t="str">
        <f>IF(E396="","/",IF(K396="/","NA",VLOOKUP(K396,DLV!A381:B992,2,FALSE)))</f>
        <v>/</v>
      </c>
      <c r="AC396" s="123" t="str">
        <f>IF(E396=0,"/",VLOOKUP(E396,Bibliothèque,6,FALSE))</f>
        <v>/</v>
      </c>
      <c r="AD396" s="123" t="str">
        <f>IF(E396=0,"/",VLOOKUP(E396,Bibliothèque,5,FALSE))</f>
        <v>/</v>
      </c>
      <c r="AE396" s="141"/>
      <c r="AF396" s="142" t="str">
        <f>IF(L396="","/",Y396-L396)</f>
        <v>/</v>
      </c>
    </row>
    <row r="397" spans="1:32" x14ac:dyDescent="0.25">
      <c r="A397" s="161" t="str">
        <f t="shared" si="27"/>
        <v/>
      </c>
      <c r="B397" s="66"/>
      <c r="C397" s="66"/>
      <c r="D397" s="66"/>
      <c r="E397" s="66"/>
      <c r="F397" s="66" t="str">
        <f>IF(E397="","",VLOOKUP(E397,Bibliothèque!A384:G1114,6,FALSE))</f>
        <v/>
      </c>
      <c r="G397" s="66"/>
      <c r="H397" s="66"/>
      <c r="I397" s="121" t="str">
        <f t="shared" si="25"/>
        <v>/</v>
      </c>
      <c r="J397" s="122" t="str">
        <f t="shared" si="26"/>
        <v>/</v>
      </c>
      <c r="K397" s="121" t="str">
        <f>IF(Y397=0,"/",VLOOKUP(E397,Bibliothèque,4,FALSE))</f>
        <v>/</v>
      </c>
      <c r="L397" s="66"/>
      <c r="M397" s="66"/>
      <c r="N397" s="66"/>
      <c r="O397" s="124" t="str">
        <f>IF(OR(AB397="NA",AB397="NA (ES)"),"NA",IF(N397="",IF(W397="","",W397),IF(AB397="Péremption",W397,IF(EDATE(N397,AB397)&gt;W397,W397,EDATE(N397,AB397)))))</f>
        <v/>
      </c>
      <c r="P397" s="66"/>
      <c r="Q397" s="165" t="str">
        <f t="shared" si="28"/>
        <v/>
      </c>
      <c r="R397" s="66" t="str">
        <f>IF(L397="","/",IF(OR(L397&gt;1,Y397&gt;1,N397="",P397=""),COUNTIF($K$16:$K$2000,K397)))</f>
        <v>/</v>
      </c>
      <c r="S397" s="66" t="str">
        <f t="shared" si="29"/>
        <v>/</v>
      </c>
      <c r="T397" s="66"/>
      <c r="U397" s="66"/>
      <c r="V397" s="66"/>
      <c r="W397" s="66"/>
      <c r="X397" s="66"/>
      <c r="Y397" s="66"/>
      <c r="Z397" s="66"/>
      <c r="AA397" s="66"/>
      <c r="AB397" s="15" t="str">
        <f>IF(E397="","/",IF(K397="/","NA",VLOOKUP(K397,DLV!A382:B993,2,FALSE)))</f>
        <v>/</v>
      </c>
      <c r="AC397" s="123" t="str">
        <f>IF(E397=0,"/",VLOOKUP(E397,Bibliothèque,6,FALSE))</f>
        <v>/</v>
      </c>
      <c r="AD397" s="123" t="str">
        <f>IF(E397=0,"/",VLOOKUP(E397,Bibliothèque,5,FALSE))</f>
        <v>/</v>
      </c>
      <c r="AE397" s="141"/>
      <c r="AF397" s="142" t="str">
        <f>IF(L397="","/",Y397-L397)</f>
        <v>/</v>
      </c>
    </row>
    <row r="398" spans="1:32" x14ac:dyDescent="0.25">
      <c r="A398" s="161" t="str">
        <f t="shared" si="27"/>
        <v/>
      </c>
      <c r="B398" s="66"/>
      <c r="C398" s="66"/>
      <c r="D398" s="66"/>
      <c r="E398" s="66"/>
      <c r="F398" s="66" t="str">
        <f>IF(E398="","",VLOOKUP(E398,Bibliothèque!A385:G1115,6,FALSE))</f>
        <v/>
      </c>
      <c r="G398" s="66"/>
      <c r="H398" s="66"/>
      <c r="I398" s="121" t="str">
        <f t="shared" si="25"/>
        <v>/</v>
      </c>
      <c r="J398" s="122" t="str">
        <f t="shared" si="26"/>
        <v>/</v>
      </c>
      <c r="K398" s="121" t="str">
        <f>IF(Y398=0,"/",VLOOKUP(E398,Bibliothèque,4,FALSE))</f>
        <v>/</v>
      </c>
      <c r="L398" s="66"/>
      <c r="M398" s="66"/>
      <c r="N398" s="66"/>
      <c r="O398" s="124" t="str">
        <f>IF(OR(AB398="NA",AB398="NA (ES)"),"NA",IF(N398="",IF(W398="","",W398),IF(AB398="Péremption",W398,IF(EDATE(N398,AB398)&gt;W398,W398,EDATE(N398,AB398)))))</f>
        <v/>
      </c>
      <c r="P398" s="66"/>
      <c r="Q398" s="165" t="str">
        <f t="shared" si="28"/>
        <v/>
      </c>
      <c r="R398" s="66" t="str">
        <f>IF(L398="","/",IF(OR(L398&gt;1,Y398&gt;1,N398="",P398=""),COUNTIF($K$16:$K$2000,K398)))</f>
        <v>/</v>
      </c>
      <c r="S398" s="66" t="str">
        <f t="shared" si="29"/>
        <v>/</v>
      </c>
      <c r="T398" s="66"/>
      <c r="U398" s="66"/>
      <c r="V398" s="66"/>
      <c r="W398" s="66"/>
      <c r="X398" s="66"/>
      <c r="Y398" s="66"/>
      <c r="Z398" s="66"/>
      <c r="AA398" s="66"/>
      <c r="AB398" s="15" t="str">
        <f>IF(E398="","/",IF(K398="/","NA",VLOOKUP(K398,DLV!A383:B994,2,FALSE)))</f>
        <v>/</v>
      </c>
      <c r="AC398" s="123" t="str">
        <f>IF(E398=0,"/",VLOOKUP(E398,Bibliothèque,6,FALSE))</f>
        <v>/</v>
      </c>
      <c r="AD398" s="123" t="str">
        <f>IF(E398=0,"/",VLOOKUP(E398,Bibliothèque,5,FALSE))</f>
        <v>/</v>
      </c>
      <c r="AE398" s="141"/>
      <c r="AF398" s="142" t="str">
        <f>IF(L398="","/",Y398-L398)</f>
        <v>/</v>
      </c>
    </row>
    <row r="399" spans="1:32" x14ac:dyDescent="0.25">
      <c r="A399" s="161" t="str">
        <f t="shared" si="27"/>
        <v/>
      </c>
      <c r="B399" s="66"/>
      <c r="C399" s="66"/>
      <c r="D399" s="66"/>
      <c r="E399" s="66"/>
      <c r="F399" s="66" t="str">
        <f>IF(E399="","",VLOOKUP(E399,Bibliothèque!A386:G1116,6,FALSE))</f>
        <v/>
      </c>
      <c r="G399" s="66"/>
      <c r="H399" s="66"/>
      <c r="I399" s="121" t="str">
        <f t="shared" si="25"/>
        <v>/</v>
      </c>
      <c r="J399" s="122" t="str">
        <f t="shared" si="26"/>
        <v>/</v>
      </c>
      <c r="K399" s="121" t="str">
        <f>IF(Y399=0,"/",VLOOKUP(E399,Bibliothèque,4,FALSE))</f>
        <v>/</v>
      </c>
      <c r="L399" s="66"/>
      <c r="M399" s="66"/>
      <c r="N399" s="66"/>
      <c r="O399" s="124" t="str">
        <f>IF(OR(AB399="NA",AB399="NA (ES)"),"NA",IF(N399="",IF(W399="","",W399),IF(AB399="Péremption",W399,IF(EDATE(N399,AB399)&gt;W399,W399,EDATE(N399,AB399)))))</f>
        <v/>
      </c>
      <c r="P399" s="66"/>
      <c r="Q399" s="165" t="str">
        <f t="shared" si="28"/>
        <v/>
      </c>
      <c r="R399" s="66" t="str">
        <f>IF(L399="","/",IF(OR(L399&gt;1,Y399&gt;1,N399="",P399=""),COUNTIF($K$16:$K$2000,K399)))</f>
        <v>/</v>
      </c>
      <c r="S399" s="66" t="str">
        <f t="shared" si="29"/>
        <v>/</v>
      </c>
      <c r="T399" s="66"/>
      <c r="U399" s="66"/>
      <c r="V399" s="66"/>
      <c r="W399" s="66"/>
      <c r="X399" s="66"/>
      <c r="Y399" s="66"/>
      <c r="Z399" s="66"/>
      <c r="AA399" s="66"/>
      <c r="AB399" s="15" t="str">
        <f>IF(E399="","/",IF(K399="/","NA",VLOOKUP(K399,DLV!A384:B995,2,FALSE)))</f>
        <v>/</v>
      </c>
      <c r="AC399" s="123" t="str">
        <f>IF(E399=0,"/",VLOOKUP(E399,Bibliothèque,6,FALSE))</f>
        <v>/</v>
      </c>
      <c r="AD399" s="123" t="str">
        <f>IF(E399=0,"/",VLOOKUP(E399,Bibliothèque,5,FALSE))</f>
        <v>/</v>
      </c>
      <c r="AE399" s="141"/>
      <c r="AF399" s="142" t="str">
        <f>IF(L399="","/",Y399-L399)</f>
        <v>/</v>
      </c>
    </row>
    <row r="400" spans="1:32" x14ac:dyDescent="0.25">
      <c r="A400" s="161" t="str">
        <f t="shared" si="27"/>
        <v/>
      </c>
      <c r="B400" s="66"/>
      <c r="C400" s="66"/>
      <c r="D400" s="66"/>
      <c r="E400" s="66"/>
      <c r="F400" s="66" t="str">
        <f>IF(E400="","",VLOOKUP(E400,Bibliothèque!A387:G1117,6,FALSE))</f>
        <v/>
      </c>
      <c r="G400" s="66"/>
      <c r="H400" s="66"/>
      <c r="I400" s="121" t="str">
        <f t="shared" ref="I400:I463" si="30">IF(E400=0,"/",VLOOKUP(E400,Bibliothèque,2,FALSE))</f>
        <v>/</v>
      </c>
      <c r="J400" s="122" t="str">
        <f t="shared" ref="J400:J463" si="31">IF(E400=0,"/",VLOOKUP(E400,Bibliothèque,3,FALSE))</f>
        <v>/</v>
      </c>
      <c r="K400" s="121" t="str">
        <f>IF(Y400=0,"/",VLOOKUP(E400,Bibliothèque,4,FALSE))</f>
        <v>/</v>
      </c>
      <c r="L400" s="66"/>
      <c r="M400" s="66"/>
      <c r="N400" s="66"/>
      <c r="O400" s="124" t="str">
        <f>IF(OR(AB400="NA",AB400="NA (ES)"),"NA",IF(N400="",IF(W400="","",W400),IF(AB400="Péremption",W400,IF(EDATE(N400,AB400)&gt;W400,W400,EDATE(N400,AB400)))))</f>
        <v/>
      </c>
      <c r="P400" s="66"/>
      <c r="Q400" s="165" t="str">
        <f t="shared" si="28"/>
        <v/>
      </c>
      <c r="R400" s="66" t="str">
        <f>IF(L400="","/",IF(OR(L400&gt;1,Y400&gt;1,N400="",P400=""),COUNTIF($K$16:$K$2000,K400)))</f>
        <v>/</v>
      </c>
      <c r="S400" s="66" t="str">
        <f t="shared" si="29"/>
        <v>/</v>
      </c>
      <c r="T400" s="66"/>
      <c r="U400" s="66"/>
      <c r="V400" s="66"/>
      <c r="W400" s="66"/>
      <c r="X400" s="66"/>
      <c r="Y400" s="66"/>
      <c r="Z400" s="66"/>
      <c r="AA400" s="66"/>
      <c r="AB400" s="15" t="str">
        <f>IF(E400="","/",IF(K400="/","NA",VLOOKUP(K400,DLV!A385:B996,2,FALSE)))</f>
        <v>/</v>
      </c>
      <c r="AC400" s="123" t="str">
        <f>IF(E400=0,"/",VLOOKUP(E400,Bibliothèque,6,FALSE))</f>
        <v>/</v>
      </c>
      <c r="AD400" s="123" t="str">
        <f>IF(E400=0,"/",VLOOKUP(E400,Bibliothèque,5,FALSE))</f>
        <v>/</v>
      </c>
      <c r="AE400" s="141"/>
      <c r="AF400" s="142" t="str">
        <f>IF(L400="","/",Y400-L400)</f>
        <v>/</v>
      </c>
    </row>
    <row r="401" spans="1:32" x14ac:dyDescent="0.25">
      <c r="A401" s="161" t="str">
        <f t="shared" ref="A401:A464" si="32">IF(B401="","",YEAR(B401))</f>
        <v/>
      </c>
      <c r="B401" s="66"/>
      <c r="C401" s="66"/>
      <c r="D401" s="66"/>
      <c r="E401" s="66"/>
      <c r="F401" s="66" t="str">
        <f>IF(E401="","",VLOOKUP(E401,Bibliothèque!A388:G1118,6,FALSE))</f>
        <v/>
      </c>
      <c r="G401" s="66"/>
      <c r="H401" s="66"/>
      <c r="I401" s="121" t="str">
        <f t="shared" si="30"/>
        <v>/</v>
      </c>
      <c r="J401" s="122" t="str">
        <f t="shared" si="31"/>
        <v>/</v>
      </c>
      <c r="K401" s="121" t="str">
        <f>IF(Y401=0,"/",VLOOKUP(E401,Bibliothèque,4,FALSE))</f>
        <v>/</v>
      </c>
      <c r="L401" s="66"/>
      <c r="M401" s="66"/>
      <c r="N401" s="66"/>
      <c r="O401" s="124" t="str">
        <f>IF(OR(AB401="NA",AB401="NA (ES)"),"NA",IF(N401="",IF(W401="","",W401),IF(AB401="Péremption",W401,IF(EDATE(N401,AB401)&gt;W401,W401,EDATE(N401,AB401)))))</f>
        <v/>
      </c>
      <c r="P401" s="66"/>
      <c r="Q401" s="165" t="str">
        <f t="shared" ref="Q401:Q464" si="33">IF(L401="","",IF(AND(N401="",P401=""),"1","0"))</f>
        <v/>
      </c>
      <c r="R401" s="66" t="str">
        <f>IF(L401="","/",IF(OR(L401&gt;1,Y401&gt;1,N401="",P401=""),COUNTIF($K$16:$K$2000,K401)))</f>
        <v>/</v>
      </c>
      <c r="S401" s="66" t="str">
        <f t="shared" ref="S401:S464" si="34">IF(L401="","/",(OR(N401="1",P401="1")*COUNTIF($K$16:$K$2000,K401)))</f>
        <v>/</v>
      </c>
      <c r="T401" s="66"/>
      <c r="U401" s="66"/>
      <c r="V401" s="66"/>
      <c r="W401" s="66"/>
      <c r="X401" s="66"/>
      <c r="Y401" s="66"/>
      <c r="Z401" s="66"/>
      <c r="AA401" s="66"/>
      <c r="AB401" s="15" t="str">
        <f>IF(E401="","/",IF(K401="/","NA",VLOOKUP(K401,DLV!A386:B997,2,FALSE)))</f>
        <v>/</v>
      </c>
      <c r="AC401" s="123" t="str">
        <f>IF(E401=0,"/",VLOOKUP(E401,Bibliothèque,6,FALSE))</f>
        <v>/</v>
      </c>
      <c r="AD401" s="123" t="str">
        <f>IF(E401=0,"/",VLOOKUP(E401,Bibliothèque,5,FALSE))</f>
        <v>/</v>
      </c>
      <c r="AE401" s="141"/>
      <c r="AF401" s="142" t="str">
        <f>IF(L401="","/",Y401-L401)</f>
        <v>/</v>
      </c>
    </row>
    <row r="402" spans="1:32" x14ac:dyDescent="0.25">
      <c r="A402" s="161" t="str">
        <f t="shared" si="32"/>
        <v/>
      </c>
      <c r="B402" s="66"/>
      <c r="C402" s="66"/>
      <c r="D402" s="66"/>
      <c r="E402" s="66"/>
      <c r="F402" s="66" t="str">
        <f>IF(E402="","",VLOOKUP(E402,Bibliothèque!A389:G1119,6,FALSE))</f>
        <v/>
      </c>
      <c r="G402" s="66"/>
      <c r="H402" s="66"/>
      <c r="I402" s="121" t="str">
        <f t="shared" si="30"/>
        <v>/</v>
      </c>
      <c r="J402" s="122" t="str">
        <f t="shared" si="31"/>
        <v>/</v>
      </c>
      <c r="K402" s="121" t="str">
        <f>IF(Y402=0,"/",VLOOKUP(E402,Bibliothèque,4,FALSE))</f>
        <v>/</v>
      </c>
      <c r="L402" s="66"/>
      <c r="M402" s="66"/>
      <c r="N402" s="66"/>
      <c r="O402" s="124" t="str">
        <f>IF(OR(AB402="NA",AB402="NA (ES)"),"NA",IF(N402="",IF(W402="","",W402),IF(AB402="Péremption",W402,IF(EDATE(N402,AB402)&gt;W402,W402,EDATE(N402,AB402)))))</f>
        <v/>
      </c>
      <c r="P402" s="66"/>
      <c r="Q402" s="165" t="str">
        <f t="shared" si="33"/>
        <v/>
      </c>
      <c r="R402" s="66" t="str">
        <f>IF(L402="","/",IF(OR(L402&gt;1,Y402&gt;1,N402="",P402=""),COUNTIF($K$16:$K$2000,K402)))</f>
        <v>/</v>
      </c>
      <c r="S402" s="66" t="str">
        <f t="shared" si="34"/>
        <v>/</v>
      </c>
      <c r="T402" s="66"/>
      <c r="U402" s="66"/>
      <c r="V402" s="66"/>
      <c r="W402" s="66"/>
      <c r="X402" s="66"/>
      <c r="Y402" s="66"/>
      <c r="Z402" s="66"/>
      <c r="AA402" s="66"/>
      <c r="AB402" s="15" t="str">
        <f>IF(E402="","/",IF(K402="/","NA",VLOOKUP(K402,DLV!A387:B998,2,FALSE)))</f>
        <v>/</v>
      </c>
      <c r="AC402" s="123" t="str">
        <f>IF(E402=0,"/",VLOOKUP(E402,Bibliothèque,6,FALSE))</f>
        <v>/</v>
      </c>
      <c r="AD402" s="123" t="str">
        <f>IF(E402=0,"/",VLOOKUP(E402,Bibliothèque,5,FALSE))</f>
        <v>/</v>
      </c>
      <c r="AE402" s="141"/>
      <c r="AF402" s="142" t="str">
        <f>IF(L402="","/",Y402-L402)</f>
        <v>/</v>
      </c>
    </row>
    <row r="403" spans="1:32" x14ac:dyDescent="0.25">
      <c r="A403" s="161" t="str">
        <f t="shared" si="32"/>
        <v/>
      </c>
      <c r="B403" s="66"/>
      <c r="C403" s="66"/>
      <c r="D403" s="66"/>
      <c r="E403" s="66"/>
      <c r="F403" s="66" t="str">
        <f>IF(E403="","",VLOOKUP(E403,Bibliothèque!A390:G1120,6,FALSE))</f>
        <v/>
      </c>
      <c r="G403" s="66"/>
      <c r="H403" s="66"/>
      <c r="I403" s="121" t="str">
        <f t="shared" si="30"/>
        <v>/</v>
      </c>
      <c r="J403" s="122" t="str">
        <f t="shared" si="31"/>
        <v>/</v>
      </c>
      <c r="K403" s="121" t="str">
        <f>IF(Y403=0,"/",VLOOKUP(E403,Bibliothèque,4,FALSE))</f>
        <v>/</v>
      </c>
      <c r="L403" s="66"/>
      <c r="M403" s="66"/>
      <c r="N403" s="66"/>
      <c r="O403" s="124" t="str">
        <f>IF(OR(AB403="NA",AB403="NA (ES)"),"NA",IF(N403="",IF(W403="","",W403),IF(AB403="Péremption",W403,IF(EDATE(N403,AB403)&gt;W403,W403,EDATE(N403,AB403)))))</f>
        <v/>
      </c>
      <c r="P403" s="66"/>
      <c r="Q403" s="165" t="str">
        <f t="shared" si="33"/>
        <v/>
      </c>
      <c r="R403" s="66" t="str">
        <f>IF(L403="","/",IF(OR(L403&gt;1,Y403&gt;1,N403="",P403=""),COUNTIF($K$16:$K$2000,K403)))</f>
        <v>/</v>
      </c>
      <c r="S403" s="66" t="str">
        <f t="shared" si="34"/>
        <v>/</v>
      </c>
      <c r="T403" s="66"/>
      <c r="U403" s="66"/>
      <c r="V403" s="66"/>
      <c r="W403" s="66"/>
      <c r="X403" s="66"/>
      <c r="Y403" s="66"/>
      <c r="Z403" s="66"/>
      <c r="AA403" s="66"/>
      <c r="AB403" s="15" t="str">
        <f>IF(E403="","/",IF(K403="/","NA",VLOOKUP(K403,DLV!A388:B999,2,FALSE)))</f>
        <v>/</v>
      </c>
      <c r="AC403" s="123" t="str">
        <f>IF(E403=0,"/",VLOOKUP(E403,Bibliothèque,6,FALSE))</f>
        <v>/</v>
      </c>
      <c r="AD403" s="123" t="str">
        <f>IF(E403=0,"/",VLOOKUP(E403,Bibliothèque,5,FALSE))</f>
        <v>/</v>
      </c>
      <c r="AE403" s="141"/>
      <c r="AF403" s="142" t="str">
        <f>IF(L403="","/",Y403-L403)</f>
        <v>/</v>
      </c>
    </row>
    <row r="404" spans="1:32" x14ac:dyDescent="0.25">
      <c r="A404" s="161" t="str">
        <f t="shared" si="32"/>
        <v/>
      </c>
      <c r="B404" s="66"/>
      <c r="C404" s="66"/>
      <c r="D404" s="66"/>
      <c r="E404" s="66"/>
      <c r="F404" s="66" t="str">
        <f>IF(E404="","",VLOOKUP(E404,Bibliothèque!A391:G1121,6,FALSE))</f>
        <v/>
      </c>
      <c r="G404" s="66"/>
      <c r="H404" s="66"/>
      <c r="I404" s="121" t="str">
        <f t="shared" si="30"/>
        <v>/</v>
      </c>
      <c r="J404" s="122" t="str">
        <f t="shared" si="31"/>
        <v>/</v>
      </c>
      <c r="K404" s="121" t="str">
        <f>IF(Y404=0,"/",VLOOKUP(E404,Bibliothèque,4,FALSE))</f>
        <v>/</v>
      </c>
      <c r="L404" s="66"/>
      <c r="M404" s="66"/>
      <c r="N404" s="66"/>
      <c r="O404" s="124" t="str">
        <f>IF(OR(AB404="NA",AB404="NA (ES)"),"NA",IF(N404="",IF(W404="","",W404),IF(AB404="Péremption",W404,IF(EDATE(N404,AB404)&gt;W404,W404,EDATE(N404,AB404)))))</f>
        <v/>
      </c>
      <c r="P404" s="66"/>
      <c r="Q404" s="165" t="str">
        <f t="shared" si="33"/>
        <v/>
      </c>
      <c r="R404" s="66" t="str">
        <f>IF(L404="","/",IF(OR(L404&gt;1,Y404&gt;1,N404="",P404=""),COUNTIF($K$16:$K$2000,K404)))</f>
        <v>/</v>
      </c>
      <c r="S404" s="66" t="str">
        <f t="shared" si="34"/>
        <v>/</v>
      </c>
      <c r="T404" s="66"/>
      <c r="U404" s="66"/>
      <c r="V404" s="66"/>
      <c r="W404" s="66"/>
      <c r="X404" s="66"/>
      <c r="Y404" s="66"/>
      <c r="Z404" s="66"/>
      <c r="AA404" s="66"/>
      <c r="AB404" s="15" t="str">
        <f>IF(E404="","/",IF(K404="/","NA",VLOOKUP(K404,DLV!A389:B1000,2,FALSE)))</f>
        <v>/</v>
      </c>
      <c r="AC404" s="123" t="str">
        <f>IF(E404=0,"/",VLOOKUP(E404,Bibliothèque,6,FALSE))</f>
        <v>/</v>
      </c>
      <c r="AD404" s="123" t="str">
        <f>IF(E404=0,"/",VLOOKUP(E404,Bibliothèque,5,FALSE))</f>
        <v>/</v>
      </c>
      <c r="AE404" s="141"/>
      <c r="AF404" s="142" t="str">
        <f>IF(L404="","/",Y404-L404)</f>
        <v>/</v>
      </c>
    </row>
    <row r="405" spans="1:32" x14ac:dyDescent="0.25">
      <c r="A405" s="161" t="str">
        <f t="shared" si="32"/>
        <v/>
      </c>
      <c r="B405" s="66"/>
      <c r="C405" s="66"/>
      <c r="D405" s="66"/>
      <c r="E405" s="66"/>
      <c r="F405" s="66" t="str">
        <f>IF(E405="","",VLOOKUP(E405,Bibliothèque!A392:G1122,6,FALSE))</f>
        <v/>
      </c>
      <c r="G405" s="66"/>
      <c r="H405" s="66"/>
      <c r="I405" s="121" t="str">
        <f t="shared" si="30"/>
        <v>/</v>
      </c>
      <c r="J405" s="122" t="str">
        <f t="shared" si="31"/>
        <v>/</v>
      </c>
      <c r="K405" s="121" t="str">
        <f>IF(Y405=0,"/",VLOOKUP(E405,Bibliothèque,4,FALSE))</f>
        <v>/</v>
      </c>
      <c r="L405" s="66"/>
      <c r="M405" s="66"/>
      <c r="N405" s="66"/>
      <c r="O405" s="124" t="str">
        <f>IF(OR(AB405="NA",AB405="NA (ES)"),"NA",IF(N405="",IF(W405="","",W405),IF(AB405="Péremption",W405,IF(EDATE(N405,AB405)&gt;W405,W405,EDATE(N405,AB405)))))</f>
        <v/>
      </c>
      <c r="P405" s="66"/>
      <c r="Q405" s="165" t="str">
        <f t="shared" si="33"/>
        <v/>
      </c>
      <c r="R405" s="66" t="str">
        <f>IF(L405="","/",IF(OR(L405&gt;1,Y405&gt;1,N405="",P405=""),COUNTIF($K$16:$K$2000,K405)))</f>
        <v>/</v>
      </c>
      <c r="S405" s="66" t="str">
        <f t="shared" si="34"/>
        <v>/</v>
      </c>
      <c r="T405" s="66"/>
      <c r="U405" s="66"/>
      <c r="V405" s="66"/>
      <c r="W405" s="66"/>
      <c r="X405" s="66"/>
      <c r="Y405" s="66"/>
      <c r="Z405" s="66"/>
      <c r="AA405" s="66"/>
      <c r="AB405" s="15" t="str">
        <f>IF(E405="","/",IF(K405="/","NA",VLOOKUP(K405,DLV!A390:B1001,2,FALSE)))</f>
        <v>/</v>
      </c>
      <c r="AC405" s="123" t="str">
        <f>IF(E405=0,"/",VLOOKUP(E405,Bibliothèque,6,FALSE))</f>
        <v>/</v>
      </c>
      <c r="AD405" s="123" t="str">
        <f>IF(E405=0,"/",VLOOKUP(E405,Bibliothèque,5,FALSE))</f>
        <v>/</v>
      </c>
      <c r="AE405" s="141"/>
      <c r="AF405" s="142" t="str">
        <f>IF(L405="","/",Y405-L405)</f>
        <v>/</v>
      </c>
    </row>
    <row r="406" spans="1:32" x14ac:dyDescent="0.25">
      <c r="A406" s="161" t="str">
        <f t="shared" si="32"/>
        <v/>
      </c>
      <c r="B406" s="66"/>
      <c r="C406" s="66"/>
      <c r="D406" s="66"/>
      <c r="E406" s="66"/>
      <c r="F406" s="66" t="str">
        <f>IF(E406="","",VLOOKUP(E406,Bibliothèque!A393:G1123,6,FALSE))</f>
        <v/>
      </c>
      <c r="G406" s="66"/>
      <c r="H406" s="66"/>
      <c r="I406" s="121" t="str">
        <f t="shared" si="30"/>
        <v>/</v>
      </c>
      <c r="J406" s="122" t="str">
        <f t="shared" si="31"/>
        <v>/</v>
      </c>
      <c r="K406" s="121" t="str">
        <f>IF(Y406=0,"/",VLOOKUP(E406,Bibliothèque,4,FALSE))</f>
        <v>/</v>
      </c>
      <c r="L406" s="66"/>
      <c r="M406" s="66"/>
      <c r="N406" s="66"/>
      <c r="O406" s="124" t="str">
        <f>IF(OR(AB406="NA",AB406="NA (ES)"),"NA",IF(N406="",IF(W406="","",W406),IF(AB406="Péremption",W406,IF(EDATE(N406,AB406)&gt;W406,W406,EDATE(N406,AB406)))))</f>
        <v/>
      </c>
      <c r="P406" s="66"/>
      <c r="Q406" s="165" t="str">
        <f t="shared" si="33"/>
        <v/>
      </c>
      <c r="R406" s="66" t="str">
        <f>IF(L406="","/",IF(OR(L406&gt;1,Y406&gt;1,N406="",P406=""),COUNTIF($K$16:$K$2000,K406)))</f>
        <v>/</v>
      </c>
      <c r="S406" s="66" t="str">
        <f t="shared" si="34"/>
        <v>/</v>
      </c>
      <c r="T406" s="66"/>
      <c r="U406" s="66"/>
      <c r="V406" s="66"/>
      <c r="W406" s="66"/>
      <c r="X406" s="66"/>
      <c r="Y406" s="66"/>
      <c r="Z406" s="66"/>
      <c r="AA406" s="66"/>
      <c r="AB406" s="15" t="str">
        <f>IF(E406="","/",IF(K406="/","NA",VLOOKUP(K406,DLV!A391:B1002,2,FALSE)))</f>
        <v>/</v>
      </c>
      <c r="AC406" s="123" t="str">
        <f>IF(E406=0,"/",VLOOKUP(E406,Bibliothèque,6,FALSE))</f>
        <v>/</v>
      </c>
      <c r="AD406" s="123" t="str">
        <f>IF(E406=0,"/",VLOOKUP(E406,Bibliothèque,5,FALSE))</f>
        <v>/</v>
      </c>
      <c r="AE406" s="141"/>
      <c r="AF406" s="142" t="str">
        <f>IF(L406="","/",Y406-L406)</f>
        <v>/</v>
      </c>
    </row>
    <row r="407" spans="1:32" x14ac:dyDescent="0.25">
      <c r="A407" s="161" t="str">
        <f t="shared" si="32"/>
        <v/>
      </c>
      <c r="B407" s="66"/>
      <c r="C407" s="66"/>
      <c r="D407" s="66"/>
      <c r="E407" s="66"/>
      <c r="F407" s="66" t="str">
        <f>IF(E407="","",VLOOKUP(E407,Bibliothèque!A394:G1124,6,FALSE))</f>
        <v/>
      </c>
      <c r="G407" s="66"/>
      <c r="H407" s="66"/>
      <c r="I407" s="121" t="str">
        <f t="shared" si="30"/>
        <v>/</v>
      </c>
      <c r="J407" s="122" t="str">
        <f t="shared" si="31"/>
        <v>/</v>
      </c>
      <c r="K407" s="121" t="str">
        <f>IF(Y407=0,"/",VLOOKUP(E407,Bibliothèque,4,FALSE))</f>
        <v>/</v>
      </c>
      <c r="L407" s="66"/>
      <c r="M407" s="66"/>
      <c r="N407" s="66"/>
      <c r="O407" s="124" t="str">
        <f>IF(OR(AB407="NA",AB407="NA (ES)"),"NA",IF(N407="",IF(W407="","",W407),IF(AB407="Péremption",W407,IF(EDATE(N407,AB407)&gt;W407,W407,EDATE(N407,AB407)))))</f>
        <v/>
      </c>
      <c r="P407" s="66"/>
      <c r="Q407" s="165" t="str">
        <f t="shared" si="33"/>
        <v/>
      </c>
      <c r="R407" s="66" t="str">
        <f>IF(L407="","/",IF(OR(L407&gt;1,Y407&gt;1,N407="",P407=""),COUNTIF($K$16:$K$2000,K407)))</f>
        <v>/</v>
      </c>
      <c r="S407" s="66" t="str">
        <f t="shared" si="34"/>
        <v>/</v>
      </c>
      <c r="T407" s="66"/>
      <c r="U407" s="66"/>
      <c r="V407" s="66"/>
      <c r="W407" s="66"/>
      <c r="X407" s="66"/>
      <c r="Y407" s="66"/>
      <c r="Z407" s="66"/>
      <c r="AA407" s="66"/>
      <c r="AB407" s="15" t="str">
        <f>IF(E407="","/",IF(K407="/","NA",VLOOKUP(K407,DLV!A392:B1003,2,FALSE)))</f>
        <v>/</v>
      </c>
      <c r="AC407" s="123" t="str">
        <f>IF(E407=0,"/",VLOOKUP(E407,Bibliothèque,6,FALSE))</f>
        <v>/</v>
      </c>
      <c r="AD407" s="123" t="str">
        <f>IF(E407=0,"/",VLOOKUP(E407,Bibliothèque,5,FALSE))</f>
        <v>/</v>
      </c>
      <c r="AE407" s="141"/>
      <c r="AF407" s="142" t="str">
        <f>IF(L407="","/",Y407-L407)</f>
        <v>/</v>
      </c>
    </row>
    <row r="408" spans="1:32" x14ac:dyDescent="0.25">
      <c r="A408" s="161" t="str">
        <f t="shared" si="32"/>
        <v/>
      </c>
      <c r="B408" s="66"/>
      <c r="C408" s="66"/>
      <c r="D408" s="66"/>
      <c r="E408" s="66"/>
      <c r="F408" s="66" t="str">
        <f>IF(E408="","",VLOOKUP(E408,Bibliothèque!A395:G1125,6,FALSE))</f>
        <v/>
      </c>
      <c r="G408" s="66"/>
      <c r="H408" s="66"/>
      <c r="I408" s="121" t="str">
        <f t="shared" si="30"/>
        <v>/</v>
      </c>
      <c r="J408" s="122" t="str">
        <f t="shared" si="31"/>
        <v>/</v>
      </c>
      <c r="K408" s="121" t="str">
        <f>IF(Y408=0,"/",VLOOKUP(E408,Bibliothèque,4,FALSE))</f>
        <v>/</v>
      </c>
      <c r="L408" s="66"/>
      <c r="M408" s="66"/>
      <c r="N408" s="66"/>
      <c r="O408" s="124" t="str">
        <f>IF(OR(AB408="NA",AB408="NA (ES)"),"NA",IF(N408="",IF(W408="","",W408),IF(AB408="Péremption",W408,IF(EDATE(N408,AB408)&gt;W408,W408,EDATE(N408,AB408)))))</f>
        <v/>
      </c>
      <c r="P408" s="66"/>
      <c r="Q408" s="165" t="str">
        <f t="shared" si="33"/>
        <v/>
      </c>
      <c r="R408" s="66" t="str">
        <f>IF(L408="","/",IF(OR(L408&gt;1,Y408&gt;1,N408="",P408=""),COUNTIF($K$16:$K$2000,K408)))</f>
        <v>/</v>
      </c>
      <c r="S408" s="66" t="str">
        <f t="shared" si="34"/>
        <v>/</v>
      </c>
      <c r="T408" s="66"/>
      <c r="U408" s="66"/>
      <c r="V408" s="66"/>
      <c r="W408" s="66"/>
      <c r="X408" s="66"/>
      <c r="Y408" s="66"/>
      <c r="Z408" s="66"/>
      <c r="AA408" s="66"/>
      <c r="AB408" s="15" t="str">
        <f>IF(E408="","/",IF(K408="/","NA",VLOOKUP(K408,DLV!A393:B1004,2,FALSE)))</f>
        <v>/</v>
      </c>
      <c r="AC408" s="123" t="str">
        <f>IF(E408=0,"/",VLOOKUP(E408,Bibliothèque,6,FALSE))</f>
        <v>/</v>
      </c>
      <c r="AD408" s="123" t="str">
        <f>IF(E408=0,"/",VLOOKUP(E408,Bibliothèque,5,FALSE))</f>
        <v>/</v>
      </c>
      <c r="AE408" s="141"/>
      <c r="AF408" s="142" t="str">
        <f>IF(L408="","/",Y408-L408)</f>
        <v>/</v>
      </c>
    </row>
    <row r="409" spans="1:32" x14ac:dyDescent="0.25">
      <c r="A409" s="161" t="str">
        <f t="shared" si="32"/>
        <v/>
      </c>
      <c r="B409" s="66"/>
      <c r="C409" s="66"/>
      <c r="D409" s="66"/>
      <c r="E409" s="66"/>
      <c r="F409" s="66" t="str">
        <f>IF(E409="","",VLOOKUP(E409,Bibliothèque!A396:G1126,6,FALSE))</f>
        <v/>
      </c>
      <c r="G409" s="66"/>
      <c r="H409" s="66"/>
      <c r="I409" s="121" t="str">
        <f t="shared" si="30"/>
        <v>/</v>
      </c>
      <c r="J409" s="122" t="str">
        <f t="shared" si="31"/>
        <v>/</v>
      </c>
      <c r="K409" s="121" t="str">
        <f>IF(Y409=0,"/",VLOOKUP(E409,Bibliothèque,4,FALSE))</f>
        <v>/</v>
      </c>
      <c r="L409" s="66"/>
      <c r="M409" s="66"/>
      <c r="N409" s="66"/>
      <c r="O409" s="124" t="str">
        <f>IF(OR(AB409="NA",AB409="NA (ES)"),"NA",IF(N409="",IF(W409="","",W409),IF(AB409="Péremption",W409,IF(EDATE(N409,AB409)&gt;W409,W409,EDATE(N409,AB409)))))</f>
        <v/>
      </c>
      <c r="P409" s="66"/>
      <c r="Q409" s="165" t="str">
        <f t="shared" si="33"/>
        <v/>
      </c>
      <c r="R409" s="66" t="str">
        <f>IF(L409="","/",IF(OR(L409&gt;1,Y409&gt;1,N409="",P409=""),COUNTIF($K$16:$K$2000,K409)))</f>
        <v>/</v>
      </c>
      <c r="S409" s="66" t="str">
        <f t="shared" si="34"/>
        <v>/</v>
      </c>
      <c r="T409" s="66"/>
      <c r="U409" s="66"/>
      <c r="V409" s="66"/>
      <c r="W409" s="66"/>
      <c r="X409" s="66"/>
      <c r="Y409" s="66"/>
      <c r="Z409" s="66"/>
      <c r="AA409" s="66"/>
      <c r="AB409" s="15" t="str">
        <f>IF(E409="","/",IF(K409="/","NA",VLOOKUP(K409,DLV!A394:B1005,2,FALSE)))</f>
        <v>/</v>
      </c>
      <c r="AC409" s="123" t="str">
        <f>IF(E409=0,"/",VLOOKUP(E409,Bibliothèque,6,FALSE))</f>
        <v>/</v>
      </c>
      <c r="AD409" s="123" t="str">
        <f>IF(E409=0,"/",VLOOKUP(E409,Bibliothèque,5,FALSE))</f>
        <v>/</v>
      </c>
      <c r="AE409" s="141"/>
      <c r="AF409" s="142" t="str">
        <f>IF(L409="","/",Y409-L409)</f>
        <v>/</v>
      </c>
    </row>
    <row r="410" spans="1:32" x14ac:dyDescent="0.25">
      <c r="A410" s="161" t="str">
        <f t="shared" si="32"/>
        <v/>
      </c>
      <c r="B410" s="66"/>
      <c r="C410" s="66"/>
      <c r="D410" s="66"/>
      <c r="E410" s="66"/>
      <c r="F410" s="66" t="str">
        <f>IF(E410="","",VLOOKUP(E410,Bibliothèque!A397:G1127,6,FALSE))</f>
        <v/>
      </c>
      <c r="G410" s="66"/>
      <c r="H410" s="66"/>
      <c r="I410" s="121" t="str">
        <f t="shared" si="30"/>
        <v>/</v>
      </c>
      <c r="J410" s="122" t="str">
        <f t="shared" si="31"/>
        <v>/</v>
      </c>
      <c r="K410" s="121" t="str">
        <f>IF(Y410=0,"/",VLOOKUP(E410,Bibliothèque,4,FALSE))</f>
        <v>/</v>
      </c>
      <c r="L410" s="66"/>
      <c r="M410" s="66"/>
      <c r="N410" s="66"/>
      <c r="O410" s="124" t="str">
        <f>IF(OR(AB410="NA",AB410="NA (ES)"),"NA",IF(N410="",IF(W410="","",W410),IF(AB410="Péremption",W410,IF(EDATE(N410,AB410)&gt;W410,W410,EDATE(N410,AB410)))))</f>
        <v/>
      </c>
      <c r="P410" s="66"/>
      <c r="Q410" s="165" t="str">
        <f t="shared" si="33"/>
        <v/>
      </c>
      <c r="R410" s="66" t="str">
        <f>IF(L410="","/",IF(OR(L410&gt;1,Y410&gt;1,N410="",P410=""),COUNTIF($K$16:$K$2000,K410)))</f>
        <v>/</v>
      </c>
      <c r="S410" s="66" t="str">
        <f t="shared" si="34"/>
        <v>/</v>
      </c>
      <c r="T410" s="66"/>
      <c r="U410" s="66"/>
      <c r="V410" s="66"/>
      <c r="W410" s="66"/>
      <c r="X410" s="66"/>
      <c r="Y410" s="66"/>
      <c r="Z410" s="66"/>
      <c r="AA410" s="66"/>
      <c r="AB410" s="15" t="str">
        <f>IF(E410="","/",IF(K410="/","NA",VLOOKUP(K410,DLV!A395:B1006,2,FALSE)))</f>
        <v>/</v>
      </c>
      <c r="AC410" s="123" t="str">
        <f>IF(E410=0,"/",VLOOKUP(E410,Bibliothèque,6,FALSE))</f>
        <v>/</v>
      </c>
      <c r="AD410" s="123" t="str">
        <f>IF(E410=0,"/",VLOOKUP(E410,Bibliothèque,5,FALSE))</f>
        <v>/</v>
      </c>
      <c r="AE410" s="141"/>
      <c r="AF410" s="142" t="str">
        <f>IF(L410="","/",Y410-L410)</f>
        <v>/</v>
      </c>
    </row>
    <row r="411" spans="1:32" x14ac:dyDescent="0.25">
      <c r="A411" s="161" t="str">
        <f t="shared" si="32"/>
        <v/>
      </c>
      <c r="B411" s="66"/>
      <c r="C411" s="66"/>
      <c r="D411" s="66"/>
      <c r="E411" s="66"/>
      <c r="F411" s="66" t="str">
        <f>IF(E411="","",VLOOKUP(E411,Bibliothèque!A398:G1128,6,FALSE))</f>
        <v/>
      </c>
      <c r="G411" s="66"/>
      <c r="H411" s="66"/>
      <c r="I411" s="121" t="str">
        <f t="shared" si="30"/>
        <v>/</v>
      </c>
      <c r="J411" s="122" t="str">
        <f t="shared" si="31"/>
        <v>/</v>
      </c>
      <c r="K411" s="121" t="str">
        <f>IF(Y411=0,"/",VLOOKUP(E411,Bibliothèque,4,FALSE))</f>
        <v>/</v>
      </c>
      <c r="L411" s="66"/>
      <c r="M411" s="66"/>
      <c r="N411" s="66"/>
      <c r="O411" s="124" t="str">
        <f>IF(OR(AB411="NA",AB411="NA (ES)"),"NA",IF(N411="",IF(W411="","",W411),IF(AB411="Péremption",W411,IF(EDATE(N411,AB411)&gt;W411,W411,EDATE(N411,AB411)))))</f>
        <v/>
      </c>
      <c r="P411" s="66"/>
      <c r="Q411" s="165" t="str">
        <f t="shared" si="33"/>
        <v/>
      </c>
      <c r="R411" s="66" t="str">
        <f>IF(L411="","/",IF(OR(L411&gt;1,Y411&gt;1,N411="",P411=""),COUNTIF($K$16:$K$2000,K411)))</f>
        <v>/</v>
      </c>
      <c r="S411" s="66" t="str">
        <f t="shared" si="34"/>
        <v>/</v>
      </c>
      <c r="T411" s="66"/>
      <c r="U411" s="66"/>
      <c r="V411" s="66"/>
      <c r="W411" s="66"/>
      <c r="X411" s="66"/>
      <c r="Y411" s="66"/>
      <c r="Z411" s="66"/>
      <c r="AA411" s="66"/>
      <c r="AB411" s="15" t="str">
        <f>IF(E411="","/",IF(K411="/","NA",VLOOKUP(K411,DLV!A396:B1007,2,FALSE)))</f>
        <v>/</v>
      </c>
      <c r="AC411" s="123" t="str">
        <f>IF(E411=0,"/",VLOOKUP(E411,Bibliothèque,6,FALSE))</f>
        <v>/</v>
      </c>
      <c r="AD411" s="123" t="str">
        <f>IF(E411=0,"/",VLOOKUP(E411,Bibliothèque,5,FALSE))</f>
        <v>/</v>
      </c>
      <c r="AE411" s="141"/>
      <c r="AF411" s="142" t="str">
        <f>IF(L411="","/",Y411-L411)</f>
        <v>/</v>
      </c>
    </row>
    <row r="412" spans="1:32" x14ac:dyDescent="0.25">
      <c r="A412" s="161" t="str">
        <f t="shared" si="32"/>
        <v/>
      </c>
      <c r="B412" s="66"/>
      <c r="C412" s="66"/>
      <c r="D412" s="66"/>
      <c r="E412" s="66"/>
      <c r="F412" s="66" t="str">
        <f>IF(E412="","",VLOOKUP(E412,Bibliothèque!A399:G1129,6,FALSE))</f>
        <v/>
      </c>
      <c r="G412" s="66"/>
      <c r="H412" s="66"/>
      <c r="I412" s="121" t="str">
        <f t="shared" si="30"/>
        <v>/</v>
      </c>
      <c r="J412" s="122" t="str">
        <f t="shared" si="31"/>
        <v>/</v>
      </c>
      <c r="K412" s="121" t="str">
        <f>IF(Y412=0,"/",VLOOKUP(E412,Bibliothèque,4,FALSE))</f>
        <v>/</v>
      </c>
      <c r="L412" s="66"/>
      <c r="M412" s="66"/>
      <c r="N412" s="66"/>
      <c r="O412" s="124" t="str">
        <f>IF(OR(AB412="NA",AB412="NA (ES)"),"NA",IF(N412="",IF(W412="","",W412),IF(AB412="Péremption",W412,IF(EDATE(N412,AB412)&gt;W412,W412,EDATE(N412,AB412)))))</f>
        <v/>
      </c>
      <c r="P412" s="66"/>
      <c r="Q412" s="165" t="str">
        <f t="shared" si="33"/>
        <v/>
      </c>
      <c r="R412" s="66" t="str">
        <f>IF(L412="","/",IF(OR(L412&gt;1,Y412&gt;1,N412="",P412=""),COUNTIF($K$16:$K$2000,K412)))</f>
        <v>/</v>
      </c>
      <c r="S412" s="66" t="str">
        <f t="shared" si="34"/>
        <v>/</v>
      </c>
      <c r="T412" s="66"/>
      <c r="U412" s="66"/>
      <c r="V412" s="66"/>
      <c r="W412" s="66"/>
      <c r="X412" s="66"/>
      <c r="Y412" s="66"/>
      <c r="Z412" s="66"/>
      <c r="AA412" s="66"/>
      <c r="AB412" s="15" t="str">
        <f>IF(E412="","/",IF(K412="/","NA",VLOOKUP(K412,DLV!A397:B1008,2,FALSE)))</f>
        <v>/</v>
      </c>
      <c r="AC412" s="123" t="str">
        <f>IF(E412=0,"/",VLOOKUP(E412,Bibliothèque,6,FALSE))</f>
        <v>/</v>
      </c>
      <c r="AD412" s="123" t="str">
        <f>IF(E412=0,"/",VLOOKUP(E412,Bibliothèque,5,FALSE))</f>
        <v>/</v>
      </c>
      <c r="AE412" s="141"/>
      <c r="AF412" s="142" t="str">
        <f>IF(L412="","/",Y412-L412)</f>
        <v>/</v>
      </c>
    </row>
    <row r="413" spans="1:32" x14ac:dyDescent="0.25">
      <c r="A413" s="161" t="str">
        <f t="shared" si="32"/>
        <v/>
      </c>
      <c r="B413" s="66"/>
      <c r="C413" s="66"/>
      <c r="D413" s="66"/>
      <c r="E413" s="66"/>
      <c r="F413" s="66" t="str">
        <f>IF(E413="","",VLOOKUP(E413,Bibliothèque!A400:G1130,6,FALSE))</f>
        <v/>
      </c>
      <c r="G413" s="66"/>
      <c r="H413" s="66"/>
      <c r="I413" s="121" t="str">
        <f t="shared" si="30"/>
        <v>/</v>
      </c>
      <c r="J413" s="122" t="str">
        <f t="shared" si="31"/>
        <v>/</v>
      </c>
      <c r="K413" s="121" t="str">
        <f>IF(Y413=0,"/",VLOOKUP(E413,Bibliothèque,4,FALSE))</f>
        <v>/</v>
      </c>
      <c r="L413" s="66"/>
      <c r="M413" s="66"/>
      <c r="N413" s="66"/>
      <c r="O413" s="124" t="str">
        <f>IF(OR(AB413="NA",AB413="NA (ES)"),"NA",IF(N413="",IF(W413="","",W413),IF(AB413="Péremption",W413,IF(EDATE(N413,AB413)&gt;W413,W413,EDATE(N413,AB413)))))</f>
        <v/>
      </c>
      <c r="P413" s="66"/>
      <c r="Q413" s="165" t="str">
        <f t="shared" si="33"/>
        <v/>
      </c>
      <c r="R413" s="66" t="str">
        <f>IF(L413="","/",IF(OR(L413&gt;1,Y413&gt;1,N413="",P413=""),COUNTIF($K$16:$K$2000,K413)))</f>
        <v>/</v>
      </c>
      <c r="S413" s="66" t="str">
        <f t="shared" si="34"/>
        <v>/</v>
      </c>
      <c r="T413" s="66"/>
      <c r="U413" s="66"/>
      <c r="V413" s="66"/>
      <c r="W413" s="66"/>
      <c r="X413" s="66"/>
      <c r="Y413" s="66"/>
      <c r="Z413" s="66"/>
      <c r="AA413" s="66"/>
      <c r="AB413" s="15" t="str">
        <f>IF(E413="","/",IF(K413="/","NA",VLOOKUP(K413,DLV!A398:B1009,2,FALSE)))</f>
        <v>/</v>
      </c>
      <c r="AC413" s="123" t="str">
        <f>IF(E413=0,"/",VLOOKUP(E413,Bibliothèque,6,FALSE))</f>
        <v>/</v>
      </c>
      <c r="AD413" s="123" t="str">
        <f>IF(E413=0,"/",VLOOKUP(E413,Bibliothèque,5,FALSE))</f>
        <v>/</v>
      </c>
      <c r="AE413" s="141"/>
      <c r="AF413" s="142" t="str">
        <f>IF(L413="","/",Y413-L413)</f>
        <v>/</v>
      </c>
    </row>
    <row r="414" spans="1:32" x14ac:dyDescent="0.25">
      <c r="A414" s="161" t="str">
        <f t="shared" si="32"/>
        <v/>
      </c>
      <c r="B414" s="66"/>
      <c r="C414" s="66"/>
      <c r="D414" s="66"/>
      <c r="E414" s="66"/>
      <c r="F414" s="66" t="str">
        <f>IF(E414="","",VLOOKUP(E414,Bibliothèque!A401:G1131,6,FALSE))</f>
        <v/>
      </c>
      <c r="G414" s="66"/>
      <c r="H414" s="66"/>
      <c r="I414" s="121" t="str">
        <f t="shared" si="30"/>
        <v>/</v>
      </c>
      <c r="J414" s="122" t="str">
        <f t="shared" si="31"/>
        <v>/</v>
      </c>
      <c r="K414" s="121" t="str">
        <f>IF(Y414=0,"/",VLOOKUP(E414,Bibliothèque,4,FALSE))</f>
        <v>/</v>
      </c>
      <c r="L414" s="66"/>
      <c r="M414" s="66"/>
      <c r="N414" s="66"/>
      <c r="O414" s="124" t="str">
        <f>IF(OR(AB414="NA",AB414="NA (ES)"),"NA",IF(N414="",IF(W414="","",W414),IF(AB414="Péremption",W414,IF(EDATE(N414,AB414)&gt;W414,W414,EDATE(N414,AB414)))))</f>
        <v/>
      </c>
      <c r="P414" s="66"/>
      <c r="Q414" s="165" t="str">
        <f t="shared" si="33"/>
        <v/>
      </c>
      <c r="R414" s="66" t="str">
        <f>IF(L414="","/",IF(OR(L414&gt;1,Y414&gt;1,N414="",P414=""),COUNTIF($K$16:$K$2000,K414)))</f>
        <v>/</v>
      </c>
      <c r="S414" s="66" t="str">
        <f t="shared" si="34"/>
        <v>/</v>
      </c>
      <c r="T414" s="66"/>
      <c r="U414" s="66"/>
      <c r="V414" s="66"/>
      <c r="W414" s="66"/>
      <c r="X414" s="66"/>
      <c r="Y414" s="66"/>
      <c r="Z414" s="66"/>
      <c r="AA414" s="66"/>
      <c r="AB414" s="15" t="str">
        <f>IF(E414="","/",IF(K414="/","NA",VLOOKUP(K414,DLV!A399:B1010,2,FALSE)))</f>
        <v>/</v>
      </c>
      <c r="AC414" s="123" t="str">
        <f>IF(E414=0,"/",VLOOKUP(E414,Bibliothèque,6,FALSE))</f>
        <v>/</v>
      </c>
      <c r="AD414" s="123" t="str">
        <f>IF(E414=0,"/",VLOOKUP(E414,Bibliothèque,5,FALSE))</f>
        <v>/</v>
      </c>
      <c r="AE414" s="141"/>
      <c r="AF414" s="142" t="str">
        <f>IF(L414="","/",Y414-L414)</f>
        <v>/</v>
      </c>
    </row>
    <row r="415" spans="1:32" x14ac:dyDescent="0.25">
      <c r="A415" s="161" t="str">
        <f t="shared" si="32"/>
        <v/>
      </c>
      <c r="B415" s="66"/>
      <c r="C415" s="66"/>
      <c r="D415" s="66"/>
      <c r="E415" s="66"/>
      <c r="F415" s="66" t="str">
        <f>IF(E415="","",VLOOKUP(E415,Bibliothèque!A402:G1132,6,FALSE))</f>
        <v/>
      </c>
      <c r="G415" s="66"/>
      <c r="H415" s="66"/>
      <c r="I415" s="121" t="str">
        <f t="shared" si="30"/>
        <v>/</v>
      </c>
      <c r="J415" s="122" t="str">
        <f t="shared" si="31"/>
        <v>/</v>
      </c>
      <c r="K415" s="121" t="str">
        <f>IF(Y415=0,"/",VLOOKUP(E415,Bibliothèque,4,FALSE))</f>
        <v>/</v>
      </c>
      <c r="L415" s="66"/>
      <c r="M415" s="66"/>
      <c r="N415" s="66"/>
      <c r="O415" s="124" t="str">
        <f>IF(OR(AB415="NA",AB415="NA (ES)"),"NA",IF(N415="",IF(W415="","",W415),IF(AB415="Péremption",W415,IF(EDATE(N415,AB415)&gt;W415,W415,EDATE(N415,AB415)))))</f>
        <v/>
      </c>
      <c r="P415" s="66"/>
      <c r="Q415" s="165" t="str">
        <f t="shared" si="33"/>
        <v/>
      </c>
      <c r="R415" s="66" t="str">
        <f>IF(L415="","/",IF(OR(L415&gt;1,Y415&gt;1,N415="",P415=""),COUNTIF($K$16:$K$2000,K415)))</f>
        <v>/</v>
      </c>
      <c r="S415" s="66" t="str">
        <f t="shared" si="34"/>
        <v>/</v>
      </c>
      <c r="T415" s="66"/>
      <c r="U415" s="66"/>
      <c r="V415" s="66"/>
      <c r="W415" s="66"/>
      <c r="X415" s="66"/>
      <c r="Y415" s="66"/>
      <c r="Z415" s="66"/>
      <c r="AA415" s="66"/>
      <c r="AB415" s="15" t="str">
        <f>IF(E415="","/",IF(K415="/","NA",VLOOKUP(K415,DLV!A400:B1011,2,FALSE)))</f>
        <v>/</v>
      </c>
      <c r="AC415" s="123" t="str">
        <f>IF(E415=0,"/",VLOOKUP(E415,Bibliothèque,6,FALSE))</f>
        <v>/</v>
      </c>
      <c r="AD415" s="123" t="str">
        <f>IF(E415=0,"/",VLOOKUP(E415,Bibliothèque,5,FALSE))</f>
        <v>/</v>
      </c>
      <c r="AE415" s="141"/>
      <c r="AF415" s="142" t="str">
        <f>IF(L415="","/",Y415-L415)</f>
        <v>/</v>
      </c>
    </row>
    <row r="416" spans="1:32" x14ac:dyDescent="0.25">
      <c r="A416" s="161" t="str">
        <f t="shared" si="32"/>
        <v/>
      </c>
      <c r="B416" s="66"/>
      <c r="C416" s="66"/>
      <c r="D416" s="66"/>
      <c r="E416" s="66"/>
      <c r="F416" s="66" t="str">
        <f>IF(E416="","",VLOOKUP(E416,Bibliothèque!A403:G1133,6,FALSE))</f>
        <v/>
      </c>
      <c r="G416" s="66"/>
      <c r="H416" s="66"/>
      <c r="I416" s="121" t="str">
        <f t="shared" si="30"/>
        <v>/</v>
      </c>
      <c r="J416" s="122" t="str">
        <f t="shared" si="31"/>
        <v>/</v>
      </c>
      <c r="K416" s="121" t="str">
        <f>IF(Y416=0,"/",VLOOKUP(E416,Bibliothèque,4,FALSE))</f>
        <v>/</v>
      </c>
      <c r="L416" s="66"/>
      <c r="M416" s="66"/>
      <c r="N416" s="66"/>
      <c r="O416" s="124" t="str">
        <f>IF(OR(AB416="NA",AB416="NA (ES)"),"NA",IF(N416="",IF(W416="","",W416),IF(AB416="Péremption",W416,IF(EDATE(N416,AB416)&gt;W416,W416,EDATE(N416,AB416)))))</f>
        <v/>
      </c>
      <c r="P416" s="66"/>
      <c r="Q416" s="165" t="str">
        <f t="shared" si="33"/>
        <v/>
      </c>
      <c r="R416" s="66" t="str">
        <f>IF(L416="","/",IF(OR(L416&gt;1,Y416&gt;1,N416="",P416=""),COUNTIF($K$16:$K$2000,K416)))</f>
        <v>/</v>
      </c>
      <c r="S416" s="66" t="str">
        <f t="shared" si="34"/>
        <v>/</v>
      </c>
      <c r="T416" s="66"/>
      <c r="U416" s="66"/>
      <c r="V416" s="66"/>
      <c r="W416" s="66"/>
      <c r="X416" s="66"/>
      <c r="Y416" s="66"/>
      <c r="Z416" s="66"/>
      <c r="AA416" s="66"/>
      <c r="AB416" s="15" t="str">
        <f>IF(E416="","/",IF(K416="/","NA",VLOOKUP(K416,DLV!A401:B1012,2,FALSE)))</f>
        <v>/</v>
      </c>
      <c r="AC416" s="123" t="str">
        <f>IF(E416=0,"/",VLOOKUP(E416,Bibliothèque,6,FALSE))</f>
        <v>/</v>
      </c>
      <c r="AD416" s="123" t="str">
        <f>IF(E416=0,"/",VLOOKUP(E416,Bibliothèque,5,FALSE))</f>
        <v>/</v>
      </c>
      <c r="AE416" s="141"/>
      <c r="AF416" s="142" t="str">
        <f>IF(L416="","/",Y416-L416)</f>
        <v>/</v>
      </c>
    </row>
    <row r="417" spans="1:32" x14ac:dyDescent="0.25">
      <c r="A417" s="161" t="str">
        <f t="shared" si="32"/>
        <v/>
      </c>
      <c r="B417" s="66"/>
      <c r="C417" s="66"/>
      <c r="D417" s="66"/>
      <c r="E417" s="66"/>
      <c r="F417" s="66" t="str">
        <f>IF(E417="","",VLOOKUP(E417,Bibliothèque!A404:G1134,6,FALSE))</f>
        <v/>
      </c>
      <c r="G417" s="66"/>
      <c r="H417" s="66"/>
      <c r="I417" s="121" t="str">
        <f t="shared" si="30"/>
        <v>/</v>
      </c>
      <c r="J417" s="122" t="str">
        <f t="shared" si="31"/>
        <v>/</v>
      </c>
      <c r="K417" s="121" t="str">
        <f>IF(Y417=0,"/",VLOOKUP(E417,Bibliothèque,4,FALSE))</f>
        <v>/</v>
      </c>
      <c r="L417" s="66"/>
      <c r="M417" s="66"/>
      <c r="N417" s="66"/>
      <c r="O417" s="124" t="str">
        <f>IF(OR(AB417="NA",AB417="NA (ES)"),"NA",IF(N417="",IF(W417="","",W417),IF(AB417="Péremption",W417,IF(EDATE(N417,AB417)&gt;W417,W417,EDATE(N417,AB417)))))</f>
        <v/>
      </c>
      <c r="P417" s="66"/>
      <c r="Q417" s="165" t="str">
        <f t="shared" si="33"/>
        <v/>
      </c>
      <c r="R417" s="66" t="str">
        <f>IF(L417="","/",IF(OR(L417&gt;1,Y417&gt;1,N417="",P417=""),COUNTIF($K$16:$K$2000,K417)))</f>
        <v>/</v>
      </c>
      <c r="S417" s="66" t="str">
        <f t="shared" si="34"/>
        <v>/</v>
      </c>
      <c r="T417" s="66"/>
      <c r="U417" s="66"/>
      <c r="V417" s="66"/>
      <c r="W417" s="66"/>
      <c r="X417" s="66"/>
      <c r="Y417" s="66"/>
      <c r="Z417" s="66"/>
      <c r="AA417" s="66"/>
      <c r="AB417" s="15" t="str">
        <f>IF(E417="","/",IF(K417="/","NA",VLOOKUP(K417,DLV!A402:B1013,2,FALSE)))</f>
        <v>/</v>
      </c>
      <c r="AC417" s="123" t="str">
        <f>IF(E417=0,"/",VLOOKUP(E417,Bibliothèque,6,FALSE))</f>
        <v>/</v>
      </c>
      <c r="AD417" s="123" t="str">
        <f>IF(E417=0,"/",VLOOKUP(E417,Bibliothèque,5,FALSE))</f>
        <v>/</v>
      </c>
      <c r="AE417" s="141"/>
      <c r="AF417" s="142" t="str">
        <f>IF(L417="","/",Y417-L417)</f>
        <v>/</v>
      </c>
    </row>
    <row r="418" spans="1:32" x14ac:dyDescent="0.25">
      <c r="A418" s="161" t="str">
        <f t="shared" si="32"/>
        <v/>
      </c>
      <c r="B418" s="66"/>
      <c r="C418" s="66"/>
      <c r="D418" s="66"/>
      <c r="E418" s="66"/>
      <c r="F418" s="66" t="str">
        <f>IF(E418="","",VLOOKUP(E418,Bibliothèque!A405:G1135,6,FALSE))</f>
        <v/>
      </c>
      <c r="G418" s="66"/>
      <c r="H418" s="66"/>
      <c r="I418" s="121" t="str">
        <f t="shared" si="30"/>
        <v>/</v>
      </c>
      <c r="J418" s="122" t="str">
        <f t="shared" si="31"/>
        <v>/</v>
      </c>
      <c r="K418" s="121" t="str">
        <f>IF(Y418=0,"/",VLOOKUP(E418,Bibliothèque,4,FALSE))</f>
        <v>/</v>
      </c>
      <c r="L418" s="66"/>
      <c r="M418" s="66"/>
      <c r="N418" s="66"/>
      <c r="O418" s="124" t="str">
        <f>IF(OR(AB418="NA",AB418="NA (ES)"),"NA",IF(N418="",IF(W418="","",W418),IF(AB418="Péremption",W418,IF(EDATE(N418,AB418)&gt;W418,W418,EDATE(N418,AB418)))))</f>
        <v/>
      </c>
      <c r="P418" s="66"/>
      <c r="Q418" s="165" t="str">
        <f t="shared" si="33"/>
        <v/>
      </c>
      <c r="R418" s="66" t="str">
        <f>IF(L418="","/",IF(OR(L418&gt;1,Y418&gt;1,N418="",P418=""),COUNTIF($K$16:$K$2000,K418)))</f>
        <v>/</v>
      </c>
      <c r="S418" s="66" t="str">
        <f t="shared" si="34"/>
        <v>/</v>
      </c>
      <c r="T418" s="66"/>
      <c r="U418" s="66"/>
      <c r="V418" s="66"/>
      <c r="W418" s="66"/>
      <c r="X418" s="66"/>
      <c r="Y418" s="66"/>
      <c r="Z418" s="66"/>
      <c r="AA418" s="66"/>
      <c r="AB418" s="15" t="str">
        <f>IF(E418="","/",IF(K418="/","NA",VLOOKUP(K418,DLV!A403:B1014,2,FALSE)))</f>
        <v>/</v>
      </c>
      <c r="AC418" s="123" t="str">
        <f>IF(E418=0,"/",VLOOKUP(E418,Bibliothèque,6,FALSE))</f>
        <v>/</v>
      </c>
      <c r="AD418" s="123" t="str">
        <f>IF(E418=0,"/",VLOOKUP(E418,Bibliothèque,5,FALSE))</f>
        <v>/</v>
      </c>
      <c r="AE418" s="141"/>
      <c r="AF418" s="142" t="str">
        <f>IF(L418="","/",Y418-L418)</f>
        <v>/</v>
      </c>
    </row>
    <row r="419" spans="1:32" x14ac:dyDescent="0.25">
      <c r="A419" s="161" t="str">
        <f t="shared" si="32"/>
        <v/>
      </c>
      <c r="B419" s="66"/>
      <c r="C419" s="66"/>
      <c r="D419" s="66"/>
      <c r="E419" s="66"/>
      <c r="F419" s="66" t="str">
        <f>IF(E419="","",VLOOKUP(E419,Bibliothèque!A406:G1136,6,FALSE))</f>
        <v/>
      </c>
      <c r="G419" s="66"/>
      <c r="H419" s="66"/>
      <c r="I419" s="121" t="str">
        <f t="shared" si="30"/>
        <v>/</v>
      </c>
      <c r="J419" s="122" t="str">
        <f t="shared" si="31"/>
        <v>/</v>
      </c>
      <c r="K419" s="121" t="str">
        <f>IF(Y419=0,"/",VLOOKUP(E419,Bibliothèque,4,FALSE))</f>
        <v>/</v>
      </c>
      <c r="L419" s="66"/>
      <c r="M419" s="66"/>
      <c r="N419" s="66"/>
      <c r="O419" s="124" t="str">
        <f>IF(OR(AB419="NA",AB419="NA (ES)"),"NA",IF(N419="",IF(W419="","",W419),IF(AB419="Péremption",W419,IF(EDATE(N419,AB419)&gt;W419,W419,EDATE(N419,AB419)))))</f>
        <v/>
      </c>
      <c r="P419" s="66"/>
      <c r="Q419" s="165" t="str">
        <f t="shared" si="33"/>
        <v/>
      </c>
      <c r="R419" s="66" t="str">
        <f>IF(L419="","/",IF(OR(L419&gt;1,Y419&gt;1,N419="",P419=""),COUNTIF($K$16:$K$2000,K419)))</f>
        <v>/</v>
      </c>
      <c r="S419" s="66" t="str">
        <f t="shared" si="34"/>
        <v>/</v>
      </c>
      <c r="T419" s="66"/>
      <c r="U419" s="66"/>
      <c r="V419" s="66"/>
      <c r="W419" s="66"/>
      <c r="X419" s="66"/>
      <c r="Y419" s="66"/>
      <c r="Z419" s="66"/>
      <c r="AA419" s="66"/>
      <c r="AB419" s="15" t="str">
        <f>IF(E419="","/",IF(K419="/","NA",VLOOKUP(K419,DLV!A404:B1015,2,FALSE)))</f>
        <v>/</v>
      </c>
      <c r="AC419" s="123" t="str">
        <f>IF(E419=0,"/",VLOOKUP(E419,Bibliothèque,6,FALSE))</f>
        <v>/</v>
      </c>
      <c r="AD419" s="123" t="str">
        <f>IF(E419=0,"/",VLOOKUP(E419,Bibliothèque,5,FALSE))</f>
        <v>/</v>
      </c>
      <c r="AE419" s="141"/>
      <c r="AF419" s="142" t="str">
        <f>IF(L419="","/",Y419-L419)</f>
        <v>/</v>
      </c>
    </row>
    <row r="420" spans="1:32" x14ac:dyDescent="0.25">
      <c r="A420" s="161" t="str">
        <f t="shared" si="32"/>
        <v/>
      </c>
      <c r="B420" s="66"/>
      <c r="C420" s="66"/>
      <c r="D420" s="66"/>
      <c r="E420" s="66"/>
      <c r="F420" s="66" t="str">
        <f>IF(E420="","",VLOOKUP(E420,Bibliothèque!A407:G1137,6,FALSE))</f>
        <v/>
      </c>
      <c r="G420" s="66"/>
      <c r="H420" s="66"/>
      <c r="I420" s="121" t="str">
        <f t="shared" si="30"/>
        <v>/</v>
      </c>
      <c r="J420" s="122" t="str">
        <f t="shared" si="31"/>
        <v>/</v>
      </c>
      <c r="K420" s="121" t="str">
        <f>IF(Y420=0,"/",VLOOKUP(E420,Bibliothèque,4,FALSE))</f>
        <v>/</v>
      </c>
      <c r="L420" s="66"/>
      <c r="M420" s="66"/>
      <c r="N420" s="66"/>
      <c r="O420" s="124" t="str">
        <f>IF(OR(AB420="NA",AB420="NA (ES)"),"NA",IF(N420="",IF(W420="","",W420),IF(AB420="Péremption",W420,IF(EDATE(N420,AB420)&gt;W420,W420,EDATE(N420,AB420)))))</f>
        <v/>
      </c>
      <c r="P420" s="66"/>
      <c r="Q420" s="165" t="str">
        <f t="shared" si="33"/>
        <v/>
      </c>
      <c r="R420" s="66" t="str">
        <f>IF(L420="","/",IF(OR(L420&gt;1,Y420&gt;1,N420="",P420=""),COUNTIF($K$16:$K$2000,K420)))</f>
        <v>/</v>
      </c>
      <c r="S420" s="66" t="str">
        <f t="shared" si="34"/>
        <v>/</v>
      </c>
      <c r="T420" s="66"/>
      <c r="U420" s="66"/>
      <c r="V420" s="66"/>
      <c r="W420" s="66"/>
      <c r="X420" s="66"/>
      <c r="Y420" s="66"/>
      <c r="Z420" s="66"/>
      <c r="AA420" s="66"/>
      <c r="AB420" s="15" t="str">
        <f>IF(E420="","/",IF(K420="/","NA",VLOOKUP(K420,DLV!A405:B1016,2,FALSE)))</f>
        <v>/</v>
      </c>
      <c r="AC420" s="123" t="str">
        <f>IF(E420=0,"/",VLOOKUP(E420,Bibliothèque,6,FALSE))</f>
        <v>/</v>
      </c>
      <c r="AD420" s="123" t="str">
        <f>IF(E420=0,"/",VLOOKUP(E420,Bibliothèque,5,FALSE))</f>
        <v>/</v>
      </c>
      <c r="AE420" s="141"/>
      <c r="AF420" s="142" t="str">
        <f>IF(L420="","/",Y420-L420)</f>
        <v>/</v>
      </c>
    </row>
    <row r="421" spans="1:32" x14ac:dyDescent="0.25">
      <c r="A421" s="161" t="str">
        <f t="shared" si="32"/>
        <v/>
      </c>
      <c r="B421" s="66"/>
      <c r="C421" s="66"/>
      <c r="D421" s="66"/>
      <c r="E421" s="66"/>
      <c r="F421" s="66" t="str">
        <f>IF(E421="","",VLOOKUP(E421,Bibliothèque!A408:G1138,6,FALSE))</f>
        <v/>
      </c>
      <c r="G421" s="66"/>
      <c r="H421" s="66"/>
      <c r="I421" s="121" t="str">
        <f t="shared" si="30"/>
        <v>/</v>
      </c>
      <c r="J421" s="122" t="str">
        <f t="shared" si="31"/>
        <v>/</v>
      </c>
      <c r="K421" s="121" t="str">
        <f>IF(Y421=0,"/",VLOOKUP(E421,Bibliothèque,4,FALSE))</f>
        <v>/</v>
      </c>
      <c r="L421" s="66"/>
      <c r="M421" s="66"/>
      <c r="N421" s="66"/>
      <c r="O421" s="124" t="str">
        <f>IF(OR(AB421="NA",AB421="NA (ES)"),"NA",IF(N421="",IF(W421="","",W421),IF(AB421="Péremption",W421,IF(EDATE(N421,AB421)&gt;W421,W421,EDATE(N421,AB421)))))</f>
        <v/>
      </c>
      <c r="P421" s="66"/>
      <c r="Q421" s="165" t="str">
        <f t="shared" si="33"/>
        <v/>
      </c>
      <c r="R421" s="66" t="str">
        <f>IF(L421="","/",IF(OR(L421&gt;1,Y421&gt;1,N421="",P421=""),COUNTIF($K$16:$K$2000,K421)))</f>
        <v>/</v>
      </c>
      <c r="S421" s="66" t="str">
        <f t="shared" si="34"/>
        <v>/</v>
      </c>
      <c r="T421" s="66"/>
      <c r="U421" s="66"/>
      <c r="V421" s="66"/>
      <c r="W421" s="66"/>
      <c r="X421" s="66"/>
      <c r="Y421" s="66"/>
      <c r="Z421" s="66"/>
      <c r="AA421" s="66"/>
      <c r="AB421" s="15" t="str">
        <f>IF(E421="","/",IF(K421="/","NA",VLOOKUP(K421,DLV!A406:B1017,2,FALSE)))</f>
        <v>/</v>
      </c>
      <c r="AC421" s="123" t="str">
        <f>IF(E421=0,"/",VLOOKUP(E421,Bibliothèque,6,FALSE))</f>
        <v>/</v>
      </c>
      <c r="AD421" s="123" t="str">
        <f>IF(E421=0,"/",VLOOKUP(E421,Bibliothèque,5,FALSE))</f>
        <v>/</v>
      </c>
      <c r="AE421" s="141"/>
      <c r="AF421" s="142" t="str">
        <f>IF(L421="","/",Y421-L421)</f>
        <v>/</v>
      </c>
    </row>
    <row r="422" spans="1:32" x14ac:dyDescent="0.25">
      <c r="A422" s="161" t="str">
        <f t="shared" si="32"/>
        <v/>
      </c>
      <c r="B422" s="66"/>
      <c r="C422" s="66"/>
      <c r="D422" s="66"/>
      <c r="E422" s="66"/>
      <c r="F422" s="66" t="str">
        <f>IF(E422="","",VLOOKUP(E422,Bibliothèque!A409:G1139,6,FALSE))</f>
        <v/>
      </c>
      <c r="G422" s="66"/>
      <c r="H422" s="66"/>
      <c r="I422" s="121" t="str">
        <f t="shared" si="30"/>
        <v>/</v>
      </c>
      <c r="J422" s="122" t="str">
        <f t="shared" si="31"/>
        <v>/</v>
      </c>
      <c r="K422" s="121" t="str">
        <f>IF(Y422=0,"/",VLOOKUP(E422,Bibliothèque,4,FALSE))</f>
        <v>/</v>
      </c>
      <c r="L422" s="66"/>
      <c r="M422" s="66"/>
      <c r="N422" s="66"/>
      <c r="O422" s="124" t="str">
        <f>IF(OR(AB422="NA",AB422="NA (ES)"),"NA",IF(N422="",IF(W422="","",W422),IF(AB422="Péremption",W422,IF(EDATE(N422,AB422)&gt;W422,W422,EDATE(N422,AB422)))))</f>
        <v/>
      </c>
      <c r="P422" s="66"/>
      <c r="Q422" s="165" t="str">
        <f t="shared" si="33"/>
        <v/>
      </c>
      <c r="R422" s="66" t="str">
        <f>IF(L422="","/",IF(OR(L422&gt;1,Y422&gt;1,N422="",P422=""),COUNTIF($K$16:$K$2000,K422)))</f>
        <v>/</v>
      </c>
      <c r="S422" s="66" t="str">
        <f t="shared" si="34"/>
        <v>/</v>
      </c>
      <c r="T422" s="66"/>
      <c r="U422" s="66"/>
      <c r="V422" s="66"/>
      <c r="W422" s="66"/>
      <c r="X422" s="66"/>
      <c r="Y422" s="66"/>
      <c r="Z422" s="66"/>
      <c r="AA422" s="66"/>
      <c r="AB422" s="15" t="str">
        <f>IF(E422="","/",IF(K422="/","NA",VLOOKUP(K422,DLV!A407:B1018,2,FALSE)))</f>
        <v>/</v>
      </c>
      <c r="AC422" s="123" t="str">
        <f>IF(E422=0,"/",VLOOKUP(E422,Bibliothèque,6,FALSE))</f>
        <v>/</v>
      </c>
      <c r="AD422" s="123" t="str">
        <f>IF(E422=0,"/",VLOOKUP(E422,Bibliothèque,5,FALSE))</f>
        <v>/</v>
      </c>
      <c r="AE422" s="141"/>
      <c r="AF422" s="142" t="str">
        <f>IF(L422="","/",Y422-L422)</f>
        <v>/</v>
      </c>
    </row>
    <row r="423" spans="1:32" x14ac:dyDescent="0.25">
      <c r="A423" s="161" t="str">
        <f t="shared" si="32"/>
        <v/>
      </c>
      <c r="B423" s="66"/>
      <c r="C423" s="66"/>
      <c r="D423" s="66"/>
      <c r="E423" s="66"/>
      <c r="F423" s="66" t="str">
        <f>IF(E423="","",VLOOKUP(E423,Bibliothèque!A410:G1140,6,FALSE))</f>
        <v/>
      </c>
      <c r="G423" s="66"/>
      <c r="H423" s="66"/>
      <c r="I423" s="121" t="str">
        <f t="shared" si="30"/>
        <v>/</v>
      </c>
      <c r="J423" s="122" t="str">
        <f t="shared" si="31"/>
        <v>/</v>
      </c>
      <c r="K423" s="121" t="str">
        <f>IF(Y423=0,"/",VLOOKUP(E423,Bibliothèque,4,FALSE))</f>
        <v>/</v>
      </c>
      <c r="L423" s="66"/>
      <c r="M423" s="66"/>
      <c r="N423" s="66"/>
      <c r="O423" s="124" t="str">
        <f>IF(OR(AB423="NA",AB423="NA (ES)"),"NA",IF(N423="",IF(W423="","",W423),IF(AB423="Péremption",W423,IF(EDATE(N423,AB423)&gt;W423,W423,EDATE(N423,AB423)))))</f>
        <v/>
      </c>
      <c r="P423" s="66"/>
      <c r="Q423" s="165" t="str">
        <f t="shared" si="33"/>
        <v/>
      </c>
      <c r="R423" s="66" t="str">
        <f>IF(L423="","/",IF(OR(L423&gt;1,Y423&gt;1,N423="",P423=""),COUNTIF($K$16:$K$2000,K423)))</f>
        <v>/</v>
      </c>
      <c r="S423" s="66" t="str">
        <f t="shared" si="34"/>
        <v>/</v>
      </c>
      <c r="T423" s="66"/>
      <c r="U423" s="66"/>
      <c r="V423" s="66"/>
      <c r="W423" s="66"/>
      <c r="X423" s="66"/>
      <c r="Y423" s="66"/>
      <c r="Z423" s="66"/>
      <c r="AA423" s="66"/>
      <c r="AB423" s="15" t="str">
        <f>IF(E423="","/",IF(K423="/","NA",VLOOKUP(K423,DLV!A408:B1019,2,FALSE)))</f>
        <v>/</v>
      </c>
      <c r="AC423" s="123" t="str">
        <f>IF(E423=0,"/",VLOOKUP(E423,Bibliothèque,6,FALSE))</f>
        <v>/</v>
      </c>
      <c r="AD423" s="123" t="str">
        <f>IF(E423=0,"/",VLOOKUP(E423,Bibliothèque,5,FALSE))</f>
        <v>/</v>
      </c>
      <c r="AE423" s="141"/>
      <c r="AF423" s="142" t="str">
        <f>IF(L423="","/",Y423-L423)</f>
        <v>/</v>
      </c>
    </row>
    <row r="424" spans="1:32" x14ac:dyDescent="0.25">
      <c r="A424" s="161" t="str">
        <f t="shared" si="32"/>
        <v/>
      </c>
      <c r="B424" s="66"/>
      <c r="C424" s="66"/>
      <c r="D424" s="66"/>
      <c r="E424" s="66"/>
      <c r="F424" s="66" t="str">
        <f>IF(E424="","",VLOOKUP(E424,Bibliothèque!A411:G1141,6,FALSE))</f>
        <v/>
      </c>
      <c r="G424" s="66"/>
      <c r="H424" s="66"/>
      <c r="I424" s="121" t="str">
        <f t="shared" si="30"/>
        <v>/</v>
      </c>
      <c r="J424" s="122" t="str">
        <f t="shared" si="31"/>
        <v>/</v>
      </c>
      <c r="K424" s="121" t="str">
        <f>IF(Y424=0,"/",VLOOKUP(E424,Bibliothèque,4,FALSE))</f>
        <v>/</v>
      </c>
      <c r="L424" s="66"/>
      <c r="M424" s="66"/>
      <c r="N424" s="66"/>
      <c r="O424" s="124" t="str">
        <f>IF(OR(AB424="NA",AB424="NA (ES)"),"NA",IF(N424="",IF(W424="","",W424),IF(AB424="Péremption",W424,IF(EDATE(N424,AB424)&gt;W424,W424,EDATE(N424,AB424)))))</f>
        <v/>
      </c>
      <c r="P424" s="66"/>
      <c r="Q424" s="165" t="str">
        <f t="shared" si="33"/>
        <v/>
      </c>
      <c r="R424" s="66" t="str">
        <f>IF(L424="","/",IF(OR(L424&gt;1,Y424&gt;1,N424="",P424=""),COUNTIF($K$16:$K$2000,K424)))</f>
        <v>/</v>
      </c>
      <c r="S424" s="66" t="str">
        <f t="shared" si="34"/>
        <v>/</v>
      </c>
      <c r="T424" s="66"/>
      <c r="U424" s="66"/>
      <c r="V424" s="66"/>
      <c r="W424" s="66"/>
      <c r="X424" s="66"/>
      <c r="Y424" s="66"/>
      <c r="Z424" s="66"/>
      <c r="AA424" s="66"/>
      <c r="AB424" s="15" t="str">
        <f>IF(E424="","/",IF(K424="/","NA",VLOOKUP(K424,DLV!A409:B1020,2,FALSE)))</f>
        <v>/</v>
      </c>
      <c r="AC424" s="123" t="str">
        <f>IF(E424=0,"/",VLOOKUP(E424,Bibliothèque,6,FALSE))</f>
        <v>/</v>
      </c>
      <c r="AD424" s="123" t="str">
        <f>IF(E424=0,"/",VLOOKUP(E424,Bibliothèque,5,FALSE))</f>
        <v>/</v>
      </c>
      <c r="AE424" s="141"/>
      <c r="AF424" s="142" t="str">
        <f>IF(L424="","/",Y424-L424)</f>
        <v>/</v>
      </c>
    </row>
    <row r="425" spans="1:32" x14ac:dyDescent="0.25">
      <c r="A425" s="161" t="str">
        <f t="shared" si="32"/>
        <v/>
      </c>
      <c r="B425" s="66"/>
      <c r="C425" s="66"/>
      <c r="D425" s="66"/>
      <c r="E425" s="66"/>
      <c r="F425" s="66" t="str">
        <f>IF(E425="","",VLOOKUP(E425,Bibliothèque!A412:G1142,6,FALSE))</f>
        <v/>
      </c>
      <c r="G425" s="66"/>
      <c r="H425" s="66"/>
      <c r="I425" s="121" t="str">
        <f t="shared" si="30"/>
        <v>/</v>
      </c>
      <c r="J425" s="122" t="str">
        <f t="shared" si="31"/>
        <v>/</v>
      </c>
      <c r="K425" s="121" t="str">
        <f>IF(Y425=0,"/",VLOOKUP(E425,Bibliothèque,4,FALSE))</f>
        <v>/</v>
      </c>
      <c r="L425" s="66"/>
      <c r="M425" s="66"/>
      <c r="N425" s="66"/>
      <c r="O425" s="124" t="str">
        <f>IF(OR(AB425="NA",AB425="NA (ES)"),"NA",IF(N425="",IF(W425="","",W425),IF(AB425="Péremption",W425,IF(EDATE(N425,AB425)&gt;W425,W425,EDATE(N425,AB425)))))</f>
        <v/>
      </c>
      <c r="P425" s="66"/>
      <c r="Q425" s="165" t="str">
        <f t="shared" si="33"/>
        <v/>
      </c>
      <c r="R425" s="66" t="str">
        <f>IF(L425="","/",IF(OR(L425&gt;1,Y425&gt;1,N425="",P425=""),COUNTIF($K$16:$K$2000,K425)))</f>
        <v>/</v>
      </c>
      <c r="S425" s="66" t="str">
        <f t="shared" si="34"/>
        <v>/</v>
      </c>
      <c r="T425" s="66"/>
      <c r="U425" s="66"/>
      <c r="V425" s="66"/>
      <c r="W425" s="66"/>
      <c r="X425" s="66"/>
      <c r="Y425" s="66"/>
      <c r="Z425" s="66"/>
      <c r="AA425" s="66"/>
      <c r="AB425" s="15" t="str">
        <f>IF(E425="","/",IF(K425="/","NA",VLOOKUP(K425,DLV!A410:B1021,2,FALSE)))</f>
        <v>/</v>
      </c>
      <c r="AC425" s="123" t="str">
        <f>IF(E425=0,"/",VLOOKUP(E425,Bibliothèque,6,FALSE))</f>
        <v>/</v>
      </c>
      <c r="AD425" s="123" t="str">
        <f>IF(E425=0,"/",VLOOKUP(E425,Bibliothèque,5,FALSE))</f>
        <v>/</v>
      </c>
      <c r="AE425" s="141"/>
      <c r="AF425" s="142" t="str">
        <f>IF(L425="","/",Y425-L425)</f>
        <v>/</v>
      </c>
    </row>
    <row r="426" spans="1:32" x14ac:dyDescent="0.25">
      <c r="A426" s="161" t="str">
        <f t="shared" si="32"/>
        <v/>
      </c>
      <c r="B426" s="66"/>
      <c r="C426" s="66"/>
      <c r="D426" s="66"/>
      <c r="E426" s="66"/>
      <c r="F426" s="66" t="str">
        <f>IF(E426="","",VLOOKUP(E426,Bibliothèque!A413:G1143,6,FALSE))</f>
        <v/>
      </c>
      <c r="G426" s="66"/>
      <c r="H426" s="66"/>
      <c r="I426" s="121" t="str">
        <f t="shared" si="30"/>
        <v>/</v>
      </c>
      <c r="J426" s="122" t="str">
        <f t="shared" si="31"/>
        <v>/</v>
      </c>
      <c r="K426" s="121" t="str">
        <f>IF(Y426=0,"/",VLOOKUP(E426,Bibliothèque,4,FALSE))</f>
        <v>/</v>
      </c>
      <c r="L426" s="66"/>
      <c r="M426" s="66"/>
      <c r="N426" s="66"/>
      <c r="O426" s="124" t="str">
        <f>IF(OR(AB426="NA",AB426="NA (ES)"),"NA",IF(N426="",IF(W426="","",W426),IF(AB426="Péremption",W426,IF(EDATE(N426,AB426)&gt;W426,W426,EDATE(N426,AB426)))))</f>
        <v/>
      </c>
      <c r="P426" s="66"/>
      <c r="Q426" s="165" t="str">
        <f t="shared" si="33"/>
        <v/>
      </c>
      <c r="R426" s="66" t="str">
        <f>IF(L426="","/",IF(OR(L426&gt;1,Y426&gt;1,N426="",P426=""),COUNTIF($K$16:$K$2000,K426)))</f>
        <v>/</v>
      </c>
      <c r="S426" s="66" t="str">
        <f t="shared" si="34"/>
        <v>/</v>
      </c>
      <c r="T426" s="66"/>
      <c r="U426" s="66"/>
      <c r="V426" s="66"/>
      <c r="W426" s="66"/>
      <c r="X426" s="66"/>
      <c r="Y426" s="66"/>
      <c r="Z426" s="66"/>
      <c r="AA426" s="66"/>
      <c r="AB426" s="15" t="str">
        <f>IF(E426="","/",IF(K426="/","NA",VLOOKUP(K426,DLV!A411:B1022,2,FALSE)))</f>
        <v>/</v>
      </c>
      <c r="AC426" s="123" t="str">
        <f>IF(E426=0,"/",VLOOKUP(E426,Bibliothèque,6,FALSE))</f>
        <v>/</v>
      </c>
      <c r="AD426" s="123" t="str">
        <f>IF(E426=0,"/",VLOOKUP(E426,Bibliothèque,5,FALSE))</f>
        <v>/</v>
      </c>
      <c r="AE426" s="141"/>
      <c r="AF426" s="142" t="str">
        <f>IF(L426="","/",Y426-L426)</f>
        <v>/</v>
      </c>
    </row>
    <row r="427" spans="1:32" x14ac:dyDescent="0.25">
      <c r="A427" s="161" t="str">
        <f t="shared" si="32"/>
        <v/>
      </c>
      <c r="B427" s="66"/>
      <c r="C427" s="66"/>
      <c r="D427" s="66"/>
      <c r="E427" s="66"/>
      <c r="F427" s="66" t="str">
        <f>IF(E427="","",VLOOKUP(E427,Bibliothèque!A414:G1144,6,FALSE))</f>
        <v/>
      </c>
      <c r="G427" s="66"/>
      <c r="H427" s="66"/>
      <c r="I427" s="121" t="str">
        <f t="shared" si="30"/>
        <v>/</v>
      </c>
      <c r="J427" s="122" t="str">
        <f t="shared" si="31"/>
        <v>/</v>
      </c>
      <c r="K427" s="121" t="str">
        <f>IF(Y427=0,"/",VLOOKUP(E427,Bibliothèque,4,FALSE))</f>
        <v>/</v>
      </c>
      <c r="L427" s="66"/>
      <c r="M427" s="66"/>
      <c r="N427" s="66"/>
      <c r="O427" s="124" t="str">
        <f>IF(OR(AB427="NA",AB427="NA (ES)"),"NA",IF(N427="",IF(W427="","",W427),IF(AB427="Péremption",W427,IF(EDATE(N427,AB427)&gt;W427,W427,EDATE(N427,AB427)))))</f>
        <v/>
      </c>
      <c r="P427" s="66"/>
      <c r="Q427" s="165" t="str">
        <f t="shared" si="33"/>
        <v/>
      </c>
      <c r="R427" s="66" t="str">
        <f>IF(L427="","/",IF(OR(L427&gt;1,Y427&gt;1,N427="",P427=""),COUNTIF($K$16:$K$2000,K427)))</f>
        <v>/</v>
      </c>
      <c r="S427" s="66" t="str">
        <f t="shared" si="34"/>
        <v>/</v>
      </c>
      <c r="T427" s="66"/>
      <c r="U427" s="66"/>
      <c r="V427" s="66"/>
      <c r="W427" s="66"/>
      <c r="X427" s="66"/>
      <c r="Y427" s="66"/>
      <c r="Z427" s="66"/>
      <c r="AA427" s="66"/>
      <c r="AB427" s="15" t="str">
        <f>IF(E427="","/",IF(K427="/","NA",VLOOKUP(K427,DLV!A412:B1023,2,FALSE)))</f>
        <v>/</v>
      </c>
      <c r="AC427" s="123" t="str">
        <f>IF(E427=0,"/",VLOOKUP(E427,Bibliothèque,6,FALSE))</f>
        <v>/</v>
      </c>
      <c r="AD427" s="123" t="str">
        <f>IF(E427=0,"/",VLOOKUP(E427,Bibliothèque,5,FALSE))</f>
        <v>/</v>
      </c>
      <c r="AE427" s="141"/>
      <c r="AF427" s="142" t="str">
        <f>IF(L427="","/",Y427-L427)</f>
        <v>/</v>
      </c>
    </row>
    <row r="428" spans="1:32" x14ac:dyDescent="0.25">
      <c r="A428" s="161" t="str">
        <f t="shared" si="32"/>
        <v/>
      </c>
      <c r="B428" s="66"/>
      <c r="C428" s="66"/>
      <c r="D428" s="66"/>
      <c r="E428" s="66"/>
      <c r="F428" s="66" t="str">
        <f>IF(E428="","",VLOOKUP(E428,Bibliothèque!A415:G1145,6,FALSE))</f>
        <v/>
      </c>
      <c r="G428" s="66"/>
      <c r="H428" s="66"/>
      <c r="I428" s="121" t="str">
        <f t="shared" si="30"/>
        <v>/</v>
      </c>
      <c r="J428" s="122" t="str">
        <f t="shared" si="31"/>
        <v>/</v>
      </c>
      <c r="K428" s="121" t="str">
        <f>IF(Y428=0,"/",VLOOKUP(E428,Bibliothèque,4,FALSE))</f>
        <v>/</v>
      </c>
      <c r="L428" s="66"/>
      <c r="M428" s="66"/>
      <c r="N428" s="66"/>
      <c r="O428" s="124" t="str">
        <f>IF(OR(AB428="NA",AB428="NA (ES)"),"NA",IF(N428="",IF(W428="","",W428),IF(AB428="Péremption",W428,IF(EDATE(N428,AB428)&gt;W428,W428,EDATE(N428,AB428)))))</f>
        <v/>
      </c>
      <c r="P428" s="66"/>
      <c r="Q428" s="165" t="str">
        <f t="shared" si="33"/>
        <v/>
      </c>
      <c r="R428" s="66" t="str">
        <f>IF(L428="","/",IF(OR(L428&gt;1,Y428&gt;1,N428="",P428=""),COUNTIF($K$16:$K$2000,K428)))</f>
        <v>/</v>
      </c>
      <c r="S428" s="66" t="str">
        <f t="shared" si="34"/>
        <v>/</v>
      </c>
      <c r="T428" s="66"/>
      <c r="U428" s="66"/>
      <c r="V428" s="66"/>
      <c r="W428" s="66"/>
      <c r="X428" s="66"/>
      <c r="Y428" s="66"/>
      <c r="Z428" s="66"/>
      <c r="AA428" s="66"/>
      <c r="AB428" s="15" t="str">
        <f>IF(E428="","/",IF(K428="/","NA",VLOOKUP(K428,DLV!A413:B1024,2,FALSE)))</f>
        <v>/</v>
      </c>
      <c r="AC428" s="123" t="str">
        <f>IF(E428=0,"/",VLOOKUP(E428,Bibliothèque,6,FALSE))</f>
        <v>/</v>
      </c>
      <c r="AD428" s="123" t="str">
        <f>IF(E428=0,"/",VLOOKUP(E428,Bibliothèque,5,FALSE))</f>
        <v>/</v>
      </c>
      <c r="AE428" s="141"/>
      <c r="AF428" s="142" t="str">
        <f>IF(L428="","/",Y428-L428)</f>
        <v>/</v>
      </c>
    </row>
    <row r="429" spans="1:32" x14ac:dyDescent="0.25">
      <c r="A429" s="161" t="str">
        <f t="shared" si="32"/>
        <v/>
      </c>
      <c r="B429" s="66"/>
      <c r="C429" s="66"/>
      <c r="D429" s="66"/>
      <c r="E429" s="66"/>
      <c r="F429" s="66" t="str">
        <f>IF(E429="","",VLOOKUP(E429,Bibliothèque!A416:G1146,6,FALSE))</f>
        <v/>
      </c>
      <c r="G429" s="66"/>
      <c r="H429" s="66"/>
      <c r="I429" s="121" t="str">
        <f t="shared" si="30"/>
        <v>/</v>
      </c>
      <c r="J429" s="122" t="str">
        <f t="shared" si="31"/>
        <v>/</v>
      </c>
      <c r="K429" s="121" t="str">
        <f>IF(Y429=0,"/",VLOOKUP(E429,Bibliothèque,4,FALSE))</f>
        <v>/</v>
      </c>
      <c r="L429" s="66"/>
      <c r="M429" s="66"/>
      <c r="N429" s="66"/>
      <c r="O429" s="124" t="str">
        <f>IF(OR(AB429="NA",AB429="NA (ES)"),"NA",IF(N429="",IF(W429="","",W429),IF(AB429="Péremption",W429,IF(EDATE(N429,AB429)&gt;W429,W429,EDATE(N429,AB429)))))</f>
        <v/>
      </c>
      <c r="P429" s="66"/>
      <c r="Q429" s="165" t="str">
        <f t="shared" si="33"/>
        <v/>
      </c>
      <c r="R429" s="66" t="str">
        <f>IF(L429="","/",IF(OR(L429&gt;1,Y429&gt;1,N429="",P429=""),COUNTIF($K$16:$K$2000,K429)))</f>
        <v>/</v>
      </c>
      <c r="S429" s="66" t="str">
        <f t="shared" si="34"/>
        <v>/</v>
      </c>
      <c r="T429" s="66"/>
      <c r="U429" s="66"/>
      <c r="V429" s="66"/>
      <c r="W429" s="66"/>
      <c r="X429" s="66"/>
      <c r="Y429" s="66"/>
      <c r="Z429" s="66"/>
      <c r="AA429" s="66"/>
      <c r="AB429" s="15" t="str">
        <f>IF(E429="","/",IF(K429="/","NA",VLOOKUP(K429,DLV!A414:B1025,2,FALSE)))</f>
        <v>/</v>
      </c>
      <c r="AC429" s="123" t="str">
        <f>IF(E429=0,"/",VLOOKUP(E429,Bibliothèque,6,FALSE))</f>
        <v>/</v>
      </c>
      <c r="AD429" s="123" t="str">
        <f>IF(E429=0,"/",VLOOKUP(E429,Bibliothèque,5,FALSE))</f>
        <v>/</v>
      </c>
      <c r="AE429" s="141"/>
      <c r="AF429" s="142" t="str">
        <f>IF(L429="","/",Y429-L429)</f>
        <v>/</v>
      </c>
    </row>
    <row r="430" spans="1:32" x14ac:dyDescent="0.25">
      <c r="A430" s="161" t="str">
        <f t="shared" si="32"/>
        <v/>
      </c>
      <c r="B430" s="66"/>
      <c r="C430" s="66"/>
      <c r="D430" s="66"/>
      <c r="E430" s="66"/>
      <c r="F430" s="66" t="str">
        <f>IF(E430="","",VLOOKUP(E430,Bibliothèque!A417:G1147,6,FALSE))</f>
        <v/>
      </c>
      <c r="G430" s="66"/>
      <c r="H430" s="66"/>
      <c r="I430" s="121" t="str">
        <f t="shared" si="30"/>
        <v>/</v>
      </c>
      <c r="J430" s="122" t="str">
        <f t="shared" si="31"/>
        <v>/</v>
      </c>
      <c r="K430" s="121" t="str">
        <f>IF(Y430=0,"/",VLOOKUP(E430,Bibliothèque,4,FALSE))</f>
        <v>/</v>
      </c>
      <c r="L430" s="66"/>
      <c r="M430" s="66"/>
      <c r="N430" s="66"/>
      <c r="O430" s="124" t="str">
        <f>IF(OR(AB430="NA",AB430="NA (ES)"),"NA",IF(N430="",IF(W430="","",W430),IF(AB430="Péremption",W430,IF(EDATE(N430,AB430)&gt;W430,W430,EDATE(N430,AB430)))))</f>
        <v/>
      </c>
      <c r="P430" s="66"/>
      <c r="Q430" s="165" t="str">
        <f t="shared" si="33"/>
        <v/>
      </c>
      <c r="R430" s="66" t="str">
        <f>IF(L430="","/",IF(OR(L430&gt;1,Y430&gt;1,N430="",P430=""),COUNTIF($K$16:$K$2000,K430)))</f>
        <v>/</v>
      </c>
      <c r="S430" s="66" t="str">
        <f t="shared" si="34"/>
        <v>/</v>
      </c>
      <c r="T430" s="66"/>
      <c r="U430" s="66"/>
      <c r="V430" s="66"/>
      <c r="W430" s="66"/>
      <c r="X430" s="66"/>
      <c r="Y430" s="66"/>
      <c r="Z430" s="66"/>
      <c r="AA430" s="66"/>
      <c r="AB430" s="15" t="str">
        <f>IF(E430="","/",IF(K430="/","NA",VLOOKUP(K430,DLV!A415:B1026,2,FALSE)))</f>
        <v>/</v>
      </c>
      <c r="AC430" s="123" t="str">
        <f>IF(E430=0,"/",VLOOKUP(E430,Bibliothèque,6,FALSE))</f>
        <v>/</v>
      </c>
      <c r="AD430" s="123" t="str">
        <f>IF(E430=0,"/",VLOOKUP(E430,Bibliothèque,5,FALSE))</f>
        <v>/</v>
      </c>
      <c r="AE430" s="141"/>
      <c r="AF430" s="142" t="str">
        <f>IF(L430="","/",Y430-L430)</f>
        <v>/</v>
      </c>
    </row>
    <row r="431" spans="1:32" x14ac:dyDescent="0.25">
      <c r="A431" s="161" t="str">
        <f t="shared" si="32"/>
        <v/>
      </c>
      <c r="B431" s="66"/>
      <c r="C431" s="66"/>
      <c r="D431" s="66"/>
      <c r="E431" s="66"/>
      <c r="F431" s="66" t="str">
        <f>IF(E431="","",VLOOKUP(E431,Bibliothèque!A418:G1148,6,FALSE))</f>
        <v/>
      </c>
      <c r="G431" s="66"/>
      <c r="H431" s="66"/>
      <c r="I431" s="121" t="str">
        <f t="shared" si="30"/>
        <v>/</v>
      </c>
      <c r="J431" s="122" t="str">
        <f t="shared" si="31"/>
        <v>/</v>
      </c>
      <c r="K431" s="121" t="str">
        <f>IF(Y431=0,"/",VLOOKUP(E431,Bibliothèque,4,FALSE))</f>
        <v>/</v>
      </c>
      <c r="L431" s="66"/>
      <c r="M431" s="66"/>
      <c r="N431" s="66"/>
      <c r="O431" s="124" t="str">
        <f>IF(OR(AB431="NA",AB431="NA (ES)"),"NA",IF(N431="",IF(W431="","",W431),IF(AB431="Péremption",W431,IF(EDATE(N431,AB431)&gt;W431,W431,EDATE(N431,AB431)))))</f>
        <v/>
      </c>
      <c r="P431" s="66"/>
      <c r="Q431" s="165" t="str">
        <f t="shared" si="33"/>
        <v/>
      </c>
      <c r="R431" s="66" t="str">
        <f>IF(L431="","/",IF(OR(L431&gt;1,Y431&gt;1,N431="",P431=""),COUNTIF($K$16:$K$2000,K431)))</f>
        <v>/</v>
      </c>
      <c r="S431" s="66" t="str">
        <f t="shared" si="34"/>
        <v>/</v>
      </c>
      <c r="T431" s="66"/>
      <c r="U431" s="66"/>
      <c r="V431" s="66"/>
      <c r="W431" s="66"/>
      <c r="X431" s="66"/>
      <c r="Y431" s="66"/>
      <c r="Z431" s="66"/>
      <c r="AA431" s="66"/>
      <c r="AB431" s="15" t="str">
        <f>IF(E431="","/",IF(K431="/","NA",VLOOKUP(K431,DLV!A416:B1027,2,FALSE)))</f>
        <v>/</v>
      </c>
      <c r="AC431" s="123" t="str">
        <f>IF(E431=0,"/",VLOOKUP(E431,Bibliothèque,6,FALSE))</f>
        <v>/</v>
      </c>
      <c r="AD431" s="123" t="str">
        <f>IF(E431=0,"/",VLOOKUP(E431,Bibliothèque,5,FALSE))</f>
        <v>/</v>
      </c>
      <c r="AE431" s="141"/>
      <c r="AF431" s="142" t="str">
        <f>IF(L431="","/",Y431-L431)</f>
        <v>/</v>
      </c>
    </row>
    <row r="432" spans="1:32" x14ac:dyDescent="0.25">
      <c r="A432" s="161" t="str">
        <f t="shared" si="32"/>
        <v/>
      </c>
      <c r="B432" s="66"/>
      <c r="C432" s="66"/>
      <c r="D432" s="66"/>
      <c r="E432" s="66"/>
      <c r="F432" s="66" t="str">
        <f>IF(E432="","",VLOOKUP(E432,Bibliothèque!A419:G1149,6,FALSE))</f>
        <v/>
      </c>
      <c r="G432" s="66"/>
      <c r="H432" s="66"/>
      <c r="I432" s="121" t="str">
        <f t="shared" si="30"/>
        <v>/</v>
      </c>
      <c r="J432" s="122" t="str">
        <f t="shared" si="31"/>
        <v>/</v>
      </c>
      <c r="K432" s="121" t="str">
        <f>IF(Y432=0,"/",VLOOKUP(E432,Bibliothèque,4,FALSE))</f>
        <v>/</v>
      </c>
      <c r="L432" s="66"/>
      <c r="M432" s="66"/>
      <c r="N432" s="66"/>
      <c r="O432" s="124" t="str">
        <f>IF(OR(AB432="NA",AB432="NA (ES)"),"NA",IF(N432="",IF(W432="","",W432),IF(AB432="Péremption",W432,IF(EDATE(N432,AB432)&gt;W432,W432,EDATE(N432,AB432)))))</f>
        <v/>
      </c>
      <c r="P432" s="66"/>
      <c r="Q432" s="165" t="str">
        <f t="shared" si="33"/>
        <v/>
      </c>
      <c r="R432" s="66" t="str">
        <f>IF(L432="","/",IF(OR(L432&gt;1,Y432&gt;1,N432="",P432=""),COUNTIF($K$16:$K$2000,K432)))</f>
        <v>/</v>
      </c>
      <c r="S432" s="66" t="str">
        <f t="shared" si="34"/>
        <v>/</v>
      </c>
      <c r="T432" s="66"/>
      <c r="U432" s="66"/>
      <c r="V432" s="66"/>
      <c r="W432" s="66"/>
      <c r="X432" s="66"/>
      <c r="Y432" s="66"/>
      <c r="Z432" s="66"/>
      <c r="AA432" s="66"/>
      <c r="AB432" s="15" t="str">
        <f>IF(E432="","/",IF(K432="/","NA",VLOOKUP(K432,DLV!A417:B1028,2,FALSE)))</f>
        <v>/</v>
      </c>
      <c r="AC432" s="123" t="str">
        <f>IF(E432=0,"/",VLOOKUP(E432,Bibliothèque,6,FALSE))</f>
        <v>/</v>
      </c>
      <c r="AD432" s="123" t="str">
        <f>IF(E432=0,"/",VLOOKUP(E432,Bibliothèque,5,FALSE))</f>
        <v>/</v>
      </c>
      <c r="AE432" s="141"/>
      <c r="AF432" s="142" t="str">
        <f>IF(L432="","/",Y432-L432)</f>
        <v>/</v>
      </c>
    </row>
    <row r="433" spans="1:32" x14ac:dyDescent="0.25">
      <c r="A433" s="161" t="str">
        <f t="shared" si="32"/>
        <v/>
      </c>
      <c r="B433" s="66"/>
      <c r="C433" s="66"/>
      <c r="D433" s="66"/>
      <c r="E433" s="66"/>
      <c r="F433" s="66" t="str">
        <f>IF(E433="","",VLOOKUP(E433,Bibliothèque!A420:G1150,6,FALSE))</f>
        <v/>
      </c>
      <c r="G433" s="66"/>
      <c r="H433" s="66"/>
      <c r="I433" s="121" t="str">
        <f t="shared" si="30"/>
        <v>/</v>
      </c>
      <c r="J433" s="122" t="str">
        <f t="shared" si="31"/>
        <v>/</v>
      </c>
      <c r="K433" s="121" t="str">
        <f>IF(Y433=0,"/",VLOOKUP(E433,Bibliothèque,4,FALSE))</f>
        <v>/</v>
      </c>
      <c r="L433" s="66"/>
      <c r="M433" s="66"/>
      <c r="N433" s="66"/>
      <c r="O433" s="124" t="str">
        <f>IF(OR(AB433="NA",AB433="NA (ES)"),"NA",IF(N433="",IF(W433="","",W433),IF(AB433="Péremption",W433,IF(EDATE(N433,AB433)&gt;W433,W433,EDATE(N433,AB433)))))</f>
        <v/>
      </c>
      <c r="P433" s="66"/>
      <c r="Q433" s="165" t="str">
        <f t="shared" si="33"/>
        <v/>
      </c>
      <c r="R433" s="66" t="str">
        <f>IF(L433="","/",IF(OR(L433&gt;1,Y433&gt;1,N433="",P433=""),COUNTIF($K$16:$K$2000,K433)))</f>
        <v>/</v>
      </c>
      <c r="S433" s="66" t="str">
        <f t="shared" si="34"/>
        <v>/</v>
      </c>
      <c r="T433" s="66"/>
      <c r="U433" s="66"/>
      <c r="V433" s="66"/>
      <c r="W433" s="66"/>
      <c r="X433" s="66"/>
      <c r="Y433" s="66"/>
      <c r="Z433" s="66"/>
      <c r="AA433" s="66"/>
      <c r="AB433" s="15" t="str">
        <f>IF(E433="","/",IF(K433="/","NA",VLOOKUP(K433,DLV!A418:B1029,2,FALSE)))</f>
        <v>/</v>
      </c>
      <c r="AC433" s="123" t="str">
        <f>IF(E433=0,"/",VLOOKUP(E433,Bibliothèque,6,FALSE))</f>
        <v>/</v>
      </c>
      <c r="AD433" s="123" t="str">
        <f>IF(E433=0,"/",VLOOKUP(E433,Bibliothèque,5,FALSE))</f>
        <v>/</v>
      </c>
      <c r="AE433" s="141"/>
      <c r="AF433" s="142" t="str">
        <f>IF(L433="","/",Y433-L433)</f>
        <v>/</v>
      </c>
    </row>
    <row r="434" spans="1:32" x14ac:dyDescent="0.25">
      <c r="A434" s="161" t="str">
        <f t="shared" si="32"/>
        <v/>
      </c>
      <c r="B434" s="66"/>
      <c r="C434" s="66"/>
      <c r="D434" s="66"/>
      <c r="E434" s="66"/>
      <c r="F434" s="66" t="str">
        <f>IF(E434="","",VLOOKUP(E434,Bibliothèque!A421:G1151,6,FALSE))</f>
        <v/>
      </c>
      <c r="G434" s="66"/>
      <c r="H434" s="66"/>
      <c r="I434" s="121" t="str">
        <f t="shared" si="30"/>
        <v>/</v>
      </c>
      <c r="J434" s="122" t="str">
        <f t="shared" si="31"/>
        <v>/</v>
      </c>
      <c r="K434" s="121" t="str">
        <f>IF(Y434=0,"/",VLOOKUP(E434,Bibliothèque,4,FALSE))</f>
        <v>/</v>
      </c>
      <c r="L434" s="66"/>
      <c r="M434" s="66"/>
      <c r="N434" s="66"/>
      <c r="O434" s="124" t="str">
        <f>IF(OR(AB434="NA",AB434="NA (ES)"),"NA",IF(N434="",IF(W434="","",W434),IF(AB434="Péremption",W434,IF(EDATE(N434,AB434)&gt;W434,W434,EDATE(N434,AB434)))))</f>
        <v/>
      </c>
      <c r="P434" s="66"/>
      <c r="Q434" s="165" t="str">
        <f t="shared" si="33"/>
        <v/>
      </c>
      <c r="R434" s="66" t="str">
        <f>IF(L434="","/",IF(OR(L434&gt;1,Y434&gt;1,N434="",P434=""),COUNTIF($K$16:$K$2000,K434)))</f>
        <v>/</v>
      </c>
      <c r="S434" s="66" t="str">
        <f t="shared" si="34"/>
        <v>/</v>
      </c>
      <c r="T434" s="66"/>
      <c r="U434" s="66"/>
      <c r="V434" s="66"/>
      <c r="W434" s="66"/>
      <c r="X434" s="66"/>
      <c r="Y434" s="66"/>
      <c r="Z434" s="66"/>
      <c r="AA434" s="66"/>
      <c r="AB434" s="15" t="str">
        <f>IF(E434="","/",IF(K434="/","NA",VLOOKUP(K434,DLV!A419:B1030,2,FALSE)))</f>
        <v>/</v>
      </c>
      <c r="AC434" s="123" t="str">
        <f>IF(E434=0,"/",VLOOKUP(E434,Bibliothèque,6,FALSE))</f>
        <v>/</v>
      </c>
      <c r="AD434" s="123" t="str">
        <f>IF(E434=0,"/",VLOOKUP(E434,Bibliothèque,5,FALSE))</f>
        <v>/</v>
      </c>
      <c r="AE434" s="141"/>
      <c r="AF434" s="142" t="str">
        <f>IF(L434="","/",Y434-L434)</f>
        <v>/</v>
      </c>
    </row>
    <row r="435" spans="1:32" x14ac:dyDescent="0.25">
      <c r="A435" s="161" t="str">
        <f t="shared" si="32"/>
        <v/>
      </c>
      <c r="B435" s="66"/>
      <c r="C435" s="66"/>
      <c r="D435" s="66"/>
      <c r="E435" s="66"/>
      <c r="F435" s="66" t="str">
        <f>IF(E435="","",VLOOKUP(E435,Bibliothèque!A422:G1152,6,FALSE))</f>
        <v/>
      </c>
      <c r="G435" s="66"/>
      <c r="H435" s="66"/>
      <c r="I435" s="121" t="str">
        <f t="shared" si="30"/>
        <v>/</v>
      </c>
      <c r="J435" s="122" t="str">
        <f t="shared" si="31"/>
        <v>/</v>
      </c>
      <c r="K435" s="121" t="str">
        <f>IF(Y435=0,"/",VLOOKUP(E435,Bibliothèque,4,FALSE))</f>
        <v>/</v>
      </c>
      <c r="L435" s="66"/>
      <c r="M435" s="66"/>
      <c r="N435" s="66"/>
      <c r="O435" s="124" t="str">
        <f>IF(OR(AB435="NA",AB435="NA (ES)"),"NA",IF(N435="",IF(W435="","",W435),IF(AB435="Péremption",W435,IF(EDATE(N435,AB435)&gt;W435,W435,EDATE(N435,AB435)))))</f>
        <v/>
      </c>
      <c r="P435" s="66"/>
      <c r="Q435" s="165" t="str">
        <f t="shared" si="33"/>
        <v/>
      </c>
      <c r="R435" s="66" t="str">
        <f>IF(L435="","/",IF(OR(L435&gt;1,Y435&gt;1,N435="",P435=""),COUNTIF($K$16:$K$2000,K435)))</f>
        <v>/</v>
      </c>
      <c r="S435" s="66" t="str">
        <f t="shared" si="34"/>
        <v>/</v>
      </c>
      <c r="T435" s="66"/>
      <c r="U435" s="66"/>
      <c r="V435" s="66"/>
      <c r="W435" s="66"/>
      <c r="X435" s="66"/>
      <c r="Y435" s="66"/>
      <c r="Z435" s="66"/>
      <c r="AA435" s="66"/>
      <c r="AB435" s="15" t="str">
        <f>IF(E435="","/",IF(K435="/","NA",VLOOKUP(K435,DLV!A420:B1031,2,FALSE)))</f>
        <v>/</v>
      </c>
      <c r="AC435" s="123" t="str">
        <f>IF(E435=0,"/",VLOOKUP(E435,Bibliothèque,6,FALSE))</f>
        <v>/</v>
      </c>
      <c r="AD435" s="123" t="str">
        <f>IF(E435=0,"/",VLOOKUP(E435,Bibliothèque,5,FALSE))</f>
        <v>/</v>
      </c>
      <c r="AE435" s="141"/>
      <c r="AF435" s="142" t="str">
        <f>IF(L435="","/",Y435-L435)</f>
        <v>/</v>
      </c>
    </row>
    <row r="436" spans="1:32" x14ac:dyDescent="0.25">
      <c r="A436" s="161" t="str">
        <f t="shared" si="32"/>
        <v/>
      </c>
      <c r="B436" s="66"/>
      <c r="C436" s="66"/>
      <c r="D436" s="66"/>
      <c r="E436" s="66"/>
      <c r="F436" s="66" t="str">
        <f>IF(E436="","",VLOOKUP(E436,Bibliothèque!A423:G1153,6,FALSE))</f>
        <v/>
      </c>
      <c r="G436" s="66"/>
      <c r="H436" s="66"/>
      <c r="I436" s="121" t="str">
        <f t="shared" si="30"/>
        <v>/</v>
      </c>
      <c r="J436" s="122" t="str">
        <f t="shared" si="31"/>
        <v>/</v>
      </c>
      <c r="K436" s="121" t="str">
        <f>IF(Y436=0,"/",VLOOKUP(E436,Bibliothèque,4,FALSE))</f>
        <v>/</v>
      </c>
      <c r="L436" s="66"/>
      <c r="M436" s="66"/>
      <c r="N436" s="66"/>
      <c r="O436" s="124" t="str">
        <f>IF(OR(AB436="NA",AB436="NA (ES)"),"NA",IF(N436="",IF(W436="","",W436),IF(AB436="Péremption",W436,IF(EDATE(N436,AB436)&gt;W436,W436,EDATE(N436,AB436)))))</f>
        <v/>
      </c>
      <c r="P436" s="66"/>
      <c r="Q436" s="165" t="str">
        <f t="shared" si="33"/>
        <v/>
      </c>
      <c r="R436" s="66" t="str">
        <f>IF(L436="","/",IF(OR(L436&gt;1,Y436&gt;1,N436="",P436=""),COUNTIF($K$16:$K$2000,K436)))</f>
        <v>/</v>
      </c>
      <c r="S436" s="66" t="str">
        <f t="shared" si="34"/>
        <v>/</v>
      </c>
      <c r="T436" s="66"/>
      <c r="U436" s="66"/>
      <c r="V436" s="66"/>
      <c r="W436" s="66"/>
      <c r="X436" s="66"/>
      <c r="Y436" s="66"/>
      <c r="Z436" s="66"/>
      <c r="AA436" s="66"/>
      <c r="AB436" s="15" t="str">
        <f>IF(E436="","/",IF(K436="/","NA",VLOOKUP(K436,DLV!A421:B1032,2,FALSE)))</f>
        <v>/</v>
      </c>
      <c r="AC436" s="123" t="str">
        <f>IF(E436=0,"/",VLOOKUP(E436,Bibliothèque,6,FALSE))</f>
        <v>/</v>
      </c>
      <c r="AD436" s="123" t="str">
        <f>IF(E436=0,"/",VLOOKUP(E436,Bibliothèque,5,FALSE))</f>
        <v>/</v>
      </c>
      <c r="AE436" s="141"/>
      <c r="AF436" s="142" t="str">
        <f>IF(L436="","/",Y436-L436)</f>
        <v>/</v>
      </c>
    </row>
    <row r="437" spans="1:32" x14ac:dyDescent="0.25">
      <c r="A437" s="161" t="str">
        <f t="shared" si="32"/>
        <v/>
      </c>
      <c r="B437" s="66"/>
      <c r="C437" s="66"/>
      <c r="D437" s="66"/>
      <c r="E437" s="66"/>
      <c r="F437" s="66" t="str">
        <f>IF(E437="","",VLOOKUP(E437,Bibliothèque!A424:G1154,6,FALSE))</f>
        <v/>
      </c>
      <c r="G437" s="66"/>
      <c r="H437" s="66"/>
      <c r="I437" s="121" t="str">
        <f t="shared" si="30"/>
        <v>/</v>
      </c>
      <c r="J437" s="122" t="str">
        <f t="shared" si="31"/>
        <v>/</v>
      </c>
      <c r="K437" s="121" t="str">
        <f>IF(Y437=0,"/",VLOOKUP(E437,Bibliothèque,4,FALSE))</f>
        <v>/</v>
      </c>
      <c r="L437" s="66"/>
      <c r="M437" s="66"/>
      <c r="N437" s="66"/>
      <c r="O437" s="124" t="str">
        <f>IF(OR(AB437="NA",AB437="NA (ES)"),"NA",IF(N437="",IF(W437="","",W437),IF(AB437="Péremption",W437,IF(EDATE(N437,AB437)&gt;W437,W437,EDATE(N437,AB437)))))</f>
        <v/>
      </c>
      <c r="P437" s="66"/>
      <c r="Q437" s="165" t="str">
        <f t="shared" si="33"/>
        <v/>
      </c>
      <c r="R437" s="66" t="str">
        <f>IF(L437="","/",IF(OR(L437&gt;1,Y437&gt;1,N437="",P437=""),COUNTIF($K$16:$K$2000,K437)))</f>
        <v>/</v>
      </c>
      <c r="S437" s="66" t="str">
        <f t="shared" si="34"/>
        <v>/</v>
      </c>
      <c r="T437" s="66"/>
      <c r="U437" s="66"/>
      <c r="V437" s="66"/>
      <c r="W437" s="66"/>
      <c r="X437" s="66"/>
      <c r="Y437" s="66"/>
      <c r="Z437" s="66"/>
      <c r="AA437" s="66"/>
      <c r="AB437" s="15" t="str">
        <f>IF(E437="","/",IF(K437="/","NA",VLOOKUP(K437,DLV!A422:B1033,2,FALSE)))</f>
        <v>/</v>
      </c>
      <c r="AC437" s="123" t="str">
        <f>IF(E437=0,"/",VLOOKUP(E437,Bibliothèque,6,FALSE))</f>
        <v>/</v>
      </c>
      <c r="AD437" s="123" t="str">
        <f>IF(E437=0,"/",VLOOKUP(E437,Bibliothèque,5,FALSE))</f>
        <v>/</v>
      </c>
      <c r="AE437" s="141"/>
      <c r="AF437" s="142" t="str">
        <f>IF(L437="","/",Y437-L437)</f>
        <v>/</v>
      </c>
    </row>
    <row r="438" spans="1:32" x14ac:dyDescent="0.25">
      <c r="A438" s="161" t="str">
        <f t="shared" si="32"/>
        <v/>
      </c>
      <c r="B438" s="66"/>
      <c r="C438" s="66"/>
      <c r="D438" s="66"/>
      <c r="E438" s="66"/>
      <c r="F438" s="66" t="str">
        <f>IF(E438="","",VLOOKUP(E438,Bibliothèque!A425:G1155,6,FALSE))</f>
        <v/>
      </c>
      <c r="G438" s="66"/>
      <c r="H438" s="66"/>
      <c r="I438" s="121" t="str">
        <f t="shared" si="30"/>
        <v>/</v>
      </c>
      <c r="J438" s="122" t="str">
        <f t="shared" si="31"/>
        <v>/</v>
      </c>
      <c r="K438" s="121" t="str">
        <f>IF(Y438=0,"/",VLOOKUP(E438,Bibliothèque,4,FALSE))</f>
        <v>/</v>
      </c>
      <c r="L438" s="66"/>
      <c r="M438" s="66"/>
      <c r="N438" s="66"/>
      <c r="O438" s="124" t="str">
        <f>IF(OR(AB438="NA",AB438="NA (ES)"),"NA",IF(N438="",IF(W438="","",W438),IF(AB438="Péremption",W438,IF(EDATE(N438,AB438)&gt;W438,W438,EDATE(N438,AB438)))))</f>
        <v/>
      </c>
      <c r="P438" s="66"/>
      <c r="Q438" s="165" t="str">
        <f t="shared" si="33"/>
        <v/>
      </c>
      <c r="R438" s="66" t="str">
        <f>IF(L438="","/",IF(OR(L438&gt;1,Y438&gt;1,N438="",P438=""),COUNTIF($K$16:$K$2000,K438)))</f>
        <v>/</v>
      </c>
      <c r="S438" s="66" t="str">
        <f t="shared" si="34"/>
        <v>/</v>
      </c>
      <c r="T438" s="66"/>
      <c r="U438" s="66"/>
      <c r="V438" s="66"/>
      <c r="W438" s="66"/>
      <c r="X438" s="66"/>
      <c r="Y438" s="66"/>
      <c r="Z438" s="66"/>
      <c r="AA438" s="66"/>
      <c r="AB438" s="15" t="str">
        <f>IF(E438="","/",IF(K438="/","NA",VLOOKUP(K438,DLV!A423:B1034,2,FALSE)))</f>
        <v>/</v>
      </c>
      <c r="AC438" s="123" t="str">
        <f>IF(E438=0,"/",VLOOKUP(E438,Bibliothèque,6,FALSE))</f>
        <v>/</v>
      </c>
      <c r="AD438" s="123" t="str">
        <f>IF(E438=0,"/",VLOOKUP(E438,Bibliothèque,5,FALSE))</f>
        <v>/</v>
      </c>
      <c r="AE438" s="141"/>
      <c r="AF438" s="142" t="str">
        <f>IF(L438="","/",Y438-L438)</f>
        <v>/</v>
      </c>
    </row>
    <row r="439" spans="1:32" x14ac:dyDescent="0.25">
      <c r="A439" s="161" t="str">
        <f t="shared" si="32"/>
        <v/>
      </c>
      <c r="B439" s="66"/>
      <c r="C439" s="66"/>
      <c r="D439" s="66"/>
      <c r="E439" s="66"/>
      <c r="F439" s="66" t="str">
        <f>IF(E439="","",VLOOKUP(E439,Bibliothèque!A426:G1156,6,FALSE))</f>
        <v/>
      </c>
      <c r="G439" s="66"/>
      <c r="H439" s="66"/>
      <c r="I439" s="121" t="str">
        <f t="shared" si="30"/>
        <v>/</v>
      </c>
      <c r="J439" s="122" t="str">
        <f t="shared" si="31"/>
        <v>/</v>
      </c>
      <c r="K439" s="121" t="str">
        <f>IF(Y439=0,"/",VLOOKUP(E439,Bibliothèque,4,FALSE))</f>
        <v>/</v>
      </c>
      <c r="L439" s="66"/>
      <c r="M439" s="66"/>
      <c r="N439" s="66"/>
      <c r="O439" s="124" t="str">
        <f>IF(OR(AB439="NA",AB439="NA (ES)"),"NA",IF(N439="",IF(W439="","",W439),IF(AB439="Péremption",W439,IF(EDATE(N439,AB439)&gt;W439,W439,EDATE(N439,AB439)))))</f>
        <v/>
      </c>
      <c r="P439" s="66"/>
      <c r="Q439" s="165" t="str">
        <f t="shared" si="33"/>
        <v/>
      </c>
      <c r="R439" s="66" t="str">
        <f>IF(L439="","/",IF(OR(L439&gt;1,Y439&gt;1,N439="",P439=""),COUNTIF($K$16:$K$2000,K439)))</f>
        <v>/</v>
      </c>
      <c r="S439" s="66" t="str">
        <f t="shared" si="34"/>
        <v>/</v>
      </c>
      <c r="T439" s="66"/>
      <c r="U439" s="66"/>
      <c r="V439" s="66"/>
      <c r="W439" s="66"/>
      <c r="X439" s="66"/>
      <c r="Y439" s="66"/>
      <c r="Z439" s="66"/>
      <c r="AA439" s="66"/>
      <c r="AB439" s="15" t="str">
        <f>IF(E439="","/",IF(K439="/","NA",VLOOKUP(K439,DLV!A424:B1035,2,FALSE)))</f>
        <v>/</v>
      </c>
      <c r="AC439" s="123" t="str">
        <f>IF(E439=0,"/",VLOOKUP(E439,Bibliothèque,6,FALSE))</f>
        <v>/</v>
      </c>
      <c r="AD439" s="123" t="str">
        <f>IF(E439=0,"/",VLOOKUP(E439,Bibliothèque,5,FALSE))</f>
        <v>/</v>
      </c>
      <c r="AE439" s="141"/>
      <c r="AF439" s="142" t="str">
        <f>IF(L439="","/",Y439-L439)</f>
        <v>/</v>
      </c>
    </row>
    <row r="440" spans="1:32" x14ac:dyDescent="0.25">
      <c r="A440" s="161" t="str">
        <f t="shared" si="32"/>
        <v/>
      </c>
      <c r="B440" s="66"/>
      <c r="C440" s="66"/>
      <c r="D440" s="66"/>
      <c r="E440" s="66"/>
      <c r="F440" s="66" t="str">
        <f>IF(E440="","",VLOOKUP(E440,Bibliothèque!A427:G1157,6,FALSE))</f>
        <v/>
      </c>
      <c r="G440" s="66"/>
      <c r="H440" s="66"/>
      <c r="I440" s="121" t="str">
        <f t="shared" si="30"/>
        <v>/</v>
      </c>
      <c r="J440" s="122" t="str">
        <f t="shared" si="31"/>
        <v>/</v>
      </c>
      <c r="K440" s="121" t="str">
        <f>IF(Y440=0,"/",VLOOKUP(E440,Bibliothèque,4,FALSE))</f>
        <v>/</v>
      </c>
      <c r="L440" s="66"/>
      <c r="M440" s="66"/>
      <c r="N440" s="66"/>
      <c r="O440" s="124" t="str">
        <f>IF(OR(AB440="NA",AB440="NA (ES)"),"NA",IF(N440="",IF(W440="","",W440),IF(AB440="Péremption",W440,IF(EDATE(N440,AB440)&gt;W440,W440,EDATE(N440,AB440)))))</f>
        <v/>
      </c>
      <c r="P440" s="66"/>
      <c r="Q440" s="165" t="str">
        <f t="shared" si="33"/>
        <v/>
      </c>
      <c r="R440" s="66" t="str">
        <f>IF(L440="","/",IF(OR(L440&gt;1,Y440&gt;1,N440="",P440=""),COUNTIF($K$16:$K$2000,K440)))</f>
        <v>/</v>
      </c>
      <c r="S440" s="66" t="str">
        <f t="shared" si="34"/>
        <v>/</v>
      </c>
      <c r="T440" s="66"/>
      <c r="U440" s="66"/>
      <c r="V440" s="66"/>
      <c r="W440" s="66"/>
      <c r="X440" s="66"/>
      <c r="Y440" s="66"/>
      <c r="Z440" s="66"/>
      <c r="AA440" s="66"/>
      <c r="AB440" s="15" t="str">
        <f>IF(E440="","/",IF(K440="/","NA",VLOOKUP(K440,DLV!A425:B1036,2,FALSE)))</f>
        <v>/</v>
      </c>
      <c r="AC440" s="123" t="str">
        <f>IF(E440=0,"/",VLOOKUP(E440,Bibliothèque,6,FALSE))</f>
        <v>/</v>
      </c>
      <c r="AD440" s="123" t="str">
        <f>IF(E440=0,"/",VLOOKUP(E440,Bibliothèque,5,FALSE))</f>
        <v>/</v>
      </c>
      <c r="AE440" s="141"/>
      <c r="AF440" s="142" t="str">
        <f>IF(L440="","/",Y440-L440)</f>
        <v>/</v>
      </c>
    </row>
    <row r="441" spans="1:32" x14ac:dyDescent="0.25">
      <c r="A441" s="161" t="str">
        <f t="shared" si="32"/>
        <v/>
      </c>
      <c r="B441" s="66"/>
      <c r="C441" s="66"/>
      <c r="D441" s="66"/>
      <c r="E441" s="66"/>
      <c r="F441" s="66" t="str">
        <f>IF(E441="","",VLOOKUP(E441,Bibliothèque!A428:G1158,6,FALSE))</f>
        <v/>
      </c>
      <c r="G441" s="66"/>
      <c r="H441" s="66"/>
      <c r="I441" s="121" t="str">
        <f t="shared" si="30"/>
        <v>/</v>
      </c>
      <c r="J441" s="122" t="str">
        <f t="shared" si="31"/>
        <v>/</v>
      </c>
      <c r="K441" s="121" t="str">
        <f>IF(Y441=0,"/",VLOOKUP(E441,Bibliothèque,4,FALSE))</f>
        <v>/</v>
      </c>
      <c r="L441" s="66"/>
      <c r="M441" s="66"/>
      <c r="N441" s="66"/>
      <c r="O441" s="124" t="str">
        <f>IF(OR(AB441="NA",AB441="NA (ES)"),"NA",IF(N441="",IF(W441="","",W441),IF(AB441="Péremption",W441,IF(EDATE(N441,AB441)&gt;W441,W441,EDATE(N441,AB441)))))</f>
        <v/>
      </c>
      <c r="P441" s="66"/>
      <c r="Q441" s="165" t="str">
        <f t="shared" si="33"/>
        <v/>
      </c>
      <c r="R441" s="66" t="str">
        <f>IF(L441="","/",IF(OR(L441&gt;1,Y441&gt;1,N441="",P441=""),COUNTIF($K$16:$K$2000,K441)))</f>
        <v>/</v>
      </c>
      <c r="S441" s="66" t="str">
        <f t="shared" si="34"/>
        <v>/</v>
      </c>
      <c r="T441" s="66"/>
      <c r="U441" s="66"/>
      <c r="V441" s="66"/>
      <c r="W441" s="66"/>
      <c r="X441" s="66"/>
      <c r="Y441" s="66"/>
      <c r="Z441" s="66"/>
      <c r="AA441" s="66"/>
      <c r="AB441" s="15" t="str">
        <f>IF(E441="","/",IF(K441="/","NA",VLOOKUP(K441,DLV!A426:B1037,2,FALSE)))</f>
        <v>/</v>
      </c>
      <c r="AC441" s="123" t="str">
        <f>IF(E441=0,"/",VLOOKUP(E441,Bibliothèque,6,FALSE))</f>
        <v>/</v>
      </c>
      <c r="AD441" s="123" t="str">
        <f>IF(E441=0,"/",VLOOKUP(E441,Bibliothèque,5,FALSE))</f>
        <v>/</v>
      </c>
      <c r="AE441" s="141"/>
      <c r="AF441" s="142" t="str">
        <f>IF(L441="","/",Y441-L441)</f>
        <v>/</v>
      </c>
    </row>
    <row r="442" spans="1:32" x14ac:dyDescent="0.25">
      <c r="A442" s="161" t="str">
        <f t="shared" si="32"/>
        <v/>
      </c>
      <c r="B442" s="66"/>
      <c r="C442" s="66"/>
      <c r="D442" s="66"/>
      <c r="E442" s="66"/>
      <c r="F442" s="66" t="str">
        <f>IF(E442="","",VLOOKUP(E442,Bibliothèque!A429:G1159,6,FALSE))</f>
        <v/>
      </c>
      <c r="G442" s="66"/>
      <c r="H442" s="66"/>
      <c r="I442" s="121" t="str">
        <f t="shared" si="30"/>
        <v>/</v>
      </c>
      <c r="J442" s="122" t="str">
        <f t="shared" si="31"/>
        <v>/</v>
      </c>
      <c r="K442" s="121" t="str">
        <f>IF(Y442=0,"/",VLOOKUP(E442,Bibliothèque,4,FALSE))</f>
        <v>/</v>
      </c>
      <c r="L442" s="66"/>
      <c r="M442" s="66"/>
      <c r="N442" s="66"/>
      <c r="O442" s="124" t="str">
        <f>IF(OR(AB442="NA",AB442="NA (ES)"),"NA",IF(N442="",IF(W442="","",W442),IF(AB442="Péremption",W442,IF(EDATE(N442,AB442)&gt;W442,W442,EDATE(N442,AB442)))))</f>
        <v/>
      </c>
      <c r="P442" s="66"/>
      <c r="Q442" s="165" t="str">
        <f t="shared" si="33"/>
        <v/>
      </c>
      <c r="R442" s="66" t="str">
        <f>IF(L442="","/",IF(OR(L442&gt;1,Y442&gt;1,N442="",P442=""),COUNTIF($K$16:$K$2000,K442)))</f>
        <v>/</v>
      </c>
      <c r="S442" s="66" t="str">
        <f t="shared" si="34"/>
        <v>/</v>
      </c>
      <c r="T442" s="66"/>
      <c r="U442" s="66"/>
      <c r="V442" s="66"/>
      <c r="W442" s="66"/>
      <c r="X442" s="66"/>
      <c r="Y442" s="66"/>
      <c r="Z442" s="66"/>
      <c r="AA442" s="66"/>
      <c r="AB442" s="15" t="str">
        <f>IF(E442="","/",IF(K442="/","NA",VLOOKUP(K442,DLV!A427:B1038,2,FALSE)))</f>
        <v>/</v>
      </c>
      <c r="AC442" s="123" t="str">
        <f>IF(E442=0,"/",VLOOKUP(E442,Bibliothèque,6,FALSE))</f>
        <v>/</v>
      </c>
      <c r="AD442" s="123" t="str">
        <f>IF(E442=0,"/",VLOOKUP(E442,Bibliothèque,5,FALSE))</f>
        <v>/</v>
      </c>
      <c r="AE442" s="141"/>
      <c r="AF442" s="142" t="str">
        <f>IF(L442="","/",Y442-L442)</f>
        <v>/</v>
      </c>
    </row>
    <row r="443" spans="1:32" x14ac:dyDescent="0.25">
      <c r="A443" s="161" t="str">
        <f t="shared" si="32"/>
        <v/>
      </c>
      <c r="B443" s="66"/>
      <c r="C443" s="66"/>
      <c r="D443" s="66"/>
      <c r="E443" s="66"/>
      <c r="F443" s="66" t="str">
        <f>IF(E443="","",VLOOKUP(E443,Bibliothèque!A430:G1160,6,FALSE))</f>
        <v/>
      </c>
      <c r="G443" s="66"/>
      <c r="H443" s="66"/>
      <c r="I443" s="121" t="str">
        <f t="shared" si="30"/>
        <v>/</v>
      </c>
      <c r="J443" s="122" t="str">
        <f t="shared" si="31"/>
        <v>/</v>
      </c>
      <c r="K443" s="121" t="str">
        <f>IF(Y443=0,"/",VLOOKUP(E443,Bibliothèque,4,FALSE))</f>
        <v>/</v>
      </c>
      <c r="L443" s="66"/>
      <c r="M443" s="66"/>
      <c r="N443" s="66"/>
      <c r="O443" s="124" t="str">
        <f>IF(OR(AB443="NA",AB443="NA (ES)"),"NA",IF(N443="",IF(W443="","",W443),IF(AB443="Péremption",W443,IF(EDATE(N443,AB443)&gt;W443,W443,EDATE(N443,AB443)))))</f>
        <v/>
      </c>
      <c r="P443" s="66"/>
      <c r="Q443" s="165" t="str">
        <f t="shared" si="33"/>
        <v/>
      </c>
      <c r="R443" s="66" t="str">
        <f>IF(L443="","/",IF(OR(L443&gt;1,Y443&gt;1,N443="",P443=""),COUNTIF($K$16:$K$2000,K443)))</f>
        <v>/</v>
      </c>
      <c r="S443" s="66" t="str">
        <f t="shared" si="34"/>
        <v>/</v>
      </c>
      <c r="T443" s="66"/>
      <c r="U443" s="66"/>
      <c r="V443" s="66"/>
      <c r="W443" s="66"/>
      <c r="X443" s="66"/>
      <c r="Y443" s="66"/>
      <c r="Z443" s="66"/>
      <c r="AA443" s="66"/>
      <c r="AB443" s="15" t="str">
        <f>IF(E443="","/",IF(K443="/","NA",VLOOKUP(K443,DLV!A428:B1039,2,FALSE)))</f>
        <v>/</v>
      </c>
      <c r="AC443" s="123" t="str">
        <f>IF(E443=0,"/",VLOOKUP(E443,Bibliothèque,6,FALSE))</f>
        <v>/</v>
      </c>
      <c r="AD443" s="123" t="str">
        <f>IF(E443=0,"/",VLOOKUP(E443,Bibliothèque,5,FALSE))</f>
        <v>/</v>
      </c>
      <c r="AE443" s="141"/>
      <c r="AF443" s="142" t="str">
        <f>IF(L443="","/",Y443-L443)</f>
        <v>/</v>
      </c>
    </row>
    <row r="444" spans="1:32" x14ac:dyDescent="0.25">
      <c r="A444" s="161" t="str">
        <f t="shared" si="32"/>
        <v/>
      </c>
      <c r="B444" s="66"/>
      <c r="C444" s="66"/>
      <c r="D444" s="66"/>
      <c r="E444" s="66"/>
      <c r="F444" s="66" t="str">
        <f>IF(E444="","",VLOOKUP(E444,Bibliothèque!A431:G1161,6,FALSE))</f>
        <v/>
      </c>
      <c r="G444" s="66"/>
      <c r="H444" s="66"/>
      <c r="I444" s="121" t="str">
        <f t="shared" si="30"/>
        <v>/</v>
      </c>
      <c r="J444" s="122" t="str">
        <f t="shared" si="31"/>
        <v>/</v>
      </c>
      <c r="K444" s="121" t="str">
        <f>IF(Y444=0,"/",VLOOKUP(E444,Bibliothèque,4,FALSE))</f>
        <v>/</v>
      </c>
      <c r="L444" s="66"/>
      <c r="M444" s="66"/>
      <c r="N444" s="66"/>
      <c r="O444" s="124" t="str">
        <f>IF(OR(AB444="NA",AB444="NA (ES)"),"NA",IF(N444="",IF(W444="","",W444),IF(AB444="Péremption",W444,IF(EDATE(N444,AB444)&gt;W444,W444,EDATE(N444,AB444)))))</f>
        <v/>
      </c>
      <c r="P444" s="66"/>
      <c r="Q444" s="165" t="str">
        <f t="shared" si="33"/>
        <v/>
      </c>
      <c r="R444" s="66" t="str">
        <f>IF(L444="","/",IF(OR(L444&gt;1,Y444&gt;1,N444="",P444=""),COUNTIF($K$16:$K$2000,K444)))</f>
        <v>/</v>
      </c>
      <c r="S444" s="66" t="str">
        <f t="shared" si="34"/>
        <v>/</v>
      </c>
      <c r="T444" s="66"/>
      <c r="U444" s="66"/>
      <c r="V444" s="66"/>
      <c r="W444" s="66"/>
      <c r="X444" s="66"/>
      <c r="Y444" s="66"/>
      <c r="Z444" s="66"/>
      <c r="AA444" s="66"/>
      <c r="AB444" s="15" t="str">
        <f>IF(E444="","/",IF(K444="/","NA",VLOOKUP(K444,DLV!A429:B1040,2,FALSE)))</f>
        <v>/</v>
      </c>
      <c r="AC444" s="123" t="str">
        <f>IF(E444=0,"/",VLOOKUP(E444,Bibliothèque,6,FALSE))</f>
        <v>/</v>
      </c>
      <c r="AD444" s="123" t="str">
        <f>IF(E444=0,"/",VLOOKUP(E444,Bibliothèque,5,FALSE))</f>
        <v>/</v>
      </c>
      <c r="AE444" s="141"/>
      <c r="AF444" s="142" t="str">
        <f>IF(L444="","/",Y444-L444)</f>
        <v>/</v>
      </c>
    </row>
    <row r="445" spans="1:32" x14ac:dyDescent="0.25">
      <c r="A445" s="161" t="str">
        <f t="shared" si="32"/>
        <v/>
      </c>
      <c r="B445" s="66"/>
      <c r="C445" s="66"/>
      <c r="D445" s="66"/>
      <c r="E445" s="66"/>
      <c r="F445" s="66" t="str">
        <f>IF(E445="","",VLOOKUP(E445,Bibliothèque!A432:G1162,6,FALSE))</f>
        <v/>
      </c>
      <c r="G445" s="66"/>
      <c r="H445" s="66"/>
      <c r="I445" s="121" t="str">
        <f t="shared" si="30"/>
        <v>/</v>
      </c>
      <c r="J445" s="122" t="str">
        <f t="shared" si="31"/>
        <v>/</v>
      </c>
      <c r="K445" s="121" t="str">
        <f>IF(Y445=0,"/",VLOOKUP(E445,Bibliothèque,4,FALSE))</f>
        <v>/</v>
      </c>
      <c r="L445" s="66"/>
      <c r="M445" s="66"/>
      <c r="N445" s="66"/>
      <c r="O445" s="124" t="str">
        <f>IF(OR(AB445="NA",AB445="NA (ES)"),"NA",IF(N445="",IF(W445="","",W445),IF(AB445="Péremption",W445,IF(EDATE(N445,AB445)&gt;W445,W445,EDATE(N445,AB445)))))</f>
        <v/>
      </c>
      <c r="P445" s="66"/>
      <c r="Q445" s="165" t="str">
        <f t="shared" si="33"/>
        <v/>
      </c>
      <c r="R445" s="66" t="str">
        <f>IF(L445="","/",IF(OR(L445&gt;1,Y445&gt;1,N445="",P445=""),COUNTIF($K$16:$K$2000,K445)))</f>
        <v>/</v>
      </c>
      <c r="S445" s="66" t="str">
        <f t="shared" si="34"/>
        <v>/</v>
      </c>
      <c r="T445" s="66"/>
      <c r="U445" s="66"/>
      <c r="V445" s="66"/>
      <c r="W445" s="66"/>
      <c r="X445" s="66"/>
      <c r="Y445" s="66"/>
      <c r="Z445" s="66"/>
      <c r="AA445" s="66"/>
      <c r="AB445" s="15" t="str">
        <f>IF(E445="","/",IF(K445="/","NA",VLOOKUP(K445,DLV!A430:B1041,2,FALSE)))</f>
        <v>/</v>
      </c>
      <c r="AC445" s="123" t="str">
        <f>IF(E445=0,"/",VLOOKUP(E445,Bibliothèque,6,FALSE))</f>
        <v>/</v>
      </c>
      <c r="AD445" s="123" t="str">
        <f>IF(E445=0,"/",VLOOKUP(E445,Bibliothèque,5,FALSE))</f>
        <v>/</v>
      </c>
      <c r="AE445" s="141"/>
      <c r="AF445" s="142" t="str">
        <f>IF(L445="","/",Y445-L445)</f>
        <v>/</v>
      </c>
    </row>
    <row r="446" spans="1:32" x14ac:dyDescent="0.25">
      <c r="A446" s="161" t="str">
        <f t="shared" si="32"/>
        <v/>
      </c>
      <c r="B446" s="66"/>
      <c r="C446" s="66"/>
      <c r="D446" s="66"/>
      <c r="E446" s="66"/>
      <c r="F446" s="66" t="str">
        <f>IF(E446="","",VLOOKUP(E446,Bibliothèque!A433:G1163,6,FALSE))</f>
        <v/>
      </c>
      <c r="G446" s="66"/>
      <c r="H446" s="66"/>
      <c r="I446" s="121" t="str">
        <f t="shared" si="30"/>
        <v>/</v>
      </c>
      <c r="J446" s="122" t="str">
        <f t="shared" si="31"/>
        <v>/</v>
      </c>
      <c r="K446" s="121" t="str">
        <f>IF(Y446=0,"/",VLOOKUP(E446,Bibliothèque,4,FALSE))</f>
        <v>/</v>
      </c>
      <c r="L446" s="66"/>
      <c r="M446" s="66"/>
      <c r="N446" s="66"/>
      <c r="O446" s="124" t="str">
        <f>IF(OR(AB446="NA",AB446="NA (ES)"),"NA",IF(N446="",IF(W446="","",W446),IF(AB446="Péremption",W446,IF(EDATE(N446,AB446)&gt;W446,W446,EDATE(N446,AB446)))))</f>
        <v/>
      </c>
      <c r="P446" s="66"/>
      <c r="Q446" s="165" t="str">
        <f t="shared" si="33"/>
        <v/>
      </c>
      <c r="R446" s="66" t="str">
        <f>IF(L446="","/",IF(OR(L446&gt;1,Y446&gt;1,N446="",P446=""),COUNTIF($K$16:$K$2000,K446)))</f>
        <v>/</v>
      </c>
      <c r="S446" s="66" t="str">
        <f t="shared" si="34"/>
        <v>/</v>
      </c>
      <c r="T446" s="66"/>
      <c r="U446" s="66"/>
      <c r="V446" s="66"/>
      <c r="W446" s="66"/>
      <c r="X446" s="66"/>
      <c r="Y446" s="66"/>
      <c r="Z446" s="66"/>
      <c r="AA446" s="66"/>
      <c r="AB446" s="15" t="str">
        <f>IF(E446="","/",IF(K446="/","NA",VLOOKUP(K446,DLV!A431:B1042,2,FALSE)))</f>
        <v>/</v>
      </c>
      <c r="AC446" s="123" t="str">
        <f>IF(E446=0,"/",VLOOKUP(E446,Bibliothèque,6,FALSE))</f>
        <v>/</v>
      </c>
      <c r="AD446" s="123" t="str">
        <f>IF(E446=0,"/",VLOOKUP(E446,Bibliothèque,5,FALSE))</f>
        <v>/</v>
      </c>
      <c r="AE446" s="141"/>
      <c r="AF446" s="142" t="str">
        <f>IF(L446="","/",Y446-L446)</f>
        <v>/</v>
      </c>
    </row>
    <row r="447" spans="1:32" x14ac:dyDescent="0.25">
      <c r="A447" s="161" t="str">
        <f t="shared" si="32"/>
        <v/>
      </c>
      <c r="B447" s="66"/>
      <c r="C447" s="66"/>
      <c r="D447" s="66"/>
      <c r="E447" s="66"/>
      <c r="F447" s="66" t="str">
        <f>IF(E447="","",VLOOKUP(E447,Bibliothèque!A434:G1164,6,FALSE))</f>
        <v/>
      </c>
      <c r="G447" s="66"/>
      <c r="H447" s="66"/>
      <c r="I447" s="121" t="str">
        <f t="shared" si="30"/>
        <v>/</v>
      </c>
      <c r="J447" s="122" t="str">
        <f t="shared" si="31"/>
        <v>/</v>
      </c>
      <c r="K447" s="121" t="str">
        <f>IF(Y447=0,"/",VLOOKUP(E447,Bibliothèque,4,FALSE))</f>
        <v>/</v>
      </c>
      <c r="L447" s="66"/>
      <c r="M447" s="66"/>
      <c r="N447" s="66"/>
      <c r="O447" s="124" t="str">
        <f>IF(OR(AB447="NA",AB447="NA (ES)"),"NA",IF(N447="",IF(W447="","",W447),IF(AB447="Péremption",W447,IF(EDATE(N447,AB447)&gt;W447,W447,EDATE(N447,AB447)))))</f>
        <v/>
      </c>
      <c r="P447" s="66"/>
      <c r="Q447" s="165" t="str">
        <f t="shared" si="33"/>
        <v/>
      </c>
      <c r="R447" s="66" t="str">
        <f>IF(L447="","/",IF(OR(L447&gt;1,Y447&gt;1,N447="",P447=""),COUNTIF($K$16:$K$2000,K447)))</f>
        <v>/</v>
      </c>
      <c r="S447" s="66" t="str">
        <f t="shared" si="34"/>
        <v>/</v>
      </c>
      <c r="T447" s="66"/>
      <c r="U447" s="66"/>
      <c r="V447" s="66"/>
      <c r="W447" s="66"/>
      <c r="X447" s="66"/>
      <c r="Y447" s="66"/>
      <c r="Z447" s="66"/>
      <c r="AA447" s="66"/>
      <c r="AB447" s="15" t="str">
        <f>IF(E447="","/",IF(K447="/","NA",VLOOKUP(K447,DLV!A432:B1043,2,FALSE)))</f>
        <v>/</v>
      </c>
      <c r="AC447" s="123" t="str">
        <f>IF(E447=0,"/",VLOOKUP(E447,Bibliothèque,6,FALSE))</f>
        <v>/</v>
      </c>
      <c r="AD447" s="123" t="str">
        <f>IF(E447=0,"/",VLOOKUP(E447,Bibliothèque,5,FALSE))</f>
        <v>/</v>
      </c>
      <c r="AE447" s="141"/>
      <c r="AF447" s="142" t="str">
        <f>IF(L447="","/",Y447-L447)</f>
        <v>/</v>
      </c>
    </row>
    <row r="448" spans="1:32" x14ac:dyDescent="0.25">
      <c r="A448" s="161" t="str">
        <f t="shared" si="32"/>
        <v/>
      </c>
      <c r="B448" s="66"/>
      <c r="C448" s="66"/>
      <c r="D448" s="66"/>
      <c r="E448" s="66"/>
      <c r="F448" s="66" t="str">
        <f>IF(E448="","",VLOOKUP(E448,Bibliothèque!A435:G1165,6,FALSE))</f>
        <v/>
      </c>
      <c r="G448" s="66"/>
      <c r="H448" s="66"/>
      <c r="I448" s="121" t="str">
        <f t="shared" si="30"/>
        <v>/</v>
      </c>
      <c r="J448" s="122" t="str">
        <f t="shared" si="31"/>
        <v>/</v>
      </c>
      <c r="K448" s="121" t="str">
        <f>IF(Y448=0,"/",VLOOKUP(E448,Bibliothèque,4,FALSE))</f>
        <v>/</v>
      </c>
      <c r="L448" s="66"/>
      <c r="M448" s="66"/>
      <c r="N448" s="66"/>
      <c r="O448" s="124" t="str">
        <f>IF(OR(AB448="NA",AB448="NA (ES)"),"NA",IF(N448="",IF(W448="","",W448),IF(AB448="Péremption",W448,IF(EDATE(N448,AB448)&gt;W448,W448,EDATE(N448,AB448)))))</f>
        <v/>
      </c>
      <c r="P448" s="66"/>
      <c r="Q448" s="165" t="str">
        <f t="shared" si="33"/>
        <v/>
      </c>
      <c r="R448" s="66" t="str">
        <f>IF(L448="","/",IF(OR(L448&gt;1,Y448&gt;1,N448="",P448=""),COUNTIF($K$16:$K$2000,K448)))</f>
        <v>/</v>
      </c>
      <c r="S448" s="66" t="str">
        <f t="shared" si="34"/>
        <v>/</v>
      </c>
      <c r="T448" s="66"/>
      <c r="U448" s="66"/>
      <c r="V448" s="66"/>
      <c r="W448" s="66"/>
      <c r="X448" s="66"/>
      <c r="Y448" s="66"/>
      <c r="Z448" s="66"/>
      <c r="AA448" s="66"/>
      <c r="AB448" s="15" t="str">
        <f>IF(E448="","/",IF(K448="/","NA",VLOOKUP(K448,DLV!A433:B1044,2,FALSE)))</f>
        <v>/</v>
      </c>
      <c r="AC448" s="123" t="str">
        <f>IF(E448=0,"/",VLOOKUP(E448,Bibliothèque,6,FALSE))</f>
        <v>/</v>
      </c>
      <c r="AD448" s="123" t="str">
        <f>IF(E448=0,"/",VLOOKUP(E448,Bibliothèque,5,FALSE))</f>
        <v>/</v>
      </c>
      <c r="AE448" s="141"/>
      <c r="AF448" s="142" t="str">
        <f>IF(L448="","/",Y448-L448)</f>
        <v>/</v>
      </c>
    </row>
    <row r="449" spans="1:32" x14ac:dyDescent="0.25">
      <c r="A449" s="161" t="str">
        <f t="shared" si="32"/>
        <v/>
      </c>
      <c r="B449" s="66"/>
      <c r="C449" s="66"/>
      <c r="D449" s="66"/>
      <c r="E449" s="66"/>
      <c r="F449" s="66" t="str">
        <f>IF(E449="","",VLOOKUP(E449,Bibliothèque!A436:G1166,6,FALSE))</f>
        <v/>
      </c>
      <c r="G449" s="66"/>
      <c r="H449" s="66"/>
      <c r="I449" s="121" t="str">
        <f t="shared" si="30"/>
        <v>/</v>
      </c>
      <c r="J449" s="122" t="str">
        <f t="shared" si="31"/>
        <v>/</v>
      </c>
      <c r="K449" s="121" t="str">
        <f>IF(Y449=0,"/",VLOOKUP(E449,Bibliothèque,4,FALSE))</f>
        <v>/</v>
      </c>
      <c r="L449" s="66"/>
      <c r="M449" s="66"/>
      <c r="N449" s="66"/>
      <c r="O449" s="124" t="str">
        <f>IF(OR(AB449="NA",AB449="NA (ES)"),"NA",IF(N449="",IF(W449="","",W449),IF(AB449="Péremption",W449,IF(EDATE(N449,AB449)&gt;W449,W449,EDATE(N449,AB449)))))</f>
        <v/>
      </c>
      <c r="P449" s="66"/>
      <c r="Q449" s="165" t="str">
        <f t="shared" si="33"/>
        <v/>
      </c>
      <c r="R449" s="66" t="str">
        <f>IF(L449="","/",IF(OR(L449&gt;1,Y449&gt;1,N449="",P449=""),COUNTIF($K$16:$K$2000,K449)))</f>
        <v>/</v>
      </c>
      <c r="S449" s="66" t="str">
        <f t="shared" si="34"/>
        <v>/</v>
      </c>
      <c r="T449" s="66"/>
      <c r="U449" s="66"/>
      <c r="V449" s="66"/>
      <c r="W449" s="66"/>
      <c r="X449" s="66"/>
      <c r="Y449" s="66"/>
      <c r="Z449" s="66"/>
      <c r="AA449" s="66"/>
      <c r="AB449" s="15" t="str">
        <f>IF(E449="","/",IF(K449="/","NA",VLOOKUP(K449,DLV!A434:B1045,2,FALSE)))</f>
        <v>/</v>
      </c>
      <c r="AC449" s="123" t="str">
        <f>IF(E449=0,"/",VLOOKUP(E449,Bibliothèque,6,FALSE))</f>
        <v>/</v>
      </c>
      <c r="AD449" s="123" t="str">
        <f>IF(E449=0,"/",VLOOKUP(E449,Bibliothèque,5,FALSE))</f>
        <v>/</v>
      </c>
      <c r="AE449" s="141"/>
      <c r="AF449" s="142" t="str">
        <f>IF(L449="","/",Y449-L449)</f>
        <v>/</v>
      </c>
    </row>
    <row r="450" spans="1:32" x14ac:dyDescent="0.25">
      <c r="A450" s="161" t="str">
        <f t="shared" si="32"/>
        <v/>
      </c>
      <c r="B450" s="66"/>
      <c r="C450" s="66"/>
      <c r="D450" s="66"/>
      <c r="E450" s="66"/>
      <c r="F450" s="66" t="str">
        <f>IF(E450="","",VLOOKUP(E450,Bibliothèque!A437:G1167,6,FALSE))</f>
        <v/>
      </c>
      <c r="G450" s="66"/>
      <c r="H450" s="66"/>
      <c r="I450" s="121" t="str">
        <f t="shared" si="30"/>
        <v>/</v>
      </c>
      <c r="J450" s="122" t="str">
        <f t="shared" si="31"/>
        <v>/</v>
      </c>
      <c r="K450" s="121" t="str">
        <f>IF(Y450=0,"/",VLOOKUP(E450,Bibliothèque,4,FALSE))</f>
        <v>/</v>
      </c>
      <c r="L450" s="66"/>
      <c r="M450" s="66"/>
      <c r="N450" s="66"/>
      <c r="O450" s="124" t="str">
        <f>IF(OR(AB450="NA",AB450="NA (ES)"),"NA",IF(N450="",IF(W450="","",W450),IF(AB450="Péremption",W450,IF(EDATE(N450,AB450)&gt;W450,W450,EDATE(N450,AB450)))))</f>
        <v/>
      </c>
      <c r="P450" s="66"/>
      <c r="Q450" s="165" t="str">
        <f t="shared" si="33"/>
        <v/>
      </c>
      <c r="R450" s="66" t="str">
        <f>IF(L450="","/",IF(OR(L450&gt;1,Y450&gt;1,N450="",P450=""),COUNTIF($K$16:$K$2000,K450)))</f>
        <v>/</v>
      </c>
      <c r="S450" s="66" t="str">
        <f t="shared" si="34"/>
        <v>/</v>
      </c>
      <c r="T450" s="66"/>
      <c r="U450" s="66"/>
      <c r="V450" s="66"/>
      <c r="W450" s="66"/>
      <c r="X450" s="66"/>
      <c r="Y450" s="66"/>
      <c r="Z450" s="66"/>
      <c r="AA450" s="66"/>
      <c r="AB450" s="15" t="str">
        <f>IF(E450="","/",IF(K450="/","NA",VLOOKUP(K450,DLV!A435:B1046,2,FALSE)))</f>
        <v>/</v>
      </c>
      <c r="AC450" s="123" t="str">
        <f>IF(E450=0,"/",VLOOKUP(E450,Bibliothèque,6,FALSE))</f>
        <v>/</v>
      </c>
      <c r="AD450" s="123" t="str">
        <f>IF(E450=0,"/",VLOOKUP(E450,Bibliothèque,5,FALSE))</f>
        <v>/</v>
      </c>
      <c r="AE450" s="141"/>
      <c r="AF450" s="142" t="str">
        <f>IF(L450="","/",Y450-L450)</f>
        <v>/</v>
      </c>
    </row>
    <row r="451" spans="1:32" x14ac:dyDescent="0.25">
      <c r="A451" s="161" t="str">
        <f t="shared" si="32"/>
        <v/>
      </c>
      <c r="B451" s="66"/>
      <c r="C451" s="66"/>
      <c r="D451" s="66"/>
      <c r="E451" s="66"/>
      <c r="F451" s="66" t="str">
        <f>IF(E451="","",VLOOKUP(E451,Bibliothèque!A438:G1168,6,FALSE))</f>
        <v/>
      </c>
      <c r="G451" s="66"/>
      <c r="H451" s="66"/>
      <c r="I451" s="121" t="str">
        <f t="shared" si="30"/>
        <v>/</v>
      </c>
      <c r="J451" s="122" t="str">
        <f t="shared" si="31"/>
        <v>/</v>
      </c>
      <c r="K451" s="121" t="str">
        <f>IF(Y451=0,"/",VLOOKUP(E451,Bibliothèque,4,FALSE))</f>
        <v>/</v>
      </c>
      <c r="L451" s="66"/>
      <c r="M451" s="66"/>
      <c r="N451" s="66"/>
      <c r="O451" s="124" t="str">
        <f>IF(OR(AB451="NA",AB451="NA (ES)"),"NA",IF(N451="",IF(W451="","",W451),IF(AB451="Péremption",W451,IF(EDATE(N451,AB451)&gt;W451,W451,EDATE(N451,AB451)))))</f>
        <v/>
      </c>
      <c r="P451" s="66"/>
      <c r="Q451" s="165" t="str">
        <f t="shared" si="33"/>
        <v/>
      </c>
      <c r="R451" s="66" t="str">
        <f>IF(L451="","/",IF(OR(L451&gt;1,Y451&gt;1,N451="",P451=""),COUNTIF($K$16:$K$2000,K451)))</f>
        <v>/</v>
      </c>
      <c r="S451" s="66" t="str">
        <f t="shared" si="34"/>
        <v>/</v>
      </c>
      <c r="T451" s="66"/>
      <c r="U451" s="66"/>
      <c r="V451" s="66"/>
      <c r="W451" s="66"/>
      <c r="X451" s="66"/>
      <c r="Y451" s="66"/>
      <c r="Z451" s="66"/>
      <c r="AA451" s="66"/>
      <c r="AB451" s="15" t="str">
        <f>IF(E451="","/",IF(K451="/","NA",VLOOKUP(K451,DLV!A436:B1047,2,FALSE)))</f>
        <v>/</v>
      </c>
      <c r="AC451" s="123" t="str">
        <f>IF(E451=0,"/",VLOOKUP(E451,Bibliothèque,6,FALSE))</f>
        <v>/</v>
      </c>
      <c r="AD451" s="123" t="str">
        <f>IF(E451=0,"/",VLOOKUP(E451,Bibliothèque,5,FALSE))</f>
        <v>/</v>
      </c>
      <c r="AE451" s="141"/>
      <c r="AF451" s="142" t="str">
        <f>IF(L451="","/",Y451-L451)</f>
        <v>/</v>
      </c>
    </row>
    <row r="452" spans="1:32" x14ac:dyDescent="0.25">
      <c r="A452" s="161" t="str">
        <f t="shared" si="32"/>
        <v/>
      </c>
      <c r="B452" s="66"/>
      <c r="C452" s="66"/>
      <c r="D452" s="66"/>
      <c r="E452" s="66"/>
      <c r="F452" s="66" t="str">
        <f>IF(E452="","",VLOOKUP(E452,Bibliothèque!A439:G1169,6,FALSE))</f>
        <v/>
      </c>
      <c r="G452" s="66"/>
      <c r="H452" s="66"/>
      <c r="I452" s="121" t="str">
        <f t="shared" si="30"/>
        <v>/</v>
      </c>
      <c r="J452" s="122" t="str">
        <f t="shared" si="31"/>
        <v>/</v>
      </c>
      <c r="K452" s="121" t="str">
        <f>IF(Y452=0,"/",VLOOKUP(E452,Bibliothèque,4,FALSE))</f>
        <v>/</v>
      </c>
      <c r="L452" s="66"/>
      <c r="M452" s="66"/>
      <c r="N452" s="66"/>
      <c r="O452" s="124" t="str">
        <f>IF(OR(AB452="NA",AB452="NA (ES)"),"NA",IF(N452="",IF(W452="","",W452),IF(AB452="Péremption",W452,IF(EDATE(N452,AB452)&gt;W452,W452,EDATE(N452,AB452)))))</f>
        <v/>
      </c>
      <c r="P452" s="66"/>
      <c r="Q452" s="165" t="str">
        <f t="shared" si="33"/>
        <v/>
      </c>
      <c r="R452" s="66" t="str">
        <f>IF(L452="","/",IF(OR(L452&gt;1,Y452&gt;1,N452="",P452=""),COUNTIF($K$16:$K$2000,K452)))</f>
        <v>/</v>
      </c>
      <c r="S452" s="66" t="str">
        <f t="shared" si="34"/>
        <v>/</v>
      </c>
      <c r="T452" s="66"/>
      <c r="U452" s="66"/>
      <c r="V452" s="66"/>
      <c r="W452" s="66"/>
      <c r="X452" s="66"/>
      <c r="Y452" s="66"/>
      <c r="Z452" s="66"/>
      <c r="AA452" s="66"/>
      <c r="AB452" s="15" t="str">
        <f>IF(E452="","/",IF(K452="/","NA",VLOOKUP(K452,DLV!A437:B1048,2,FALSE)))</f>
        <v>/</v>
      </c>
      <c r="AC452" s="123" t="str">
        <f>IF(E452=0,"/",VLOOKUP(E452,Bibliothèque,6,FALSE))</f>
        <v>/</v>
      </c>
      <c r="AD452" s="123" t="str">
        <f>IF(E452=0,"/",VLOOKUP(E452,Bibliothèque,5,FALSE))</f>
        <v>/</v>
      </c>
      <c r="AE452" s="141"/>
      <c r="AF452" s="142" t="str">
        <f>IF(L452="","/",Y452-L452)</f>
        <v>/</v>
      </c>
    </row>
    <row r="453" spans="1:32" x14ac:dyDescent="0.25">
      <c r="A453" s="161" t="str">
        <f t="shared" si="32"/>
        <v/>
      </c>
      <c r="B453" s="66"/>
      <c r="C453" s="66"/>
      <c r="D453" s="66"/>
      <c r="E453" s="66"/>
      <c r="F453" s="66" t="str">
        <f>IF(E453="","",VLOOKUP(E453,Bibliothèque!A440:G1170,6,FALSE))</f>
        <v/>
      </c>
      <c r="G453" s="66"/>
      <c r="H453" s="66"/>
      <c r="I453" s="121" t="str">
        <f t="shared" si="30"/>
        <v>/</v>
      </c>
      <c r="J453" s="122" t="str">
        <f t="shared" si="31"/>
        <v>/</v>
      </c>
      <c r="K453" s="121" t="str">
        <f>IF(Y453=0,"/",VLOOKUP(E453,Bibliothèque,4,FALSE))</f>
        <v>/</v>
      </c>
      <c r="L453" s="66"/>
      <c r="M453" s="66"/>
      <c r="N453" s="66"/>
      <c r="O453" s="124" t="str">
        <f>IF(OR(AB453="NA",AB453="NA (ES)"),"NA",IF(N453="",IF(W453="","",W453),IF(AB453="Péremption",W453,IF(EDATE(N453,AB453)&gt;W453,W453,EDATE(N453,AB453)))))</f>
        <v/>
      </c>
      <c r="P453" s="66"/>
      <c r="Q453" s="165" t="str">
        <f t="shared" si="33"/>
        <v/>
      </c>
      <c r="R453" s="66" t="str">
        <f>IF(L453="","/",IF(OR(L453&gt;1,Y453&gt;1,N453="",P453=""),COUNTIF($K$16:$K$2000,K453)))</f>
        <v>/</v>
      </c>
      <c r="S453" s="66" t="str">
        <f t="shared" si="34"/>
        <v>/</v>
      </c>
      <c r="T453" s="66"/>
      <c r="U453" s="66"/>
      <c r="V453" s="66"/>
      <c r="W453" s="66"/>
      <c r="X453" s="66"/>
      <c r="Y453" s="66"/>
      <c r="Z453" s="66"/>
      <c r="AA453" s="66"/>
      <c r="AB453" s="15" t="str">
        <f>IF(E453="","/",IF(K453="/","NA",VLOOKUP(K453,DLV!A438:B1049,2,FALSE)))</f>
        <v>/</v>
      </c>
      <c r="AC453" s="123" t="str">
        <f>IF(E453=0,"/",VLOOKUP(E453,Bibliothèque,6,FALSE))</f>
        <v>/</v>
      </c>
      <c r="AD453" s="123" t="str">
        <f>IF(E453=0,"/",VLOOKUP(E453,Bibliothèque,5,FALSE))</f>
        <v>/</v>
      </c>
      <c r="AE453" s="141"/>
      <c r="AF453" s="142" t="str">
        <f>IF(L453="","/",Y453-L453)</f>
        <v>/</v>
      </c>
    </row>
    <row r="454" spans="1:32" x14ac:dyDescent="0.25">
      <c r="A454" s="161" t="str">
        <f t="shared" si="32"/>
        <v/>
      </c>
      <c r="B454" s="66"/>
      <c r="C454" s="66"/>
      <c r="D454" s="66"/>
      <c r="E454" s="66"/>
      <c r="F454" s="66" t="str">
        <f>IF(E454="","",VLOOKUP(E454,Bibliothèque!A441:G1171,6,FALSE))</f>
        <v/>
      </c>
      <c r="G454" s="66"/>
      <c r="H454" s="66"/>
      <c r="I454" s="121" t="str">
        <f t="shared" si="30"/>
        <v>/</v>
      </c>
      <c r="J454" s="122" t="str">
        <f t="shared" si="31"/>
        <v>/</v>
      </c>
      <c r="K454" s="121" t="str">
        <f>IF(Y454=0,"/",VLOOKUP(E454,Bibliothèque,4,FALSE))</f>
        <v>/</v>
      </c>
      <c r="L454" s="66"/>
      <c r="M454" s="66"/>
      <c r="N454" s="66"/>
      <c r="O454" s="124" t="str">
        <f>IF(OR(AB454="NA",AB454="NA (ES)"),"NA",IF(N454="",IF(W454="","",W454),IF(AB454="Péremption",W454,IF(EDATE(N454,AB454)&gt;W454,W454,EDATE(N454,AB454)))))</f>
        <v/>
      </c>
      <c r="P454" s="66"/>
      <c r="Q454" s="165" t="str">
        <f t="shared" si="33"/>
        <v/>
      </c>
      <c r="R454" s="66" t="str">
        <f>IF(L454="","/",IF(OR(L454&gt;1,Y454&gt;1,N454="",P454=""),COUNTIF($K$16:$K$2000,K454)))</f>
        <v>/</v>
      </c>
      <c r="S454" s="66" t="str">
        <f t="shared" si="34"/>
        <v>/</v>
      </c>
      <c r="T454" s="66"/>
      <c r="U454" s="66"/>
      <c r="V454" s="66"/>
      <c r="W454" s="66"/>
      <c r="X454" s="66"/>
      <c r="Y454" s="66"/>
      <c r="Z454" s="66"/>
      <c r="AA454" s="66"/>
      <c r="AB454" s="15" t="str">
        <f>IF(E454="","/",IF(K454="/","NA",VLOOKUP(K454,DLV!A439:B1050,2,FALSE)))</f>
        <v>/</v>
      </c>
      <c r="AC454" s="123" t="str">
        <f>IF(E454=0,"/",VLOOKUP(E454,Bibliothèque,6,FALSE))</f>
        <v>/</v>
      </c>
      <c r="AD454" s="123" t="str">
        <f>IF(E454=0,"/",VLOOKUP(E454,Bibliothèque,5,FALSE))</f>
        <v>/</v>
      </c>
      <c r="AE454" s="141"/>
      <c r="AF454" s="142" t="str">
        <f>IF(L454="","/",Y454-L454)</f>
        <v>/</v>
      </c>
    </row>
    <row r="455" spans="1:32" x14ac:dyDescent="0.25">
      <c r="A455" s="161" t="str">
        <f t="shared" si="32"/>
        <v/>
      </c>
      <c r="B455" s="66"/>
      <c r="C455" s="66"/>
      <c r="D455" s="66"/>
      <c r="E455" s="66"/>
      <c r="F455" s="66" t="str">
        <f>IF(E455="","",VLOOKUP(E455,Bibliothèque!A442:G1172,6,FALSE))</f>
        <v/>
      </c>
      <c r="G455" s="66"/>
      <c r="H455" s="66"/>
      <c r="I455" s="121" t="str">
        <f t="shared" si="30"/>
        <v>/</v>
      </c>
      <c r="J455" s="122" t="str">
        <f t="shared" si="31"/>
        <v>/</v>
      </c>
      <c r="K455" s="121" t="str">
        <f>IF(Y455=0,"/",VLOOKUP(E455,Bibliothèque,4,FALSE))</f>
        <v>/</v>
      </c>
      <c r="L455" s="66"/>
      <c r="M455" s="66"/>
      <c r="N455" s="66"/>
      <c r="O455" s="124" t="str">
        <f>IF(OR(AB455="NA",AB455="NA (ES)"),"NA",IF(N455="",IF(W455="","",W455),IF(AB455="Péremption",W455,IF(EDATE(N455,AB455)&gt;W455,W455,EDATE(N455,AB455)))))</f>
        <v/>
      </c>
      <c r="P455" s="66"/>
      <c r="Q455" s="165" t="str">
        <f t="shared" si="33"/>
        <v/>
      </c>
      <c r="R455" s="66" t="str">
        <f>IF(L455="","/",IF(OR(L455&gt;1,Y455&gt;1,N455="",P455=""),COUNTIF($K$16:$K$2000,K455)))</f>
        <v>/</v>
      </c>
      <c r="S455" s="66" t="str">
        <f t="shared" si="34"/>
        <v>/</v>
      </c>
      <c r="T455" s="66"/>
      <c r="U455" s="66"/>
      <c r="V455" s="66"/>
      <c r="W455" s="66"/>
      <c r="X455" s="66"/>
      <c r="Y455" s="66"/>
      <c r="Z455" s="66"/>
      <c r="AA455" s="66"/>
      <c r="AB455" s="15" t="str">
        <f>IF(E455="","/",IF(K455="/","NA",VLOOKUP(K455,DLV!A440:B1051,2,FALSE)))</f>
        <v>/</v>
      </c>
      <c r="AC455" s="123" t="str">
        <f>IF(E455=0,"/",VLOOKUP(E455,Bibliothèque,6,FALSE))</f>
        <v>/</v>
      </c>
      <c r="AD455" s="123" t="str">
        <f>IF(E455=0,"/",VLOOKUP(E455,Bibliothèque,5,FALSE))</f>
        <v>/</v>
      </c>
      <c r="AE455" s="141"/>
      <c r="AF455" s="142" t="str">
        <f>IF(L455="","/",Y455-L455)</f>
        <v>/</v>
      </c>
    </row>
    <row r="456" spans="1:32" x14ac:dyDescent="0.25">
      <c r="A456" s="161" t="str">
        <f t="shared" si="32"/>
        <v/>
      </c>
      <c r="B456" s="66"/>
      <c r="C456" s="66"/>
      <c r="D456" s="66"/>
      <c r="E456" s="66"/>
      <c r="F456" s="66" t="str">
        <f>IF(E456="","",VLOOKUP(E456,Bibliothèque!A443:G1173,6,FALSE))</f>
        <v/>
      </c>
      <c r="G456" s="66"/>
      <c r="H456" s="66"/>
      <c r="I456" s="121" t="str">
        <f t="shared" si="30"/>
        <v>/</v>
      </c>
      <c r="J456" s="122" t="str">
        <f t="shared" si="31"/>
        <v>/</v>
      </c>
      <c r="K456" s="121" t="str">
        <f>IF(Y456=0,"/",VLOOKUP(E456,Bibliothèque,4,FALSE))</f>
        <v>/</v>
      </c>
      <c r="L456" s="66"/>
      <c r="M456" s="66"/>
      <c r="N456" s="66"/>
      <c r="O456" s="124" t="str">
        <f>IF(OR(AB456="NA",AB456="NA (ES)"),"NA",IF(N456="",IF(W456="","",W456),IF(AB456="Péremption",W456,IF(EDATE(N456,AB456)&gt;W456,W456,EDATE(N456,AB456)))))</f>
        <v/>
      </c>
      <c r="P456" s="66"/>
      <c r="Q456" s="165" t="str">
        <f t="shared" si="33"/>
        <v/>
      </c>
      <c r="R456" s="66" t="str">
        <f>IF(L456="","/",IF(OR(L456&gt;1,Y456&gt;1,N456="",P456=""),COUNTIF($K$16:$K$2000,K456)))</f>
        <v>/</v>
      </c>
      <c r="S456" s="66" t="str">
        <f t="shared" si="34"/>
        <v>/</v>
      </c>
      <c r="T456" s="66"/>
      <c r="U456" s="66"/>
      <c r="V456" s="66"/>
      <c r="W456" s="66"/>
      <c r="X456" s="66"/>
      <c r="Y456" s="66"/>
      <c r="Z456" s="66"/>
      <c r="AA456" s="66"/>
      <c r="AB456" s="15" t="str">
        <f>IF(E456="","/",IF(K456="/","NA",VLOOKUP(K456,DLV!A441:B1052,2,FALSE)))</f>
        <v>/</v>
      </c>
      <c r="AC456" s="123" t="str">
        <f>IF(E456=0,"/",VLOOKUP(E456,Bibliothèque,6,FALSE))</f>
        <v>/</v>
      </c>
      <c r="AD456" s="123" t="str">
        <f>IF(E456=0,"/",VLOOKUP(E456,Bibliothèque,5,FALSE))</f>
        <v>/</v>
      </c>
      <c r="AE456" s="141"/>
      <c r="AF456" s="142" t="str">
        <f>IF(L456="","/",Y456-L456)</f>
        <v>/</v>
      </c>
    </row>
    <row r="457" spans="1:32" x14ac:dyDescent="0.25">
      <c r="A457" s="161" t="str">
        <f t="shared" si="32"/>
        <v/>
      </c>
      <c r="B457" s="66"/>
      <c r="C457" s="66"/>
      <c r="D457" s="66"/>
      <c r="E457" s="66"/>
      <c r="F457" s="66" t="str">
        <f>IF(E457="","",VLOOKUP(E457,Bibliothèque!A444:G1174,6,FALSE))</f>
        <v/>
      </c>
      <c r="G457" s="66"/>
      <c r="H457" s="66"/>
      <c r="I457" s="121" t="str">
        <f t="shared" si="30"/>
        <v>/</v>
      </c>
      <c r="J457" s="122" t="str">
        <f t="shared" si="31"/>
        <v>/</v>
      </c>
      <c r="K457" s="121" t="str">
        <f>IF(Y457=0,"/",VLOOKUP(E457,Bibliothèque,4,FALSE))</f>
        <v>/</v>
      </c>
      <c r="L457" s="66"/>
      <c r="M457" s="66"/>
      <c r="N457" s="66"/>
      <c r="O457" s="124" t="str">
        <f>IF(OR(AB457="NA",AB457="NA (ES)"),"NA",IF(N457="",IF(W457="","",W457),IF(AB457="Péremption",W457,IF(EDATE(N457,AB457)&gt;W457,W457,EDATE(N457,AB457)))))</f>
        <v/>
      </c>
      <c r="P457" s="66"/>
      <c r="Q457" s="165" t="str">
        <f t="shared" si="33"/>
        <v/>
      </c>
      <c r="R457" s="66" t="str">
        <f>IF(L457="","/",IF(OR(L457&gt;1,Y457&gt;1,N457="",P457=""),COUNTIF($K$16:$K$2000,K457)))</f>
        <v>/</v>
      </c>
      <c r="S457" s="66" t="str">
        <f t="shared" si="34"/>
        <v>/</v>
      </c>
      <c r="T457" s="66"/>
      <c r="U457" s="66"/>
      <c r="V457" s="66"/>
      <c r="W457" s="66"/>
      <c r="X457" s="66"/>
      <c r="Y457" s="66"/>
      <c r="Z457" s="66"/>
      <c r="AA457" s="66"/>
      <c r="AB457" s="15" t="str">
        <f>IF(E457="","/",IF(K457="/","NA",VLOOKUP(K457,DLV!A442:B1053,2,FALSE)))</f>
        <v>/</v>
      </c>
      <c r="AC457" s="123" t="str">
        <f>IF(E457=0,"/",VLOOKUP(E457,Bibliothèque,6,FALSE))</f>
        <v>/</v>
      </c>
      <c r="AD457" s="123" t="str">
        <f>IF(E457=0,"/",VLOOKUP(E457,Bibliothèque,5,FALSE))</f>
        <v>/</v>
      </c>
      <c r="AE457" s="141"/>
      <c r="AF457" s="142" t="str">
        <f>IF(L457="","/",Y457-L457)</f>
        <v>/</v>
      </c>
    </row>
    <row r="458" spans="1:32" x14ac:dyDescent="0.25">
      <c r="A458" s="161" t="str">
        <f t="shared" si="32"/>
        <v/>
      </c>
      <c r="B458" s="66"/>
      <c r="C458" s="66"/>
      <c r="D458" s="66"/>
      <c r="E458" s="66"/>
      <c r="F458" s="66" t="str">
        <f>IF(E458="","",VLOOKUP(E458,Bibliothèque!A445:G1175,6,FALSE))</f>
        <v/>
      </c>
      <c r="G458" s="66"/>
      <c r="H458" s="66"/>
      <c r="I458" s="121" t="str">
        <f t="shared" si="30"/>
        <v>/</v>
      </c>
      <c r="J458" s="122" t="str">
        <f t="shared" si="31"/>
        <v>/</v>
      </c>
      <c r="K458" s="121" t="str">
        <f>IF(Y458=0,"/",VLOOKUP(E458,Bibliothèque,4,FALSE))</f>
        <v>/</v>
      </c>
      <c r="L458" s="66"/>
      <c r="M458" s="66"/>
      <c r="N458" s="66"/>
      <c r="O458" s="124" t="str">
        <f>IF(OR(AB458="NA",AB458="NA (ES)"),"NA",IF(N458="",IF(W458="","",W458),IF(AB458="Péremption",W458,IF(EDATE(N458,AB458)&gt;W458,W458,EDATE(N458,AB458)))))</f>
        <v/>
      </c>
      <c r="P458" s="66"/>
      <c r="Q458" s="165" t="str">
        <f t="shared" si="33"/>
        <v/>
      </c>
      <c r="R458" s="66" t="str">
        <f>IF(L458="","/",IF(OR(L458&gt;1,Y458&gt;1,N458="",P458=""),COUNTIF($K$16:$K$2000,K458)))</f>
        <v>/</v>
      </c>
      <c r="S458" s="66" t="str">
        <f t="shared" si="34"/>
        <v>/</v>
      </c>
      <c r="T458" s="66"/>
      <c r="U458" s="66"/>
      <c r="V458" s="66"/>
      <c r="W458" s="66"/>
      <c r="X458" s="66"/>
      <c r="Y458" s="66"/>
      <c r="Z458" s="66"/>
      <c r="AA458" s="66"/>
      <c r="AB458" s="15" t="str">
        <f>IF(E458="","/",IF(K458="/","NA",VLOOKUP(K458,DLV!A443:B1054,2,FALSE)))</f>
        <v>/</v>
      </c>
      <c r="AC458" s="123" t="str">
        <f>IF(E458=0,"/",VLOOKUP(E458,Bibliothèque,6,FALSE))</f>
        <v>/</v>
      </c>
      <c r="AD458" s="123" t="str">
        <f>IF(E458=0,"/",VLOOKUP(E458,Bibliothèque,5,FALSE))</f>
        <v>/</v>
      </c>
      <c r="AE458" s="141"/>
      <c r="AF458" s="142" t="str">
        <f>IF(L458="","/",Y458-L458)</f>
        <v>/</v>
      </c>
    </row>
    <row r="459" spans="1:32" x14ac:dyDescent="0.25">
      <c r="A459" s="161" t="str">
        <f t="shared" si="32"/>
        <v/>
      </c>
      <c r="B459" s="66"/>
      <c r="C459" s="66"/>
      <c r="D459" s="66"/>
      <c r="E459" s="66"/>
      <c r="F459" s="66" t="str">
        <f>IF(E459="","",VLOOKUP(E459,Bibliothèque!A446:G1176,6,FALSE))</f>
        <v/>
      </c>
      <c r="G459" s="66"/>
      <c r="H459" s="66"/>
      <c r="I459" s="121" t="str">
        <f t="shared" si="30"/>
        <v>/</v>
      </c>
      <c r="J459" s="122" t="str">
        <f t="shared" si="31"/>
        <v>/</v>
      </c>
      <c r="K459" s="121" t="str">
        <f>IF(Y459=0,"/",VLOOKUP(E459,Bibliothèque,4,FALSE))</f>
        <v>/</v>
      </c>
      <c r="L459" s="66"/>
      <c r="M459" s="66"/>
      <c r="N459" s="66"/>
      <c r="O459" s="124" t="str">
        <f>IF(OR(AB459="NA",AB459="NA (ES)"),"NA",IF(N459="",IF(W459="","",W459),IF(AB459="Péremption",W459,IF(EDATE(N459,AB459)&gt;W459,W459,EDATE(N459,AB459)))))</f>
        <v/>
      </c>
      <c r="P459" s="66"/>
      <c r="Q459" s="165" t="str">
        <f t="shared" si="33"/>
        <v/>
      </c>
      <c r="R459" s="66" t="str">
        <f>IF(L459="","/",IF(OR(L459&gt;1,Y459&gt;1,N459="",P459=""),COUNTIF($K$16:$K$2000,K459)))</f>
        <v>/</v>
      </c>
      <c r="S459" s="66" t="str">
        <f t="shared" si="34"/>
        <v>/</v>
      </c>
      <c r="T459" s="66"/>
      <c r="U459" s="66"/>
      <c r="V459" s="66"/>
      <c r="W459" s="66"/>
      <c r="X459" s="66"/>
      <c r="Y459" s="66"/>
      <c r="Z459" s="66"/>
      <c r="AA459" s="66"/>
      <c r="AB459" s="15" t="str">
        <f>IF(E459="","/",IF(K459="/","NA",VLOOKUP(K459,DLV!A444:B1055,2,FALSE)))</f>
        <v>/</v>
      </c>
      <c r="AC459" s="123" t="str">
        <f>IF(E459=0,"/",VLOOKUP(E459,Bibliothèque,6,FALSE))</f>
        <v>/</v>
      </c>
      <c r="AD459" s="123" t="str">
        <f>IF(E459=0,"/",VLOOKUP(E459,Bibliothèque,5,FALSE))</f>
        <v>/</v>
      </c>
      <c r="AE459" s="141"/>
      <c r="AF459" s="142" t="str">
        <f>IF(L459="","/",Y459-L459)</f>
        <v>/</v>
      </c>
    </row>
    <row r="460" spans="1:32" x14ac:dyDescent="0.25">
      <c r="A460" s="161" t="str">
        <f t="shared" si="32"/>
        <v/>
      </c>
      <c r="B460" s="66"/>
      <c r="C460" s="66"/>
      <c r="D460" s="66"/>
      <c r="E460" s="66"/>
      <c r="F460" s="66" t="str">
        <f>IF(E460="","",VLOOKUP(E460,Bibliothèque!A447:G1177,6,FALSE))</f>
        <v/>
      </c>
      <c r="G460" s="66"/>
      <c r="H460" s="66"/>
      <c r="I460" s="121" t="str">
        <f t="shared" si="30"/>
        <v>/</v>
      </c>
      <c r="J460" s="122" t="str">
        <f t="shared" si="31"/>
        <v>/</v>
      </c>
      <c r="K460" s="121" t="str">
        <f>IF(Y460=0,"/",VLOOKUP(E460,Bibliothèque,4,FALSE))</f>
        <v>/</v>
      </c>
      <c r="L460" s="66"/>
      <c r="M460" s="66"/>
      <c r="N460" s="66"/>
      <c r="O460" s="124" t="str">
        <f>IF(OR(AB460="NA",AB460="NA (ES)"),"NA",IF(N460="",IF(W460="","",W460),IF(AB460="Péremption",W460,IF(EDATE(N460,AB460)&gt;W460,W460,EDATE(N460,AB460)))))</f>
        <v/>
      </c>
      <c r="P460" s="66"/>
      <c r="Q460" s="165" t="str">
        <f t="shared" si="33"/>
        <v/>
      </c>
      <c r="R460" s="66" t="str">
        <f>IF(L460="","/",IF(OR(L460&gt;1,Y460&gt;1,N460="",P460=""),COUNTIF($K$16:$K$2000,K460)))</f>
        <v>/</v>
      </c>
      <c r="S460" s="66" t="str">
        <f t="shared" si="34"/>
        <v>/</v>
      </c>
      <c r="T460" s="66"/>
      <c r="U460" s="66"/>
      <c r="V460" s="66"/>
      <c r="W460" s="66"/>
      <c r="X460" s="66"/>
      <c r="Y460" s="66"/>
      <c r="Z460" s="66"/>
      <c r="AA460" s="66"/>
      <c r="AB460" s="15" t="str">
        <f>IF(E460="","/",IF(K460="/","NA",VLOOKUP(K460,DLV!A445:B1056,2,FALSE)))</f>
        <v>/</v>
      </c>
      <c r="AC460" s="123" t="str">
        <f>IF(E460=0,"/",VLOOKUP(E460,Bibliothèque,6,FALSE))</f>
        <v>/</v>
      </c>
      <c r="AD460" s="123" t="str">
        <f>IF(E460=0,"/",VLOOKUP(E460,Bibliothèque,5,FALSE))</f>
        <v>/</v>
      </c>
      <c r="AE460" s="141"/>
      <c r="AF460" s="142" t="str">
        <f>IF(L460="","/",Y460-L460)</f>
        <v>/</v>
      </c>
    </row>
    <row r="461" spans="1:32" x14ac:dyDescent="0.25">
      <c r="A461" s="161" t="str">
        <f t="shared" si="32"/>
        <v/>
      </c>
      <c r="B461" s="66"/>
      <c r="C461" s="66"/>
      <c r="D461" s="66"/>
      <c r="E461" s="66"/>
      <c r="F461" s="66" t="str">
        <f>IF(E461="","",VLOOKUP(E461,Bibliothèque!A448:G1178,6,FALSE))</f>
        <v/>
      </c>
      <c r="G461" s="66"/>
      <c r="H461" s="66"/>
      <c r="I461" s="121" t="str">
        <f t="shared" si="30"/>
        <v>/</v>
      </c>
      <c r="J461" s="122" t="str">
        <f t="shared" si="31"/>
        <v>/</v>
      </c>
      <c r="K461" s="121" t="str">
        <f>IF(Y461=0,"/",VLOOKUP(E461,Bibliothèque,4,FALSE))</f>
        <v>/</v>
      </c>
      <c r="L461" s="66"/>
      <c r="M461" s="66"/>
      <c r="N461" s="66"/>
      <c r="O461" s="124" t="str">
        <f>IF(OR(AB461="NA",AB461="NA (ES)"),"NA",IF(N461="",IF(W461="","",W461),IF(AB461="Péremption",W461,IF(EDATE(N461,AB461)&gt;W461,W461,EDATE(N461,AB461)))))</f>
        <v/>
      </c>
      <c r="P461" s="66"/>
      <c r="Q461" s="165" t="str">
        <f t="shared" si="33"/>
        <v/>
      </c>
      <c r="R461" s="66" t="str">
        <f>IF(L461="","/",IF(OR(L461&gt;1,Y461&gt;1,N461="",P461=""),COUNTIF($K$16:$K$2000,K461)))</f>
        <v>/</v>
      </c>
      <c r="S461" s="66" t="str">
        <f t="shared" si="34"/>
        <v>/</v>
      </c>
      <c r="T461" s="66"/>
      <c r="U461" s="66"/>
      <c r="V461" s="66"/>
      <c r="W461" s="66"/>
      <c r="X461" s="66"/>
      <c r="Y461" s="66"/>
      <c r="Z461" s="66"/>
      <c r="AA461" s="66"/>
      <c r="AB461" s="15" t="str">
        <f>IF(E461="","/",IF(K461="/","NA",VLOOKUP(K461,DLV!A446:B1057,2,FALSE)))</f>
        <v>/</v>
      </c>
      <c r="AC461" s="123" t="str">
        <f>IF(E461=0,"/",VLOOKUP(E461,Bibliothèque,6,FALSE))</f>
        <v>/</v>
      </c>
      <c r="AD461" s="123" t="str">
        <f>IF(E461=0,"/",VLOOKUP(E461,Bibliothèque,5,FALSE))</f>
        <v>/</v>
      </c>
      <c r="AE461" s="141"/>
      <c r="AF461" s="142" t="str">
        <f>IF(L461="","/",Y461-L461)</f>
        <v>/</v>
      </c>
    </row>
    <row r="462" spans="1:32" x14ac:dyDescent="0.25">
      <c r="A462" s="161" t="str">
        <f t="shared" si="32"/>
        <v/>
      </c>
      <c r="B462" s="66"/>
      <c r="C462" s="66"/>
      <c r="D462" s="66"/>
      <c r="E462" s="66"/>
      <c r="F462" s="66" t="str">
        <f>IF(E462="","",VLOOKUP(E462,Bibliothèque!A449:G1179,6,FALSE))</f>
        <v/>
      </c>
      <c r="G462" s="66"/>
      <c r="H462" s="66"/>
      <c r="I462" s="121" t="str">
        <f t="shared" si="30"/>
        <v>/</v>
      </c>
      <c r="J462" s="122" t="str">
        <f t="shared" si="31"/>
        <v>/</v>
      </c>
      <c r="K462" s="121" t="str">
        <f>IF(Y462=0,"/",VLOOKUP(E462,Bibliothèque,4,FALSE))</f>
        <v>/</v>
      </c>
      <c r="L462" s="66"/>
      <c r="M462" s="66"/>
      <c r="N462" s="66"/>
      <c r="O462" s="124" t="str">
        <f>IF(OR(AB462="NA",AB462="NA (ES)"),"NA",IF(N462="",IF(W462="","",W462),IF(AB462="Péremption",W462,IF(EDATE(N462,AB462)&gt;W462,W462,EDATE(N462,AB462)))))</f>
        <v/>
      </c>
      <c r="P462" s="66"/>
      <c r="Q462" s="165" t="str">
        <f t="shared" si="33"/>
        <v/>
      </c>
      <c r="R462" s="66" t="str">
        <f>IF(L462="","/",IF(OR(L462&gt;1,Y462&gt;1,N462="",P462=""),COUNTIF($K$16:$K$2000,K462)))</f>
        <v>/</v>
      </c>
      <c r="S462" s="66" t="str">
        <f t="shared" si="34"/>
        <v>/</v>
      </c>
      <c r="T462" s="66"/>
      <c r="U462" s="66"/>
      <c r="V462" s="66"/>
      <c r="W462" s="66"/>
      <c r="X462" s="66"/>
      <c r="Y462" s="66"/>
      <c r="Z462" s="66"/>
      <c r="AA462" s="66"/>
      <c r="AB462" s="15" t="str">
        <f>IF(E462="","/",IF(K462="/","NA",VLOOKUP(K462,DLV!A447:B1058,2,FALSE)))</f>
        <v>/</v>
      </c>
      <c r="AC462" s="123" t="str">
        <f>IF(E462=0,"/",VLOOKUP(E462,Bibliothèque,6,FALSE))</f>
        <v>/</v>
      </c>
      <c r="AD462" s="123" t="str">
        <f>IF(E462=0,"/",VLOOKUP(E462,Bibliothèque,5,FALSE))</f>
        <v>/</v>
      </c>
      <c r="AE462" s="141"/>
      <c r="AF462" s="142" t="str">
        <f>IF(L462="","/",Y462-L462)</f>
        <v>/</v>
      </c>
    </row>
    <row r="463" spans="1:32" x14ac:dyDescent="0.25">
      <c r="A463" s="161" t="str">
        <f t="shared" si="32"/>
        <v/>
      </c>
      <c r="B463" s="66"/>
      <c r="C463" s="66"/>
      <c r="D463" s="66"/>
      <c r="E463" s="66"/>
      <c r="F463" s="66" t="str">
        <f>IF(E463="","",VLOOKUP(E463,Bibliothèque!A450:G1180,6,FALSE))</f>
        <v/>
      </c>
      <c r="G463" s="66"/>
      <c r="H463" s="66"/>
      <c r="I463" s="121" t="str">
        <f t="shared" si="30"/>
        <v>/</v>
      </c>
      <c r="J463" s="122" t="str">
        <f t="shared" si="31"/>
        <v>/</v>
      </c>
      <c r="K463" s="121" t="str">
        <f>IF(Y463=0,"/",VLOOKUP(E463,Bibliothèque,4,FALSE))</f>
        <v>/</v>
      </c>
      <c r="L463" s="66"/>
      <c r="M463" s="66"/>
      <c r="N463" s="66"/>
      <c r="O463" s="124" t="str">
        <f>IF(OR(AB463="NA",AB463="NA (ES)"),"NA",IF(N463="",IF(W463="","",W463),IF(AB463="Péremption",W463,IF(EDATE(N463,AB463)&gt;W463,W463,EDATE(N463,AB463)))))</f>
        <v/>
      </c>
      <c r="P463" s="66"/>
      <c r="Q463" s="165" t="str">
        <f t="shared" si="33"/>
        <v/>
      </c>
      <c r="R463" s="66" t="str">
        <f>IF(L463="","/",IF(OR(L463&gt;1,Y463&gt;1,N463="",P463=""),COUNTIF($K$16:$K$2000,K463)))</f>
        <v>/</v>
      </c>
      <c r="S463" s="66" t="str">
        <f t="shared" si="34"/>
        <v>/</v>
      </c>
      <c r="T463" s="66"/>
      <c r="U463" s="66"/>
      <c r="V463" s="66"/>
      <c r="W463" s="66"/>
      <c r="X463" s="66"/>
      <c r="Y463" s="66"/>
      <c r="Z463" s="66"/>
      <c r="AA463" s="66"/>
      <c r="AB463" s="15" t="str">
        <f>IF(E463="","/",IF(K463="/","NA",VLOOKUP(K463,DLV!A448:B1059,2,FALSE)))</f>
        <v>/</v>
      </c>
      <c r="AC463" s="123" t="str">
        <f>IF(E463=0,"/",VLOOKUP(E463,Bibliothèque,6,FALSE))</f>
        <v>/</v>
      </c>
      <c r="AD463" s="123" t="str">
        <f>IF(E463=0,"/",VLOOKUP(E463,Bibliothèque,5,FALSE))</f>
        <v>/</v>
      </c>
      <c r="AE463" s="141"/>
      <c r="AF463" s="142" t="str">
        <f>IF(L463="","/",Y463-L463)</f>
        <v>/</v>
      </c>
    </row>
    <row r="464" spans="1:32" x14ac:dyDescent="0.25">
      <c r="A464" s="161" t="str">
        <f t="shared" si="32"/>
        <v/>
      </c>
      <c r="B464" s="66"/>
      <c r="C464" s="66"/>
      <c r="D464" s="66"/>
      <c r="E464" s="66"/>
      <c r="F464" s="66" t="str">
        <f>IF(E464="","",VLOOKUP(E464,Bibliothèque!A451:G1181,6,FALSE))</f>
        <v/>
      </c>
      <c r="G464" s="66"/>
      <c r="H464" s="66"/>
      <c r="I464" s="121" t="str">
        <f t="shared" ref="I464:I527" si="35">IF(E464=0,"/",VLOOKUP(E464,Bibliothèque,2,FALSE))</f>
        <v>/</v>
      </c>
      <c r="J464" s="122" t="str">
        <f t="shared" ref="J464:J527" si="36">IF(E464=0,"/",VLOOKUP(E464,Bibliothèque,3,FALSE))</f>
        <v>/</v>
      </c>
      <c r="K464" s="121" t="str">
        <f>IF(Y464=0,"/",VLOOKUP(E464,Bibliothèque,4,FALSE))</f>
        <v>/</v>
      </c>
      <c r="L464" s="66"/>
      <c r="M464" s="66"/>
      <c r="N464" s="66"/>
      <c r="O464" s="124" t="str">
        <f>IF(OR(AB464="NA",AB464="NA (ES)"),"NA",IF(N464="",IF(W464="","",W464),IF(AB464="Péremption",W464,IF(EDATE(N464,AB464)&gt;W464,W464,EDATE(N464,AB464)))))</f>
        <v/>
      </c>
      <c r="P464" s="66"/>
      <c r="Q464" s="165" t="str">
        <f t="shared" si="33"/>
        <v/>
      </c>
      <c r="R464" s="66" t="str">
        <f>IF(L464="","/",IF(OR(L464&gt;1,Y464&gt;1,N464="",P464=""),COUNTIF($K$16:$K$2000,K464)))</f>
        <v>/</v>
      </c>
      <c r="S464" s="66" t="str">
        <f t="shared" si="34"/>
        <v>/</v>
      </c>
      <c r="T464" s="66"/>
      <c r="U464" s="66"/>
      <c r="V464" s="66"/>
      <c r="W464" s="66"/>
      <c r="X464" s="66"/>
      <c r="Y464" s="66"/>
      <c r="Z464" s="66"/>
      <c r="AA464" s="66"/>
      <c r="AB464" s="15" t="str">
        <f>IF(E464="","/",IF(K464="/","NA",VLOOKUP(K464,DLV!A449:B1060,2,FALSE)))</f>
        <v>/</v>
      </c>
      <c r="AC464" s="123" t="str">
        <f>IF(E464=0,"/",VLOOKUP(E464,Bibliothèque,6,FALSE))</f>
        <v>/</v>
      </c>
      <c r="AD464" s="123" t="str">
        <f>IF(E464=0,"/",VLOOKUP(E464,Bibliothèque,5,FALSE))</f>
        <v>/</v>
      </c>
      <c r="AE464" s="141"/>
      <c r="AF464" s="142" t="str">
        <f>IF(L464="","/",Y464-L464)</f>
        <v>/</v>
      </c>
    </row>
    <row r="465" spans="1:32" x14ac:dyDescent="0.25">
      <c r="A465" s="161" t="str">
        <f t="shared" ref="A465:A528" si="37">IF(B465="","",YEAR(B465))</f>
        <v/>
      </c>
      <c r="B465" s="66"/>
      <c r="C465" s="66"/>
      <c r="D465" s="66"/>
      <c r="E465" s="66"/>
      <c r="F465" s="66" t="str">
        <f>IF(E465="","",VLOOKUP(E465,Bibliothèque!A452:G1182,6,FALSE))</f>
        <v/>
      </c>
      <c r="G465" s="66"/>
      <c r="H465" s="66"/>
      <c r="I465" s="121" t="str">
        <f t="shared" si="35"/>
        <v>/</v>
      </c>
      <c r="J465" s="122" t="str">
        <f t="shared" si="36"/>
        <v>/</v>
      </c>
      <c r="K465" s="121" t="str">
        <f>IF(Y465=0,"/",VLOOKUP(E465,Bibliothèque,4,FALSE))</f>
        <v>/</v>
      </c>
      <c r="L465" s="66"/>
      <c r="M465" s="66"/>
      <c r="N465" s="66"/>
      <c r="O465" s="124" t="str">
        <f>IF(OR(AB465="NA",AB465="NA (ES)"),"NA",IF(N465="",IF(W465="","",W465),IF(AB465="Péremption",W465,IF(EDATE(N465,AB465)&gt;W465,W465,EDATE(N465,AB465)))))</f>
        <v/>
      </c>
      <c r="P465" s="66"/>
      <c r="Q465" s="165" t="str">
        <f t="shared" ref="Q465:Q528" si="38">IF(L465="","",IF(AND(N465="",P465=""),"1","0"))</f>
        <v/>
      </c>
      <c r="R465" s="66" t="str">
        <f>IF(L465="","/",IF(OR(L465&gt;1,Y465&gt;1,N465="",P465=""),COUNTIF($K$16:$K$2000,K465)))</f>
        <v>/</v>
      </c>
      <c r="S465" s="66" t="str">
        <f t="shared" ref="S465:S528" si="39">IF(L465="","/",(OR(N465="1",P465="1")*COUNTIF($K$16:$K$2000,K465)))</f>
        <v>/</v>
      </c>
      <c r="T465" s="66"/>
      <c r="U465" s="66"/>
      <c r="V465" s="66"/>
      <c r="W465" s="66"/>
      <c r="X465" s="66"/>
      <c r="Y465" s="66"/>
      <c r="Z465" s="66"/>
      <c r="AA465" s="66"/>
      <c r="AB465" s="15" t="str">
        <f>IF(E465="","/",IF(K465="/","NA",VLOOKUP(K465,DLV!A450:B1061,2,FALSE)))</f>
        <v>/</v>
      </c>
      <c r="AC465" s="123" t="str">
        <f>IF(E465=0,"/",VLOOKUP(E465,Bibliothèque,6,FALSE))</f>
        <v>/</v>
      </c>
      <c r="AD465" s="123" t="str">
        <f>IF(E465=0,"/",VLOOKUP(E465,Bibliothèque,5,FALSE))</f>
        <v>/</v>
      </c>
      <c r="AE465" s="141"/>
      <c r="AF465" s="142" t="str">
        <f>IF(L465="","/",Y465-L465)</f>
        <v>/</v>
      </c>
    </row>
    <row r="466" spans="1:32" x14ac:dyDescent="0.25">
      <c r="A466" s="161" t="str">
        <f t="shared" si="37"/>
        <v/>
      </c>
      <c r="B466" s="66"/>
      <c r="C466" s="66"/>
      <c r="D466" s="66"/>
      <c r="E466" s="66"/>
      <c r="F466" s="66" t="str">
        <f>IF(E466="","",VLOOKUP(E466,Bibliothèque!A453:G1183,6,FALSE))</f>
        <v/>
      </c>
      <c r="G466" s="66"/>
      <c r="H466" s="66"/>
      <c r="I466" s="121" t="str">
        <f t="shared" si="35"/>
        <v>/</v>
      </c>
      <c r="J466" s="122" t="str">
        <f t="shared" si="36"/>
        <v>/</v>
      </c>
      <c r="K466" s="121" t="str">
        <f>IF(Y466=0,"/",VLOOKUP(E466,Bibliothèque,4,FALSE))</f>
        <v>/</v>
      </c>
      <c r="L466" s="66"/>
      <c r="M466" s="66"/>
      <c r="N466" s="66"/>
      <c r="O466" s="124" t="str">
        <f>IF(OR(AB466="NA",AB466="NA (ES)"),"NA",IF(N466="",IF(W466="","",W466),IF(AB466="Péremption",W466,IF(EDATE(N466,AB466)&gt;W466,W466,EDATE(N466,AB466)))))</f>
        <v/>
      </c>
      <c r="P466" s="66"/>
      <c r="Q466" s="165" t="str">
        <f t="shared" si="38"/>
        <v/>
      </c>
      <c r="R466" s="66" t="str">
        <f>IF(L466="","/",IF(OR(L466&gt;1,Y466&gt;1,N466="",P466=""),COUNTIF($K$16:$K$2000,K466)))</f>
        <v>/</v>
      </c>
      <c r="S466" s="66" t="str">
        <f t="shared" si="39"/>
        <v>/</v>
      </c>
      <c r="T466" s="66"/>
      <c r="U466" s="66"/>
      <c r="V466" s="66"/>
      <c r="W466" s="66"/>
      <c r="X466" s="66"/>
      <c r="Y466" s="66"/>
      <c r="Z466" s="66"/>
      <c r="AA466" s="66"/>
      <c r="AB466" s="15" t="str">
        <f>IF(E466="","/",IF(K466="/","NA",VLOOKUP(K466,DLV!A451:B1062,2,FALSE)))</f>
        <v>/</v>
      </c>
      <c r="AC466" s="123" t="str">
        <f>IF(E466=0,"/",VLOOKUP(E466,Bibliothèque,6,FALSE))</f>
        <v>/</v>
      </c>
      <c r="AD466" s="123" t="str">
        <f>IF(E466=0,"/",VLOOKUP(E466,Bibliothèque,5,FALSE))</f>
        <v>/</v>
      </c>
      <c r="AE466" s="141"/>
      <c r="AF466" s="142" t="str">
        <f>IF(L466="","/",Y466-L466)</f>
        <v>/</v>
      </c>
    </row>
    <row r="467" spans="1:32" x14ac:dyDescent="0.25">
      <c r="A467" s="161" t="str">
        <f t="shared" si="37"/>
        <v/>
      </c>
      <c r="B467" s="66"/>
      <c r="C467" s="66"/>
      <c r="D467" s="66"/>
      <c r="E467" s="66"/>
      <c r="F467" s="66" t="str">
        <f>IF(E467="","",VLOOKUP(E467,Bibliothèque!A454:G1184,6,FALSE))</f>
        <v/>
      </c>
      <c r="G467" s="66"/>
      <c r="H467" s="66"/>
      <c r="I467" s="121" t="str">
        <f t="shared" si="35"/>
        <v>/</v>
      </c>
      <c r="J467" s="122" t="str">
        <f t="shared" si="36"/>
        <v>/</v>
      </c>
      <c r="K467" s="121" t="str">
        <f>IF(Y467=0,"/",VLOOKUP(E467,Bibliothèque,4,FALSE))</f>
        <v>/</v>
      </c>
      <c r="L467" s="66"/>
      <c r="M467" s="66"/>
      <c r="N467" s="66"/>
      <c r="O467" s="124" t="str">
        <f>IF(OR(AB467="NA",AB467="NA (ES)"),"NA",IF(N467="",IF(W467="","",W467),IF(AB467="Péremption",W467,IF(EDATE(N467,AB467)&gt;W467,W467,EDATE(N467,AB467)))))</f>
        <v/>
      </c>
      <c r="P467" s="66"/>
      <c r="Q467" s="165" t="str">
        <f t="shared" si="38"/>
        <v/>
      </c>
      <c r="R467" s="66" t="str">
        <f>IF(L467="","/",IF(OR(L467&gt;1,Y467&gt;1,N467="",P467=""),COUNTIF($K$16:$K$2000,K467)))</f>
        <v>/</v>
      </c>
      <c r="S467" s="66" t="str">
        <f t="shared" si="39"/>
        <v>/</v>
      </c>
      <c r="T467" s="66"/>
      <c r="U467" s="66"/>
      <c r="V467" s="66"/>
      <c r="W467" s="66"/>
      <c r="X467" s="66"/>
      <c r="Y467" s="66"/>
      <c r="Z467" s="66"/>
      <c r="AA467" s="66"/>
      <c r="AB467" s="15" t="str">
        <f>IF(E467="","/",IF(K467="/","NA",VLOOKUP(K467,DLV!A452:B1063,2,FALSE)))</f>
        <v>/</v>
      </c>
      <c r="AC467" s="123" t="str">
        <f>IF(E467=0,"/",VLOOKUP(E467,Bibliothèque,6,FALSE))</f>
        <v>/</v>
      </c>
      <c r="AD467" s="123" t="str">
        <f>IF(E467=0,"/",VLOOKUP(E467,Bibliothèque,5,FALSE))</f>
        <v>/</v>
      </c>
      <c r="AE467" s="141"/>
      <c r="AF467" s="142" t="str">
        <f>IF(L467="","/",Y467-L467)</f>
        <v>/</v>
      </c>
    </row>
    <row r="468" spans="1:32" x14ac:dyDescent="0.25">
      <c r="A468" s="161" t="str">
        <f t="shared" si="37"/>
        <v/>
      </c>
      <c r="B468" s="66"/>
      <c r="C468" s="66"/>
      <c r="D468" s="66"/>
      <c r="E468" s="66"/>
      <c r="F468" s="66" t="str">
        <f>IF(E468="","",VLOOKUP(E468,Bibliothèque!A455:G1185,6,FALSE))</f>
        <v/>
      </c>
      <c r="G468" s="66"/>
      <c r="H468" s="66"/>
      <c r="I468" s="121" t="str">
        <f t="shared" si="35"/>
        <v>/</v>
      </c>
      <c r="J468" s="122" t="str">
        <f t="shared" si="36"/>
        <v>/</v>
      </c>
      <c r="K468" s="121" t="str">
        <f>IF(Y468=0,"/",VLOOKUP(E468,Bibliothèque,4,FALSE))</f>
        <v>/</v>
      </c>
      <c r="L468" s="66"/>
      <c r="M468" s="66"/>
      <c r="N468" s="66"/>
      <c r="O468" s="124" t="str">
        <f>IF(OR(AB468="NA",AB468="NA (ES)"),"NA",IF(N468="",IF(W468="","",W468),IF(AB468="Péremption",W468,IF(EDATE(N468,AB468)&gt;W468,W468,EDATE(N468,AB468)))))</f>
        <v/>
      </c>
      <c r="P468" s="66"/>
      <c r="Q468" s="165" t="str">
        <f t="shared" si="38"/>
        <v/>
      </c>
      <c r="R468" s="66" t="str">
        <f>IF(L468="","/",IF(OR(L468&gt;1,Y468&gt;1,N468="",P468=""),COUNTIF($K$16:$K$2000,K468)))</f>
        <v>/</v>
      </c>
      <c r="S468" s="66" t="str">
        <f t="shared" si="39"/>
        <v>/</v>
      </c>
      <c r="T468" s="66"/>
      <c r="U468" s="66"/>
      <c r="V468" s="66"/>
      <c r="W468" s="66"/>
      <c r="X468" s="66"/>
      <c r="Y468" s="66"/>
      <c r="Z468" s="66"/>
      <c r="AA468" s="66"/>
      <c r="AB468" s="15" t="str">
        <f>IF(E468="","/",IF(K468="/","NA",VLOOKUP(K468,DLV!A453:B1064,2,FALSE)))</f>
        <v>/</v>
      </c>
      <c r="AC468" s="123" t="str">
        <f>IF(E468=0,"/",VLOOKUP(E468,Bibliothèque,6,FALSE))</f>
        <v>/</v>
      </c>
      <c r="AD468" s="123" t="str">
        <f>IF(E468=0,"/",VLOOKUP(E468,Bibliothèque,5,FALSE))</f>
        <v>/</v>
      </c>
      <c r="AE468" s="141"/>
      <c r="AF468" s="142" t="str">
        <f>IF(L468="","/",Y468-L468)</f>
        <v>/</v>
      </c>
    </row>
    <row r="469" spans="1:32" x14ac:dyDescent="0.25">
      <c r="A469" s="161" t="str">
        <f t="shared" si="37"/>
        <v/>
      </c>
      <c r="B469" s="66"/>
      <c r="C469" s="66"/>
      <c r="D469" s="66"/>
      <c r="E469" s="66"/>
      <c r="F469" s="66" t="str">
        <f>IF(E469="","",VLOOKUP(E469,Bibliothèque!A456:G1186,6,FALSE))</f>
        <v/>
      </c>
      <c r="G469" s="66"/>
      <c r="H469" s="66"/>
      <c r="I469" s="121" t="str">
        <f t="shared" si="35"/>
        <v>/</v>
      </c>
      <c r="J469" s="122" t="str">
        <f t="shared" si="36"/>
        <v>/</v>
      </c>
      <c r="K469" s="121" t="str">
        <f>IF(Y469=0,"/",VLOOKUP(E469,Bibliothèque,4,FALSE))</f>
        <v>/</v>
      </c>
      <c r="L469" s="66"/>
      <c r="M469" s="66"/>
      <c r="N469" s="66"/>
      <c r="O469" s="124" t="str">
        <f>IF(OR(AB469="NA",AB469="NA (ES)"),"NA",IF(N469="",IF(W469="","",W469),IF(AB469="Péremption",W469,IF(EDATE(N469,AB469)&gt;W469,W469,EDATE(N469,AB469)))))</f>
        <v/>
      </c>
      <c r="P469" s="66"/>
      <c r="Q469" s="165" t="str">
        <f t="shared" si="38"/>
        <v/>
      </c>
      <c r="R469" s="66" t="str">
        <f>IF(L469="","/",IF(OR(L469&gt;1,Y469&gt;1,N469="",P469=""),COUNTIF($K$16:$K$2000,K469)))</f>
        <v>/</v>
      </c>
      <c r="S469" s="66" t="str">
        <f t="shared" si="39"/>
        <v>/</v>
      </c>
      <c r="T469" s="66"/>
      <c r="U469" s="66"/>
      <c r="V469" s="66"/>
      <c r="W469" s="66"/>
      <c r="X469" s="66"/>
      <c r="Y469" s="66"/>
      <c r="Z469" s="66"/>
      <c r="AA469" s="66"/>
      <c r="AB469" s="15" t="str">
        <f>IF(E469="","/",IF(K469="/","NA",VLOOKUP(K469,DLV!A454:B1065,2,FALSE)))</f>
        <v>/</v>
      </c>
      <c r="AC469" s="123" t="str">
        <f>IF(E469=0,"/",VLOOKUP(E469,Bibliothèque,6,FALSE))</f>
        <v>/</v>
      </c>
      <c r="AD469" s="123" t="str">
        <f>IF(E469=0,"/",VLOOKUP(E469,Bibliothèque,5,FALSE))</f>
        <v>/</v>
      </c>
      <c r="AE469" s="141"/>
      <c r="AF469" s="142" t="str">
        <f>IF(L469="","/",Y469-L469)</f>
        <v>/</v>
      </c>
    </row>
    <row r="470" spans="1:32" x14ac:dyDescent="0.25">
      <c r="A470" s="161" t="str">
        <f t="shared" si="37"/>
        <v/>
      </c>
      <c r="B470" s="66"/>
      <c r="C470" s="66"/>
      <c r="D470" s="66"/>
      <c r="E470" s="66"/>
      <c r="F470" s="66" t="str">
        <f>IF(E470="","",VLOOKUP(E470,Bibliothèque!A457:G1187,6,FALSE))</f>
        <v/>
      </c>
      <c r="G470" s="66"/>
      <c r="H470" s="66"/>
      <c r="I470" s="121" t="str">
        <f t="shared" si="35"/>
        <v>/</v>
      </c>
      <c r="J470" s="122" t="str">
        <f t="shared" si="36"/>
        <v>/</v>
      </c>
      <c r="K470" s="121" t="str">
        <f>IF(Y470=0,"/",VLOOKUP(E470,Bibliothèque,4,FALSE))</f>
        <v>/</v>
      </c>
      <c r="L470" s="66"/>
      <c r="M470" s="66"/>
      <c r="N470" s="66"/>
      <c r="O470" s="124" t="str">
        <f>IF(OR(AB470="NA",AB470="NA (ES)"),"NA",IF(N470="",IF(W470="","",W470),IF(AB470="Péremption",W470,IF(EDATE(N470,AB470)&gt;W470,W470,EDATE(N470,AB470)))))</f>
        <v/>
      </c>
      <c r="P470" s="66"/>
      <c r="Q470" s="165" t="str">
        <f t="shared" si="38"/>
        <v/>
      </c>
      <c r="R470" s="66" t="str">
        <f>IF(L470="","/",IF(OR(L470&gt;1,Y470&gt;1,N470="",P470=""),COUNTIF($K$16:$K$2000,K470)))</f>
        <v>/</v>
      </c>
      <c r="S470" s="66" t="str">
        <f t="shared" si="39"/>
        <v>/</v>
      </c>
      <c r="T470" s="66"/>
      <c r="U470" s="66"/>
      <c r="V470" s="66"/>
      <c r="W470" s="66"/>
      <c r="X470" s="66"/>
      <c r="Y470" s="66"/>
      <c r="Z470" s="66"/>
      <c r="AA470" s="66"/>
      <c r="AB470" s="15" t="str">
        <f>IF(E470="","/",IF(K470="/","NA",VLOOKUP(K470,DLV!A455:B1066,2,FALSE)))</f>
        <v>/</v>
      </c>
      <c r="AC470" s="123" t="str">
        <f>IF(E470=0,"/",VLOOKUP(E470,Bibliothèque,6,FALSE))</f>
        <v>/</v>
      </c>
      <c r="AD470" s="123" t="str">
        <f>IF(E470=0,"/",VLOOKUP(E470,Bibliothèque,5,FALSE))</f>
        <v>/</v>
      </c>
      <c r="AE470" s="141"/>
      <c r="AF470" s="142" t="str">
        <f>IF(L470="","/",Y470-L470)</f>
        <v>/</v>
      </c>
    </row>
    <row r="471" spans="1:32" x14ac:dyDescent="0.25">
      <c r="A471" s="161" t="str">
        <f t="shared" si="37"/>
        <v/>
      </c>
      <c r="B471" s="66"/>
      <c r="C471" s="66"/>
      <c r="D471" s="66"/>
      <c r="E471" s="66"/>
      <c r="F471" s="66" t="str">
        <f>IF(E471="","",VLOOKUP(E471,Bibliothèque!A458:G1188,6,FALSE))</f>
        <v/>
      </c>
      <c r="G471" s="66"/>
      <c r="H471" s="66"/>
      <c r="I471" s="121" t="str">
        <f t="shared" si="35"/>
        <v>/</v>
      </c>
      <c r="J471" s="122" t="str">
        <f t="shared" si="36"/>
        <v>/</v>
      </c>
      <c r="K471" s="121" t="str">
        <f>IF(Y471=0,"/",VLOOKUP(E471,Bibliothèque,4,FALSE))</f>
        <v>/</v>
      </c>
      <c r="L471" s="66"/>
      <c r="M471" s="66"/>
      <c r="N471" s="66"/>
      <c r="O471" s="124" t="str">
        <f>IF(OR(AB471="NA",AB471="NA (ES)"),"NA",IF(N471="",IF(W471="","",W471),IF(AB471="Péremption",W471,IF(EDATE(N471,AB471)&gt;W471,W471,EDATE(N471,AB471)))))</f>
        <v/>
      </c>
      <c r="P471" s="66"/>
      <c r="Q471" s="165" t="str">
        <f t="shared" si="38"/>
        <v/>
      </c>
      <c r="R471" s="66" t="str">
        <f>IF(L471="","/",IF(OR(L471&gt;1,Y471&gt;1,N471="",P471=""),COUNTIF($K$16:$K$2000,K471)))</f>
        <v>/</v>
      </c>
      <c r="S471" s="66" t="str">
        <f t="shared" si="39"/>
        <v>/</v>
      </c>
      <c r="T471" s="66"/>
      <c r="U471" s="66"/>
      <c r="V471" s="66"/>
      <c r="W471" s="66"/>
      <c r="X471" s="66"/>
      <c r="Y471" s="66"/>
      <c r="Z471" s="66"/>
      <c r="AA471" s="66"/>
      <c r="AB471" s="15" t="str">
        <f>IF(E471="","/",IF(K471="/","NA",VLOOKUP(K471,DLV!A456:B1067,2,FALSE)))</f>
        <v>/</v>
      </c>
      <c r="AC471" s="123" t="str">
        <f>IF(E471=0,"/",VLOOKUP(E471,Bibliothèque,6,FALSE))</f>
        <v>/</v>
      </c>
      <c r="AD471" s="123" t="str">
        <f>IF(E471=0,"/",VLOOKUP(E471,Bibliothèque,5,FALSE))</f>
        <v>/</v>
      </c>
      <c r="AE471" s="141"/>
      <c r="AF471" s="142" t="str">
        <f>IF(L471="","/",Y471-L471)</f>
        <v>/</v>
      </c>
    </row>
    <row r="472" spans="1:32" x14ac:dyDescent="0.25">
      <c r="A472" s="161" t="str">
        <f t="shared" si="37"/>
        <v/>
      </c>
      <c r="B472" s="66"/>
      <c r="C472" s="66"/>
      <c r="D472" s="66"/>
      <c r="E472" s="66"/>
      <c r="F472" s="66" t="str">
        <f>IF(E472="","",VLOOKUP(E472,Bibliothèque!A459:G1189,6,FALSE))</f>
        <v/>
      </c>
      <c r="G472" s="66"/>
      <c r="H472" s="66"/>
      <c r="I472" s="121" t="str">
        <f t="shared" si="35"/>
        <v>/</v>
      </c>
      <c r="J472" s="122" t="str">
        <f t="shared" si="36"/>
        <v>/</v>
      </c>
      <c r="K472" s="121" t="str">
        <f>IF(Y472=0,"/",VLOOKUP(E472,Bibliothèque,4,FALSE))</f>
        <v>/</v>
      </c>
      <c r="L472" s="66"/>
      <c r="M472" s="66"/>
      <c r="N472" s="66"/>
      <c r="O472" s="124" t="str">
        <f>IF(OR(AB472="NA",AB472="NA (ES)"),"NA",IF(N472="",IF(W472="","",W472),IF(AB472="Péremption",W472,IF(EDATE(N472,AB472)&gt;W472,W472,EDATE(N472,AB472)))))</f>
        <v/>
      </c>
      <c r="P472" s="66"/>
      <c r="Q472" s="165" t="str">
        <f t="shared" si="38"/>
        <v/>
      </c>
      <c r="R472" s="66" t="str">
        <f>IF(L472="","/",IF(OR(L472&gt;1,Y472&gt;1,N472="",P472=""),COUNTIF($K$16:$K$2000,K472)))</f>
        <v>/</v>
      </c>
      <c r="S472" s="66" t="str">
        <f t="shared" si="39"/>
        <v>/</v>
      </c>
      <c r="T472" s="66"/>
      <c r="U472" s="66"/>
      <c r="V472" s="66"/>
      <c r="W472" s="66"/>
      <c r="X472" s="66"/>
      <c r="Y472" s="66"/>
      <c r="Z472" s="66"/>
      <c r="AA472" s="66"/>
      <c r="AB472" s="15" t="str">
        <f>IF(E472="","/",IF(K472="/","NA",VLOOKUP(K472,DLV!A457:B1068,2,FALSE)))</f>
        <v>/</v>
      </c>
      <c r="AC472" s="123" t="str">
        <f>IF(E472=0,"/",VLOOKUP(E472,Bibliothèque,6,FALSE))</f>
        <v>/</v>
      </c>
      <c r="AD472" s="123" t="str">
        <f>IF(E472=0,"/",VLOOKUP(E472,Bibliothèque,5,FALSE))</f>
        <v>/</v>
      </c>
      <c r="AE472" s="141"/>
      <c r="AF472" s="142" t="str">
        <f>IF(L472="","/",Y472-L472)</f>
        <v>/</v>
      </c>
    </row>
    <row r="473" spans="1:32" x14ac:dyDescent="0.25">
      <c r="A473" s="161" t="str">
        <f t="shared" si="37"/>
        <v/>
      </c>
      <c r="B473" s="66"/>
      <c r="C473" s="66"/>
      <c r="D473" s="66"/>
      <c r="E473" s="66"/>
      <c r="F473" s="66" t="str">
        <f>IF(E473="","",VLOOKUP(E473,Bibliothèque!A460:G1190,6,FALSE))</f>
        <v/>
      </c>
      <c r="G473" s="66"/>
      <c r="H473" s="66"/>
      <c r="I473" s="121" t="str">
        <f t="shared" si="35"/>
        <v>/</v>
      </c>
      <c r="J473" s="122" t="str">
        <f t="shared" si="36"/>
        <v>/</v>
      </c>
      <c r="K473" s="121" t="str">
        <f>IF(Y473=0,"/",VLOOKUP(E473,Bibliothèque,4,FALSE))</f>
        <v>/</v>
      </c>
      <c r="L473" s="66"/>
      <c r="M473" s="66"/>
      <c r="N473" s="66"/>
      <c r="O473" s="124" t="str">
        <f>IF(OR(AB473="NA",AB473="NA (ES)"),"NA",IF(N473="",IF(W473="","",W473),IF(AB473="Péremption",W473,IF(EDATE(N473,AB473)&gt;W473,W473,EDATE(N473,AB473)))))</f>
        <v/>
      </c>
      <c r="P473" s="66"/>
      <c r="Q473" s="165" t="str">
        <f t="shared" si="38"/>
        <v/>
      </c>
      <c r="R473" s="66" t="str">
        <f>IF(L473="","/",IF(OR(L473&gt;1,Y473&gt;1,N473="",P473=""),COUNTIF($K$16:$K$2000,K473)))</f>
        <v>/</v>
      </c>
      <c r="S473" s="66" t="str">
        <f t="shared" si="39"/>
        <v>/</v>
      </c>
      <c r="T473" s="66"/>
      <c r="U473" s="66"/>
      <c r="V473" s="66"/>
      <c r="W473" s="66"/>
      <c r="X473" s="66"/>
      <c r="Y473" s="66"/>
      <c r="Z473" s="66"/>
      <c r="AA473" s="66"/>
      <c r="AB473" s="15" t="str">
        <f>IF(E473="","/",IF(K473="/","NA",VLOOKUP(K473,DLV!A458:B1069,2,FALSE)))</f>
        <v>/</v>
      </c>
      <c r="AC473" s="123" t="str">
        <f>IF(E473=0,"/",VLOOKUP(E473,Bibliothèque,6,FALSE))</f>
        <v>/</v>
      </c>
      <c r="AD473" s="123" t="str">
        <f>IF(E473=0,"/",VLOOKUP(E473,Bibliothèque,5,FALSE))</f>
        <v>/</v>
      </c>
      <c r="AE473" s="141"/>
      <c r="AF473" s="142" t="str">
        <f>IF(L473="","/",Y473-L473)</f>
        <v>/</v>
      </c>
    </row>
    <row r="474" spans="1:32" x14ac:dyDescent="0.25">
      <c r="A474" s="161" t="str">
        <f t="shared" si="37"/>
        <v/>
      </c>
      <c r="B474" s="66"/>
      <c r="C474" s="66"/>
      <c r="D474" s="66"/>
      <c r="E474" s="66"/>
      <c r="F474" s="66" t="str">
        <f>IF(E474="","",VLOOKUP(E474,Bibliothèque!A461:G1191,6,FALSE))</f>
        <v/>
      </c>
      <c r="G474" s="66"/>
      <c r="H474" s="66"/>
      <c r="I474" s="121" t="str">
        <f t="shared" si="35"/>
        <v>/</v>
      </c>
      <c r="J474" s="122" t="str">
        <f t="shared" si="36"/>
        <v>/</v>
      </c>
      <c r="K474" s="121" t="str">
        <f>IF(Y474=0,"/",VLOOKUP(E474,Bibliothèque,4,FALSE))</f>
        <v>/</v>
      </c>
      <c r="L474" s="66"/>
      <c r="M474" s="66"/>
      <c r="N474" s="66"/>
      <c r="O474" s="124" t="str">
        <f>IF(OR(AB474="NA",AB474="NA (ES)"),"NA",IF(N474="",IF(W474="","",W474),IF(AB474="Péremption",W474,IF(EDATE(N474,AB474)&gt;W474,W474,EDATE(N474,AB474)))))</f>
        <v/>
      </c>
      <c r="P474" s="66"/>
      <c r="Q474" s="165" t="str">
        <f t="shared" si="38"/>
        <v/>
      </c>
      <c r="R474" s="66" t="str">
        <f>IF(L474="","/",IF(OR(L474&gt;1,Y474&gt;1,N474="",P474=""),COUNTIF($K$16:$K$2000,K474)))</f>
        <v>/</v>
      </c>
      <c r="S474" s="66" t="str">
        <f t="shared" si="39"/>
        <v>/</v>
      </c>
      <c r="T474" s="66"/>
      <c r="U474" s="66"/>
      <c r="V474" s="66"/>
      <c r="W474" s="66"/>
      <c r="X474" s="66"/>
      <c r="Y474" s="66"/>
      <c r="Z474" s="66"/>
      <c r="AA474" s="66"/>
      <c r="AB474" s="15" t="str">
        <f>IF(E474="","/",IF(K474="/","NA",VLOOKUP(K474,DLV!A459:B1070,2,FALSE)))</f>
        <v>/</v>
      </c>
      <c r="AC474" s="123" t="str">
        <f>IF(E474=0,"/",VLOOKUP(E474,Bibliothèque,6,FALSE))</f>
        <v>/</v>
      </c>
      <c r="AD474" s="123" t="str">
        <f>IF(E474=0,"/",VLOOKUP(E474,Bibliothèque,5,FALSE))</f>
        <v>/</v>
      </c>
      <c r="AE474" s="141"/>
      <c r="AF474" s="142" t="str">
        <f>IF(L474="","/",Y474-L474)</f>
        <v>/</v>
      </c>
    </row>
    <row r="475" spans="1:32" x14ac:dyDescent="0.25">
      <c r="A475" s="161" t="str">
        <f t="shared" si="37"/>
        <v/>
      </c>
      <c r="B475" s="66"/>
      <c r="C475" s="66"/>
      <c r="D475" s="66"/>
      <c r="E475" s="66"/>
      <c r="F475" s="66" t="str">
        <f>IF(E475="","",VLOOKUP(E475,Bibliothèque!A462:G1192,6,FALSE))</f>
        <v/>
      </c>
      <c r="G475" s="66"/>
      <c r="H475" s="66"/>
      <c r="I475" s="121" t="str">
        <f t="shared" si="35"/>
        <v>/</v>
      </c>
      <c r="J475" s="122" t="str">
        <f t="shared" si="36"/>
        <v>/</v>
      </c>
      <c r="K475" s="121" t="str">
        <f>IF(Y475=0,"/",VLOOKUP(E475,Bibliothèque,4,FALSE))</f>
        <v>/</v>
      </c>
      <c r="L475" s="66"/>
      <c r="M475" s="66"/>
      <c r="N475" s="66"/>
      <c r="O475" s="124" t="str">
        <f>IF(OR(AB475="NA",AB475="NA (ES)"),"NA",IF(N475="",IF(W475="","",W475),IF(AB475="Péremption",W475,IF(EDATE(N475,AB475)&gt;W475,W475,EDATE(N475,AB475)))))</f>
        <v/>
      </c>
      <c r="P475" s="66"/>
      <c r="Q475" s="165" t="str">
        <f t="shared" si="38"/>
        <v/>
      </c>
      <c r="R475" s="66" t="str">
        <f>IF(L475="","/",IF(OR(L475&gt;1,Y475&gt;1,N475="",P475=""),COUNTIF($K$16:$K$2000,K475)))</f>
        <v>/</v>
      </c>
      <c r="S475" s="66" t="str">
        <f t="shared" si="39"/>
        <v>/</v>
      </c>
      <c r="T475" s="66"/>
      <c r="U475" s="66"/>
      <c r="V475" s="66"/>
      <c r="W475" s="66"/>
      <c r="X475" s="66"/>
      <c r="Y475" s="66"/>
      <c r="Z475" s="66"/>
      <c r="AA475" s="66"/>
      <c r="AB475" s="15" t="str">
        <f>IF(E475="","/",IF(K475="/","NA",VLOOKUP(K475,DLV!A460:B1071,2,FALSE)))</f>
        <v>/</v>
      </c>
      <c r="AC475" s="123" t="str">
        <f>IF(E475=0,"/",VLOOKUP(E475,Bibliothèque,6,FALSE))</f>
        <v>/</v>
      </c>
      <c r="AD475" s="123" t="str">
        <f>IF(E475=0,"/",VLOOKUP(E475,Bibliothèque,5,FALSE))</f>
        <v>/</v>
      </c>
      <c r="AE475" s="141"/>
      <c r="AF475" s="142" t="str">
        <f>IF(L475="","/",Y475-L475)</f>
        <v>/</v>
      </c>
    </row>
    <row r="476" spans="1:32" x14ac:dyDescent="0.25">
      <c r="A476" s="161" t="str">
        <f t="shared" si="37"/>
        <v/>
      </c>
      <c r="B476" s="66"/>
      <c r="C476" s="66"/>
      <c r="D476" s="66"/>
      <c r="E476" s="66"/>
      <c r="F476" s="66" t="str">
        <f>IF(E476="","",VLOOKUP(E476,Bibliothèque!A463:G1193,6,FALSE))</f>
        <v/>
      </c>
      <c r="G476" s="66"/>
      <c r="H476" s="66"/>
      <c r="I476" s="121" t="str">
        <f t="shared" si="35"/>
        <v>/</v>
      </c>
      <c r="J476" s="122" t="str">
        <f t="shared" si="36"/>
        <v>/</v>
      </c>
      <c r="K476" s="121" t="str">
        <f>IF(Y476=0,"/",VLOOKUP(E476,Bibliothèque,4,FALSE))</f>
        <v>/</v>
      </c>
      <c r="L476" s="66"/>
      <c r="M476" s="66"/>
      <c r="N476" s="66"/>
      <c r="O476" s="124" t="str">
        <f>IF(OR(AB476="NA",AB476="NA (ES)"),"NA",IF(N476="",IF(W476="","",W476),IF(AB476="Péremption",W476,IF(EDATE(N476,AB476)&gt;W476,W476,EDATE(N476,AB476)))))</f>
        <v/>
      </c>
      <c r="P476" s="66"/>
      <c r="Q476" s="165" t="str">
        <f t="shared" si="38"/>
        <v/>
      </c>
      <c r="R476" s="66" t="str">
        <f>IF(L476="","/",IF(OR(L476&gt;1,Y476&gt;1,N476="",P476=""),COUNTIF($K$16:$K$2000,K476)))</f>
        <v>/</v>
      </c>
      <c r="S476" s="66" t="str">
        <f t="shared" si="39"/>
        <v>/</v>
      </c>
      <c r="T476" s="66"/>
      <c r="U476" s="66"/>
      <c r="V476" s="66"/>
      <c r="W476" s="66"/>
      <c r="X476" s="66"/>
      <c r="Y476" s="66"/>
      <c r="Z476" s="66"/>
      <c r="AA476" s="66"/>
      <c r="AB476" s="15" t="str">
        <f>IF(E476="","/",IF(K476="/","NA",VLOOKUP(K476,DLV!A461:B1072,2,FALSE)))</f>
        <v>/</v>
      </c>
      <c r="AC476" s="123" t="str">
        <f>IF(E476=0,"/",VLOOKUP(E476,Bibliothèque,6,FALSE))</f>
        <v>/</v>
      </c>
      <c r="AD476" s="123" t="str">
        <f>IF(E476=0,"/",VLOOKUP(E476,Bibliothèque,5,FALSE))</f>
        <v>/</v>
      </c>
      <c r="AE476" s="141"/>
      <c r="AF476" s="142" t="str">
        <f>IF(L476="","/",Y476-L476)</f>
        <v>/</v>
      </c>
    </row>
    <row r="477" spans="1:32" x14ac:dyDescent="0.25">
      <c r="A477" s="161" t="str">
        <f t="shared" si="37"/>
        <v/>
      </c>
      <c r="B477" s="66"/>
      <c r="C477" s="66"/>
      <c r="D477" s="66"/>
      <c r="E477" s="66"/>
      <c r="F477" s="66" t="str">
        <f>IF(E477="","",VLOOKUP(E477,Bibliothèque!A464:G1194,6,FALSE))</f>
        <v/>
      </c>
      <c r="G477" s="66"/>
      <c r="H477" s="66"/>
      <c r="I477" s="121" t="str">
        <f t="shared" si="35"/>
        <v>/</v>
      </c>
      <c r="J477" s="122" t="str">
        <f t="shared" si="36"/>
        <v>/</v>
      </c>
      <c r="K477" s="121" t="str">
        <f>IF(Y477=0,"/",VLOOKUP(E477,Bibliothèque,4,FALSE))</f>
        <v>/</v>
      </c>
      <c r="L477" s="66"/>
      <c r="M477" s="66"/>
      <c r="N477" s="66"/>
      <c r="O477" s="124" t="str">
        <f>IF(OR(AB477="NA",AB477="NA (ES)"),"NA",IF(N477="",IF(W477="","",W477),IF(AB477="Péremption",W477,IF(EDATE(N477,AB477)&gt;W477,W477,EDATE(N477,AB477)))))</f>
        <v/>
      </c>
      <c r="P477" s="66"/>
      <c r="Q477" s="165" t="str">
        <f t="shared" si="38"/>
        <v/>
      </c>
      <c r="R477" s="66" t="str">
        <f>IF(L477="","/",IF(OR(L477&gt;1,Y477&gt;1,N477="",P477=""),COUNTIF($K$16:$K$2000,K477)))</f>
        <v>/</v>
      </c>
      <c r="S477" s="66" t="str">
        <f t="shared" si="39"/>
        <v>/</v>
      </c>
      <c r="T477" s="66"/>
      <c r="U477" s="66"/>
      <c r="V477" s="66"/>
      <c r="W477" s="66"/>
      <c r="X477" s="66"/>
      <c r="Y477" s="66"/>
      <c r="Z477" s="66"/>
      <c r="AA477" s="66"/>
      <c r="AB477" s="15" t="str">
        <f>IF(E477="","/",IF(K477="/","NA",VLOOKUP(K477,DLV!A462:B1073,2,FALSE)))</f>
        <v>/</v>
      </c>
      <c r="AC477" s="123" t="str">
        <f>IF(E477=0,"/",VLOOKUP(E477,Bibliothèque,6,FALSE))</f>
        <v>/</v>
      </c>
      <c r="AD477" s="123" t="str">
        <f>IF(E477=0,"/",VLOOKUP(E477,Bibliothèque,5,FALSE))</f>
        <v>/</v>
      </c>
      <c r="AE477" s="141"/>
      <c r="AF477" s="142" t="str">
        <f>IF(L477="","/",Y477-L477)</f>
        <v>/</v>
      </c>
    </row>
    <row r="478" spans="1:32" x14ac:dyDescent="0.25">
      <c r="A478" s="161" t="str">
        <f t="shared" si="37"/>
        <v/>
      </c>
      <c r="B478" s="66"/>
      <c r="C478" s="66"/>
      <c r="D478" s="66"/>
      <c r="E478" s="66"/>
      <c r="F478" s="66" t="str">
        <f>IF(E478="","",VLOOKUP(E478,Bibliothèque!A465:G1195,6,FALSE))</f>
        <v/>
      </c>
      <c r="G478" s="66"/>
      <c r="H478" s="66"/>
      <c r="I478" s="121" t="str">
        <f t="shared" si="35"/>
        <v>/</v>
      </c>
      <c r="J478" s="122" t="str">
        <f t="shared" si="36"/>
        <v>/</v>
      </c>
      <c r="K478" s="121" t="str">
        <f>IF(Y478=0,"/",VLOOKUP(E478,Bibliothèque,4,FALSE))</f>
        <v>/</v>
      </c>
      <c r="L478" s="66"/>
      <c r="M478" s="66"/>
      <c r="N478" s="66"/>
      <c r="O478" s="124" t="str">
        <f>IF(OR(AB478="NA",AB478="NA (ES)"),"NA",IF(N478="",IF(W478="","",W478),IF(AB478="Péremption",W478,IF(EDATE(N478,AB478)&gt;W478,W478,EDATE(N478,AB478)))))</f>
        <v/>
      </c>
      <c r="P478" s="66"/>
      <c r="Q478" s="165" t="str">
        <f t="shared" si="38"/>
        <v/>
      </c>
      <c r="R478" s="66" t="str">
        <f>IF(L478="","/",IF(OR(L478&gt;1,Y478&gt;1,N478="",P478=""),COUNTIF($K$16:$K$2000,K478)))</f>
        <v>/</v>
      </c>
      <c r="S478" s="66" t="str">
        <f t="shared" si="39"/>
        <v>/</v>
      </c>
      <c r="T478" s="66"/>
      <c r="U478" s="66"/>
      <c r="V478" s="66"/>
      <c r="W478" s="66"/>
      <c r="X478" s="66"/>
      <c r="Y478" s="66"/>
      <c r="Z478" s="66"/>
      <c r="AA478" s="66"/>
      <c r="AB478" s="15" t="str">
        <f>IF(E478="","/",IF(K478="/","NA",VLOOKUP(K478,DLV!A463:B1074,2,FALSE)))</f>
        <v>/</v>
      </c>
      <c r="AC478" s="123" t="str">
        <f>IF(E478=0,"/",VLOOKUP(E478,Bibliothèque,6,FALSE))</f>
        <v>/</v>
      </c>
      <c r="AD478" s="123" t="str">
        <f>IF(E478=0,"/",VLOOKUP(E478,Bibliothèque,5,FALSE))</f>
        <v>/</v>
      </c>
      <c r="AE478" s="141"/>
      <c r="AF478" s="142" t="str">
        <f>IF(L478="","/",Y478-L478)</f>
        <v>/</v>
      </c>
    </row>
    <row r="479" spans="1:32" x14ac:dyDescent="0.25">
      <c r="A479" s="161" t="str">
        <f t="shared" si="37"/>
        <v/>
      </c>
      <c r="B479" s="66"/>
      <c r="C479" s="66"/>
      <c r="D479" s="66"/>
      <c r="E479" s="66"/>
      <c r="F479" s="66" t="str">
        <f>IF(E479="","",VLOOKUP(E479,Bibliothèque!A466:G1196,6,FALSE))</f>
        <v/>
      </c>
      <c r="G479" s="66"/>
      <c r="H479" s="66"/>
      <c r="I479" s="121" t="str">
        <f t="shared" si="35"/>
        <v>/</v>
      </c>
      <c r="J479" s="122" t="str">
        <f t="shared" si="36"/>
        <v>/</v>
      </c>
      <c r="K479" s="121" t="str">
        <f>IF(Y479=0,"/",VLOOKUP(E479,Bibliothèque,4,FALSE))</f>
        <v>/</v>
      </c>
      <c r="L479" s="66"/>
      <c r="M479" s="66"/>
      <c r="N479" s="66"/>
      <c r="O479" s="124" t="str">
        <f>IF(OR(AB479="NA",AB479="NA (ES)"),"NA",IF(N479="",IF(W479="","",W479),IF(AB479="Péremption",W479,IF(EDATE(N479,AB479)&gt;W479,W479,EDATE(N479,AB479)))))</f>
        <v/>
      </c>
      <c r="P479" s="66"/>
      <c r="Q479" s="165" t="str">
        <f t="shared" si="38"/>
        <v/>
      </c>
      <c r="R479" s="66" t="str">
        <f>IF(L479="","/",IF(OR(L479&gt;1,Y479&gt;1,N479="",P479=""),COUNTIF($K$16:$K$2000,K479)))</f>
        <v>/</v>
      </c>
      <c r="S479" s="66" t="str">
        <f t="shared" si="39"/>
        <v>/</v>
      </c>
      <c r="T479" s="66"/>
      <c r="U479" s="66"/>
      <c r="V479" s="66"/>
      <c r="W479" s="66"/>
      <c r="X479" s="66"/>
      <c r="Y479" s="66"/>
      <c r="Z479" s="66"/>
      <c r="AA479" s="66"/>
      <c r="AB479" s="15" t="str">
        <f>IF(E479="","/",IF(K479="/","NA",VLOOKUP(K479,DLV!A464:B1075,2,FALSE)))</f>
        <v>/</v>
      </c>
      <c r="AC479" s="123" t="str">
        <f>IF(E479=0,"/",VLOOKUP(E479,Bibliothèque,6,FALSE))</f>
        <v>/</v>
      </c>
      <c r="AD479" s="123" t="str">
        <f>IF(E479=0,"/",VLOOKUP(E479,Bibliothèque,5,FALSE))</f>
        <v>/</v>
      </c>
      <c r="AE479" s="141"/>
      <c r="AF479" s="142" t="str">
        <f>IF(L479="","/",Y479-L479)</f>
        <v>/</v>
      </c>
    </row>
    <row r="480" spans="1:32" x14ac:dyDescent="0.25">
      <c r="A480" s="161" t="str">
        <f t="shared" si="37"/>
        <v/>
      </c>
      <c r="B480" s="66"/>
      <c r="C480" s="66"/>
      <c r="D480" s="66"/>
      <c r="E480" s="66"/>
      <c r="F480" s="66" t="str">
        <f>IF(E480="","",VLOOKUP(E480,Bibliothèque!A467:G1197,6,FALSE))</f>
        <v/>
      </c>
      <c r="G480" s="66"/>
      <c r="H480" s="66"/>
      <c r="I480" s="121" t="str">
        <f t="shared" si="35"/>
        <v>/</v>
      </c>
      <c r="J480" s="122" t="str">
        <f t="shared" si="36"/>
        <v>/</v>
      </c>
      <c r="K480" s="121" t="str">
        <f>IF(Y480=0,"/",VLOOKUP(E480,Bibliothèque,4,FALSE))</f>
        <v>/</v>
      </c>
      <c r="L480" s="66"/>
      <c r="M480" s="66"/>
      <c r="N480" s="66"/>
      <c r="O480" s="124" t="str">
        <f>IF(OR(AB480="NA",AB480="NA (ES)"),"NA",IF(N480="",IF(W480="","",W480),IF(AB480="Péremption",W480,IF(EDATE(N480,AB480)&gt;W480,W480,EDATE(N480,AB480)))))</f>
        <v/>
      </c>
      <c r="P480" s="66"/>
      <c r="Q480" s="119" t="str">
        <f t="shared" si="38"/>
        <v/>
      </c>
      <c r="R480" s="66" t="str">
        <f>IF(L480="","/",IF(OR(L480&gt;1,Y480&gt;1,N480="",P480=""),COUNTIF($K$16:$K$2000,K480)))</f>
        <v>/</v>
      </c>
      <c r="S480" s="66" t="str">
        <f t="shared" si="39"/>
        <v>/</v>
      </c>
      <c r="T480" s="66"/>
      <c r="U480" s="66"/>
      <c r="V480" s="66"/>
      <c r="W480" s="66"/>
      <c r="X480" s="66"/>
      <c r="Y480" s="66"/>
      <c r="Z480" s="66"/>
      <c r="AA480" s="66"/>
      <c r="AB480" s="15" t="str">
        <f>IF(E480="","/",IF(K480="/","NA",VLOOKUP(K480,DLV!A465:B1076,2,FALSE)))</f>
        <v>/</v>
      </c>
      <c r="AC480" s="123" t="str">
        <f>IF(E480=0,"/",VLOOKUP(E480,Bibliothèque,6,FALSE))</f>
        <v>/</v>
      </c>
      <c r="AD480" s="123" t="str">
        <f>IF(E480=0,"/",VLOOKUP(E480,Bibliothèque,5,FALSE))</f>
        <v>/</v>
      </c>
      <c r="AE480" s="141"/>
      <c r="AF480" s="142" t="str">
        <f>IF(L480="","/",Y480-L480)</f>
        <v>/</v>
      </c>
    </row>
    <row r="481" spans="1:32" x14ac:dyDescent="0.25">
      <c r="A481" s="161" t="str">
        <f t="shared" si="37"/>
        <v/>
      </c>
      <c r="B481" s="66"/>
      <c r="C481" s="66"/>
      <c r="D481" s="66"/>
      <c r="E481" s="66"/>
      <c r="F481" s="66" t="str">
        <f>IF(E481="","",VLOOKUP(E481,Bibliothèque!A468:G1198,6,FALSE))</f>
        <v/>
      </c>
      <c r="G481" s="66"/>
      <c r="H481" s="66"/>
      <c r="I481" s="121" t="str">
        <f t="shared" si="35"/>
        <v>/</v>
      </c>
      <c r="J481" s="122" t="str">
        <f t="shared" si="36"/>
        <v>/</v>
      </c>
      <c r="K481" s="121" t="str">
        <f>IF(Y481=0,"/",VLOOKUP(E481,Bibliothèque,4,FALSE))</f>
        <v>/</v>
      </c>
      <c r="L481" s="66"/>
      <c r="M481" s="66"/>
      <c r="N481" s="66"/>
      <c r="O481" s="124" t="str">
        <f>IF(OR(AB481="NA",AB481="NA (ES)"),"NA",IF(N481="",IF(W481="","",W481),IF(AB481="Péremption",W481,IF(EDATE(N481,AB481)&gt;W481,W481,EDATE(N481,AB481)))))</f>
        <v/>
      </c>
      <c r="P481" s="66"/>
      <c r="Q481" s="119" t="str">
        <f t="shared" si="38"/>
        <v/>
      </c>
      <c r="R481" s="66" t="str">
        <f>IF(L481="","/",IF(OR(L481&gt;1,Y481&gt;1,N481="",P481=""),COUNTIF($K$16:$K$2000,K481)))</f>
        <v>/</v>
      </c>
      <c r="S481" s="66" t="str">
        <f t="shared" si="39"/>
        <v>/</v>
      </c>
      <c r="T481" s="66"/>
      <c r="U481" s="66"/>
      <c r="V481" s="66"/>
      <c r="W481" s="66"/>
      <c r="X481" s="66"/>
      <c r="Y481" s="66"/>
      <c r="Z481" s="66"/>
      <c r="AA481" s="66"/>
      <c r="AB481" s="15" t="str">
        <f>IF(E481="","/",IF(K481="/","NA",VLOOKUP(K481,DLV!A466:B1077,2,FALSE)))</f>
        <v>/</v>
      </c>
      <c r="AC481" s="123" t="str">
        <f>IF(E481=0,"/",VLOOKUP(E481,Bibliothèque,6,FALSE))</f>
        <v>/</v>
      </c>
      <c r="AD481" s="123" t="str">
        <f>IF(E481=0,"/",VLOOKUP(E481,Bibliothèque,5,FALSE))</f>
        <v>/</v>
      </c>
      <c r="AE481" s="141"/>
      <c r="AF481" s="142" t="str">
        <f>IF(L481="","/",Y481-L481)</f>
        <v>/</v>
      </c>
    </row>
    <row r="482" spans="1:32" x14ac:dyDescent="0.25">
      <c r="A482" s="161" t="str">
        <f t="shared" si="37"/>
        <v/>
      </c>
      <c r="B482" s="66"/>
      <c r="C482" s="66"/>
      <c r="D482" s="66"/>
      <c r="E482" s="66"/>
      <c r="F482" s="66" t="str">
        <f>IF(E482="","",VLOOKUP(E482,Bibliothèque!A469:G1199,6,FALSE))</f>
        <v/>
      </c>
      <c r="G482" s="66"/>
      <c r="H482" s="66"/>
      <c r="I482" s="121" t="str">
        <f t="shared" si="35"/>
        <v>/</v>
      </c>
      <c r="J482" s="122" t="str">
        <f t="shared" si="36"/>
        <v>/</v>
      </c>
      <c r="K482" s="121" t="str">
        <f>IF(Y482=0,"/",VLOOKUP(E482,Bibliothèque,4,FALSE))</f>
        <v>/</v>
      </c>
      <c r="L482" s="66"/>
      <c r="M482" s="66"/>
      <c r="N482" s="66"/>
      <c r="O482" s="124" t="str">
        <f>IF(OR(AB482="NA",AB482="NA (ES)"),"NA",IF(N482="",IF(W482="","",W482),IF(AB482="Péremption",W482,IF(EDATE(N482,AB482)&gt;W482,W482,EDATE(N482,AB482)))))</f>
        <v/>
      </c>
      <c r="P482" s="66"/>
      <c r="Q482" s="119" t="str">
        <f t="shared" si="38"/>
        <v/>
      </c>
      <c r="R482" s="66" t="str">
        <f>IF(L482="","/",IF(OR(L482&gt;1,Y482&gt;1,N482="",P482=""),COUNTIF($K$16:$K$2000,K482)))</f>
        <v>/</v>
      </c>
      <c r="S482" s="66" t="str">
        <f t="shared" si="39"/>
        <v>/</v>
      </c>
      <c r="T482" s="66"/>
      <c r="U482" s="66"/>
      <c r="V482" s="66"/>
      <c r="W482" s="66"/>
      <c r="X482" s="66"/>
      <c r="Y482" s="66"/>
      <c r="Z482" s="66"/>
      <c r="AA482" s="66"/>
      <c r="AB482" s="15" t="str">
        <f>IF(E482="","/",IF(K482="/","NA",VLOOKUP(K482,DLV!A467:B1078,2,FALSE)))</f>
        <v>/</v>
      </c>
      <c r="AC482" s="123" t="str">
        <f>IF(E482=0,"/",VLOOKUP(E482,Bibliothèque,6,FALSE))</f>
        <v>/</v>
      </c>
      <c r="AD482" s="123" t="str">
        <f>IF(E482=0,"/",VLOOKUP(E482,Bibliothèque,5,FALSE))</f>
        <v>/</v>
      </c>
      <c r="AE482" s="141"/>
      <c r="AF482" s="142" t="str">
        <f>IF(L482="","/",Y482-L482)</f>
        <v>/</v>
      </c>
    </row>
    <row r="483" spans="1:32" x14ac:dyDescent="0.25">
      <c r="A483" s="161" t="str">
        <f t="shared" si="37"/>
        <v/>
      </c>
      <c r="B483" s="66"/>
      <c r="C483" s="66"/>
      <c r="D483" s="66"/>
      <c r="E483" s="66"/>
      <c r="F483" s="66" t="str">
        <f>IF(E483="","",VLOOKUP(E483,Bibliothèque!A470:G1200,6,FALSE))</f>
        <v/>
      </c>
      <c r="G483" s="66"/>
      <c r="H483" s="66"/>
      <c r="I483" s="121" t="str">
        <f t="shared" si="35"/>
        <v>/</v>
      </c>
      <c r="J483" s="122" t="str">
        <f t="shared" si="36"/>
        <v>/</v>
      </c>
      <c r="K483" s="121" t="str">
        <f>IF(Y483=0,"/",VLOOKUP(E483,Bibliothèque,4,FALSE))</f>
        <v>/</v>
      </c>
      <c r="L483" s="66"/>
      <c r="M483" s="66"/>
      <c r="N483" s="66"/>
      <c r="O483" s="124" t="str">
        <f>IF(OR(AB483="NA",AB483="NA (ES)"),"NA",IF(N483="",IF(W483="","",W483),IF(AB483="Péremption",W483,IF(EDATE(N483,AB483)&gt;W483,W483,EDATE(N483,AB483)))))</f>
        <v/>
      </c>
      <c r="P483" s="66"/>
      <c r="Q483" s="119" t="str">
        <f t="shared" si="38"/>
        <v/>
      </c>
      <c r="R483" s="66" t="str">
        <f>IF(L483="","/",IF(OR(L483&gt;1,Y483&gt;1,N483="",P483=""),COUNTIF($K$16:$K$2000,K483)))</f>
        <v>/</v>
      </c>
      <c r="S483" s="66" t="str">
        <f t="shared" si="39"/>
        <v>/</v>
      </c>
      <c r="T483" s="66"/>
      <c r="U483" s="66"/>
      <c r="V483" s="66"/>
      <c r="W483" s="66"/>
      <c r="X483" s="66"/>
      <c r="Y483" s="66"/>
      <c r="Z483" s="66"/>
      <c r="AA483" s="66"/>
      <c r="AB483" s="15" t="str">
        <f>IF(E483="","/",IF(K483="/","NA",VLOOKUP(K483,DLV!A468:B1079,2,FALSE)))</f>
        <v>/</v>
      </c>
      <c r="AC483" s="123" t="str">
        <f>IF(E483=0,"/",VLOOKUP(E483,Bibliothèque,6,FALSE))</f>
        <v>/</v>
      </c>
      <c r="AD483" s="123" t="str">
        <f>IF(E483=0,"/",VLOOKUP(E483,Bibliothèque,5,FALSE))</f>
        <v>/</v>
      </c>
      <c r="AE483" s="141"/>
      <c r="AF483" s="142" t="str">
        <f>IF(L483="","/",Y483-L483)</f>
        <v>/</v>
      </c>
    </row>
    <row r="484" spans="1:32" x14ac:dyDescent="0.25">
      <c r="A484" s="161" t="str">
        <f t="shared" si="37"/>
        <v/>
      </c>
      <c r="B484" s="66"/>
      <c r="C484" s="66"/>
      <c r="D484" s="66"/>
      <c r="E484" s="66"/>
      <c r="F484" s="66" t="str">
        <f>IF(E484="","",VLOOKUP(E484,Bibliothèque!A471:G1201,6,FALSE))</f>
        <v/>
      </c>
      <c r="G484" s="66"/>
      <c r="H484" s="66"/>
      <c r="I484" s="121" t="str">
        <f t="shared" si="35"/>
        <v>/</v>
      </c>
      <c r="J484" s="122" t="str">
        <f t="shared" si="36"/>
        <v>/</v>
      </c>
      <c r="K484" s="121" t="str">
        <f>IF(Y484=0,"/",VLOOKUP(E484,Bibliothèque,4,FALSE))</f>
        <v>/</v>
      </c>
      <c r="L484" s="66"/>
      <c r="M484" s="66"/>
      <c r="N484" s="66"/>
      <c r="O484" s="124" t="str">
        <f>IF(OR(AB484="NA",AB484="NA (ES)"),"NA",IF(N484="",IF(W484="","",W484),IF(AB484="Péremption",W484,IF(EDATE(N484,AB484)&gt;W484,W484,EDATE(N484,AB484)))))</f>
        <v/>
      </c>
      <c r="P484" s="66"/>
      <c r="Q484" s="119" t="str">
        <f t="shared" si="38"/>
        <v/>
      </c>
      <c r="R484" s="66" t="str">
        <f>IF(L484="","/",IF(OR(L484&gt;1,Y484&gt;1,N484="",P484=""),COUNTIF($K$16:$K$2000,K484)))</f>
        <v>/</v>
      </c>
      <c r="S484" s="66" t="str">
        <f t="shared" si="39"/>
        <v>/</v>
      </c>
      <c r="T484" s="66"/>
      <c r="U484" s="66"/>
      <c r="V484" s="66"/>
      <c r="W484" s="66"/>
      <c r="X484" s="66"/>
      <c r="Y484" s="66"/>
      <c r="Z484" s="66"/>
      <c r="AA484" s="66"/>
      <c r="AB484" s="15" t="str">
        <f>IF(E484="","/",IF(K484="/","NA",VLOOKUP(K484,DLV!A469:B1080,2,FALSE)))</f>
        <v>/</v>
      </c>
      <c r="AC484" s="123" t="str">
        <f>IF(E484=0,"/",VLOOKUP(E484,Bibliothèque,6,FALSE))</f>
        <v>/</v>
      </c>
      <c r="AD484" s="123" t="str">
        <f>IF(E484=0,"/",VLOOKUP(E484,Bibliothèque,5,FALSE))</f>
        <v>/</v>
      </c>
      <c r="AE484" s="141"/>
      <c r="AF484" s="142" t="str">
        <f>IF(L484="","/",Y484-L484)</f>
        <v>/</v>
      </c>
    </row>
    <row r="485" spans="1:32" x14ac:dyDescent="0.25">
      <c r="A485" s="161" t="str">
        <f t="shared" si="37"/>
        <v/>
      </c>
      <c r="B485" s="66"/>
      <c r="C485" s="66"/>
      <c r="D485" s="66"/>
      <c r="E485" s="66"/>
      <c r="F485" s="66" t="str">
        <f>IF(E485="","",VLOOKUP(E485,Bibliothèque!A472:G1202,6,FALSE))</f>
        <v/>
      </c>
      <c r="G485" s="66"/>
      <c r="H485" s="66"/>
      <c r="I485" s="121" t="str">
        <f t="shared" si="35"/>
        <v>/</v>
      </c>
      <c r="J485" s="122" t="str">
        <f t="shared" si="36"/>
        <v>/</v>
      </c>
      <c r="K485" s="121" t="str">
        <f>IF(Y485=0,"/",VLOOKUP(E485,Bibliothèque,4,FALSE))</f>
        <v>/</v>
      </c>
      <c r="L485" s="66"/>
      <c r="M485" s="66"/>
      <c r="N485" s="66"/>
      <c r="O485" s="124" t="str">
        <f>IF(OR(AB485="NA",AB485="NA (ES)"),"NA",IF(N485="",IF(W485="","",W485),IF(AB485="Péremption",W485,IF(EDATE(N485,AB485)&gt;W485,W485,EDATE(N485,AB485)))))</f>
        <v/>
      </c>
      <c r="P485" s="66"/>
      <c r="Q485" s="119" t="str">
        <f t="shared" si="38"/>
        <v/>
      </c>
      <c r="R485" s="66" t="str">
        <f>IF(L485="","/",IF(OR(L485&gt;1,Y485&gt;1,N485="",P485=""),COUNTIF($K$16:$K$2000,K485)))</f>
        <v>/</v>
      </c>
      <c r="S485" s="66" t="str">
        <f t="shared" si="39"/>
        <v>/</v>
      </c>
      <c r="T485" s="66"/>
      <c r="U485" s="66"/>
      <c r="V485" s="66"/>
      <c r="W485" s="66"/>
      <c r="X485" s="66"/>
      <c r="Y485" s="66"/>
      <c r="Z485" s="66"/>
      <c r="AA485" s="66"/>
      <c r="AB485" s="15" t="str">
        <f>IF(E485="","/",IF(K485="/","NA",VLOOKUP(K485,DLV!A470:B1081,2,FALSE)))</f>
        <v>/</v>
      </c>
      <c r="AC485" s="123" t="str">
        <f>IF(E485=0,"/",VLOOKUP(E485,Bibliothèque,6,FALSE))</f>
        <v>/</v>
      </c>
      <c r="AD485" s="123" t="str">
        <f>IF(E485=0,"/",VLOOKUP(E485,Bibliothèque,5,FALSE))</f>
        <v>/</v>
      </c>
      <c r="AE485" s="141"/>
      <c r="AF485" s="142" t="str">
        <f>IF(L485="","/",Y485-L485)</f>
        <v>/</v>
      </c>
    </row>
    <row r="486" spans="1:32" x14ac:dyDescent="0.25">
      <c r="A486" s="161" t="str">
        <f t="shared" si="37"/>
        <v/>
      </c>
      <c r="B486" s="66"/>
      <c r="C486" s="66"/>
      <c r="D486" s="66"/>
      <c r="E486" s="66"/>
      <c r="F486" s="66" t="str">
        <f>IF(E486="","",VLOOKUP(E486,Bibliothèque!A473:G1203,6,FALSE))</f>
        <v/>
      </c>
      <c r="G486" s="66"/>
      <c r="H486" s="66"/>
      <c r="I486" s="121" t="str">
        <f t="shared" si="35"/>
        <v>/</v>
      </c>
      <c r="J486" s="122" t="str">
        <f t="shared" si="36"/>
        <v>/</v>
      </c>
      <c r="K486" s="121" t="str">
        <f>IF(Y486=0,"/",VLOOKUP(E486,Bibliothèque,4,FALSE))</f>
        <v>/</v>
      </c>
      <c r="L486" s="66"/>
      <c r="M486" s="66"/>
      <c r="N486" s="66"/>
      <c r="O486" s="124" t="str">
        <f>IF(OR(AB486="NA",AB486="NA (ES)"),"NA",IF(N486="",IF(W486="","",W486),IF(AB486="Péremption",W486,IF(EDATE(N486,AB486)&gt;W486,W486,EDATE(N486,AB486)))))</f>
        <v/>
      </c>
      <c r="P486" s="66"/>
      <c r="Q486" s="119" t="str">
        <f t="shared" si="38"/>
        <v/>
      </c>
      <c r="R486" s="66" t="str">
        <f>IF(L486="","/",IF(OR(L486&gt;1,Y486&gt;1,N486="",P486=""),COUNTIF($K$16:$K$2000,K486)))</f>
        <v>/</v>
      </c>
      <c r="S486" s="66" t="str">
        <f t="shared" si="39"/>
        <v>/</v>
      </c>
      <c r="T486" s="66"/>
      <c r="U486" s="66"/>
      <c r="V486" s="66"/>
      <c r="W486" s="66"/>
      <c r="X486" s="66"/>
      <c r="Y486" s="66"/>
      <c r="Z486" s="66"/>
      <c r="AA486" s="66"/>
      <c r="AB486" s="15" t="str">
        <f>IF(E486="","/",IF(K486="/","NA",VLOOKUP(K486,DLV!A471:B1082,2,FALSE)))</f>
        <v>/</v>
      </c>
      <c r="AC486" s="123" t="str">
        <f>IF(E486=0,"/",VLOOKUP(E486,Bibliothèque,6,FALSE))</f>
        <v>/</v>
      </c>
      <c r="AD486" s="123" t="str">
        <f>IF(E486=0,"/",VLOOKUP(E486,Bibliothèque,5,FALSE))</f>
        <v>/</v>
      </c>
      <c r="AE486" s="141"/>
      <c r="AF486" s="142" t="str">
        <f>IF(L486="","/",Y486-L486)</f>
        <v>/</v>
      </c>
    </row>
    <row r="487" spans="1:32" x14ac:dyDescent="0.25">
      <c r="A487" s="161" t="str">
        <f t="shared" si="37"/>
        <v/>
      </c>
      <c r="B487" s="66"/>
      <c r="C487" s="66"/>
      <c r="D487" s="66"/>
      <c r="E487" s="66"/>
      <c r="F487" s="66" t="str">
        <f>IF(E487="","",VLOOKUP(E487,Bibliothèque!A474:G1204,6,FALSE))</f>
        <v/>
      </c>
      <c r="G487" s="66"/>
      <c r="H487" s="66"/>
      <c r="I487" s="121" t="str">
        <f t="shared" si="35"/>
        <v>/</v>
      </c>
      <c r="J487" s="122" t="str">
        <f t="shared" si="36"/>
        <v>/</v>
      </c>
      <c r="K487" s="121" t="str">
        <f>IF(Y487=0,"/",VLOOKUP(E487,Bibliothèque,4,FALSE))</f>
        <v>/</v>
      </c>
      <c r="L487" s="66"/>
      <c r="M487" s="66"/>
      <c r="N487" s="66"/>
      <c r="O487" s="124" t="str">
        <f>IF(OR(AB487="NA",AB487="NA (ES)"),"NA",IF(N487="",IF(W487="","",W487),IF(AB487="Péremption",W487,IF(EDATE(N487,AB487)&gt;W487,W487,EDATE(N487,AB487)))))</f>
        <v/>
      </c>
      <c r="P487" s="66"/>
      <c r="Q487" s="119" t="str">
        <f t="shared" si="38"/>
        <v/>
      </c>
      <c r="R487" s="66" t="str">
        <f>IF(L487="","/",IF(OR(L487&gt;1,Y487&gt;1,N487="",P487=""),COUNTIF($K$16:$K$2000,K487)))</f>
        <v>/</v>
      </c>
      <c r="S487" s="66" t="str">
        <f t="shared" si="39"/>
        <v>/</v>
      </c>
      <c r="T487" s="66"/>
      <c r="U487" s="66"/>
      <c r="V487" s="66"/>
      <c r="W487" s="66"/>
      <c r="X487" s="66"/>
      <c r="Y487" s="66"/>
      <c r="Z487" s="66"/>
      <c r="AA487" s="66"/>
      <c r="AB487" s="15" t="str">
        <f>IF(E487="","/",IF(K487="/","NA",VLOOKUP(K487,DLV!A472:B1083,2,FALSE)))</f>
        <v>/</v>
      </c>
      <c r="AC487" s="123" t="str">
        <f>IF(E487=0,"/",VLOOKUP(E487,Bibliothèque,6,FALSE))</f>
        <v>/</v>
      </c>
      <c r="AD487" s="123" t="str">
        <f>IF(E487=0,"/",VLOOKUP(E487,Bibliothèque,5,FALSE))</f>
        <v>/</v>
      </c>
      <c r="AE487" s="141"/>
      <c r="AF487" s="142" t="str">
        <f>IF(L487="","/",Y487-L487)</f>
        <v>/</v>
      </c>
    </row>
    <row r="488" spans="1:32" x14ac:dyDescent="0.25">
      <c r="A488" s="161" t="str">
        <f t="shared" si="37"/>
        <v/>
      </c>
      <c r="B488" s="66"/>
      <c r="C488" s="66"/>
      <c r="D488" s="66"/>
      <c r="E488" s="66"/>
      <c r="F488" s="66" t="str">
        <f>IF(E488="","",VLOOKUP(E488,Bibliothèque!A475:G1205,6,FALSE))</f>
        <v/>
      </c>
      <c r="G488" s="66"/>
      <c r="H488" s="66"/>
      <c r="I488" s="121" t="str">
        <f t="shared" si="35"/>
        <v>/</v>
      </c>
      <c r="J488" s="122" t="str">
        <f t="shared" si="36"/>
        <v>/</v>
      </c>
      <c r="K488" s="121" t="str">
        <f>IF(Y488=0,"/",VLOOKUP(E488,Bibliothèque,4,FALSE))</f>
        <v>/</v>
      </c>
      <c r="L488" s="66"/>
      <c r="M488" s="66"/>
      <c r="N488" s="66"/>
      <c r="O488" s="124" t="str">
        <f>IF(OR(AB488="NA",AB488="NA (ES)"),"NA",IF(N488="",IF(W488="","",W488),IF(AB488="Péremption",W488,IF(EDATE(N488,AB488)&gt;W488,W488,EDATE(N488,AB488)))))</f>
        <v/>
      </c>
      <c r="P488" s="66"/>
      <c r="Q488" s="119" t="str">
        <f t="shared" si="38"/>
        <v/>
      </c>
      <c r="R488" s="66" t="str">
        <f>IF(L488="","/",IF(OR(L488&gt;1,Y488&gt;1,N488="",P488=""),COUNTIF($K$16:$K$2000,K488)))</f>
        <v>/</v>
      </c>
      <c r="S488" s="66" t="str">
        <f t="shared" si="39"/>
        <v>/</v>
      </c>
      <c r="T488" s="66"/>
      <c r="U488" s="66"/>
      <c r="V488" s="66"/>
      <c r="W488" s="66"/>
      <c r="X488" s="66"/>
      <c r="Y488" s="66"/>
      <c r="Z488" s="66"/>
      <c r="AA488" s="66"/>
      <c r="AB488" s="15" t="str">
        <f>IF(E488="","/",IF(K488="/","NA",VLOOKUP(K488,DLV!A473:B1084,2,FALSE)))</f>
        <v>/</v>
      </c>
      <c r="AC488" s="123" t="str">
        <f>IF(E488=0,"/",VLOOKUP(E488,Bibliothèque,6,FALSE))</f>
        <v>/</v>
      </c>
      <c r="AD488" s="123" t="str">
        <f>IF(E488=0,"/",VLOOKUP(E488,Bibliothèque,5,FALSE))</f>
        <v>/</v>
      </c>
      <c r="AE488" s="141"/>
      <c r="AF488" s="142" t="str">
        <f>IF(L488="","/",Y488-L488)</f>
        <v>/</v>
      </c>
    </row>
    <row r="489" spans="1:32" x14ac:dyDescent="0.25">
      <c r="A489" s="161" t="str">
        <f t="shared" si="37"/>
        <v/>
      </c>
      <c r="B489" s="66"/>
      <c r="C489" s="66"/>
      <c r="D489" s="66"/>
      <c r="E489" s="66"/>
      <c r="F489" s="66" t="str">
        <f>IF(E489="","",VLOOKUP(E489,Bibliothèque!A476:G1206,6,FALSE))</f>
        <v/>
      </c>
      <c r="G489" s="66"/>
      <c r="H489" s="66"/>
      <c r="I489" s="121" t="str">
        <f t="shared" si="35"/>
        <v>/</v>
      </c>
      <c r="J489" s="122" t="str">
        <f t="shared" si="36"/>
        <v>/</v>
      </c>
      <c r="K489" s="121" t="str">
        <f>IF(Y489=0,"/",VLOOKUP(E489,Bibliothèque,4,FALSE))</f>
        <v>/</v>
      </c>
      <c r="L489" s="66"/>
      <c r="M489" s="66"/>
      <c r="N489" s="66"/>
      <c r="O489" s="124" t="str">
        <f>IF(OR(AB489="NA",AB489="NA (ES)"),"NA",IF(N489="",IF(W489="","",W489),IF(AB489="Péremption",W489,IF(EDATE(N489,AB489)&gt;W489,W489,EDATE(N489,AB489)))))</f>
        <v/>
      </c>
      <c r="P489" s="66"/>
      <c r="Q489" s="119" t="str">
        <f t="shared" si="38"/>
        <v/>
      </c>
      <c r="R489" s="66" t="str">
        <f>IF(L489="","/",IF(OR(L489&gt;1,Y489&gt;1,N489="",P489=""),COUNTIF($K$16:$K$2000,K489)))</f>
        <v>/</v>
      </c>
      <c r="S489" s="66" t="str">
        <f t="shared" si="39"/>
        <v>/</v>
      </c>
      <c r="T489" s="66"/>
      <c r="U489" s="66"/>
      <c r="V489" s="66"/>
      <c r="W489" s="66"/>
      <c r="X489" s="66"/>
      <c r="Y489" s="66"/>
      <c r="Z489" s="66"/>
      <c r="AA489" s="66"/>
      <c r="AB489" s="15" t="str">
        <f>IF(E489="","/",IF(K489="/","NA",VLOOKUP(K489,DLV!A474:B1085,2,FALSE)))</f>
        <v>/</v>
      </c>
      <c r="AC489" s="123" t="str">
        <f>IF(E489=0,"/",VLOOKUP(E489,Bibliothèque,6,FALSE))</f>
        <v>/</v>
      </c>
      <c r="AD489" s="123" t="str">
        <f>IF(E489=0,"/",VLOOKUP(E489,Bibliothèque,5,FALSE))</f>
        <v>/</v>
      </c>
      <c r="AE489" s="141"/>
      <c r="AF489" s="142" t="str">
        <f>IF(L489="","/",Y489-L489)</f>
        <v>/</v>
      </c>
    </row>
    <row r="490" spans="1:32" x14ac:dyDescent="0.25">
      <c r="A490" s="161" t="str">
        <f t="shared" si="37"/>
        <v/>
      </c>
      <c r="B490" s="66"/>
      <c r="C490" s="66"/>
      <c r="D490" s="66"/>
      <c r="E490" s="66"/>
      <c r="F490" s="66" t="str">
        <f>IF(E490="","",VLOOKUP(E490,Bibliothèque!A477:G1207,6,FALSE))</f>
        <v/>
      </c>
      <c r="G490" s="66"/>
      <c r="H490" s="66"/>
      <c r="I490" s="121" t="str">
        <f t="shared" si="35"/>
        <v>/</v>
      </c>
      <c r="J490" s="122" t="str">
        <f t="shared" si="36"/>
        <v>/</v>
      </c>
      <c r="K490" s="121" t="str">
        <f>IF(Y490=0,"/",VLOOKUP(E490,Bibliothèque,4,FALSE))</f>
        <v>/</v>
      </c>
      <c r="L490" s="66"/>
      <c r="M490" s="66"/>
      <c r="N490" s="66"/>
      <c r="O490" s="124" t="str">
        <f>IF(OR(AB490="NA",AB490="NA (ES)"),"NA",IF(N490="",IF(W490="","",W490),IF(AB490="Péremption",W490,IF(EDATE(N490,AB490)&gt;W490,W490,EDATE(N490,AB490)))))</f>
        <v/>
      </c>
      <c r="P490" s="66"/>
      <c r="Q490" s="119" t="str">
        <f t="shared" si="38"/>
        <v/>
      </c>
      <c r="R490" s="66" t="str">
        <f>IF(L490="","/",IF(OR(L490&gt;1,Y490&gt;1,N490="",P490=""),COUNTIF($K$16:$K$2000,K490)))</f>
        <v>/</v>
      </c>
      <c r="S490" s="66" t="str">
        <f t="shared" si="39"/>
        <v>/</v>
      </c>
      <c r="T490" s="66"/>
      <c r="U490" s="66"/>
      <c r="V490" s="66"/>
      <c r="W490" s="66"/>
      <c r="X490" s="66"/>
      <c r="Y490" s="66"/>
      <c r="Z490" s="66"/>
      <c r="AA490" s="66"/>
      <c r="AB490" s="15" t="str">
        <f>IF(E490="","/",IF(K490="/","NA",VLOOKUP(K490,DLV!A475:B1086,2,FALSE)))</f>
        <v>/</v>
      </c>
      <c r="AC490" s="123" t="str">
        <f>IF(E490=0,"/",VLOOKUP(E490,Bibliothèque,6,FALSE))</f>
        <v>/</v>
      </c>
      <c r="AD490" s="123" t="str">
        <f>IF(E490=0,"/",VLOOKUP(E490,Bibliothèque,5,FALSE))</f>
        <v>/</v>
      </c>
      <c r="AE490" s="141"/>
      <c r="AF490" s="142" t="str">
        <f>IF(L490="","/",Y490-L490)</f>
        <v>/</v>
      </c>
    </row>
    <row r="491" spans="1:32" x14ac:dyDescent="0.25">
      <c r="A491" s="161" t="str">
        <f t="shared" si="37"/>
        <v/>
      </c>
      <c r="B491" s="66"/>
      <c r="C491" s="66"/>
      <c r="D491" s="66"/>
      <c r="E491" s="66"/>
      <c r="F491" s="66" t="str">
        <f>IF(E491="","",VLOOKUP(E491,Bibliothèque!A478:G1208,6,FALSE))</f>
        <v/>
      </c>
      <c r="G491" s="66"/>
      <c r="H491" s="66"/>
      <c r="I491" s="121" t="str">
        <f t="shared" si="35"/>
        <v>/</v>
      </c>
      <c r="J491" s="122" t="str">
        <f t="shared" si="36"/>
        <v>/</v>
      </c>
      <c r="K491" s="121" t="str">
        <f>IF(Y491=0,"/",VLOOKUP(E491,Bibliothèque,4,FALSE))</f>
        <v>/</v>
      </c>
      <c r="L491" s="66"/>
      <c r="M491" s="66"/>
      <c r="N491" s="66"/>
      <c r="O491" s="124" t="str">
        <f>IF(OR(AB491="NA",AB491="NA (ES)"),"NA",IF(N491="",IF(W491="","",W491),IF(AB491="Péremption",W491,IF(EDATE(N491,AB491)&gt;W491,W491,EDATE(N491,AB491)))))</f>
        <v/>
      </c>
      <c r="P491" s="66"/>
      <c r="Q491" s="119" t="str">
        <f t="shared" si="38"/>
        <v/>
      </c>
      <c r="R491" s="66" t="str">
        <f>IF(L491="","/",IF(OR(L491&gt;1,Y491&gt;1,N491="",P491=""),COUNTIF($K$16:$K$2000,K491)))</f>
        <v>/</v>
      </c>
      <c r="S491" s="66" t="str">
        <f t="shared" si="39"/>
        <v>/</v>
      </c>
      <c r="T491" s="66"/>
      <c r="U491" s="66"/>
      <c r="V491" s="66"/>
      <c r="W491" s="66"/>
      <c r="X491" s="66"/>
      <c r="Y491" s="66"/>
      <c r="Z491" s="66"/>
      <c r="AA491" s="66"/>
      <c r="AB491" s="15" t="str">
        <f>IF(E491="","/",IF(K491="/","NA",VLOOKUP(K491,DLV!A476:B1087,2,FALSE)))</f>
        <v>/</v>
      </c>
      <c r="AC491" s="123" t="str">
        <f>IF(E491=0,"/",VLOOKUP(E491,Bibliothèque,6,FALSE))</f>
        <v>/</v>
      </c>
      <c r="AD491" s="123" t="str">
        <f>IF(E491=0,"/",VLOOKUP(E491,Bibliothèque,5,FALSE))</f>
        <v>/</v>
      </c>
      <c r="AE491" s="141"/>
      <c r="AF491" s="142" t="str">
        <f>IF(L491="","/",Y491-L491)</f>
        <v>/</v>
      </c>
    </row>
    <row r="492" spans="1:32" x14ac:dyDescent="0.25">
      <c r="A492" s="161" t="str">
        <f t="shared" si="37"/>
        <v/>
      </c>
      <c r="B492" s="66"/>
      <c r="C492" s="66"/>
      <c r="D492" s="66"/>
      <c r="E492" s="66"/>
      <c r="F492" s="66" t="str">
        <f>IF(E492="","",VLOOKUP(E492,Bibliothèque!A479:G1209,6,FALSE))</f>
        <v/>
      </c>
      <c r="G492" s="66"/>
      <c r="H492" s="66"/>
      <c r="I492" s="121" t="str">
        <f t="shared" si="35"/>
        <v>/</v>
      </c>
      <c r="J492" s="122" t="str">
        <f t="shared" si="36"/>
        <v>/</v>
      </c>
      <c r="K492" s="121" t="str">
        <f>IF(Y492=0,"/",VLOOKUP(E492,Bibliothèque,4,FALSE))</f>
        <v>/</v>
      </c>
      <c r="L492" s="66"/>
      <c r="M492" s="66"/>
      <c r="N492" s="66"/>
      <c r="O492" s="124" t="str">
        <f>IF(OR(AB492="NA",AB492="NA (ES)"),"NA",IF(N492="",IF(W492="","",W492),IF(AB492="Péremption",W492,IF(EDATE(N492,AB492)&gt;W492,W492,EDATE(N492,AB492)))))</f>
        <v/>
      </c>
      <c r="P492" s="66"/>
      <c r="Q492" s="119" t="str">
        <f t="shared" si="38"/>
        <v/>
      </c>
      <c r="R492" s="66" t="str">
        <f>IF(L492="","/",IF(OR(L492&gt;1,Y492&gt;1,N492="",P492=""),COUNTIF($K$16:$K$2000,K492)))</f>
        <v>/</v>
      </c>
      <c r="S492" s="66" t="str">
        <f t="shared" si="39"/>
        <v>/</v>
      </c>
      <c r="T492" s="66"/>
      <c r="U492" s="66"/>
      <c r="V492" s="66"/>
      <c r="W492" s="66"/>
      <c r="X492" s="66"/>
      <c r="Y492" s="66"/>
      <c r="Z492" s="66"/>
      <c r="AA492" s="66"/>
      <c r="AB492" s="15" t="str">
        <f>IF(E492="","/",IF(K492="/","NA",VLOOKUP(K492,DLV!A477:B1088,2,FALSE)))</f>
        <v>/</v>
      </c>
      <c r="AC492" s="123" t="str">
        <f>IF(E492=0,"/",VLOOKUP(E492,Bibliothèque,6,FALSE))</f>
        <v>/</v>
      </c>
      <c r="AD492" s="123" t="str">
        <f>IF(E492=0,"/",VLOOKUP(E492,Bibliothèque,5,FALSE))</f>
        <v>/</v>
      </c>
      <c r="AE492" s="141"/>
      <c r="AF492" s="142" t="str">
        <f>IF(L492="","/",Y492-L492)</f>
        <v>/</v>
      </c>
    </row>
    <row r="493" spans="1:32" x14ac:dyDescent="0.25">
      <c r="A493" s="161" t="str">
        <f t="shared" si="37"/>
        <v/>
      </c>
      <c r="B493" s="66"/>
      <c r="C493" s="66"/>
      <c r="D493" s="66"/>
      <c r="E493" s="66"/>
      <c r="F493" s="66" t="str">
        <f>IF(E493="","",VLOOKUP(E493,Bibliothèque!A480:G1210,6,FALSE))</f>
        <v/>
      </c>
      <c r="G493" s="66"/>
      <c r="H493" s="66"/>
      <c r="I493" s="121" t="str">
        <f t="shared" si="35"/>
        <v>/</v>
      </c>
      <c r="J493" s="122" t="str">
        <f t="shared" si="36"/>
        <v>/</v>
      </c>
      <c r="K493" s="121" t="str">
        <f>IF(Y493=0,"/",VLOOKUP(E493,Bibliothèque,4,FALSE))</f>
        <v>/</v>
      </c>
      <c r="L493" s="66"/>
      <c r="M493" s="66"/>
      <c r="N493" s="66"/>
      <c r="O493" s="124" t="str">
        <f>IF(OR(AB493="NA",AB493="NA (ES)"),"NA",IF(N493="",IF(W493="","",W493),IF(AB493="Péremption",W493,IF(EDATE(N493,AB493)&gt;W493,W493,EDATE(N493,AB493)))))</f>
        <v/>
      </c>
      <c r="P493" s="66"/>
      <c r="Q493" s="119" t="str">
        <f t="shared" si="38"/>
        <v/>
      </c>
      <c r="R493" s="66" t="str">
        <f>IF(L493="","/",IF(OR(L493&gt;1,Y493&gt;1,N493="",P493=""),COUNTIF($K$16:$K$2000,K493)))</f>
        <v>/</v>
      </c>
      <c r="S493" s="66" t="str">
        <f t="shared" si="39"/>
        <v>/</v>
      </c>
      <c r="T493" s="66"/>
      <c r="U493" s="66"/>
      <c r="V493" s="66"/>
      <c r="W493" s="66"/>
      <c r="X493" s="66"/>
      <c r="Y493" s="66"/>
      <c r="Z493" s="66"/>
      <c r="AA493" s="66"/>
      <c r="AB493" s="15" t="str">
        <f>IF(E493="","/",IF(K493="/","NA",VLOOKUP(K493,DLV!A478:B1089,2,FALSE)))</f>
        <v>/</v>
      </c>
      <c r="AC493" s="123" t="str">
        <f>IF(E493=0,"/",VLOOKUP(E493,Bibliothèque,6,FALSE))</f>
        <v>/</v>
      </c>
      <c r="AD493" s="123" t="str">
        <f>IF(E493=0,"/",VLOOKUP(E493,Bibliothèque,5,FALSE))</f>
        <v>/</v>
      </c>
      <c r="AE493" s="141"/>
      <c r="AF493" s="142" t="str">
        <f>IF(L493="","/",Y493-L493)</f>
        <v>/</v>
      </c>
    </row>
    <row r="494" spans="1:32" x14ac:dyDescent="0.25">
      <c r="A494" s="161" t="str">
        <f t="shared" si="37"/>
        <v/>
      </c>
      <c r="B494" s="66"/>
      <c r="C494" s="66"/>
      <c r="D494" s="66"/>
      <c r="E494" s="66"/>
      <c r="F494" s="66" t="str">
        <f>IF(E494="","",VLOOKUP(E494,Bibliothèque!A481:G1211,6,FALSE))</f>
        <v/>
      </c>
      <c r="G494" s="66"/>
      <c r="H494" s="66"/>
      <c r="I494" s="121" t="str">
        <f t="shared" si="35"/>
        <v>/</v>
      </c>
      <c r="J494" s="122" t="str">
        <f t="shared" si="36"/>
        <v>/</v>
      </c>
      <c r="K494" s="121" t="str">
        <f>IF(Y494=0,"/",VLOOKUP(E494,Bibliothèque,4,FALSE))</f>
        <v>/</v>
      </c>
      <c r="L494" s="66"/>
      <c r="M494" s="66"/>
      <c r="N494" s="66"/>
      <c r="O494" s="124" t="str">
        <f>IF(OR(AB494="NA",AB494="NA (ES)"),"NA",IF(N494="",IF(W494="","",W494),IF(AB494="Péremption",W494,IF(EDATE(N494,AB494)&gt;W494,W494,EDATE(N494,AB494)))))</f>
        <v/>
      </c>
      <c r="P494" s="66"/>
      <c r="Q494" s="119" t="str">
        <f t="shared" si="38"/>
        <v/>
      </c>
      <c r="R494" s="66" t="str">
        <f>IF(L494="","/",IF(OR(L494&gt;1,Y494&gt;1,N494="",P494=""),COUNTIF($K$16:$K$2000,K494)))</f>
        <v>/</v>
      </c>
      <c r="S494" s="66" t="str">
        <f t="shared" si="39"/>
        <v>/</v>
      </c>
      <c r="T494" s="66"/>
      <c r="U494" s="66"/>
      <c r="V494" s="66"/>
      <c r="W494" s="66"/>
      <c r="X494" s="66"/>
      <c r="Y494" s="66"/>
      <c r="Z494" s="66"/>
      <c r="AA494" s="66"/>
      <c r="AB494" s="15" t="str">
        <f>IF(E494="","/",IF(K494="/","NA",VLOOKUP(K494,DLV!A479:B1090,2,FALSE)))</f>
        <v>/</v>
      </c>
      <c r="AC494" s="123" t="str">
        <f>IF(E494=0,"/",VLOOKUP(E494,Bibliothèque,6,FALSE))</f>
        <v>/</v>
      </c>
      <c r="AD494" s="123" t="str">
        <f>IF(E494=0,"/",VLOOKUP(E494,Bibliothèque,5,FALSE))</f>
        <v>/</v>
      </c>
      <c r="AE494" s="141"/>
      <c r="AF494" s="142" t="str">
        <f>IF(L494="","/",Y494-L494)</f>
        <v>/</v>
      </c>
    </row>
    <row r="495" spans="1:32" x14ac:dyDescent="0.25">
      <c r="A495" s="161" t="str">
        <f t="shared" si="37"/>
        <v/>
      </c>
      <c r="B495" s="66"/>
      <c r="C495" s="66"/>
      <c r="D495" s="66"/>
      <c r="E495" s="66"/>
      <c r="F495" s="66" t="str">
        <f>IF(E495="","",VLOOKUP(E495,Bibliothèque!A482:G1212,6,FALSE))</f>
        <v/>
      </c>
      <c r="G495" s="66"/>
      <c r="H495" s="66"/>
      <c r="I495" s="121" t="str">
        <f t="shared" si="35"/>
        <v>/</v>
      </c>
      <c r="J495" s="122" t="str">
        <f t="shared" si="36"/>
        <v>/</v>
      </c>
      <c r="K495" s="121" t="str">
        <f>IF(Y495=0,"/",VLOOKUP(E495,Bibliothèque,4,FALSE))</f>
        <v>/</v>
      </c>
      <c r="L495" s="66"/>
      <c r="M495" s="66"/>
      <c r="N495" s="66"/>
      <c r="O495" s="124" t="str">
        <f>IF(OR(AB495="NA",AB495="NA (ES)"),"NA",IF(N495="",IF(W495="","",W495),IF(AB495="Péremption",W495,IF(EDATE(N495,AB495)&gt;W495,W495,EDATE(N495,AB495)))))</f>
        <v/>
      </c>
      <c r="P495" s="66"/>
      <c r="Q495" s="119" t="str">
        <f t="shared" si="38"/>
        <v/>
      </c>
      <c r="R495" s="66" t="str">
        <f>IF(L495="","/",IF(OR(L495&gt;1,Y495&gt;1,N495="",P495=""),COUNTIF($K$16:$K$2000,K495)))</f>
        <v>/</v>
      </c>
      <c r="S495" s="66" t="str">
        <f t="shared" si="39"/>
        <v>/</v>
      </c>
      <c r="T495" s="66"/>
      <c r="U495" s="66"/>
      <c r="V495" s="66"/>
      <c r="W495" s="66"/>
      <c r="X495" s="66"/>
      <c r="Y495" s="66"/>
      <c r="Z495" s="66"/>
      <c r="AA495" s="66"/>
      <c r="AB495" s="15" t="str">
        <f>IF(E495="","/",IF(K495="/","NA",VLOOKUP(K495,DLV!A480:B1091,2,FALSE)))</f>
        <v>/</v>
      </c>
      <c r="AC495" s="123" t="str">
        <f>IF(E495=0,"/",VLOOKUP(E495,Bibliothèque,6,FALSE))</f>
        <v>/</v>
      </c>
      <c r="AD495" s="123" t="str">
        <f>IF(E495=0,"/",VLOOKUP(E495,Bibliothèque,5,FALSE))</f>
        <v>/</v>
      </c>
      <c r="AE495" s="141"/>
      <c r="AF495" s="142" t="str">
        <f>IF(L495="","/",Y495-L495)</f>
        <v>/</v>
      </c>
    </row>
    <row r="496" spans="1:32" x14ac:dyDescent="0.25">
      <c r="A496" s="161" t="str">
        <f t="shared" si="37"/>
        <v/>
      </c>
      <c r="B496" s="66"/>
      <c r="C496" s="66"/>
      <c r="D496" s="66"/>
      <c r="E496" s="66"/>
      <c r="F496" s="66" t="str">
        <f>IF(E496="","",VLOOKUP(E496,Bibliothèque!A483:G1213,6,FALSE))</f>
        <v/>
      </c>
      <c r="G496" s="66"/>
      <c r="H496" s="66"/>
      <c r="I496" s="121" t="str">
        <f t="shared" si="35"/>
        <v>/</v>
      </c>
      <c r="J496" s="122" t="str">
        <f t="shared" si="36"/>
        <v>/</v>
      </c>
      <c r="K496" s="121" t="str">
        <f>IF(Y496=0,"/",VLOOKUP(E496,Bibliothèque,4,FALSE))</f>
        <v>/</v>
      </c>
      <c r="L496" s="66"/>
      <c r="M496" s="66"/>
      <c r="N496" s="66"/>
      <c r="O496" s="124" t="str">
        <f>IF(OR(AB496="NA",AB496="NA (ES)"),"NA",IF(N496="",IF(W496="","",W496),IF(AB496="Péremption",W496,IF(EDATE(N496,AB496)&gt;W496,W496,EDATE(N496,AB496)))))</f>
        <v/>
      </c>
      <c r="P496" s="66"/>
      <c r="Q496" s="119" t="str">
        <f t="shared" si="38"/>
        <v/>
      </c>
      <c r="R496" s="66" t="str">
        <f>IF(L496="","/",IF(OR(L496&gt;1,Y496&gt;1,N496="",P496=""),COUNTIF($K$16:$K$2000,K496)))</f>
        <v>/</v>
      </c>
      <c r="S496" s="66" t="str">
        <f t="shared" si="39"/>
        <v>/</v>
      </c>
      <c r="T496" s="66"/>
      <c r="U496" s="66"/>
      <c r="V496" s="66"/>
      <c r="W496" s="66"/>
      <c r="X496" s="66"/>
      <c r="Y496" s="66"/>
      <c r="Z496" s="66"/>
      <c r="AA496" s="66"/>
      <c r="AB496" s="15" t="str">
        <f>IF(E496="","/",IF(K496="/","NA",VLOOKUP(K496,DLV!A481:B1092,2,FALSE)))</f>
        <v>/</v>
      </c>
      <c r="AC496" s="123" t="str">
        <f>IF(E496=0,"/",VLOOKUP(E496,Bibliothèque,6,FALSE))</f>
        <v>/</v>
      </c>
      <c r="AD496" s="123" t="str">
        <f>IF(E496=0,"/",VLOOKUP(E496,Bibliothèque,5,FALSE))</f>
        <v>/</v>
      </c>
      <c r="AE496" s="141"/>
      <c r="AF496" s="142" t="str">
        <f>IF(L496="","/",Y496-L496)</f>
        <v>/</v>
      </c>
    </row>
    <row r="497" spans="1:32" x14ac:dyDescent="0.25">
      <c r="A497" s="161" t="str">
        <f t="shared" si="37"/>
        <v/>
      </c>
      <c r="B497" s="66"/>
      <c r="C497" s="66"/>
      <c r="D497" s="66"/>
      <c r="E497" s="66"/>
      <c r="F497" s="66" t="str">
        <f>IF(E497="","",VLOOKUP(E497,Bibliothèque!A484:G1214,6,FALSE))</f>
        <v/>
      </c>
      <c r="G497" s="66"/>
      <c r="H497" s="66"/>
      <c r="I497" s="121" t="str">
        <f t="shared" si="35"/>
        <v>/</v>
      </c>
      <c r="J497" s="122" t="str">
        <f t="shared" si="36"/>
        <v>/</v>
      </c>
      <c r="K497" s="121" t="str">
        <f>IF(Y497=0,"/",VLOOKUP(E497,Bibliothèque,4,FALSE))</f>
        <v>/</v>
      </c>
      <c r="L497" s="66"/>
      <c r="M497" s="66"/>
      <c r="N497" s="66"/>
      <c r="O497" s="124" t="str">
        <f>IF(OR(AB497="NA",AB497="NA (ES)"),"NA",IF(N497="",IF(W497="","",W497),IF(AB497="Péremption",W497,IF(EDATE(N497,AB497)&gt;W497,W497,EDATE(N497,AB497)))))</f>
        <v/>
      </c>
      <c r="P497" s="66"/>
      <c r="Q497" s="119" t="str">
        <f t="shared" si="38"/>
        <v/>
      </c>
      <c r="R497" s="66" t="str">
        <f>IF(L497="","/",IF(OR(L497&gt;1,Y497&gt;1,N497="",P497=""),COUNTIF($K$16:$K$2000,K497)))</f>
        <v>/</v>
      </c>
      <c r="S497" s="66" t="str">
        <f t="shared" si="39"/>
        <v>/</v>
      </c>
      <c r="T497" s="66"/>
      <c r="U497" s="66"/>
      <c r="V497" s="66"/>
      <c r="W497" s="66"/>
      <c r="X497" s="66"/>
      <c r="Y497" s="66"/>
      <c r="Z497" s="66"/>
      <c r="AA497" s="66"/>
      <c r="AB497" s="15" t="str">
        <f>IF(E497="","/",IF(K497="/","NA",VLOOKUP(K497,DLV!A482:B1093,2,FALSE)))</f>
        <v>/</v>
      </c>
      <c r="AC497" s="123" t="str">
        <f>IF(E497=0,"/",VLOOKUP(E497,Bibliothèque,6,FALSE))</f>
        <v>/</v>
      </c>
      <c r="AD497" s="123" t="str">
        <f>IF(E497=0,"/",VLOOKUP(E497,Bibliothèque,5,FALSE))</f>
        <v>/</v>
      </c>
      <c r="AE497" s="141"/>
      <c r="AF497" s="142" t="str">
        <f>IF(L497="","/",Y497-L497)</f>
        <v>/</v>
      </c>
    </row>
    <row r="498" spans="1:32" x14ac:dyDescent="0.25">
      <c r="A498" s="161" t="str">
        <f t="shared" si="37"/>
        <v/>
      </c>
      <c r="B498" s="66"/>
      <c r="C498" s="66"/>
      <c r="D498" s="66"/>
      <c r="E498" s="66"/>
      <c r="F498" s="66" t="str">
        <f>IF(E498="","",VLOOKUP(E498,Bibliothèque!A485:G1215,6,FALSE))</f>
        <v/>
      </c>
      <c r="G498" s="66"/>
      <c r="H498" s="66"/>
      <c r="I498" s="121" t="str">
        <f t="shared" si="35"/>
        <v>/</v>
      </c>
      <c r="J498" s="122" t="str">
        <f t="shared" si="36"/>
        <v>/</v>
      </c>
      <c r="K498" s="121" t="str">
        <f>IF(Y498=0,"/",VLOOKUP(E498,Bibliothèque,4,FALSE))</f>
        <v>/</v>
      </c>
      <c r="L498" s="66"/>
      <c r="M498" s="66"/>
      <c r="N498" s="66"/>
      <c r="O498" s="124" t="str">
        <f>IF(OR(AB498="NA",AB498="NA (ES)"),"NA",IF(N498="",IF(W498="","",W498),IF(AB498="Péremption",W498,IF(EDATE(N498,AB498)&gt;W498,W498,EDATE(N498,AB498)))))</f>
        <v/>
      </c>
      <c r="P498" s="66"/>
      <c r="Q498" s="119" t="str">
        <f t="shared" si="38"/>
        <v/>
      </c>
      <c r="R498" s="66" t="str">
        <f>IF(L498="","/",IF(OR(L498&gt;1,Y498&gt;1,N498="",P498=""),COUNTIF($K$16:$K$2000,K498)))</f>
        <v>/</v>
      </c>
      <c r="S498" s="66" t="str">
        <f t="shared" si="39"/>
        <v>/</v>
      </c>
      <c r="T498" s="66"/>
      <c r="U498" s="66"/>
      <c r="V498" s="66"/>
      <c r="W498" s="66"/>
      <c r="X498" s="66"/>
      <c r="Y498" s="66"/>
      <c r="Z498" s="66"/>
      <c r="AA498" s="66"/>
      <c r="AB498" s="15" t="str">
        <f>IF(E498="","/",IF(K498="/","NA",VLOOKUP(K498,DLV!A483:B1094,2,FALSE)))</f>
        <v>/</v>
      </c>
      <c r="AC498" s="123" t="str">
        <f>IF(E498=0,"/",VLOOKUP(E498,Bibliothèque,6,FALSE))</f>
        <v>/</v>
      </c>
      <c r="AD498" s="123" t="str">
        <f>IF(E498=0,"/",VLOOKUP(E498,Bibliothèque,5,FALSE))</f>
        <v>/</v>
      </c>
      <c r="AE498" s="141"/>
      <c r="AF498" s="142" t="str">
        <f>IF(L498="","/",Y498-L498)</f>
        <v>/</v>
      </c>
    </row>
    <row r="499" spans="1:32" x14ac:dyDescent="0.25">
      <c r="A499" s="161" t="str">
        <f t="shared" si="37"/>
        <v/>
      </c>
      <c r="B499" s="66"/>
      <c r="C499" s="66"/>
      <c r="D499" s="66"/>
      <c r="E499" s="66"/>
      <c r="F499" s="66" t="str">
        <f>IF(E499="","",VLOOKUP(E499,Bibliothèque!A486:G1216,6,FALSE))</f>
        <v/>
      </c>
      <c r="G499" s="66"/>
      <c r="H499" s="66"/>
      <c r="I499" s="121" t="str">
        <f t="shared" si="35"/>
        <v>/</v>
      </c>
      <c r="J499" s="122" t="str">
        <f t="shared" si="36"/>
        <v>/</v>
      </c>
      <c r="K499" s="121" t="str">
        <f>IF(Y499=0,"/",VLOOKUP(E499,Bibliothèque,4,FALSE))</f>
        <v>/</v>
      </c>
      <c r="L499" s="66"/>
      <c r="M499" s="66"/>
      <c r="N499" s="66"/>
      <c r="O499" s="124" t="str">
        <f>IF(OR(AB499="NA",AB499="NA (ES)"),"NA",IF(N499="",IF(W499="","",W499),IF(AB499="Péremption",W499,IF(EDATE(N499,AB499)&gt;W499,W499,EDATE(N499,AB499)))))</f>
        <v/>
      </c>
      <c r="P499" s="66"/>
      <c r="Q499" s="119" t="str">
        <f t="shared" si="38"/>
        <v/>
      </c>
      <c r="R499" s="66" t="str">
        <f>IF(L499="","/",IF(OR(L499&gt;1,Y499&gt;1,N499="",P499=""),COUNTIF($K$16:$K$2000,K499)))</f>
        <v>/</v>
      </c>
      <c r="S499" s="66" t="str">
        <f t="shared" si="39"/>
        <v>/</v>
      </c>
      <c r="T499" s="66"/>
      <c r="U499" s="66"/>
      <c r="V499" s="66"/>
      <c r="W499" s="66"/>
      <c r="X499" s="66"/>
      <c r="Y499" s="66"/>
      <c r="Z499" s="66"/>
      <c r="AA499" s="66"/>
      <c r="AB499" s="15" t="str">
        <f>IF(E499="","/",IF(K499="/","NA",VLOOKUP(K499,DLV!A484:B1095,2,FALSE)))</f>
        <v>/</v>
      </c>
      <c r="AC499" s="123" t="str">
        <f>IF(E499=0,"/",VLOOKUP(E499,Bibliothèque,6,FALSE))</f>
        <v>/</v>
      </c>
      <c r="AD499" s="123" t="str">
        <f>IF(E499=0,"/",VLOOKUP(E499,Bibliothèque,5,FALSE))</f>
        <v>/</v>
      </c>
      <c r="AE499" s="141"/>
      <c r="AF499" s="142" t="str">
        <f>IF(L499="","/",Y499-L499)</f>
        <v>/</v>
      </c>
    </row>
    <row r="500" spans="1:32" x14ac:dyDescent="0.25">
      <c r="A500" s="161" t="str">
        <f t="shared" si="37"/>
        <v/>
      </c>
      <c r="B500" s="66"/>
      <c r="C500" s="66"/>
      <c r="D500" s="66"/>
      <c r="E500" s="66"/>
      <c r="F500" s="66" t="str">
        <f>IF(E500="","",VLOOKUP(E500,Bibliothèque!A487:G1217,6,FALSE))</f>
        <v/>
      </c>
      <c r="G500" s="66"/>
      <c r="H500" s="66"/>
      <c r="I500" s="121" t="str">
        <f t="shared" si="35"/>
        <v>/</v>
      </c>
      <c r="J500" s="122" t="str">
        <f t="shared" si="36"/>
        <v>/</v>
      </c>
      <c r="K500" s="121" t="str">
        <f>IF(Y500=0,"/",VLOOKUP(E500,Bibliothèque,4,FALSE))</f>
        <v>/</v>
      </c>
      <c r="L500" s="66"/>
      <c r="M500" s="66"/>
      <c r="N500" s="66"/>
      <c r="O500" s="124" t="str">
        <f>IF(OR(AB500="NA",AB500="NA (ES)"),"NA",IF(N500="",IF(W500="","",W500),IF(AB500="Péremption",W500,IF(EDATE(N500,AB500)&gt;W500,W500,EDATE(N500,AB500)))))</f>
        <v/>
      </c>
      <c r="P500" s="66"/>
      <c r="Q500" s="119" t="str">
        <f t="shared" si="38"/>
        <v/>
      </c>
      <c r="R500" s="66" t="str">
        <f>IF(L500="","/",IF(OR(L500&gt;1,Y500&gt;1,N500="",P500=""),COUNTIF($K$16:$K$2000,K500)))</f>
        <v>/</v>
      </c>
      <c r="S500" s="66" t="str">
        <f t="shared" si="39"/>
        <v>/</v>
      </c>
      <c r="T500" s="66"/>
      <c r="U500" s="66"/>
      <c r="V500" s="66"/>
      <c r="W500" s="66"/>
      <c r="X500" s="66"/>
      <c r="Y500" s="66"/>
      <c r="Z500" s="66"/>
      <c r="AA500" s="66"/>
      <c r="AB500" s="15" t="str">
        <f>IF(E500="","/",IF(K500="/","NA",VLOOKUP(K500,DLV!A485:B1096,2,FALSE)))</f>
        <v>/</v>
      </c>
      <c r="AC500" s="123" t="str">
        <f>IF(E500=0,"/",VLOOKUP(E500,Bibliothèque,6,FALSE))</f>
        <v>/</v>
      </c>
      <c r="AD500" s="123" t="str">
        <f>IF(E500=0,"/",VLOOKUP(E500,Bibliothèque,5,FALSE))</f>
        <v>/</v>
      </c>
      <c r="AE500" s="141"/>
      <c r="AF500" s="142" t="str">
        <f>IF(L500="","/",Y500-L500)</f>
        <v>/</v>
      </c>
    </row>
    <row r="501" spans="1:32" x14ac:dyDescent="0.25">
      <c r="A501" s="161" t="str">
        <f t="shared" si="37"/>
        <v/>
      </c>
      <c r="B501" s="66"/>
      <c r="C501" s="66"/>
      <c r="D501" s="66"/>
      <c r="E501" s="66"/>
      <c r="F501" s="66" t="str">
        <f>IF(E501="","",VLOOKUP(E501,Bibliothèque!A488:G1218,6,FALSE))</f>
        <v/>
      </c>
      <c r="G501" s="66"/>
      <c r="H501" s="66"/>
      <c r="I501" s="121" t="str">
        <f t="shared" si="35"/>
        <v>/</v>
      </c>
      <c r="J501" s="122" t="str">
        <f t="shared" si="36"/>
        <v>/</v>
      </c>
      <c r="K501" s="121" t="str">
        <f>IF(Y501=0,"/",VLOOKUP(E501,Bibliothèque,4,FALSE))</f>
        <v>/</v>
      </c>
      <c r="L501" s="66"/>
      <c r="M501" s="66"/>
      <c r="N501" s="66"/>
      <c r="O501" s="124" t="str">
        <f>IF(OR(AB501="NA",AB501="NA (ES)"),"NA",IF(N501="",IF(W501="","",W501),IF(AB501="Péremption",W501,IF(EDATE(N501,AB501)&gt;W501,W501,EDATE(N501,AB501)))))</f>
        <v/>
      </c>
      <c r="P501" s="66"/>
      <c r="Q501" s="119" t="str">
        <f t="shared" si="38"/>
        <v/>
      </c>
      <c r="R501" s="66" t="str">
        <f>IF(L501="","/",IF(OR(L501&gt;1,Y501&gt;1,N501="",P501=""),COUNTIF($K$16:$K$2000,K501)))</f>
        <v>/</v>
      </c>
      <c r="S501" s="66" t="str">
        <f t="shared" si="39"/>
        <v>/</v>
      </c>
      <c r="T501" s="66"/>
      <c r="U501" s="66"/>
      <c r="V501" s="66"/>
      <c r="W501" s="66"/>
      <c r="X501" s="66"/>
      <c r="Y501" s="66"/>
      <c r="Z501" s="66"/>
      <c r="AA501" s="66"/>
      <c r="AB501" s="15" t="str">
        <f>IF(E501="","/",IF(K501="/","NA",VLOOKUP(K501,DLV!A486:B1097,2,FALSE)))</f>
        <v>/</v>
      </c>
      <c r="AC501" s="123" t="str">
        <f>IF(E501=0,"/",VLOOKUP(E501,Bibliothèque,6,FALSE))</f>
        <v>/</v>
      </c>
      <c r="AD501" s="123" t="str">
        <f>IF(E501=0,"/",VLOOKUP(E501,Bibliothèque,5,FALSE))</f>
        <v>/</v>
      </c>
      <c r="AE501" s="141"/>
      <c r="AF501" s="142" t="str">
        <f>IF(L501="","/",Y501-L501)</f>
        <v>/</v>
      </c>
    </row>
    <row r="502" spans="1:32" x14ac:dyDescent="0.25">
      <c r="A502" s="161" t="str">
        <f t="shared" si="37"/>
        <v/>
      </c>
      <c r="B502" s="66"/>
      <c r="C502" s="66"/>
      <c r="D502" s="66"/>
      <c r="E502" s="66"/>
      <c r="F502" s="66" t="str">
        <f>IF(E502="","",VLOOKUP(E502,Bibliothèque!A489:G1219,6,FALSE))</f>
        <v/>
      </c>
      <c r="G502" s="66"/>
      <c r="H502" s="66"/>
      <c r="I502" s="121" t="str">
        <f t="shared" si="35"/>
        <v>/</v>
      </c>
      <c r="J502" s="122" t="str">
        <f t="shared" si="36"/>
        <v>/</v>
      </c>
      <c r="K502" s="121" t="str">
        <f>IF(Y502=0,"/",VLOOKUP(E502,Bibliothèque,4,FALSE))</f>
        <v>/</v>
      </c>
      <c r="L502" s="66"/>
      <c r="M502" s="66"/>
      <c r="N502" s="66"/>
      <c r="O502" s="124" t="str">
        <f>IF(OR(AB502="NA",AB502="NA (ES)"),"NA",IF(N502="",IF(W502="","",W502),IF(AB502="Péremption",W502,IF(EDATE(N502,AB502)&gt;W502,W502,EDATE(N502,AB502)))))</f>
        <v/>
      </c>
      <c r="P502" s="66"/>
      <c r="Q502" s="119" t="str">
        <f t="shared" si="38"/>
        <v/>
      </c>
      <c r="R502" s="66" t="str">
        <f>IF(L502="","/",IF(OR(L502&gt;1,Y502&gt;1,N502="",P502=""),COUNTIF($K$16:$K$2000,K502)))</f>
        <v>/</v>
      </c>
      <c r="S502" s="66" t="str">
        <f t="shared" si="39"/>
        <v>/</v>
      </c>
      <c r="T502" s="66"/>
      <c r="U502" s="66"/>
      <c r="V502" s="66"/>
      <c r="W502" s="66"/>
      <c r="X502" s="66"/>
      <c r="Y502" s="66"/>
      <c r="Z502" s="66"/>
      <c r="AA502" s="66"/>
      <c r="AB502" s="15" t="str">
        <f>IF(E502="","/",IF(K502="/","NA",VLOOKUP(K502,DLV!A487:B1098,2,FALSE)))</f>
        <v>/</v>
      </c>
      <c r="AC502" s="123" t="str">
        <f>IF(E502=0,"/",VLOOKUP(E502,Bibliothèque,6,FALSE))</f>
        <v>/</v>
      </c>
      <c r="AD502" s="123" t="str">
        <f>IF(E502=0,"/",VLOOKUP(E502,Bibliothèque,5,FALSE))</f>
        <v>/</v>
      </c>
      <c r="AE502" s="141"/>
      <c r="AF502" s="142" t="str">
        <f>IF(L502="","/",Y502-L502)</f>
        <v>/</v>
      </c>
    </row>
    <row r="503" spans="1:32" x14ac:dyDescent="0.25">
      <c r="A503" s="161" t="str">
        <f t="shared" si="37"/>
        <v/>
      </c>
      <c r="B503" s="66"/>
      <c r="C503" s="66"/>
      <c r="D503" s="66"/>
      <c r="E503" s="66"/>
      <c r="F503" s="66" t="str">
        <f>IF(E503="","",VLOOKUP(E503,Bibliothèque!A490:G1220,6,FALSE))</f>
        <v/>
      </c>
      <c r="G503" s="66"/>
      <c r="H503" s="66"/>
      <c r="I503" s="121" t="str">
        <f t="shared" si="35"/>
        <v>/</v>
      </c>
      <c r="J503" s="122" t="str">
        <f t="shared" si="36"/>
        <v>/</v>
      </c>
      <c r="K503" s="121" t="str">
        <f>IF(Y503=0,"/",VLOOKUP(E503,Bibliothèque,4,FALSE))</f>
        <v>/</v>
      </c>
      <c r="L503" s="66"/>
      <c r="M503" s="66"/>
      <c r="N503" s="66"/>
      <c r="O503" s="124" t="str">
        <f>IF(OR(AB503="NA",AB503="NA (ES)"),"NA",IF(N503="",IF(W503="","",W503),IF(AB503="Péremption",W503,IF(EDATE(N503,AB503)&gt;W503,W503,EDATE(N503,AB503)))))</f>
        <v/>
      </c>
      <c r="P503" s="66"/>
      <c r="Q503" s="119" t="str">
        <f t="shared" si="38"/>
        <v/>
      </c>
      <c r="R503" s="66" t="str">
        <f>IF(L503="","/",IF(OR(L503&gt;1,Y503&gt;1,N503="",P503=""),COUNTIF($K$16:$K$2000,K503)))</f>
        <v>/</v>
      </c>
      <c r="S503" s="66" t="str">
        <f t="shared" si="39"/>
        <v>/</v>
      </c>
      <c r="T503" s="66"/>
      <c r="U503" s="66"/>
      <c r="V503" s="66"/>
      <c r="W503" s="66"/>
      <c r="X503" s="66"/>
      <c r="Y503" s="66"/>
      <c r="Z503" s="66"/>
      <c r="AA503" s="66"/>
      <c r="AB503" s="15" t="str">
        <f>IF(E503="","/",IF(K503="/","NA",VLOOKUP(K503,DLV!A488:B1099,2,FALSE)))</f>
        <v>/</v>
      </c>
      <c r="AC503" s="123" t="str">
        <f>IF(E503=0,"/",VLOOKUP(E503,Bibliothèque,6,FALSE))</f>
        <v>/</v>
      </c>
      <c r="AD503" s="123" t="str">
        <f>IF(E503=0,"/",VLOOKUP(E503,Bibliothèque,5,FALSE))</f>
        <v>/</v>
      </c>
      <c r="AE503" s="141"/>
      <c r="AF503" s="142" t="str">
        <f>IF(L503="","/",Y503-L503)</f>
        <v>/</v>
      </c>
    </row>
    <row r="504" spans="1:32" x14ac:dyDescent="0.25">
      <c r="A504" s="161" t="str">
        <f t="shared" si="37"/>
        <v/>
      </c>
      <c r="B504" s="66"/>
      <c r="C504" s="66"/>
      <c r="D504" s="66"/>
      <c r="E504" s="66"/>
      <c r="F504" s="66" t="str">
        <f>IF(E504="","",VLOOKUP(E504,Bibliothèque!A491:G1221,6,FALSE))</f>
        <v/>
      </c>
      <c r="G504" s="66"/>
      <c r="H504" s="66"/>
      <c r="I504" s="121" t="str">
        <f t="shared" si="35"/>
        <v>/</v>
      </c>
      <c r="J504" s="122" t="str">
        <f t="shared" si="36"/>
        <v>/</v>
      </c>
      <c r="K504" s="121" t="str">
        <f>IF(Y504=0,"/",VLOOKUP(E504,Bibliothèque,4,FALSE))</f>
        <v>/</v>
      </c>
      <c r="L504" s="66"/>
      <c r="M504" s="66"/>
      <c r="N504" s="66"/>
      <c r="O504" s="124" t="str">
        <f>IF(OR(AB504="NA",AB504="NA (ES)"),"NA",IF(N504="",IF(W504="","",W504),IF(AB504="Péremption",W504,IF(EDATE(N504,AB504)&gt;W504,W504,EDATE(N504,AB504)))))</f>
        <v/>
      </c>
      <c r="P504" s="66"/>
      <c r="Q504" s="119" t="str">
        <f t="shared" si="38"/>
        <v/>
      </c>
      <c r="R504" s="66" t="str">
        <f>IF(L504="","/",IF(OR(L504&gt;1,Y504&gt;1,N504="",P504=""),COUNTIF($K$16:$K$2000,K504)))</f>
        <v>/</v>
      </c>
      <c r="S504" s="66" t="str">
        <f t="shared" si="39"/>
        <v>/</v>
      </c>
      <c r="T504" s="66"/>
      <c r="U504" s="66"/>
      <c r="V504" s="66"/>
      <c r="W504" s="66"/>
      <c r="X504" s="66"/>
      <c r="Y504" s="66"/>
      <c r="Z504" s="66"/>
      <c r="AA504" s="66"/>
      <c r="AB504" s="15" t="str">
        <f>IF(E504="","/",IF(K504="/","NA",VLOOKUP(K504,DLV!A489:B1100,2,FALSE)))</f>
        <v>/</v>
      </c>
      <c r="AC504" s="123" t="str">
        <f>IF(E504=0,"/",VLOOKUP(E504,Bibliothèque,6,FALSE))</f>
        <v>/</v>
      </c>
      <c r="AD504" s="123" t="str">
        <f>IF(E504=0,"/",VLOOKUP(E504,Bibliothèque,5,FALSE))</f>
        <v>/</v>
      </c>
      <c r="AE504" s="141"/>
      <c r="AF504" s="142" t="str">
        <f>IF(L504="","/",Y504-L504)</f>
        <v>/</v>
      </c>
    </row>
    <row r="505" spans="1:32" x14ac:dyDescent="0.25">
      <c r="A505" s="161" t="str">
        <f t="shared" si="37"/>
        <v/>
      </c>
      <c r="B505" s="66"/>
      <c r="C505" s="66"/>
      <c r="D505" s="66"/>
      <c r="E505" s="66"/>
      <c r="F505" s="66" t="str">
        <f>IF(E505="","",VLOOKUP(E505,Bibliothèque!A492:G1222,6,FALSE))</f>
        <v/>
      </c>
      <c r="G505" s="66"/>
      <c r="H505" s="66"/>
      <c r="I505" s="121" t="str">
        <f t="shared" si="35"/>
        <v>/</v>
      </c>
      <c r="J505" s="122" t="str">
        <f t="shared" si="36"/>
        <v>/</v>
      </c>
      <c r="K505" s="121" t="str">
        <f>IF(Y505=0,"/",VLOOKUP(E505,Bibliothèque,4,FALSE))</f>
        <v>/</v>
      </c>
      <c r="L505" s="66"/>
      <c r="M505" s="66"/>
      <c r="N505" s="66"/>
      <c r="O505" s="124" t="str">
        <f>IF(OR(AB505="NA",AB505="NA (ES)"),"NA",IF(N505="",IF(W505="","",W505),IF(AB505="Péremption",W505,IF(EDATE(N505,AB505)&gt;W505,W505,EDATE(N505,AB505)))))</f>
        <v/>
      </c>
      <c r="P505" s="66"/>
      <c r="Q505" s="119" t="str">
        <f t="shared" si="38"/>
        <v/>
      </c>
      <c r="R505" s="66" t="str">
        <f>IF(L505="","/",IF(OR(L505&gt;1,Y505&gt;1,N505="",P505=""),COUNTIF($K$16:$K$2000,K505)))</f>
        <v>/</v>
      </c>
      <c r="S505" s="66" t="str">
        <f t="shared" si="39"/>
        <v>/</v>
      </c>
      <c r="T505" s="66"/>
      <c r="U505" s="66"/>
      <c r="V505" s="66"/>
      <c r="W505" s="66"/>
      <c r="X505" s="66"/>
      <c r="Y505" s="66"/>
      <c r="Z505" s="66"/>
      <c r="AA505" s="66"/>
      <c r="AB505" s="15" t="str">
        <f>IF(E505="","/",IF(K505="/","NA",VLOOKUP(K505,DLV!A490:B1101,2,FALSE)))</f>
        <v>/</v>
      </c>
      <c r="AC505" s="123" t="str">
        <f>IF(E505=0,"/",VLOOKUP(E505,Bibliothèque,6,FALSE))</f>
        <v>/</v>
      </c>
      <c r="AD505" s="123" t="str">
        <f>IF(E505=0,"/",VLOOKUP(E505,Bibliothèque,5,FALSE))</f>
        <v>/</v>
      </c>
      <c r="AE505" s="141"/>
      <c r="AF505" s="142" t="str">
        <f>IF(L505="","/",Y505-L505)</f>
        <v>/</v>
      </c>
    </row>
    <row r="506" spans="1:32" x14ac:dyDescent="0.25">
      <c r="A506" s="161" t="str">
        <f t="shared" si="37"/>
        <v/>
      </c>
      <c r="B506" s="66"/>
      <c r="C506" s="66"/>
      <c r="D506" s="66"/>
      <c r="E506" s="66"/>
      <c r="F506" s="66" t="str">
        <f>IF(E506="","",VLOOKUP(E506,Bibliothèque!A493:G1223,6,FALSE))</f>
        <v/>
      </c>
      <c r="G506" s="66"/>
      <c r="H506" s="66"/>
      <c r="I506" s="121" t="str">
        <f t="shared" si="35"/>
        <v>/</v>
      </c>
      <c r="J506" s="122" t="str">
        <f t="shared" si="36"/>
        <v>/</v>
      </c>
      <c r="K506" s="121" t="str">
        <f>IF(Y506=0,"/",VLOOKUP(E506,Bibliothèque,4,FALSE))</f>
        <v>/</v>
      </c>
      <c r="L506" s="66"/>
      <c r="M506" s="66"/>
      <c r="N506" s="66"/>
      <c r="O506" s="124" t="str">
        <f>IF(OR(AB506="NA",AB506="NA (ES)"),"NA",IF(N506="",IF(W506="","",W506),IF(AB506="Péremption",W506,IF(EDATE(N506,AB506)&gt;W506,W506,EDATE(N506,AB506)))))</f>
        <v/>
      </c>
      <c r="P506" s="66"/>
      <c r="Q506" s="119" t="str">
        <f t="shared" si="38"/>
        <v/>
      </c>
      <c r="R506" s="66" t="str">
        <f>IF(L506="","/",IF(OR(L506&gt;1,Y506&gt;1,N506="",P506=""),COUNTIF($K$16:$K$2000,K506)))</f>
        <v>/</v>
      </c>
      <c r="S506" s="66" t="str">
        <f t="shared" si="39"/>
        <v>/</v>
      </c>
      <c r="T506" s="66"/>
      <c r="U506" s="66"/>
      <c r="V506" s="66"/>
      <c r="W506" s="66"/>
      <c r="X506" s="66"/>
      <c r="Y506" s="66"/>
      <c r="Z506" s="66"/>
      <c r="AA506" s="66"/>
      <c r="AB506" s="15" t="str">
        <f>IF(E506="","/",IF(K506="/","NA",VLOOKUP(K506,DLV!A491:B1102,2,FALSE)))</f>
        <v>/</v>
      </c>
      <c r="AC506" s="123" t="str">
        <f>IF(E506=0,"/",VLOOKUP(E506,Bibliothèque,6,FALSE))</f>
        <v>/</v>
      </c>
      <c r="AD506" s="123" t="str">
        <f>IF(E506=0,"/",VLOOKUP(E506,Bibliothèque,5,FALSE))</f>
        <v>/</v>
      </c>
      <c r="AE506" s="141"/>
      <c r="AF506" s="142" t="str">
        <f>IF(L506="","/",Y506-L506)</f>
        <v>/</v>
      </c>
    </row>
    <row r="507" spans="1:32" x14ac:dyDescent="0.25">
      <c r="A507" s="161" t="str">
        <f t="shared" si="37"/>
        <v/>
      </c>
      <c r="B507" s="66"/>
      <c r="C507" s="66"/>
      <c r="D507" s="66"/>
      <c r="E507" s="66"/>
      <c r="F507" s="66" t="str">
        <f>IF(E507="","",VLOOKUP(E507,Bibliothèque!A494:G1224,6,FALSE))</f>
        <v/>
      </c>
      <c r="G507" s="66"/>
      <c r="H507" s="66"/>
      <c r="I507" s="121" t="str">
        <f t="shared" si="35"/>
        <v>/</v>
      </c>
      <c r="J507" s="122" t="str">
        <f t="shared" si="36"/>
        <v>/</v>
      </c>
      <c r="K507" s="121" t="str">
        <f>IF(Y507=0,"/",VLOOKUP(E507,Bibliothèque,4,FALSE))</f>
        <v>/</v>
      </c>
      <c r="L507" s="66"/>
      <c r="M507" s="66"/>
      <c r="N507" s="66"/>
      <c r="O507" s="124" t="str">
        <f>IF(OR(AB507="NA",AB507="NA (ES)"),"NA",IF(N507="",IF(W507="","",W507),IF(AB507="Péremption",W507,IF(EDATE(N507,AB507)&gt;W507,W507,EDATE(N507,AB507)))))</f>
        <v/>
      </c>
      <c r="P507" s="66"/>
      <c r="Q507" s="119" t="str">
        <f t="shared" si="38"/>
        <v/>
      </c>
      <c r="R507" s="66" t="str">
        <f>IF(L507="","/",IF(OR(L507&gt;1,Y507&gt;1,N507="",P507=""),COUNTIF($K$16:$K$2000,K507)))</f>
        <v>/</v>
      </c>
      <c r="S507" s="66" t="str">
        <f t="shared" si="39"/>
        <v>/</v>
      </c>
      <c r="T507" s="66"/>
      <c r="U507" s="66"/>
      <c r="V507" s="66"/>
      <c r="W507" s="66"/>
      <c r="X507" s="66"/>
      <c r="Y507" s="66"/>
      <c r="Z507" s="66"/>
      <c r="AA507" s="66"/>
      <c r="AB507" s="15" t="str">
        <f>IF(E507="","/",IF(K507="/","NA",VLOOKUP(K507,DLV!A492:B1103,2,FALSE)))</f>
        <v>/</v>
      </c>
      <c r="AC507" s="123" t="str">
        <f>IF(E507=0,"/",VLOOKUP(E507,Bibliothèque,6,FALSE))</f>
        <v>/</v>
      </c>
      <c r="AD507" s="123" t="str">
        <f>IF(E507=0,"/",VLOOKUP(E507,Bibliothèque,5,FALSE))</f>
        <v>/</v>
      </c>
      <c r="AE507" s="141"/>
      <c r="AF507" s="142" t="str">
        <f>IF(L507="","/",Y507-L507)</f>
        <v>/</v>
      </c>
    </row>
    <row r="508" spans="1:32" x14ac:dyDescent="0.25">
      <c r="A508" s="161" t="str">
        <f t="shared" si="37"/>
        <v/>
      </c>
      <c r="B508" s="66"/>
      <c r="C508" s="66"/>
      <c r="D508" s="66"/>
      <c r="E508" s="66"/>
      <c r="F508" s="66" t="str">
        <f>IF(E508="","",VLOOKUP(E508,Bibliothèque!A495:G1225,6,FALSE))</f>
        <v/>
      </c>
      <c r="G508" s="66"/>
      <c r="H508" s="66"/>
      <c r="I508" s="121" t="str">
        <f t="shared" si="35"/>
        <v>/</v>
      </c>
      <c r="J508" s="122" t="str">
        <f t="shared" si="36"/>
        <v>/</v>
      </c>
      <c r="K508" s="121" t="str">
        <f>IF(Y508=0,"/",VLOOKUP(E508,Bibliothèque,4,FALSE))</f>
        <v>/</v>
      </c>
      <c r="L508" s="66"/>
      <c r="M508" s="66"/>
      <c r="N508" s="66"/>
      <c r="O508" s="124" t="str">
        <f>IF(OR(AB508="NA",AB508="NA (ES)"),"NA",IF(N508="",IF(W508="","",W508),IF(AB508="Péremption",W508,IF(EDATE(N508,AB508)&gt;W508,W508,EDATE(N508,AB508)))))</f>
        <v/>
      </c>
      <c r="P508" s="66"/>
      <c r="Q508" s="119" t="str">
        <f t="shared" si="38"/>
        <v/>
      </c>
      <c r="R508" s="66" t="str">
        <f>IF(L508="","/",IF(OR(L508&gt;1,Y508&gt;1,N508="",P508=""),COUNTIF($K$16:$K$2000,K508)))</f>
        <v>/</v>
      </c>
      <c r="S508" s="66" t="str">
        <f t="shared" si="39"/>
        <v>/</v>
      </c>
      <c r="T508" s="66"/>
      <c r="U508" s="66"/>
      <c r="V508" s="66"/>
      <c r="W508" s="66"/>
      <c r="X508" s="66"/>
      <c r="Y508" s="66"/>
      <c r="Z508" s="66"/>
      <c r="AA508" s="66"/>
      <c r="AB508" s="15" t="str">
        <f>IF(E508="","/",IF(K508="/","NA",VLOOKUP(K508,DLV!A493:B1104,2,FALSE)))</f>
        <v>/</v>
      </c>
      <c r="AC508" s="123" t="str">
        <f>IF(E508=0,"/",VLOOKUP(E508,Bibliothèque,6,FALSE))</f>
        <v>/</v>
      </c>
      <c r="AD508" s="123" t="str">
        <f>IF(E508=0,"/",VLOOKUP(E508,Bibliothèque,5,FALSE))</f>
        <v>/</v>
      </c>
      <c r="AE508" s="141"/>
      <c r="AF508" s="142" t="str">
        <f>IF(L508="","/",Y508-L508)</f>
        <v>/</v>
      </c>
    </row>
    <row r="509" spans="1:32" x14ac:dyDescent="0.25">
      <c r="A509" s="161" t="str">
        <f t="shared" si="37"/>
        <v/>
      </c>
      <c r="B509" s="66"/>
      <c r="C509" s="66"/>
      <c r="D509" s="66"/>
      <c r="E509" s="66"/>
      <c r="F509" s="66" t="str">
        <f>IF(E509="","",VLOOKUP(E509,Bibliothèque!A496:G1226,6,FALSE))</f>
        <v/>
      </c>
      <c r="G509" s="66"/>
      <c r="H509" s="66"/>
      <c r="I509" s="121" t="str">
        <f t="shared" si="35"/>
        <v>/</v>
      </c>
      <c r="J509" s="122" t="str">
        <f t="shared" si="36"/>
        <v>/</v>
      </c>
      <c r="K509" s="121" t="str">
        <f>IF(Y509=0,"/",VLOOKUP(E509,Bibliothèque,4,FALSE))</f>
        <v>/</v>
      </c>
      <c r="L509" s="66"/>
      <c r="M509" s="66"/>
      <c r="N509" s="66"/>
      <c r="O509" s="124" t="str">
        <f>IF(OR(AB509="NA",AB509="NA (ES)"),"NA",IF(N509="",IF(W509="","",W509),IF(AB509="Péremption",W509,IF(EDATE(N509,AB509)&gt;W509,W509,EDATE(N509,AB509)))))</f>
        <v/>
      </c>
      <c r="P509" s="66"/>
      <c r="Q509" s="119" t="str">
        <f t="shared" si="38"/>
        <v/>
      </c>
      <c r="R509" s="66" t="str">
        <f>IF(L509="","/",IF(OR(L509&gt;1,Y509&gt;1,N509="",P509=""),COUNTIF($K$16:$K$2000,K509)))</f>
        <v>/</v>
      </c>
      <c r="S509" s="66" t="str">
        <f t="shared" si="39"/>
        <v>/</v>
      </c>
      <c r="T509" s="66"/>
      <c r="U509" s="66"/>
      <c r="V509" s="66"/>
      <c r="W509" s="66"/>
      <c r="X509" s="66"/>
      <c r="Y509" s="66"/>
      <c r="Z509" s="66"/>
      <c r="AA509" s="66"/>
      <c r="AB509" s="15" t="str">
        <f>IF(E509="","/",IF(K509="/","NA",VLOOKUP(K509,DLV!A494:B1105,2,FALSE)))</f>
        <v>/</v>
      </c>
      <c r="AC509" s="123" t="str">
        <f>IF(E509=0,"/",VLOOKUP(E509,Bibliothèque,6,FALSE))</f>
        <v>/</v>
      </c>
      <c r="AD509" s="123" t="str">
        <f>IF(E509=0,"/",VLOOKUP(E509,Bibliothèque,5,FALSE))</f>
        <v>/</v>
      </c>
      <c r="AE509" s="141"/>
      <c r="AF509" s="142" t="str">
        <f>IF(L509="","/",Y509-L509)</f>
        <v>/</v>
      </c>
    </row>
    <row r="510" spans="1:32" x14ac:dyDescent="0.25">
      <c r="A510" s="161" t="str">
        <f t="shared" si="37"/>
        <v/>
      </c>
      <c r="B510" s="66"/>
      <c r="C510" s="66"/>
      <c r="D510" s="66"/>
      <c r="E510" s="66"/>
      <c r="F510" s="66" t="str">
        <f>IF(E510="","",VLOOKUP(E510,Bibliothèque!A497:G1227,6,FALSE))</f>
        <v/>
      </c>
      <c r="G510" s="66"/>
      <c r="H510" s="66"/>
      <c r="I510" s="121" t="str">
        <f t="shared" si="35"/>
        <v>/</v>
      </c>
      <c r="J510" s="122" t="str">
        <f t="shared" si="36"/>
        <v>/</v>
      </c>
      <c r="K510" s="121" t="str">
        <f>IF(Y510=0,"/",VLOOKUP(E510,Bibliothèque,4,FALSE))</f>
        <v>/</v>
      </c>
      <c r="L510" s="66"/>
      <c r="M510" s="66"/>
      <c r="N510" s="66"/>
      <c r="O510" s="124" t="str">
        <f>IF(OR(AB510="NA",AB510="NA (ES)"),"NA",IF(N510="",IF(W510="","",W510),IF(AB510="Péremption",W510,IF(EDATE(N510,AB510)&gt;W510,W510,EDATE(N510,AB510)))))</f>
        <v/>
      </c>
      <c r="P510" s="66"/>
      <c r="Q510" s="119" t="str">
        <f t="shared" si="38"/>
        <v/>
      </c>
      <c r="R510" s="66" t="str">
        <f>IF(L510="","/",IF(OR(L510&gt;1,Y510&gt;1,N510="",P510=""),COUNTIF($K$16:$K$2000,K510)))</f>
        <v>/</v>
      </c>
      <c r="S510" s="66" t="str">
        <f t="shared" si="39"/>
        <v>/</v>
      </c>
      <c r="T510" s="66"/>
      <c r="U510" s="66"/>
      <c r="V510" s="66"/>
      <c r="W510" s="66"/>
      <c r="X510" s="66"/>
      <c r="Y510" s="66"/>
      <c r="Z510" s="66"/>
      <c r="AA510" s="66"/>
      <c r="AB510" s="15" t="str">
        <f>IF(E510="","/",IF(K510="/","NA",VLOOKUP(K510,DLV!A495:B1106,2,FALSE)))</f>
        <v>/</v>
      </c>
      <c r="AC510" s="123" t="str">
        <f>IF(E510=0,"/",VLOOKUP(E510,Bibliothèque,6,FALSE))</f>
        <v>/</v>
      </c>
      <c r="AD510" s="123" t="str">
        <f>IF(E510=0,"/",VLOOKUP(E510,Bibliothèque,5,FALSE))</f>
        <v>/</v>
      </c>
      <c r="AE510" s="141"/>
      <c r="AF510" s="142" t="str">
        <f>IF(L510="","/",Y510-L510)</f>
        <v>/</v>
      </c>
    </row>
    <row r="511" spans="1:32" x14ac:dyDescent="0.25">
      <c r="A511" s="161" t="str">
        <f t="shared" si="37"/>
        <v/>
      </c>
      <c r="B511" s="66"/>
      <c r="C511" s="66"/>
      <c r="D511" s="66"/>
      <c r="E511" s="66"/>
      <c r="F511" s="66" t="str">
        <f>IF(E511="","",VLOOKUP(E511,Bibliothèque!A498:G1228,6,FALSE))</f>
        <v/>
      </c>
      <c r="G511" s="66"/>
      <c r="H511" s="66"/>
      <c r="I511" s="121" t="str">
        <f t="shared" si="35"/>
        <v>/</v>
      </c>
      <c r="J511" s="122" t="str">
        <f t="shared" si="36"/>
        <v>/</v>
      </c>
      <c r="K511" s="121" t="str">
        <f>IF(Y511=0,"/",VLOOKUP(E511,Bibliothèque,4,FALSE))</f>
        <v>/</v>
      </c>
      <c r="L511" s="66"/>
      <c r="M511" s="66"/>
      <c r="N511" s="66"/>
      <c r="O511" s="124" t="str">
        <f>IF(OR(AB511="NA",AB511="NA (ES)"),"NA",IF(N511="",IF(W511="","",W511),IF(AB511="Péremption",W511,IF(EDATE(N511,AB511)&gt;W511,W511,EDATE(N511,AB511)))))</f>
        <v/>
      </c>
      <c r="P511" s="66"/>
      <c r="Q511" s="119" t="str">
        <f t="shared" si="38"/>
        <v/>
      </c>
      <c r="R511" s="66" t="str">
        <f>IF(L511="","/",IF(OR(L511&gt;1,Y511&gt;1,N511="",P511=""),COUNTIF($K$16:$K$2000,K511)))</f>
        <v>/</v>
      </c>
      <c r="S511" s="66" t="str">
        <f t="shared" si="39"/>
        <v>/</v>
      </c>
      <c r="T511" s="66"/>
      <c r="U511" s="66"/>
      <c r="V511" s="66"/>
      <c r="W511" s="66"/>
      <c r="X511" s="66"/>
      <c r="Y511" s="66"/>
      <c r="Z511" s="66"/>
      <c r="AA511" s="66"/>
      <c r="AB511" s="15" t="str">
        <f>IF(E511="","/",IF(K511="/","NA",VLOOKUP(K511,DLV!A496:B1107,2,FALSE)))</f>
        <v>/</v>
      </c>
      <c r="AC511" s="123" t="str">
        <f>IF(E511=0,"/",VLOOKUP(E511,Bibliothèque,6,FALSE))</f>
        <v>/</v>
      </c>
      <c r="AD511" s="123" t="str">
        <f>IF(E511=0,"/",VLOOKUP(E511,Bibliothèque,5,FALSE))</f>
        <v>/</v>
      </c>
      <c r="AE511" s="141"/>
      <c r="AF511" s="142" t="str">
        <f>IF(L511="","/",Y511-L511)</f>
        <v>/</v>
      </c>
    </row>
    <row r="512" spans="1:32" x14ac:dyDescent="0.25">
      <c r="A512" s="161" t="str">
        <f t="shared" si="37"/>
        <v/>
      </c>
      <c r="B512" s="66"/>
      <c r="C512" s="66"/>
      <c r="D512" s="66"/>
      <c r="E512" s="66"/>
      <c r="F512" s="66" t="str">
        <f>IF(E512="","",VLOOKUP(E512,Bibliothèque!A499:G1229,6,FALSE))</f>
        <v/>
      </c>
      <c r="G512" s="66"/>
      <c r="H512" s="66"/>
      <c r="I512" s="121" t="str">
        <f t="shared" si="35"/>
        <v>/</v>
      </c>
      <c r="J512" s="122" t="str">
        <f t="shared" si="36"/>
        <v>/</v>
      </c>
      <c r="K512" s="121" t="str">
        <f>IF(Y512=0,"/",VLOOKUP(E512,Bibliothèque,4,FALSE))</f>
        <v>/</v>
      </c>
      <c r="L512" s="66"/>
      <c r="M512" s="66"/>
      <c r="N512" s="66"/>
      <c r="O512" s="124" t="str">
        <f>IF(OR(AB512="NA",AB512="NA (ES)"),"NA",IF(N512="",IF(W512="","",W512),IF(AB512="Péremption",W512,IF(EDATE(N512,AB512)&gt;W512,W512,EDATE(N512,AB512)))))</f>
        <v/>
      </c>
      <c r="P512" s="66"/>
      <c r="Q512" s="119" t="str">
        <f t="shared" si="38"/>
        <v/>
      </c>
      <c r="R512" s="66" t="str">
        <f>IF(L512="","/",IF(OR(L512&gt;1,Y512&gt;1,N512="",P512=""),COUNTIF($K$16:$K$2000,K512)))</f>
        <v>/</v>
      </c>
      <c r="S512" s="66" t="str">
        <f t="shared" si="39"/>
        <v>/</v>
      </c>
      <c r="T512" s="66"/>
      <c r="U512" s="66"/>
      <c r="V512" s="66"/>
      <c r="W512" s="66"/>
      <c r="X512" s="66"/>
      <c r="Y512" s="66"/>
      <c r="Z512" s="66"/>
      <c r="AA512" s="66"/>
      <c r="AB512" s="15" t="str">
        <f>IF(E512="","/",IF(K512="/","NA",VLOOKUP(K512,DLV!A497:B1108,2,FALSE)))</f>
        <v>/</v>
      </c>
      <c r="AC512" s="123" t="str">
        <f>IF(E512=0,"/",VLOOKUP(E512,Bibliothèque,6,FALSE))</f>
        <v>/</v>
      </c>
      <c r="AD512" s="123" t="str">
        <f>IF(E512=0,"/",VLOOKUP(E512,Bibliothèque,5,FALSE))</f>
        <v>/</v>
      </c>
      <c r="AE512" s="141"/>
      <c r="AF512" s="142" t="str">
        <f>IF(L512="","/",Y512-L512)</f>
        <v>/</v>
      </c>
    </row>
    <row r="513" spans="1:32" x14ac:dyDescent="0.25">
      <c r="A513" s="161" t="str">
        <f t="shared" si="37"/>
        <v/>
      </c>
      <c r="B513" s="66"/>
      <c r="C513" s="66"/>
      <c r="D513" s="66"/>
      <c r="E513" s="66"/>
      <c r="F513" s="66" t="str">
        <f>IF(E513="","",VLOOKUP(E513,Bibliothèque!A500:G1230,6,FALSE))</f>
        <v/>
      </c>
      <c r="G513" s="66"/>
      <c r="H513" s="66"/>
      <c r="I513" s="121" t="str">
        <f t="shared" si="35"/>
        <v>/</v>
      </c>
      <c r="J513" s="122" t="str">
        <f t="shared" si="36"/>
        <v>/</v>
      </c>
      <c r="K513" s="121" t="str">
        <f>IF(Y513=0,"/",VLOOKUP(E513,Bibliothèque,4,FALSE))</f>
        <v>/</v>
      </c>
      <c r="L513" s="66"/>
      <c r="M513" s="66"/>
      <c r="N513" s="66"/>
      <c r="O513" s="124" t="str">
        <f>IF(OR(AB513="NA",AB513="NA (ES)"),"NA",IF(N513="",IF(W513="","",W513),IF(AB513="Péremption",W513,IF(EDATE(N513,AB513)&gt;W513,W513,EDATE(N513,AB513)))))</f>
        <v/>
      </c>
      <c r="P513" s="66"/>
      <c r="Q513" s="119" t="str">
        <f t="shared" si="38"/>
        <v/>
      </c>
      <c r="R513" s="66" t="str">
        <f>IF(L513="","/",IF(OR(L513&gt;1,Y513&gt;1,N513="",P513=""),COUNTIF($K$16:$K$2000,K513)))</f>
        <v>/</v>
      </c>
      <c r="S513" s="66" t="str">
        <f t="shared" si="39"/>
        <v>/</v>
      </c>
      <c r="T513" s="66"/>
      <c r="U513" s="66"/>
      <c r="V513" s="66"/>
      <c r="W513" s="66"/>
      <c r="X513" s="66"/>
      <c r="Y513" s="66"/>
      <c r="Z513" s="66"/>
      <c r="AA513" s="66"/>
      <c r="AB513" s="15" t="str">
        <f>IF(E513="","/",IF(K513="/","NA",VLOOKUP(K513,DLV!A498:B1109,2,FALSE)))</f>
        <v>/</v>
      </c>
      <c r="AC513" s="123" t="str">
        <f>IF(E513=0,"/",VLOOKUP(E513,Bibliothèque,6,FALSE))</f>
        <v>/</v>
      </c>
      <c r="AD513" s="123" t="str">
        <f>IF(E513=0,"/",VLOOKUP(E513,Bibliothèque,5,FALSE))</f>
        <v>/</v>
      </c>
      <c r="AE513" s="141"/>
      <c r="AF513" s="142" t="str">
        <f>IF(L513="","/",Y513-L513)</f>
        <v>/</v>
      </c>
    </row>
    <row r="514" spans="1:32" x14ac:dyDescent="0.25">
      <c r="A514" s="161" t="str">
        <f t="shared" si="37"/>
        <v/>
      </c>
      <c r="B514" s="66"/>
      <c r="C514" s="66"/>
      <c r="D514" s="66"/>
      <c r="E514" s="66"/>
      <c r="F514" s="66" t="str">
        <f>IF(E514="","",VLOOKUP(E514,Bibliothèque!A501:G1231,6,FALSE))</f>
        <v/>
      </c>
      <c r="G514" s="66"/>
      <c r="H514" s="66"/>
      <c r="I514" s="121" t="str">
        <f t="shared" si="35"/>
        <v>/</v>
      </c>
      <c r="J514" s="122" t="str">
        <f t="shared" si="36"/>
        <v>/</v>
      </c>
      <c r="K514" s="121" t="str">
        <f>IF(Y514=0,"/",VLOOKUP(E514,Bibliothèque,4,FALSE))</f>
        <v>/</v>
      </c>
      <c r="L514" s="66"/>
      <c r="M514" s="66"/>
      <c r="N514" s="66"/>
      <c r="O514" s="124" t="str">
        <f>IF(OR(AB514="NA",AB514="NA (ES)"),"NA",IF(N514="",IF(W514="","",W514),IF(AB514="Péremption",W514,IF(EDATE(N514,AB514)&gt;W514,W514,EDATE(N514,AB514)))))</f>
        <v/>
      </c>
      <c r="P514" s="66"/>
      <c r="Q514" s="119" t="str">
        <f t="shared" si="38"/>
        <v/>
      </c>
      <c r="R514" s="66" t="str">
        <f>IF(L514="","/",IF(OR(L514&gt;1,Y514&gt;1,N514="",P514=""),COUNTIF($K$16:$K$2000,K514)))</f>
        <v>/</v>
      </c>
      <c r="S514" s="66" t="str">
        <f t="shared" si="39"/>
        <v>/</v>
      </c>
      <c r="T514" s="66"/>
      <c r="U514" s="66"/>
      <c r="V514" s="66"/>
      <c r="W514" s="66"/>
      <c r="X514" s="66"/>
      <c r="Y514" s="66"/>
      <c r="Z514" s="66"/>
      <c r="AA514" s="66"/>
      <c r="AB514" s="15" t="str">
        <f>IF(E514="","/",IF(K514="/","NA",VLOOKUP(K514,DLV!A499:B1110,2,FALSE)))</f>
        <v>/</v>
      </c>
      <c r="AC514" s="123" t="str">
        <f>IF(E514=0,"/",VLOOKUP(E514,Bibliothèque,6,FALSE))</f>
        <v>/</v>
      </c>
      <c r="AD514" s="123" t="str">
        <f>IF(E514=0,"/",VLOOKUP(E514,Bibliothèque,5,FALSE))</f>
        <v>/</v>
      </c>
      <c r="AE514" s="141"/>
      <c r="AF514" s="142" t="str">
        <f>IF(L514="","/",Y514-L514)</f>
        <v>/</v>
      </c>
    </row>
    <row r="515" spans="1:32" x14ac:dyDescent="0.25">
      <c r="A515" s="161" t="str">
        <f t="shared" si="37"/>
        <v/>
      </c>
      <c r="B515" s="66"/>
      <c r="C515" s="66"/>
      <c r="D515" s="66"/>
      <c r="E515" s="66"/>
      <c r="F515" s="66" t="str">
        <f>IF(E515="","",VLOOKUP(E515,Bibliothèque!A502:G1232,6,FALSE))</f>
        <v/>
      </c>
      <c r="G515" s="66"/>
      <c r="H515" s="66"/>
      <c r="I515" s="121" t="str">
        <f t="shared" si="35"/>
        <v>/</v>
      </c>
      <c r="J515" s="122" t="str">
        <f t="shared" si="36"/>
        <v>/</v>
      </c>
      <c r="K515" s="121" t="str">
        <f>IF(Y515=0,"/",VLOOKUP(E515,Bibliothèque,4,FALSE))</f>
        <v>/</v>
      </c>
      <c r="L515" s="66"/>
      <c r="M515" s="66"/>
      <c r="N515" s="66"/>
      <c r="O515" s="124" t="str">
        <f>IF(OR(AB515="NA",AB515="NA (ES)"),"NA",IF(N515="",IF(W515="","",W515),IF(AB515="Péremption",W515,IF(EDATE(N515,AB515)&gt;W515,W515,EDATE(N515,AB515)))))</f>
        <v/>
      </c>
      <c r="P515" s="66"/>
      <c r="Q515" s="119" t="str">
        <f t="shared" si="38"/>
        <v/>
      </c>
      <c r="R515" s="66" t="str">
        <f>IF(L515="","/",IF(OR(L515&gt;1,Y515&gt;1,N515="",P515=""),COUNTIF($K$16:$K$2000,K515)))</f>
        <v>/</v>
      </c>
      <c r="S515" s="66" t="str">
        <f t="shared" si="39"/>
        <v>/</v>
      </c>
      <c r="T515" s="66"/>
      <c r="U515" s="66"/>
      <c r="V515" s="66"/>
      <c r="W515" s="66"/>
      <c r="X515" s="66"/>
      <c r="Y515" s="66"/>
      <c r="Z515" s="66"/>
      <c r="AA515" s="66"/>
      <c r="AB515" s="15" t="str">
        <f>IF(E515="","/",IF(K515="/","NA",VLOOKUP(K515,DLV!A500:B1111,2,FALSE)))</f>
        <v>/</v>
      </c>
      <c r="AC515" s="123" t="str">
        <f>IF(E515=0,"/",VLOOKUP(E515,Bibliothèque,6,FALSE))</f>
        <v>/</v>
      </c>
      <c r="AD515" s="123" t="str">
        <f>IF(E515=0,"/",VLOOKUP(E515,Bibliothèque,5,FALSE))</f>
        <v>/</v>
      </c>
      <c r="AE515" s="141"/>
      <c r="AF515" s="142" t="str">
        <f>IF(L515="","/",Y515-L515)</f>
        <v>/</v>
      </c>
    </row>
    <row r="516" spans="1:32" x14ac:dyDescent="0.25">
      <c r="A516" s="161" t="str">
        <f t="shared" si="37"/>
        <v/>
      </c>
      <c r="B516" s="66"/>
      <c r="C516" s="66"/>
      <c r="D516" s="66"/>
      <c r="E516" s="66"/>
      <c r="F516" s="66" t="str">
        <f>IF(E516="","",VLOOKUP(E516,Bibliothèque!A503:G1233,6,FALSE))</f>
        <v/>
      </c>
      <c r="G516" s="66"/>
      <c r="H516" s="66"/>
      <c r="I516" s="121" t="str">
        <f t="shared" si="35"/>
        <v>/</v>
      </c>
      <c r="J516" s="122" t="str">
        <f t="shared" si="36"/>
        <v>/</v>
      </c>
      <c r="K516" s="121" t="str">
        <f>IF(Y516=0,"/",VLOOKUP(E516,Bibliothèque,4,FALSE))</f>
        <v>/</v>
      </c>
      <c r="L516" s="66"/>
      <c r="M516" s="66"/>
      <c r="N516" s="66"/>
      <c r="O516" s="124" t="str">
        <f>IF(OR(AB516="NA",AB516="NA (ES)"),"NA",IF(N516="",IF(W516="","",W516),IF(AB516="Péremption",W516,IF(EDATE(N516,AB516)&gt;W516,W516,EDATE(N516,AB516)))))</f>
        <v/>
      </c>
      <c r="P516" s="66"/>
      <c r="Q516" s="119" t="str">
        <f t="shared" si="38"/>
        <v/>
      </c>
      <c r="R516" s="66" t="str">
        <f>IF(L516="","/",IF(OR(L516&gt;1,Y516&gt;1,N516="",P516=""),COUNTIF($K$16:$K$2000,K516)))</f>
        <v>/</v>
      </c>
      <c r="S516" s="66" t="str">
        <f t="shared" si="39"/>
        <v>/</v>
      </c>
      <c r="T516" s="66"/>
      <c r="U516" s="66"/>
      <c r="V516" s="66"/>
      <c r="W516" s="66"/>
      <c r="X516" s="66"/>
      <c r="Y516" s="66"/>
      <c r="Z516" s="66"/>
      <c r="AA516" s="66"/>
      <c r="AB516" s="15" t="str">
        <f>IF(E516="","/",IF(K516="/","NA",VLOOKUP(K516,DLV!A501:B1112,2,FALSE)))</f>
        <v>/</v>
      </c>
      <c r="AC516" s="123" t="str">
        <f>IF(E516=0,"/",VLOOKUP(E516,Bibliothèque,6,FALSE))</f>
        <v>/</v>
      </c>
      <c r="AD516" s="123" t="str">
        <f>IF(E516=0,"/",VLOOKUP(E516,Bibliothèque,5,FALSE))</f>
        <v>/</v>
      </c>
      <c r="AE516" s="141"/>
      <c r="AF516" s="142" t="str">
        <f>IF(L516="","/",Y516-L516)</f>
        <v>/</v>
      </c>
    </row>
    <row r="517" spans="1:32" x14ac:dyDescent="0.25">
      <c r="A517" s="161" t="str">
        <f t="shared" si="37"/>
        <v/>
      </c>
      <c r="B517" s="66"/>
      <c r="C517" s="66"/>
      <c r="D517" s="66"/>
      <c r="E517" s="66"/>
      <c r="F517" s="66" t="str">
        <f>IF(E517="","",VLOOKUP(E517,Bibliothèque!A504:G1234,6,FALSE))</f>
        <v/>
      </c>
      <c r="G517" s="66"/>
      <c r="H517" s="66"/>
      <c r="I517" s="121" t="str">
        <f t="shared" si="35"/>
        <v>/</v>
      </c>
      <c r="J517" s="122" t="str">
        <f t="shared" si="36"/>
        <v>/</v>
      </c>
      <c r="K517" s="121" t="str">
        <f>IF(Y517=0,"/",VLOOKUP(E517,Bibliothèque,4,FALSE))</f>
        <v>/</v>
      </c>
      <c r="L517" s="66"/>
      <c r="M517" s="66"/>
      <c r="N517" s="66"/>
      <c r="O517" s="124" t="str">
        <f>IF(OR(AB517="NA",AB517="NA (ES)"),"NA",IF(N517="",IF(W517="","",W517),IF(AB517="Péremption",W517,IF(EDATE(N517,AB517)&gt;W517,W517,EDATE(N517,AB517)))))</f>
        <v/>
      </c>
      <c r="P517" s="66"/>
      <c r="Q517" s="119" t="str">
        <f t="shared" si="38"/>
        <v/>
      </c>
      <c r="R517" s="66" t="str">
        <f>IF(L517="","/",IF(OR(L517&gt;1,Y517&gt;1,N517="",P517=""),COUNTIF($K$16:$K$2000,K517)))</f>
        <v>/</v>
      </c>
      <c r="S517" s="66" t="str">
        <f t="shared" si="39"/>
        <v>/</v>
      </c>
      <c r="T517" s="66"/>
      <c r="U517" s="66"/>
      <c r="V517" s="66"/>
      <c r="W517" s="66"/>
      <c r="X517" s="66"/>
      <c r="Y517" s="66"/>
      <c r="Z517" s="66"/>
      <c r="AA517" s="66"/>
      <c r="AB517" s="15" t="str">
        <f>IF(E517="","/",IF(K517="/","NA",VLOOKUP(K517,DLV!A502:B1113,2,FALSE)))</f>
        <v>/</v>
      </c>
      <c r="AC517" s="123" t="str">
        <f>IF(E517=0,"/",VLOOKUP(E517,Bibliothèque,6,FALSE))</f>
        <v>/</v>
      </c>
      <c r="AD517" s="123" t="str">
        <f>IF(E517=0,"/",VLOOKUP(E517,Bibliothèque,5,FALSE))</f>
        <v>/</v>
      </c>
      <c r="AE517" s="141"/>
      <c r="AF517" s="142" t="str">
        <f>IF(L517="","/",Y517-L517)</f>
        <v>/</v>
      </c>
    </row>
    <row r="518" spans="1:32" x14ac:dyDescent="0.25">
      <c r="A518" s="161" t="str">
        <f t="shared" si="37"/>
        <v/>
      </c>
      <c r="B518" s="66"/>
      <c r="C518" s="66"/>
      <c r="D518" s="66"/>
      <c r="E518" s="66"/>
      <c r="F518" s="66" t="str">
        <f>IF(E518="","",VLOOKUP(E518,Bibliothèque!A505:G1235,6,FALSE))</f>
        <v/>
      </c>
      <c r="G518" s="66"/>
      <c r="H518" s="66"/>
      <c r="I518" s="121" t="str">
        <f t="shared" si="35"/>
        <v>/</v>
      </c>
      <c r="J518" s="122" t="str">
        <f t="shared" si="36"/>
        <v>/</v>
      </c>
      <c r="K518" s="121" t="str">
        <f>IF(Y518=0,"/",VLOOKUP(E518,Bibliothèque,4,FALSE))</f>
        <v>/</v>
      </c>
      <c r="L518" s="66"/>
      <c r="M518" s="66"/>
      <c r="N518" s="66"/>
      <c r="O518" s="124" t="str">
        <f>IF(OR(AB518="NA",AB518="NA (ES)"),"NA",IF(N518="",IF(W518="","",W518),IF(AB518="Péremption",W518,IF(EDATE(N518,AB518)&gt;W518,W518,EDATE(N518,AB518)))))</f>
        <v/>
      </c>
      <c r="P518" s="66"/>
      <c r="Q518" s="119" t="str">
        <f t="shared" si="38"/>
        <v/>
      </c>
      <c r="R518" s="66" t="str">
        <f>IF(L518="","/",IF(OR(L518&gt;1,Y518&gt;1,N518="",P518=""),COUNTIF($K$16:$K$2000,K518)))</f>
        <v>/</v>
      </c>
      <c r="S518" s="66" t="str">
        <f t="shared" si="39"/>
        <v>/</v>
      </c>
      <c r="T518" s="66"/>
      <c r="U518" s="66"/>
      <c r="V518" s="66"/>
      <c r="W518" s="66"/>
      <c r="X518" s="66"/>
      <c r="Y518" s="66"/>
      <c r="Z518" s="66"/>
      <c r="AA518" s="66"/>
      <c r="AB518" s="15" t="str">
        <f>IF(E518="","/",IF(K518="/","NA",VLOOKUP(K518,DLV!A503:B1114,2,FALSE)))</f>
        <v>/</v>
      </c>
      <c r="AC518" s="123" t="str">
        <f>IF(E518=0,"/",VLOOKUP(E518,Bibliothèque,6,FALSE))</f>
        <v>/</v>
      </c>
      <c r="AD518" s="123" t="str">
        <f>IF(E518=0,"/",VLOOKUP(E518,Bibliothèque,5,FALSE))</f>
        <v>/</v>
      </c>
      <c r="AE518" s="141"/>
      <c r="AF518" s="142" t="str">
        <f>IF(L518="","/",Y518-L518)</f>
        <v>/</v>
      </c>
    </row>
    <row r="519" spans="1:32" x14ac:dyDescent="0.25">
      <c r="A519" s="161" t="str">
        <f t="shared" si="37"/>
        <v/>
      </c>
      <c r="B519" s="66"/>
      <c r="C519" s="66"/>
      <c r="D519" s="66"/>
      <c r="E519" s="66"/>
      <c r="F519" s="66" t="str">
        <f>IF(E519="","",VLOOKUP(E519,Bibliothèque!A506:G1236,6,FALSE))</f>
        <v/>
      </c>
      <c r="G519" s="66"/>
      <c r="H519" s="66"/>
      <c r="I519" s="121" t="str">
        <f t="shared" si="35"/>
        <v>/</v>
      </c>
      <c r="J519" s="122" t="str">
        <f t="shared" si="36"/>
        <v>/</v>
      </c>
      <c r="K519" s="121" t="str">
        <f>IF(Y519=0,"/",VLOOKUP(E519,Bibliothèque,4,FALSE))</f>
        <v>/</v>
      </c>
      <c r="L519" s="66"/>
      <c r="M519" s="66"/>
      <c r="N519" s="66"/>
      <c r="O519" s="124" t="str">
        <f>IF(OR(AB519="NA",AB519="NA (ES)"),"NA",IF(N519="",IF(W519="","",W519),IF(AB519="Péremption",W519,IF(EDATE(N519,AB519)&gt;W519,W519,EDATE(N519,AB519)))))</f>
        <v/>
      </c>
      <c r="P519" s="66"/>
      <c r="Q519" s="119" t="str">
        <f t="shared" si="38"/>
        <v/>
      </c>
      <c r="R519" s="66" t="str">
        <f>IF(L519="","/",IF(OR(L519&gt;1,Y519&gt;1,N519="",P519=""),COUNTIF($K$16:$K$2000,K519)))</f>
        <v>/</v>
      </c>
      <c r="S519" s="66" t="str">
        <f t="shared" si="39"/>
        <v>/</v>
      </c>
      <c r="T519" s="66"/>
      <c r="U519" s="66"/>
      <c r="V519" s="66"/>
      <c r="W519" s="66"/>
      <c r="X519" s="66"/>
      <c r="Y519" s="66"/>
      <c r="Z519" s="66"/>
      <c r="AA519" s="66"/>
      <c r="AB519" s="15" t="str">
        <f>IF(E519="","/",IF(K519="/","NA",VLOOKUP(K519,DLV!A504:B1115,2,FALSE)))</f>
        <v>/</v>
      </c>
      <c r="AC519" s="123" t="str">
        <f>IF(E519=0,"/",VLOOKUP(E519,Bibliothèque,6,FALSE))</f>
        <v>/</v>
      </c>
      <c r="AD519" s="123" t="str">
        <f>IF(E519=0,"/",VLOOKUP(E519,Bibliothèque,5,FALSE))</f>
        <v>/</v>
      </c>
      <c r="AE519" s="141"/>
      <c r="AF519" s="142" t="str">
        <f>IF(L519="","/",Y519-L519)</f>
        <v>/</v>
      </c>
    </row>
    <row r="520" spans="1:32" x14ac:dyDescent="0.25">
      <c r="A520" s="161" t="str">
        <f t="shared" si="37"/>
        <v/>
      </c>
      <c r="B520" s="66"/>
      <c r="C520" s="66"/>
      <c r="D520" s="66"/>
      <c r="E520" s="66"/>
      <c r="F520" s="66" t="str">
        <f>IF(E520="","",VLOOKUP(E520,Bibliothèque!A507:G1237,6,FALSE))</f>
        <v/>
      </c>
      <c r="G520" s="66"/>
      <c r="H520" s="66"/>
      <c r="I520" s="121" t="str">
        <f t="shared" si="35"/>
        <v>/</v>
      </c>
      <c r="J520" s="122" t="str">
        <f t="shared" si="36"/>
        <v>/</v>
      </c>
      <c r="K520" s="121" t="str">
        <f>IF(Y520=0,"/",VLOOKUP(E520,Bibliothèque,4,FALSE))</f>
        <v>/</v>
      </c>
      <c r="L520" s="66"/>
      <c r="M520" s="66"/>
      <c r="N520" s="66"/>
      <c r="O520" s="124" t="str">
        <f>IF(OR(AB520="NA",AB520="NA (ES)"),"NA",IF(N520="",IF(W520="","",W520),IF(AB520="Péremption",W520,IF(EDATE(N520,AB520)&gt;W520,W520,EDATE(N520,AB520)))))</f>
        <v/>
      </c>
      <c r="P520" s="66"/>
      <c r="Q520" s="119" t="str">
        <f t="shared" si="38"/>
        <v/>
      </c>
      <c r="R520" s="66" t="str">
        <f>IF(L520="","/",IF(OR(L520&gt;1,Y520&gt;1,N520="",P520=""),COUNTIF($K$16:$K$2000,K520)))</f>
        <v>/</v>
      </c>
      <c r="S520" s="66" t="str">
        <f t="shared" si="39"/>
        <v>/</v>
      </c>
      <c r="T520" s="66"/>
      <c r="U520" s="66"/>
      <c r="V520" s="66"/>
      <c r="W520" s="66"/>
      <c r="X520" s="66"/>
      <c r="Y520" s="66"/>
      <c r="Z520" s="66"/>
      <c r="AA520" s="66"/>
      <c r="AB520" s="15" t="str">
        <f>IF(E520="","/",IF(K520="/","NA",VLOOKUP(K520,DLV!A505:B1116,2,FALSE)))</f>
        <v>/</v>
      </c>
      <c r="AC520" s="123" t="str">
        <f>IF(E520=0,"/",VLOOKUP(E520,Bibliothèque,6,FALSE))</f>
        <v>/</v>
      </c>
      <c r="AD520" s="123" t="str">
        <f>IF(E520=0,"/",VLOOKUP(E520,Bibliothèque,5,FALSE))</f>
        <v>/</v>
      </c>
      <c r="AE520" s="141"/>
      <c r="AF520" s="142" t="str">
        <f>IF(L520="","/",Y520-L520)</f>
        <v>/</v>
      </c>
    </row>
    <row r="521" spans="1:32" x14ac:dyDescent="0.25">
      <c r="A521" s="161" t="str">
        <f t="shared" si="37"/>
        <v/>
      </c>
      <c r="B521" s="66"/>
      <c r="C521" s="66"/>
      <c r="D521" s="66"/>
      <c r="E521" s="66"/>
      <c r="F521" s="66" t="str">
        <f>IF(E521="","",VLOOKUP(E521,Bibliothèque!A508:G1238,6,FALSE))</f>
        <v/>
      </c>
      <c r="G521" s="66"/>
      <c r="H521" s="66"/>
      <c r="I521" s="121" t="str">
        <f t="shared" si="35"/>
        <v>/</v>
      </c>
      <c r="J521" s="122" t="str">
        <f t="shared" si="36"/>
        <v>/</v>
      </c>
      <c r="K521" s="121" t="str">
        <f>IF(Y521=0,"/",VLOOKUP(E521,Bibliothèque,4,FALSE))</f>
        <v>/</v>
      </c>
      <c r="L521" s="66"/>
      <c r="M521" s="66"/>
      <c r="N521" s="66"/>
      <c r="O521" s="124" t="str">
        <f>IF(OR(AB521="NA",AB521="NA (ES)"),"NA",IF(N521="",IF(W521="","",W521),IF(AB521="Péremption",W521,IF(EDATE(N521,AB521)&gt;W521,W521,EDATE(N521,AB521)))))</f>
        <v/>
      </c>
      <c r="P521" s="66"/>
      <c r="Q521" s="119" t="str">
        <f t="shared" si="38"/>
        <v/>
      </c>
      <c r="R521" s="66" t="str">
        <f>IF(L521="","/",IF(OR(L521&gt;1,Y521&gt;1,N521="",P521=""),COUNTIF($K$16:$K$2000,K521)))</f>
        <v>/</v>
      </c>
      <c r="S521" s="66" t="str">
        <f t="shared" si="39"/>
        <v>/</v>
      </c>
      <c r="T521" s="66"/>
      <c r="U521" s="66"/>
      <c r="V521" s="66"/>
      <c r="W521" s="66"/>
      <c r="X521" s="66"/>
      <c r="Y521" s="66"/>
      <c r="Z521" s="66"/>
      <c r="AA521" s="66"/>
      <c r="AB521" s="15" t="str">
        <f>IF(E521="","/",IF(K521="/","NA",VLOOKUP(K521,DLV!A506:B1117,2,FALSE)))</f>
        <v>/</v>
      </c>
      <c r="AC521" s="123" t="str">
        <f>IF(E521=0,"/",VLOOKUP(E521,Bibliothèque,6,FALSE))</f>
        <v>/</v>
      </c>
      <c r="AD521" s="123" t="str">
        <f>IF(E521=0,"/",VLOOKUP(E521,Bibliothèque,5,FALSE))</f>
        <v>/</v>
      </c>
      <c r="AE521" s="141"/>
      <c r="AF521" s="142" t="str">
        <f>IF(L521="","/",Y521-L521)</f>
        <v>/</v>
      </c>
    </row>
    <row r="522" spans="1:32" x14ac:dyDescent="0.25">
      <c r="A522" s="161" t="str">
        <f t="shared" si="37"/>
        <v/>
      </c>
      <c r="B522" s="66"/>
      <c r="C522" s="66"/>
      <c r="D522" s="66"/>
      <c r="E522" s="66"/>
      <c r="F522" s="66" t="str">
        <f>IF(E522="","",VLOOKUP(E522,Bibliothèque!A509:G1239,6,FALSE))</f>
        <v/>
      </c>
      <c r="G522" s="66"/>
      <c r="H522" s="66"/>
      <c r="I522" s="121" t="str">
        <f t="shared" si="35"/>
        <v>/</v>
      </c>
      <c r="J522" s="122" t="str">
        <f t="shared" si="36"/>
        <v>/</v>
      </c>
      <c r="K522" s="121" t="str">
        <f>IF(Y522=0,"/",VLOOKUP(E522,Bibliothèque,4,FALSE))</f>
        <v>/</v>
      </c>
      <c r="L522" s="66"/>
      <c r="M522" s="66"/>
      <c r="N522" s="66"/>
      <c r="O522" s="124" t="str">
        <f>IF(OR(AB522="NA",AB522="NA (ES)"),"NA",IF(N522="",IF(W522="","",W522),IF(AB522="Péremption",W522,IF(EDATE(N522,AB522)&gt;W522,W522,EDATE(N522,AB522)))))</f>
        <v/>
      </c>
      <c r="P522" s="66"/>
      <c r="Q522" s="119" t="str">
        <f t="shared" si="38"/>
        <v/>
      </c>
      <c r="R522" s="66" t="str">
        <f>IF(L522="","/",IF(OR(L522&gt;1,Y522&gt;1,N522="",P522=""),COUNTIF($K$16:$K$2000,K522)))</f>
        <v>/</v>
      </c>
      <c r="S522" s="66" t="str">
        <f t="shared" si="39"/>
        <v>/</v>
      </c>
      <c r="T522" s="66"/>
      <c r="U522" s="66"/>
      <c r="V522" s="66"/>
      <c r="W522" s="66"/>
      <c r="X522" s="66"/>
      <c r="Y522" s="66"/>
      <c r="Z522" s="66"/>
      <c r="AA522" s="66"/>
      <c r="AB522" s="15" t="str">
        <f>IF(E522="","/",IF(K522="/","NA",VLOOKUP(K522,DLV!A507:B1118,2,FALSE)))</f>
        <v>/</v>
      </c>
      <c r="AC522" s="123" t="str">
        <f>IF(E522=0,"/",VLOOKUP(E522,Bibliothèque,6,FALSE))</f>
        <v>/</v>
      </c>
      <c r="AD522" s="123" t="str">
        <f>IF(E522=0,"/",VLOOKUP(E522,Bibliothèque,5,FALSE))</f>
        <v>/</v>
      </c>
      <c r="AE522" s="141"/>
      <c r="AF522" s="142" t="str">
        <f>IF(L522="","/",Y522-L522)</f>
        <v>/</v>
      </c>
    </row>
    <row r="523" spans="1:32" x14ac:dyDescent="0.25">
      <c r="A523" s="161" t="str">
        <f t="shared" si="37"/>
        <v/>
      </c>
      <c r="B523" s="66"/>
      <c r="C523" s="66"/>
      <c r="D523" s="66"/>
      <c r="E523" s="66"/>
      <c r="F523" s="66" t="str">
        <f>IF(E523="","",VLOOKUP(E523,Bibliothèque!A510:G1240,6,FALSE))</f>
        <v/>
      </c>
      <c r="G523" s="66"/>
      <c r="H523" s="66"/>
      <c r="I523" s="121" t="str">
        <f t="shared" si="35"/>
        <v>/</v>
      </c>
      <c r="J523" s="122" t="str">
        <f t="shared" si="36"/>
        <v>/</v>
      </c>
      <c r="K523" s="121" t="str">
        <f>IF(Y523=0,"/",VLOOKUP(E523,Bibliothèque,4,FALSE))</f>
        <v>/</v>
      </c>
      <c r="L523" s="66"/>
      <c r="M523" s="66"/>
      <c r="N523" s="66"/>
      <c r="O523" s="124" t="str">
        <f>IF(OR(AB523="NA",AB523="NA (ES)"),"NA",IF(N523="",IF(W523="","",W523),IF(AB523="Péremption",W523,IF(EDATE(N523,AB523)&gt;W523,W523,EDATE(N523,AB523)))))</f>
        <v/>
      </c>
      <c r="P523" s="66"/>
      <c r="Q523" s="119" t="str">
        <f t="shared" si="38"/>
        <v/>
      </c>
      <c r="R523" s="66" t="str">
        <f>IF(L523="","/",IF(OR(L523&gt;1,Y523&gt;1,N523="",P523=""),COUNTIF($K$16:$K$2000,K523)))</f>
        <v>/</v>
      </c>
      <c r="S523" s="66" t="str">
        <f t="shared" si="39"/>
        <v>/</v>
      </c>
      <c r="T523" s="66"/>
      <c r="U523" s="66"/>
      <c r="V523" s="66"/>
      <c r="W523" s="66"/>
      <c r="X523" s="66"/>
      <c r="Y523" s="66"/>
      <c r="Z523" s="66"/>
      <c r="AA523" s="66"/>
      <c r="AB523" s="15" t="str">
        <f>IF(E523="","/",IF(K523="/","NA",VLOOKUP(K523,DLV!A508:B1119,2,FALSE)))</f>
        <v>/</v>
      </c>
      <c r="AC523" s="123" t="str">
        <f>IF(E523=0,"/",VLOOKUP(E523,Bibliothèque,6,FALSE))</f>
        <v>/</v>
      </c>
      <c r="AD523" s="123" t="str">
        <f>IF(E523=0,"/",VLOOKUP(E523,Bibliothèque,5,FALSE))</f>
        <v>/</v>
      </c>
      <c r="AE523" s="141"/>
      <c r="AF523" s="142" t="str">
        <f>IF(L523="","/",Y523-L523)</f>
        <v>/</v>
      </c>
    </row>
    <row r="524" spans="1:32" x14ac:dyDescent="0.25">
      <c r="A524" s="161" t="str">
        <f t="shared" si="37"/>
        <v/>
      </c>
      <c r="B524" s="66"/>
      <c r="C524" s="66"/>
      <c r="D524" s="66"/>
      <c r="E524" s="66"/>
      <c r="F524" s="66" t="str">
        <f>IF(E524="","",VLOOKUP(E524,Bibliothèque!A511:G1241,6,FALSE))</f>
        <v/>
      </c>
      <c r="G524" s="66"/>
      <c r="H524" s="66"/>
      <c r="I524" s="121" t="str">
        <f t="shared" si="35"/>
        <v>/</v>
      </c>
      <c r="J524" s="122" t="str">
        <f t="shared" si="36"/>
        <v>/</v>
      </c>
      <c r="K524" s="121" t="str">
        <f>IF(Y524=0,"/",VLOOKUP(E524,Bibliothèque,4,FALSE))</f>
        <v>/</v>
      </c>
      <c r="L524" s="66"/>
      <c r="M524" s="66"/>
      <c r="N524" s="66"/>
      <c r="O524" s="124" t="str">
        <f>IF(OR(AB524="NA",AB524="NA (ES)"),"NA",IF(N524="",IF(W524="","",W524),IF(AB524="Péremption",W524,IF(EDATE(N524,AB524)&gt;W524,W524,EDATE(N524,AB524)))))</f>
        <v/>
      </c>
      <c r="P524" s="66"/>
      <c r="Q524" s="119" t="str">
        <f t="shared" si="38"/>
        <v/>
      </c>
      <c r="R524" s="66" t="str">
        <f>IF(L524="","/",IF(OR(L524&gt;1,Y524&gt;1,N524="",P524=""),COUNTIF($K$16:$K$2000,K524)))</f>
        <v>/</v>
      </c>
      <c r="S524" s="66" t="str">
        <f t="shared" si="39"/>
        <v>/</v>
      </c>
      <c r="T524" s="66"/>
      <c r="U524" s="66"/>
      <c r="V524" s="66"/>
      <c r="W524" s="66"/>
      <c r="X524" s="66"/>
      <c r="Y524" s="66"/>
      <c r="Z524" s="66"/>
      <c r="AA524" s="66"/>
      <c r="AB524" s="15" t="str">
        <f>IF(E524="","/",IF(K524="/","NA",VLOOKUP(K524,DLV!A509:B1120,2,FALSE)))</f>
        <v>/</v>
      </c>
      <c r="AC524" s="123" t="str">
        <f>IF(E524=0,"/",VLOOKUP(E524,Bibliothèque,6,FALSE))</f>
        <v>/</v>
      </c>
      <c r="AD524" s="123" t="str">
        <f>IF(E524=0,"/",VLOOKUP(E524,Bibliothèque,5,FALSE))</f>
        <v>/</v>
      </c>
      <c r="AE524" s="141"/>
      <c r="AF524" s="142" t="str">
        <f>IF(L524="","/",Y524-L524)</f>
        <v>/</v>
      </c>
    </row>
    <row r="525" spans="1:32" x14ac:dyDescent="0.25">
      <c r="A525" s="161" t="str">
        <f t="shared" si="37"/>
        <v/>
      </c>
      <c r="B525" s="66"/>
      <c r="C525" s="66"/>
      <c r="D525" s="66"/>
      <c r="E525" s="66"/>
      <c r="F525" s="66" t="str">
        <f>IF(E525="","",VLOOKUP(E525,Bibliothèque!A512:G1242,6,FALSE))</f>
        <v/>
      </c>
      <c r="G525" s="66"/>
      <c r="H525" s="66"/>
      <c r="I525" s="121" t="str">
        <f t="shared" si="35"/>
        <v>/</v>
      </c>
      <c r="J525" s="122" t="str">
        <f t="shared" si="36"/>
        <v>/</v>
      </c>
      <c r="K525" s="121" t="str">
        <f>IF(Y525=0,"/",VLOOKUP(E525,Bibliothèque,4,FALSE))</f>
        <v>/</v>
      </c>
      <c r="L525" s="66"/>
      <c r="M525" s="66"/>
      <c r="N525" s="66"/>
      <c r="O525" s="124" t="str">
        <f>IF(OR(AB525="NA",AB525="NA (ES)"),"NA",IF(N525="",IF(W525="","",W525),IF(AB525="Péremption",W525,IF(EDATE(N525,AB525)&gt;W525,W525,EDATE(N525,AB525)))))</f>
        <v/>
      </c>
      <c r="P525" s="66"/>
      <c r="Q525" s="119" t="str">
        <f t="shared" si="38"/>
        <v/>
      </c>
      <c r="R525" s="66" t="str">
        <f>IF(L525="","/",IF(OR(L525&gt;1,Y525&gt;1,N525="",P525=""),COUNTIF($K$16:$K$2000,K525)))</f>
        <v>/</v>
      </c>
      <c r="S525" s="66" t="str">
        <f t="shared" si="39"/>
        <v>/</v>
      </c>
      <c r="T525" s="66"/>
      <c r="U525" s="66"/>
      <c r="V525" s="66"/>
      <c r="W525" s="66"/>
      <c r="X525" s="66"/>
      <c r="Y525" s="66"/>
      <c r="Z525" s="66"/>
      <c r="AA525" s="66"/>
      <c r="AB525" s="15" t="str">
        <f>IF(E525="","/",IF(K525="/","NA",VLOOKUP(K525,DLV!A510:B1121,2,FALSE)))</f>
        <v>/</v>
      </c>
      <c r="AC525" s="123" t="str">
        <f>IF(E525=0,"/",VLOOKUP(E525,Bibliothèque,6,FALSE))</f>
        <v>/</v>
      </c>
      <c r="AD525" s="123" t="str">
        <f>IF(E525=0,"/",VLOOKUP(E525,Bibliothèque,5,FALSE))</f>
        <v>/</v>
      </c>
      <c r="AE525" s="141"/>
      <c r="AF525" s="142" t="str">
        <f>IF(L525="","/",Y525-L525)</f>
        <v>/</v>
      </c>
    </row>
    <row r="526" spans="1:32" x14ac:dyDescent="0.25">
      <c r="A526" s="161" t="str">
        <f t="shared" si="37"/>
        <v/>
      </c>
      <c r="B526" s="66"/>
      <c r="C526" s="66"/>
      <c r="D526" s="66"/>
      <c r="E526" s="66"/>
      <c r="F526" s="66" t="str">
        <f>IF(E526="","",VLOOKUP(E526,Bibliothèque!A513:G1243,6,FALSE))</f>
        <v/>
      </c>
      <c r="G526" s="66"/>
      <c r="H526" s="66"/>
      <c r="I526" s="121" t="str">
        <f t="shared" si="35"/>
        <v>/</v>
      </c>
      <c r="J526" s="122" t="str">
        <f t="shared" si="36"/>
        <v>/</v>
      </c>
      <c r="K526" s="121" t="str">
        <f>IF(Y526=0,"/",VLOOKUP(E526,Bibliothèque,4,FALSE))</f>
        <v>/</v>
      </c>
      <c r="L526" s="66"/>
      <c r="M526" s="66"/>
      <c r="N526" s="66"/>
      <c r="O526" s="124" t="str">
        <f>IF(OR(AB526="NA",AB526="NA (ES)"),"NA",IF(N526="",IF(W526="","",W526),IF(AB526="Péremption",W526,IF(EDATE(N526,AB526)&gt;W526,W526,EDATE(N526,AB526)))))</f>
        <v/>
      </c>
      <c r="P526" s="66"/>
      <c r="Q526" s="119" t="str">
        <f t="shared" si="38"/>
        <v/>
      </c>
      <c r="R526" s="66" t="str">
        <f>IF(L526="","/",IF(OR(L526&gt;1,Y526&gt;1,N526="",P526=""),COUNTIF($K$16:$K$2000,K526)))</f>
        <v>/</v>
      </c>
      <c r="S526" s="66" t="str">
        <f t="shared" si="39"/>
        <v>/</v>
      </c>
      <c r="T526" s="66"/>
      <c r="U526" s="66"/>
      <c r="V526" s="66"/>
      <c r="W526" s="66"/>
      <c r="X526" s="66"/>
      <c r="Y526" s="66"/>
      <c r="Z526" s="66"/>
      <c r="AA526" s="66"/>
      <c r="AB526" s="15" t="str">
        <f>IF(E526="","/",IF(K526="/","NA",VLOOKUP(K526,DLV!A511:B1122,2,FALSE)))</f>
        <v>/</v>
      </c>
      <c r="AC526" s="123" t="str">
        <f>IF(E526=0,"/",VLOOKUP(E526,Bibliothèque,6,FALSE))</f>
        <v>/</v>
      </c>
      <c r="AD526" s="123" t="str">
        <f>IF(E526=0,"/",VLOOKUP(E526,Bibliothèque,5,FALSE))</f>
        <v>/</v>
      </c>
      <c r="AE526" s="141"/>
      <c r="AF526" s="142" t="str">
        <f>IF(L526="","/",Y526-L526)</f>
        <v>/</v>
      </c>
    </row>
    <row r="527" spans="1:32" x14ac:dyDescent="0.25">
      <c r="A527" s="161" t="str">
        <f t="shared" si="37"/>
        <v/>
      </c>
      <c r="B527" s="66"/>
      <c r="C527" s="66"/>
      <c r="D527" s="66"/>
      <c r="E527" s="66"/>
      <c r="F527" s="66" t="str">
        <f>IF(E527="","",VLOOKUP(E527,Bibliothèque!A514:G1244,6,FALSE))</f>
        <v/>
      </c>
      <c r="G527" s="66"/>
      <c r="H527" s="66"/>
      <c r="I527" s="121" t="str">
        <f t="shared" si="35"/>
        <v>/</v>
      </c>
      <c r="J527" s="122" t="str">
        <f t="shared" si="36"/>
        <v>/</v>
      </c>
      <c r="K527" s="121" t="str">
        <f>IF(Y527=0,"/",VLOOKUP(E527,Bibliothèque,4,FALSE))</f>
        <v>/</v>
      </c>
      <c r="L527" s="66"/>
      <c r="M527" s="66"/>
      <c r="N527" s="66"/>
      <c r="O527" s="124" t="str">
        <f>IF(OR(AB527="NA",AB527="NA (ES)"),"NA",IF(N527="",IF(W527="","",W527),IF(AB527="Péremption",W527,IF(EDATE(N527,AB527)&gt;W527,W527,EDATE(N527,AB527)))))</f>
        <v/>
      </c>
      <c r="P527" s="66"/>
      <c r="Q527" s="119" t="str">
        <f t="shared" si="38"/>
        <v/>
      </c>
      <c r="R527" s="66" t="str">
        <f>IF(L527="","/",IF(OR(L527&gt;1,Y527&gt;1,N527="",P527=""),COUNTIF($K$16:$K$2000,K527)))</f>
        <v>/</v>
      </c>
      <c r="S527" s="66" t="str">
        <f t="shared" si="39"/>
        <v>/</v>
      </c>
      <c r="T527" s="66"/>
      <c r="U527" s="66"/>
      <c r="V527" s="66"/>
      <c r="W527" s="66"/>
      <c r="X527" s="66"/>
      <c r="Y527" s="66"/>
      <c r="Z527" s="66"/>
      <c r="AA527" s="66"/>
      <c r="AB527" s="15" t="str">
        <f>IF(E527="","/",IF(K527="/","NA",VLOOKUP(K527,DLV!A512:B1123,2,FALSE)))</f>
        <v>/</v>
      </c>
      <c r="AC527" s="123" t="str">
        <f>IF(E527=0,"/",VLOOKUP(E527,Bibliothèque,6,FALSE))</f>
        <v>/</v>
      </c>
      <c r="AD527" s="123" t="str">
        <f>IF(E527=0,"/",VLOOKUP(E527,Bibliothèque,5,FALSE))</f>
        <v>/</v>
      </c>
      <c r="AE527" s="141"/>
      <c r="AF527" s="142" t="str">
        <f>IF(L527="","/",Y527-L527)</f>
        <v>/</v>
      </c>
    </row>
    <row r="528" spans="1:32" x14ac:dyDescent="0.25">
      <c r="A528" s="161" t="str">
        <f t="shared" si="37"/>
        <v/>
      </c>
      <c r="B528" s="66"/>
      <c r="C528" s="66"/>
      <c r="D528" s="66"/>
      <c r="E528" s="66"/>
      <c r="F528" s="66" t="str">
        <f>IF(E528="","",VLOOKUP(E528,Bibliothèque!A515:G1245,6,FALSE))</f>
        <v/>
      </c>
      <c r="G528" s="66"/>
      <c r="H528" s="66"/>
      <c r="I528" s="121" t="str">
        <f t="shared" ref="I528:I591" si="40">IF(E528=0,"/",VLOOKUP(E528,Bibliothèque,2,FALSE))</f>
        <v>/</v>
      </c>
      <c r="J528" s="122" t="str">
        <f t="shared" ref="J528:J591" si="41">IF(E528=0,"/",VLOOKUP(E528,Bibliothèque,3,FALSE))</f>
        <v>/</v>
      </c>
      <c r="K528" s="121" t="str">
        <f>IF(Y528=0,"/",VLOOKUP(E528,Bibliothèque,4,FALSE))</f>
        <v>/</v>
      </c>
      <c r="L528" s="66"/>
      <c r="M528" s="66"/>
      <c r="N528" s="66"/>
      <c r="O528" s="124" t="str">
        <f>IF(OR(AB528="NA",AB528="NA (ES)"),"NA",IF(N528="",IF(W528="","",W528),IF(AB528="Péremption",W528,IF(EDATE(N528,AB528)&gt;W528,W528,EDATE(N528,AB528)))))</f>
        <v/>
      </c>
      <c r="P528" s="66"/>
      <c r="Q528" s="119" t="str">
        <f t="shared" si="38"/>
        <v/>
      </c>
      <c r="R528" s="66" t="str">
        <f>IF(L528="","/",IF(OR(L528&gt;1,Y528&gt;1,N528="",P528=""),COUNTIF($K$16:$K$2000,K528)))</f>
        <v>/</v>
      </c>
      <c r="S528" s="66" t="str">
        <f t="shared" si="39"/>
        <v>/</v>
      </c>
      <c r="T528" s="66"/>
      <c r="U528" s="66"/>
      <c r="V528" s="66"/>
      <c r="W528" s="66"/>
      <c r="X528" s="66"/>
      <c r="Y528" s="66"/>
      <c r="Z528" s="66"/>
      <c r="AA528" s="66"/>
      <c r="AB528" s="15" t="str">
        <f>IF(E528="","/",IF(K528="/","NA",VLOOKUP(K528,DLV!A513:B1124,2,FALSE)))</f>
        <v>/</v>
      </c>
      <c r="AC528" s="123" t="str">
        <f>IF(E528=0,"/",VLOOKUP(E528,Bibliothèque,6,FALSE))</f>
        <v>/</v>
      </c>
      <c r="AD528" s="123" t="str">
        <f>IF(E528=0,"/",VLOOKUP(E528,Bibliothèque,5,FALSE))</f>
        <v>/</v>
      </c>
      <c r="AE528" s="141"/>
      <c r="AF528" s="142" t="str">
        <f>IF(L528="","/",Y528-L528)</f>
        <v>/</v>
      </c>
    </row>
    <row r="529" spans="1:32" x14ac:dyDescent="0.25">
      <c r="A529" s="161" t="str">
        <f t="shared" ref="A529:A592" si="42">IF(B529="","",YEAR(B529))</f>
        <v/>
      </c>
      <c r="B529" s="66"/>
      <c r="C529" s="66"/>
      <c r="D529" s="66"/>
      <c r="E529" s="66"/>
      <c r="F529" s="66" t="str">
        <f>IF(E529="","",VLOOKUP(E529,Bibliothèque!A516:G1246,6,FALSE))</f>
        <v/>
      </c>
      <c r="G529" s="66"/>
      <c r="H529" s="66"/>
      <c r="I529" s="121" t="str">
        <f t="shared" si="40"/>
        <v>/</v>
      </c>
      <c r="J529" s="122" t="str">
        <f t="shared" si="41"/>
        <v>/</v>
      </c>
      <c r="K529" s="121" t="str">
        <f>IF(Y529=0,"/",VLOOKUP(E529,Bibliothèque,4,FALSE))</f>
        <v>/</v>
      </c>
      <c r="L529" s="66"/>
      <c r="M529" s="66"/>
      <c r="N529" s="66"/>
      <c r="O529" s="124" t="str">
        <f>IF(OR(AB529="NA",AB529="NA (ES)"),"NA",IF(N529="",IF(W529="","",W529),IF(AB529="Péremption",W529,IF(EDATE(N529,AB529)&gt;W529,W529,EDATE(N529,AB529)))))</f>
        <v/>
      </c>
      <c r="P529" s="66"/>
      <c r="Q529" s="119" t="str">
        <f t="shared" ref="Q529:Q592" si="43">IF(L529="","",IF(AND(N529="",P529=""),"1","0"))</f>
        <v/>
      </c>
      <c r="R529" s="66" t="str">
        <f>IF(L529="","/",IF(OR(L529&gt;1,Y529&gt;1,N529="",P529=""),COUNTIF($K$16:$K$2000,K529)))</f>
        <v>/</v>
      </c>
      <c r="S529" s="66" t="str">
        <f t="shared" ref="S529:S592" si="44">IF(L529="","/",(OR(N529="1",P529="1")*COUNTIF($K$16:$K$2000,K529)))</f>
        <v>/</v>
      </c>
      <c r="T529" s="66"/>
      <c r="U529" s="66"/>
      <c r="V529" s="66"/>
      <c r="W529" s="66"/>
      <c r="X529" s="66"/>
      <c r="Y529" s="66"/>
      <c r="Z529" s="66"/>
      <c r="AA529" s="66"/>
      <c r="AB529" s="15" t="str">
        <f>IF(E529="","/",IF(K529="/","NA",VLOOKUP(K529,DLV!A514:B1125,2,FALSE)))</f>
        <v>/</v>
      </c>
      <c r="AC529" s="123" t="str">
        <f>IF(E529=0,"/",VLOOKUP(E529,Bibliothèque,6,FALSE))</f>
        <v>/</v>
      </c>
      <c r="AD529" s="123" t="str">
        <f>IF(E529=0,"/",VLOOKUP(E529,Bibliothèque,5,FALSE))</f>
        <v>/</v>
      </c>
      <c r="AE529" s="141"/>
      <c r="AF529" s="142" t="str">
        <f>IF(L529="","/",Y529-L529)</f>
        <v>/</v>
      </c>
    </row>
    <row r="530" spans="1:32" x14ac:dyDescent="0.25">
      <c r="A530" s="161" t="str">
        <f t="shared" si="42"/>
        <v/>
      </c>
      <c r="B530" s="66"/>
      <c r="C530" s="66"/>
      <c r="D530" s="66"/>
      <c r="E530" s="66"/>
      <c r="F530" s="66" t="str">
        <f>IF(E530="","",VLOOKUP(E530,Bibliothèque!A517:G1247,6,FALSE))</f>
        <v/>
      </c>
      <c r="G530" s="66"/>
      <c r="H530" s="66"/>
      <c r="I530" s="121" t="str">
        <f t="shared" si="40"/>
        <v>/</v>
      </c>
      <c r="J530" s="122" t="str">
        <f t="shared" si="41"/>
        <v>/</v>
      </c>
      <c r="K530" s="121" t="str">
        <f>IF(Y530=0,"/",VLOOKUP(E530,Bibliothèque,4,FALSE))</f>
        <v>/</v>
      </c>
      <c r="L530" s="66"/>
      <c r="M530" s="66"/>
      <c r="N530" s="66"/>
      <c r="O530" s="124" t="str">
        <f>IF(OR(AB530="NA",AB530="NA (ES)"),"NA",IF(N530="",IF(W530="","",W530),IF(AB530="Péremption",W530,IF(EDATE(N530,AB530)&gt;W530,W530,EDATE(N530,AB530)))))</f>
        <v/>
      </c>
      <c r="P530" s="66"/>
      <c r="Q530" s="119" t="str">
        <f t="shared" si="43"/>
        <v/>
      </c>
      <c r="R530" s="66" t="str">
        <f>IF(L530="","/",IF(OR(L530&gt;1,Y530&gt;1,N530="",P530=""),COUNTIF($K$16:$K$2000,K530)))</f>
        <v>/</v>
      </c>
      <c r="S530" s="66" t="str">
        <f t="shared" si="44"/>
        <v>/</v>
      </c>
      <c r="T530" s="66"/>
      <c r="U530" s="66"/>
      <c r="V530" s="66"/>
      <c r="W530" s="66"/>
      <c r="X530" s="66"/>
      <c r="Y530" s="66"/>
      <c r="Z530" s="66"/>
      <c r="AA530" s="66"/>
      <c r="AB530" s="15" t="str">
        <f>IF(E530="","/",IF(K530="/","NA",VLOOKUP(K530,DLV!A515:B1126,2,FALSE)))</f>
        <v>/</v>
      </c>
      <c r="AC530" s="123" t="str">
        <f>IF(E530=0,"/",VLOOKUP(E530,Bibliothèque,6,FALSE))</f>
        <v>/</v>
      </c>
      <c r="AD530" s="123" t="str">
        <f>IF(E530=0,"/",VLOOKUP(E530,Bibliothèque,5,FALSE))</f>
        <v>/</v>
      </c>
      <c r="AE530" s="141"/>
      <c r="AF530" s="142" t="str">
        <f>IF(L530="","/",Y530-L530)</f>
        <v>/</v>
      </c>
    </row>
    <row r="531" spans="1:32" x14ac:dyDescent="0.25">
      <c r="A531" s="161" t="str">
        <f t="shared" si="42"/>
        <v/>
      </c>
      <c r="B531" s="66"/>
      <c r="C531" s="66"/>
      <c r="D531" s="66"/>
      <c r="E531" s="66"/>
      <c r="F531" s="66" t="str">
        <f>IF(E531="","",VLOOKUP(E531,Bibliothèque!A518:G1248,6,FALSE))</f>
        <v/>
      </c>
      <c r="G531" s="66"/>
      <c r="H531" s="66"/>
      <c r="I531" s="121" t="str">
        <f t="shared" si="40"/>
        <v>/</v>
      </c>
      <c r="J531" s="122" t="str">
        <f t="shared" si="41"/>
        <v>/</v>
      </c>
      <c r="K531" s="121" t="str">
        <f>IF(Y531=0,"/",VLOOKUP(E531,Bibliothèque,4,FALSE))</f>
        <v>/</v>
      </c>
      <c r="L531" s="66"/>
      <c r="M531" s="66"/>
      <c r="N531" s="66"/>
      <c r="O531" s="124" t="str">
        <f>IF(OR(AB531="NA",AB531="NA (ES)"),"NA",IF(N531="",IF(W531="","",W531),IF(AB531="Péremption",W531,IF(EDATE(N531,AB531)&gt;W531,W531,EDATE(N531,AB531)))))</f>
        <v/>
      </c>
      <c r="P531" s="66"/>
      <c r="Q531" s="119" t="str">
        <f t="shared" si="43"/>
        <v/>
      </c>
      <c r="R531" s="66" t="str">
        <f>IF(L531="","/",IF(OR(L531&gt;1,Y531&gt;1,N531="",P531=""),COUNTIF($K$16:$K$2000,K531)))</f>
        <v>/</v>
      </c>
      <c r="S531" s="66" t="str">
        <f t="shared" si="44"/>
        <v>/</v>
      </c>
      <c r="T531" s="66"/>
      <c r="U531" s="66"/>
      <c r="V531" s="66"/>
      <c r="W531" s="66"/>
      <c r="X531" s="66"/>
      <c r="Y531" s="66"/>
      <c r="Z531" s="66"/>
      <c r="AA531" s="66"/>
      <c r="AB531" s="15" t="str">
        <f>IF(E531="","/",IF(K531="/","NA",VLOOKUP(K531,DLV!A516:B1127,2,FALSE)))</f>
        <v>/</v>
      </c>
      <c r="AC531" s="123" t="str">
        <f>IF(E531=0,"/",VLOOKUP(E531,Bibliothèque,6,FALSE))</f>
        <v>/</v>
      </c>
      <c r="AD531" s="123" t="str">
        <f>IF(E531=0,"/",VLOOKUP(E531,Bibliothèque,5,FALSE))</f>
        <v>/</v>
      </c>
      <c r="AE531" s="141"/>
      <c r="AF531" s="142" t="str">
        <f>IF(L531="","/",Y531-L531)</f>
        <v>/</v>
      </c>
    </row>
    <row r="532" spans="1:32" x14ac:dyDescent="0.25">
      <c r="A532" s="161" t="str">
        <f t="shared" si="42"/>
        <v/>
      </c>
      <c r="B532" s="66"/>
      <c r="C532" s="66"/>
      <c r="D532" s="66"/>
      <c r="E532" s="66"/>
      <c r="F532" s="66" t="str">
        <f>IF(E532="","",VLOOKUP(E532,Bibliothèque!A519:G1249,6,FALSE))</f>
        <v/>
      </c>
      <c r="G532" s="66"/>
      <c r="H532" s="66"/>
      <c r="I532" s="121" t="str">
        <f t="shared" si="40"/>
        <v>/</v>
      </c>
      <c r="J532" s="122" t="str">
        <f t="shared" si="41"/>
        <v>/</v>
      </c>
      <c r="K532" s="121" t="str">
        <f>IF(Y532=0,"/",VLOOKUP(E532,Bibliothèque,4,FALSE))</f>
        <v>/</v>
      </c>
      <c r="L532" s="66"/>
      <c r="M532" s="66"/>
      <c r="N532" s="66"/>
      <c r="O532" s="124" t="str">
        <f>IF(OR(AB532="NA",AB532="NA (ES)"),"NA",IF(N532="",IF(W532="","",W532),IF(AB532="Péremption",W532,IF(EDATE(N532,AB532)&gt;W532,W532,EDATE(N532,AB532)))))</f>
        <v/>
      </c>
      <c r="P532" s="66"/>
      <c r="Q532" s="119" t="str">
        <f t="shared" si="43"/>
        <v/>
      </c>
      <c r="R532" s="66" t="str">
        <f>IF(L532="","/",IF(OR(L532&gt;1,Y532&gt;1,N532="",P532=""),COUNTIF($K$16:$K$2000,K532)))</f>
        <v>/</v>
      </c>
      <c r="S532" s="66" t="str">
        <f t="shared" si="44"/>
        <v>/</v>
      </c>
      <c r="T532" s="66"/>
      <c r="U532" s="66"/>
      <c r="V532" s="66"/>
      <c r="W532" s="66"/>
      <c r="X532" s="66"/>
      <c r="Y532" s="66"/>
      <c r="Z532" s="66"/>
      <c r="AA532" s="66"/>
      <c r="AB532" s="15" t="str">
        <f>IF(E532="","/",IF(K532="/","NA",VLOOKUP(K532,DLV!A517:B1128,2,FALSE)))</f>
        <v>/</v>
      </c>
      <c r="AC532" s="123" t="str">
        <f>IF(E532=0,"/",VLOOKUP(E532,Bibliothèque,6,FALSE))</f>
        <v>/</v>
      </c>
      <c r="AD532" s="123" t="str">
        <f>IF(E532=0,"/",VLOOKUP(E532,Bibliothèque,5,FALSE))</f>
        <v>/</v>
      </c>
      <c r="AE532" s="141"/>
      <c r="AF532" s="142" t="str">
        <f>IF(L532="","/",Y532-L532)</f>
        <v>/</v>
      </c>
    </row>
    <row r="533" spans="1:32" x14ac:dyDescent="0.25">
      <c r="A533" s="161" t="str">
        <f t="shared" si="42"/>
        <v/>
      </c>
      <c r="B533" s="66"/>
      <c r="C533" s="66"/>
      <c r="D533" s="66"/>
      <c r="E533" s="66"/>
      <c r="F533" s="66" t="str">
        <f>IF(E533="","",VLOOKUP(E533,Bibliothèque!A520:G1250,6,FALSE))</f>
        <v/>
      </c>
      <c r="G533" s="66"/>
      <c r="H533" s="66"/>
      <c r="I533" s="121" t="str">
        <f t="shared" si="40"/>
        <v>/</v>
      </c>
      <c r="J533" s="122" t="str">
        <f t="shared" si="41"/>
        <v>/</v>
      </c>
      <c r="K533" s="121" t="str">
        <f>IF(Y533=0,"/",VLOOKUP(E533,Bibliothèque,4,FALSE))</f>
        <v>/</v>
      </c>
      <c r="L533" s="66"/>
      <c r="M533" s="66"/>
      <c r="N533" s="66"/>
      <c r="O533" s="124" t="str">
        <f>IF(OR(AB533="NA",AB533="NA (ES)"),"NA",IF(N533="",IF(W533="","",W533),IF(AB533="Péremption",W533,IF(EDATE(N533,AB533)&gt;W533,W533,EDATE(N533,AB533)))))</f>
        <v/>
      </c>
      <c r="P533" s="66"/>
      <c r="Q533" s="119" t="str">
        <f t="shared" si="43"/>
        <v/>
      </c>
      <c r="R533" s="66" t="str">
        <f>IF(L533="","/",IF(OR(L533&gt;1,Y533&gt;1,N533="",P533=""),COUNTIF($K$16:$K$2000,K533)))</f>
        <v>/</v>
      </c>
      <c r="S533" s="66" t="str">
        <f t="shared" si="44"/>
        <v>/</v>
      </c>
      <c r="T533" s="66"/>
      <c r="U533" s="66"/>
      <c r="V533" s="66"/>
      <c r="W533" s="66"/>
      <c r="X533" s="66"/>
      <c r="Y533" s="66"/>
      <c r="Z533" s="66"/>
      <c r="AA533" s="66"/>
      <c r="AB533" s="15" t="str">
        <f>IF(E533="","/",IF(K533="/","NA",VLOOKUP(K533,DLV!A518:B1129,2,FALSE)))</f>
        <v>/</v>
      </c>
      <c r="AC533" s="123" t="str">
        <f>IF(E533=0,"/",VLOOKUP(E533,Bibliothèque,6,FALSE))</f>
        <v>/</v>
      </c>
      <c r="AD533" s="123" t="str">
        <f>IF(E533=0,"/",VLOOKUP(E533,Bibliothèque,5,FALSE))</f>
        <v>/</v>
      </c>
      <c r="AE533" s="141"/>
      <c r="AF533" s="142" t="str">
        <f>IF(L533="","/",Y533-L533)</f>
        <v>/</v>
      </c>
    </row>
    <row r="534" spans="1:32" x14ac:dyDescent="0.25">
      <c r="A534" s="161" t="str">
        <f t="shared" si="42"/>
        <v/>
      </c>
      <c r="B534" s="66"/>
      <c r="C534" s="66"/>
      <c r="D534" s="66"/>
      <c r="E534" s="66"/>
      <c r="F534" s="66" t="str">
        <f>IF(E534="","",VLOOKUP(E534,Bibliothèque!A521:G1251,6,FALSE))</f>
        <v/>
      </c>
      <c r="G534" s="66"/>
      <c r="H534" s="66"/>
      <c r="I534" s="121" t="str">
        <f t="shared" si="40"/>
        <v>/</v>
      </c>
      <c r="J534" s="122" t="str">
        <f t="shared" si="41"/>
        <v>/</v>
      </c>
      <c r="K534" s="121" t="str">
        <f>IF(Y534=0,"/",VLOOKUP(E534,Bibliothèque,4,FALSE))</f>
        <v>/</v>
      </c>
      <c r="L534" s="66"/>
      <c r="M534" s="66"/>
      <c r="N534" s="66"/>
      <c r="O534" s="124" t="str">
        <f>IF(OR(AB534="NA",AB534="NA (ES)"),"NA",IF(N534="",IF(W534="","",W534),IF(AB534="Péremption",W534,IF(EDATE(N534,AB534)&gt;W534,W534,EDATE(N534,AB534)))))</f>
        <v/>
      </c>
      <c r="P534" s="66"/>
      <c r="Q534" s="119" t="str">
        <f t="shared" si="43"/>
        <v/>
      </c>
      <c r="R534" s="66" t="str">
        <f>IF(L534="","/",IF(OR(L534&gt;1,Y534&gt;1,N534="",P534=""),COUNTIF($K$16:$K$2000,K534)))</f>
        <v>/</v>
      </c>
      <c r="S534" s="66" t="str">
        <f t="shared" si="44"/>
        <v>/</v>
      </c>
      <c r="T534" s="66"/>
      <c r="U534" s="66"/>
      <c r="V534" s="66"/>
      <c r="W534" s="66"/>
      <c r="X534" s="66"/>
      <c r="Y534" s="66"/>
      <c r="Z534" s="66"/>
      <c r="AA534" s="66"/>
      <c r="AB534" s="15" t="str">
        <f>IF(E534="","/",IF(K534="/","NA",VLOOKUP(K534,DLV!A519:B1130,2,FALSE)))</f>
        <v>/</v>
      </c>
      <c r="AC534" s="123" t="str">
        <f>IF(E534=0,"/",VLOOKUP(E534,Bibliothèque,6,FALSE))</f>
        <v>/</v>
      </c>
      <c r="AD534" s="123" t="str">
        <f>IF(E534=0,"/",VLOOKUP(E534,Bibliothèque,5,FALSE))</f>
        <v>/</v>
      </c>
      <c r="AE534" s="141"/>
      <c r="AF534" s="142" t="str">
        <f>IF(L534="","/",Y534-L534)</f>
        <v>/</v>
      </c>
    </row>
    <row r="535" spans="1:32" x14ac:dyDescent="0.25">
      <c r="A535" s="161" t="str">
        <f t="shared" si="42"/>
        <v/>
      </c>
      <c r="B535" s="66"/>
      <c r="C535" s="66"/>
      <c r="D535" s="66"/>
      <c r="E535" s="66"/>
      <c r="F535" s="66" t="str">
        <f>IF(E535="","",VLOOKUP(E535,Bibliothèque!A522:G1252,6,FALSE))</f>
        <v/>
      </c>
      <c r="G535" s="66"/>
      <c r="H535" s="66"/>
      <c r="I535" s="121" t="str">
        <f t="shared" si="40"/>
        <v>/</v>
      </c>
      <c r="J535" s="122" t="str">
        <f t="shared" si="41"/>
        <v>/</v>
      </c>
      <c r="K535" s="121" t="str">
        <f>IF(Y535=0,"/",VLOOKUP(E535,Bibliothèque,4,FALSE))</f>
        <v>/</v>
      </c>
      <c r="L535" s="66"/>
      <c r="M535" s="66"/>
      <c r="N535" s="66"/>
      <c r="O535" s="124" t="str">
        <f>IF(OR(AB535="NA",AB535="NA (ES)"),"NA",IF(N535="",IF(W535="","",W535),IF(AB535="Péremption",W535,IF(EDATE(N535,AB535)&gt;W535,W535,EDATE(N535,AB535)))))</f>
        <v/>
      </c>
      <c r="P535" s="66"/>
      <c r="Q535" s="119" t="str">
        <f t="shared" si="43"/>
        <v/>
      </c>
      <c r="R535" s="66" t="str">
        <f>IF(L535="","/",IF(OR(L535&gt;1,Y535&gt;1,N535="",P535=""),COUNTIF($K$16:$K$2000,K535)))</f>
        <v>/</v>
      </c>
      <c r="S535" s="66" t="str">
        <f t="shared" si="44"/>
        <v>/</v>
      </c>
      <c r="T535" s="66"/>
      <c r="U535" s="66"/>
      <c r="V535" s="66"/>
      <c r="W535" s="66"/>
      <c r="X535" s="66"/>
      <c r="Y535" s="66"/>
      <c r="Z535" s="66"/>
      <c r="AA535" s="66"/>
      <c r="AB535" s="15" t="str">
        <f>IF(E535="","/",IF(K535="/","NA",VLOOKUP(K535,DLV!A520:B1131,2,FALSE)))</f>
        <v>/</v>
      </c>
      <c r="AC535" s="123" t="str">
        <f>IF(E535=0,"/",VLOOKUP(E535,Bibliothèque,6,FALSE))</f>
        <v>/</v>
      </c>
      <c r="AD535" s="123" t="str">
        <f>IF(E535=0,"/",VLOOKUP(E535,Bibliothèque,5,FALSE))</f>
        <v>/</v>
      </c>
      <c r="AE535" s="141"/>
      <c r="AF535" s="142" t="str">
        <f>IF(L535="","/",Y535-L535)</f>
        <v>/</v>
      </c>
    </row>
    <row r="536" spans="1:32" x14ac:dyDescent="0.25">
      <c r="A536" s="161" t="str">
        <f t="shared" si="42"/>
        <v/>
      </c>
      <c r="B536" s="66"/>
      <c r="C536" s="66"/>
      <c r="D536" s="66"/>
      <c r="E536" s="66"/>
      <c r="F536" s="66" t="str">
        <f>IF(E536="","",VLOOKUP(E536,Bibliothèque!A523:G1253,6,FALSE))</f>
        <v/>
      </c>
      <c r="G536" s="66"/>
      <c r="H536" s="66"/>
      <c r="I536" s="121" t="str">
        <f t="shared" si="40"/>
        <v>/</v>
      </c>
      <c r="J536" s="122" t="str">
        <f t="shared" si="41"/>
        <v>/</v>
      </c>
      <c r="K536" s="121" t="str">
        <f>IF(Y536=0,"/",VLOOKUP(E536,Bibliothèque,4,FALSE))</f>
        <v>/</v>
      </c>
      <c r="L536" s="66"/>
      <c r="M536" s="66"/>
      <c r="N536" s="66"/>
      <c r="O536" s="124" t="str">
        <f>IF(OR(AB536="NA",AB536="NA (ES)"),"NA",IF(N536="",IF(W536="","",W536),IF(AB536="Péremption",W536,IF(EDATE(N536,AB536)&gt;W536,W536,EDATE(N536,AB536)))))</f>
        <v/>
      </c>
      <c r="P536" s="66"/>
      <c r="Q536" s="119" t="str">
        <f t="shared" si="43"/>
        <v/>
      </c>
      <c r="R536" s="66" t="str">
        <f>IF(L536="","/",IF(OR(L536&gt;1,Y536&gt;1,N536="",P536=""),COUNTIF($K$16:$K$2000,K536)))</f>
        <v>/</v>
      </c>
      <c r="S536" s="66" t="str">
        <f t="shared" si="44"/>
        <v>/</v>
      </c>
      <c r="T536" s="66"/>
      <c r="U536" s="66"/>
      <c r="V536" s="66"/>
      <c r="W536" s="66"/>
      <c r="X536" s="66"/>
      <c r="Y536" s="66"/>
      <c r="Z536" s="66"/>
      <c r="AA536" s="66"/>
      <c r="AB536" s="15" t="str">
        <f>IF(E536="","/",IF(K536="/","NA",VLOOKUP(K536,DLV!A521:B1132,2,FALSE)))</f>
        <v>/</v>
      </c>
      <c r="AC536" s="123" t="str">
        <f>IF(E536=0,"/",VLOOKUP(E536,Bibliothèque,6,FALSE))</f>
        <v>/</v>
      </c>
      <c r="AD536" s="123" t="str">
        <f>IF(E536=0,"/",VLOOKUP(E536,Bibliothèque,5,FALSE))</f>
        <v>/</v>
      </c>
      <c r="AE536" s="141"/>
      <c r="AF536" s="142" t="str">
        <f>IF(L536="","/",Y536-L536)</f>
        <v>/</v>
      </c>
    </row>
    <row r="537" spans="1:32" x14ac:dyDescent="0.25">
      <c r="A537" s="161" t="str">
        <f t="shared" si="42"/>
        <v/>
      </c>
      <c r="B537" s="66"/>
      <c r="C537" s="66"/>
      <c r="D537" s="66"/>
      <c r="E537" s="66"/>
      <c r="F537" s="66" t="str">
        <f>IF(E537="","",VLOOKUP(E537,Bibliothèque!A524:G1254,6,FALSE))</f>
        <v/>
      </c>
      <c r="G537" s="66"/>
      <c r="H537" s="66"/>
      <c r="I537" s="121" t="str">
        <f t="shared" si="40"/>
        <v>/</v>
      </c>
      <c r="J537" s="122" t="str">
        <f t="shared" si="41"/>
        <v>/</v>
      </c>
      <c r="K537" s="121" t="str">
        <f>IF(Y537=0,"/",VLOOKUP(E537,Bibliothèque,4,FALSE))</f>
        <v>/</v>
      </c>
      <c r="L537" s="66"/>
      <c r="M537" s="66"/>
      <c r="N537" s="66"/>
      <c r="O537" s="124" t="str">
        <f>IF(OR(AB537="NA",AB537="NA (ES)"),"NA",IF(N537="",IF(W537="","",W537),IF(AB537="Péremption",W537,IF(EDATE(N537,AB537)&gt;W537,W537,EDATE(N537,AB537)))))</f>
        <v/>
      </c>
      <c r="P537" s="66"/>
      <c r="Q537" s="119" t="str">
        <f t="shared" si="43"/>
        <v/>
      </c>
      <c r="R537" s="66" t="str">
        <f>IF(L537="","/",IF(OR(L537&gt;1,Y537&gt;1,N537="",P537=""),COUNTIF($K$16:$K$2000,K537)))</f>
        <v>/</v>
      </c>
      <c r="S537" s="66" t="str">
        <f t="shared" si="44"/>
        <v>/</v>
      </c>
      <c r="T537" s="66"/>
      <c r="U537" s="66"/>
      <c r="V537" s="66"/>
      <c r="W537" s="66"/>
      <c r="X537" s="66"/>
      <c r="Y537" s="66"/>
      <c r="Z537" s="66"/>
      <c r="AA537" s="66"/>
      <c r="AB537" s="15" t="str">
        <f>IF(E537="","/",IF(K537="/","NA",VLOOKUP(K537,DLV!A522:B1133,2,FALSE)))</f>
        <v>/</v>
      </c>
      <c r="AC537" s="123" t="str">
        <f>IF(E537=0,"/",VLOOKUP(E537,Bibliothèque,6,FALSE))</f>
        <v>/</v>
      </c>
      <c r="AD537" s="123" t="str">
        <f>IF(E537=0,"/",VLOOKUP(E537,Bibliothèque,5,FALSE))</f>
        <v>/</v>
      </c>
      <c r="AE537" s="141"/>
      <c r="AF537" s="142" t="str">
        <f>IF(L537="","/",Y537-L537)</f>
        <v>/</v>
      </c>
    </row>
    <row r="538" spans="1:32" x14ac:dyDescent="0.25">
      <c r="A538" s="161" t="str">
        <f t="shared" si="42"/>
        <v/>
      </c>
      <c r="B538" s="66"/>
      <c r="C538" s="66"/>
      <c r="D538" s="66"/>
      <c r="E538" s="66"/>
      <c r="F538" s="66" t="str">
        <f>IF(E538="","",VLOOKUP(E538,Bibliothèque!A525:G1255,6,FALSE))</f>
        <v/>
      </c>
      <c r="G538" s="66"/>
      <c r="H538" s="66"/>
      <c r="I538" s="121" t="str">
        <f t="shared" si="40"/>
        <v>/</v>
      </c>
      <c r="J538" s="122" t="str">
        <f t="shared" si="41"/>
        <v>/</v>
      </c>
      <c r="K538" s="121" t="str">
        <f>IF(Y538=0,"/",VLOOKUP(E538,Bibliothèque,4,FALSE))</f>
        <v>/</v>
      </c>
      <c r="L538" s="66"/>
      <c r="M538" s="66"/>
      <c r="N538" s="66"/>
      <c r="O538" s="124" t="str">
        <f>IF(OR(AB538="NA",AB538="NA (ES)"),"NA",IF(N538="",IF(W538="","",W538),IF(AB538="Péremption",W538,IF(EDATE(N538,AB538)&gt;W538,W538,EDATE(N538,AB538)))))</f>
        <v/>
      </c>
      <c r="P538" s="66"/>
      <c r="Q538" s="119" t="str">
        <f t="shared" si="43"/>
        <v/>
      </c>
      <c r="R538" s="66" t="str">
        <f>IF(L538="","/",IF(OR(L538&gt;1,Y538&gt;1,N538="",P538=""),COUNTIF($K$16:$K$2000,K538)))</f>
        <v>/</v>
      </c>
      <c r="S538" s="66" t="str">
        <f t="shared" si="44"/>
        <v>/</v>
      </c>
      <c r="T538" s="66"/>
      <c r="U538" s="66"/>
      <c r="V538" s="66"/>
      <c r="W538" s="66"/>
      <c r="X538" s="66"/>
      <c r="Y538" s="66"/>
      <c r="Z538" s="66"/>
      <c r="AA538" s="66"/>
      <c r="AB538" s="15" t="str">
        <f>IF(E538="","/",IF(K538="/","NA",VLOOKUP(K538,DLV!A523:B1134,2,FALSE)))</f>
        <v>/</v>
      </c>
      <c r="AC538" s="123" t="str">
        <f>IF(E538=0,"/",VLOOKUP(E538,Bibliothèque,6,FALSE))</f>
        <v>/</v>
      </c>
      <c r="AD538" s="123" t="str">
        <f>IF(E538=0,"/",VLOOKUP(E538,Bibliothèque,5,FALSE))</f>
        <v>/</v>
      </c>
      <c r="AE538" s="141"/>
      <c r="AF538" s="142" t="str">
        <f>IF(L538="","/",Y538-L538)</f>
        <v>/</v>
      </c>
    </row>
    <row r="539" spans="1:32" x14ac:dyDescent="0.25">
      <c r="A539" s="161" t="str">
        <f t="shared" si="42"/>
        <v/>
      </c>
      <c r="B539" s="66"/>
      <c r="C539" s="66"/>
      <c r="D539" s="66"/>
      <c r="E539" s="66"/>
      <c r="F539" s="66" t="str">
        <f>IF(E539="","",VLOOKUP(E539,Bibliothèque!A526:G1256,6,FALSE))</f>
        <v/>
      </c>
      <c r="G539" s="66"/>
      <c r="H539" s="66"/>
      <c r="I539" s="121" t="str">
        <f t="shared" si="40"/>
        <v>/</v>
      </c>
      <c r="J539" s="122" t="str">
        <f t="shared" si="41"/>
        <v>/</v>
      </c>
      <c r="K539" s="121" t="str">
        <f>IF(Y539=0,"/",VLOOKUP(E539,Bibliothèque,4,FALSE))</f>
        <v>/</v>
      </c>
      <c r="L539" s="66"/>
      <c r="M539" s="66"/>
      <c r="N539" s="66"/>
      <c r="O539" s="124" t="str">
        <f>IF(OR(AB539="NA",AB539="NA (ES)"),"NA",IF(N539="",IF(W539="","",W539),IF(AB539="Péremption",W539,IF(EDATE(N539,AB539)&gt;W539,W539,EDATE(N539,AB539)))))</f>
        <v/>
      </c>
      <c r="P539" s="66"/>
      <c r="Q539" s="119" t="str">
        <f t="shared" si="43"/>
        <v/>
      </c>
      <c r="R539" s="66" t="str">
        <f>IF(L539="","/",IF(OR(L539&gt;1,Y539&gt;1,N539="",P539=""),COUNTIF($K$16:$K$2000,K539)))</f>
        <v>/</v>
      </c>
      <c r="S539" s="66" t="str">
        <f t="shared" si="44"/>
        <v>/</v>
      </c>
      <c r="T539" s="66"/>
      <c r="U539" s="66"/>
      <c r="V539" s="66"/>
      <c r="W539" s="66"/>
      <c r="X539" s="66"/>
      <c r="Y539" s="66"/>
      <c r="Z539" s="66"/>
      <c r="AA539" s="66"/>
      <c r="AB539" s="15" t="str">
        <f>IF(E539="","/",IF(K539="/","NA",VLOOKUP(K539,DLV!A524:B1135,2,FALSE)))</f>
        <v>/</v>
      </c>
      <c r="AC539" s="123" t="str">
        <f>IF(E539=0,"/",VLOOKUP(E539,Bibliothèque,6,FALSE))</f>
        <v>/</v>
      </c>
      <c r="AD539" s="123" t="str">
        <f>IF(E539=0,"/",VLOOKUP(E539,Bibliothèque,5,FALSE))</f>
        <v>/</v>
      </c>
      <c r="AE539" s="141"/>
      <c r="AF539" s="142" t="str">
        <f>IF(L539="","/",Y539-L539)</f>
        <v>/</v>
      </c>
    </row>
    <row r="540" spans="1:32" x14ac:dyDescent="0.25">
      <c r="A540" s="161" t="str">
        <f t="shared" si="42"/>
        <v/>
      </c>
      <c r="B540" s="66"/>
      <c r="C540" s="66"/>
      <c r="D540" s="66"/>
      <c r="E540" s="66"/>
      <c r="F540" s="66" t="str">
        <f>IF(E540="","",VLOOKUP(E540,Bibliothèque!A527:G1257,6,FALSE))</f>
        <v/>
      </c>
      <c r="G540" s="66"/>
      <c r="H540" s="66"/>
      <c r="I540" s="121" t="str">
        <f t="shared" si="40"/>
        <v>/</v>
      </c>
      <c r="J540" s="122" t="str">
        <f t="shared" si="41"/>
        <v>/</v>
      </c>
      <c r="K540" s="121" t="str">
        <f>IF(Y540=0,"/",VLOOKUP(E540,Bibliothèque,4,FALSE))</f>
        <v>/</v>
      </c>
      <c r="L540" s="66"/>
      <c r="M540" s="66"/>
      <c r="N540" s="66"/>
      <c r="O540" s="124" t="str">
        <f>IF(OR(AB540="NA",AB540="NA (ES)"),"NA",IF(N540="",IF(W540="","",W540),IF(AB540="Péremption",W540,IF(EDATE(N540,AB540)&gt;W540,W540,EDATE(N540,AB540)))))</f>
        <v/>
      </c>
      <c r="P540" s="66"/>
      <c r="Q540" s="119" t="str">
        <f t="shared" si="43"/>
        <v/>
      </c>
      <c r="R540" s="66" t="str">
        <f>IF(L540="","/",IF(OR(L540&gt;1,Y540&gt;1,N540="",P540=""),COUNTIF($K$16:$K$2000,K540)))</f>
        <v>/</v>
      </c>
      <c r="S540" s="66" t="str">
        <f t="shared" si="44"/>
        <v>/</v>
      </c>
      <c r="T540" s="66"/>
      <c r="U540" s="66"/>
      <c r="V540" s="66"/>
      <c r="W540" s="66"/>
      <c r="X540" s="66"/>
      <c r="Y540" s="66"/>
      <c r="Z540" s="66"/>
      <c r="AA540" s="66"/>
      <c r="AB540" s="15" t="str">
        <f>IF(E540="","/",IF(K540="/","NA",VLOOKUP(K540,DLV!A525:B1136,2,FALSE)))</f>
        <v>/</v>
      </c>
      <c r="AC540" s="123" t="str">
        <f>IF(E540=0,"/",VLOOKUP(E540,Bibliothèque,6,FALSE))</f>
        <v>/</v>
      </c>
      <c r="AD540" s="123" t="str">
        <f>IF(E540=0,"/",VLOOKUP(E540,Bibliothèque,5,FALSE))</f>
        <v>/</v>
      </c>
      <c r="AE540" s="141"/>
      <c r="AF540" s="142" t="str">
        <f>IF(L540="","/",Y540-L540)</f>
        <v>/</v>
      </c>
    </row>
    <row r="541" spans="1:32" x14ac:dyDescent="0.25">
      <c r="A541" s="161" t="str">
        <f t="shared" si="42"/>
        <v/>
      </c>
      <c r="B541" s="66"/>
      <c r="C541" s="66"/>
      <c r="D541" s="66"/>
      <c r="E541" s="66"/>
      <c r="F541" s="66" t="str">
        <f>IF(E541="","",VLOOKUP(E541,Bibliothèque!A528:G1258,6,FALSE))</f>
        <v/>
      </c>
      <c r="G541" s="66"/>
      <c r="H541" s="66"/>
      <c r="I541" s="121" t="str">
        <f t="shared" si="40"/>
        <v>/</v>
      </c>
      <c r="J541" s="122" t="str">
        <f t="shared" si="41"/>
        <v>/</v>
      </c>
      <c r="K541" s="121" t="str">
        <f>IF(Y541=0,"/",VLOOKUP(E541,Bibliothèque,4,FALSE))</f>
        <v>/</v>
      </c>
      <c r="L541" s="66"/>
      <c r="M541" s="66"/>
      <c r="N541" s="66"/>
      <c r="O541" s="124" t="str">
        <f>IF(OR(AB541="NA",AB541="NA (ES)"),"NA",IF(N541="",IF(W541="","",W541),IF(AB541="Péremption",W541,IF(EDATE(N541,AB541)&gt;W541,W541,EDATE(N541,AB541)))))</f>
        <v/>
      </c>
      <c r="P541" s="66"/>
      <c r="Q541" s="119" t="str">
        <f t="shared" si="43"/>
        <v/>
      </c>
      <c r="R541" s="66" t="str">
        <f>IF(L541="","/",IF(OR(L541&gt;1,Y541&gt;1,N541="",P541=""),COUNTIF($K$16:$K$2000,K541)))</f>
        <v>/</v>
      </c>
      <c r="S541" s="66" t="str">
        <f t="shared" si="44"/>
        <v>/</v>
      </c>
      <c r="T541" s="66"/>
      <c r="U541" s="66"/>
      <c r="V541" s="66"/>
      <c r="W541" s="66"/>
      <c r="X541" s="66"/>
      <c r="Y541" s="66"/>
      <c r="Z541" s="66"/>
      <c r="AA541" s="66"/>
      <c r="AB541" s="15" t="str">
        <f>IF(E541="","/",IF(K541="/","NA",VLOOKUP(K541,DLV!A526:B1137,2,FALSE)))</f>
        <v>/</v>
      </c>
      <c r="AC541" s="123" t="str">
        <f>IF(E541=0,"/",VLOOKUP(E541,Bibliothèque,6,FALSE))</f>
        <v>/</v>
      </c>
      <c r="AD541" s="123" t="str">
        <f>IF(E541=0,"/",VLOOKUP(E541,Bibliothèque,5,FALSE))</f>
        <v>/</v>
      </c>
      <c r="AE541" s="141"/>
      <c r="AF541" s="142" t="str">
        <f>IF(L541="","/",Y541-L541)</f>
        <v>/</v>
      </c>
    </row>
    <row r="542" spans="1:32" x14ac:dyDescent="0.25">
      <c r="A542" s="161" t="str">
        <f t="shared" si="42"/>
        <v/>
      </c>
      <c r="B542" s="66"/>
      <c r="C542" s="66"/>
      <c r="D542" s="66"/>
      <c r="E542" s="66"/>
      <c r="F542" s="66" t="str">
        <f>IF(E542="","",VLOOKUP(E542,Bibliothèque!A529:G1259,6,FALSE))</f>
        <v/>
      </c>
      <c r="G542" s="66"/>
      <c r="H542" s="66"/>
      <c r="I542" s="121" t="str">
        <f t="shared" si="40"/>
        <v>/</v>
      </c>
      <c r="J542" s="122" t="str">
        <f t="shared" si="41"/>
        <v>/</v>
      </c>
      <c r="K542" s="121" t="str">
        <f>IF(Y542=0,"/",VLOOKUP(E542,Bibliothèque,4,FALSE))</f>
        <v>/</v>
      </c>
      <c r="L542" s="66"/>
      <c r="M542" s="66"/>
      <c r="N542" s="66"/>
      <c r="O542" s="124" t="str">
        <f>IF(OR(AB542="NA",AB542="NA (ES)"),"NA",IF(N542="",IF(W542="","",W542),IF(AB542="Péremption",W542,IF(EDATE(N542,AB542)&gt;W542,W542,EDATE(N542,AB542)))))</f>
        <v/>
      </c>
      <c r="P542" s="66"/>
      <c r="Q542" s="119" t="str">
        <f t="shared" si="43"/>
        <v/>
      </c>
      <c r="R542" s="66" t="str">
        <f>IF(L542="","/",IF(OR(L542&gt;1,Y542&gt;1,N542="",P542=""),COUNTIF($K$16:$K$2000,K542)))</f>
        <v>/</v>
      </c>
      <c r="S542" s="66" t="str">
        <f t="shared" si="44"/>
        <v>/</v>
      </c>
      <c r="T542" s="66"/>
      <c r="U542" s="66"/>
      <c r="V542" s="66"/>
      <c r="W542" s="66"/>
      <c r="X542" s="66"/>
      <c r="Y542" s="66"/>
      <c r="Z542" s="66"/>
      <c r="AA542" s="66"/>
      <c r="AB542" s="15" t="str">
        <f>IF(E542="","/",IF(K542="/","NA",VLOOKUP(K542,DLV!A527:B1138,2,FALSE)))</f>
        <v>/</v>
      </c>
      <c r="AC542" s="123" t="str">
        <f>IF(E542=0,"/",VLOOKUP(E542,Bibliothèque,6,FALSE))</f>
        <v>/</v>
      </c>
      <c r="AD542" s="123" t="str">
        <f>IF(E542=0,"/",VLOOKUP(E542,Bibliothèque,5,FALSE))</f>
        <v>/</v>
      </c>
      <c r="AE542" s="141"/>
      <c r="AF542" s="142" t="str">
        <f>IF(L542="","/",Y542-L542)</f>
        <v>/</v>
      </c>
    </row>
    <row r="543" spans="1:32" x14ac:dyDescent="0.25">
      <c r="A543" s="161" t="str">
        <f t="shared" si="42"/>
        <v/>
      </c>
      <c r="B543" s="66"/>
      <c r="C543" s="66"/>
      <c r="D543" s="66"/>
      <c r="E543" s="66"/>
      <c r="F543" s="66" t="str">
        <f>IF(E543="","",VLOOKUP(E543,Bibliothèque!A530:G1260,6,FALSE))</f>
        <v/>
      </c>
      <c r="G543" s="66"/>
      <c r="H543" s="66"/>
      <c r="I543" s="121" t="str">
        <f t="shared" si="40"/>
        <v>/</v>
      </c>
      <c r="J543" s="122" t="str">
        <f t="shared" si="41"/>
        <v>/</v>
      </c>
      <c r="K543" s="121" t="str">
        <f>IF(Y543=0,"/",VLOOKUP(E543,Bibliothèque,4,FALSE))</f>
        <v>/</v>
      </c>
      <c r="L543" s="66"/>
      <c r="M543" s="66"/>
      <c r="N543" s="66"/>
      <c r="O543" s="124" t="str">
        <f>IF(OR(AB543="NA",AB543="NA (ES)"),"NA",IF(N543="",IF(W543="","",W543),IF(AB543="Péremption",W543,IF(EDATE(N543,AB543)&gt;W543,W543,EDATE(N543,AB543)))))</f>
        <v/>
      </c>
      <c r="P543" s="66"/>
      <c r="Q543" s="119" t="str">
        <f t="shared" si="43"/>
        <v/>
      </c>
      <c r="R543" s="66" t="str">
        <f>IF(L543="","/",IF(OR(L543&gt;1,Y543&gt;1,N543="",P543=""),COUNTIF($K$16:$K$2000,K543)))</f>
        <v>/</v>
      </c>
      <c r="S543" s="66" t="str">
        <f t="shared" si="44"/>
        <v>/</v>
      </c>
      <c r="T543" s="66"/>
      <c r="U543" s="66"/>
      <c r="V543" s="66"/>
      <c r="W543" s="66"/>
      <c r="X543" s="66"/>
      <c r="Y543" s="66"/>
      <c r="Z543" s="66"/>
      <c r="AA543" s="66"/>
      <c r="AB543" s="15" t="str">
        <f>IF(E543="","/",IF(K543="/","NA",VLOOKUP(K543,DLV!A528:B1139,2,FALSE)))</f>
        <v>/</v>
      </c>
      <c r="AC543" s="123" t="str">
        <f>IF(E543=0,"/",VLOOKUP(E543,Bibliothèque,6,FALSE))</f>
        <v>/</v>
      </c>
      <c r="AD543" s="123" t="str">
        <f>IF(E543=0,"/",VLOOKUP(E543,Bibliothèque,5,FALSE))</f>
        <v>/</v>
      </c>
      <c r="AE543" s="141"/>
      <c r="AF543" s="142" t="str">
        <f>IF(L543="","/",Y543-L543)</f>
        <v>/</v>
      </c>
    </row>
    <row r="544" spans="1:32" x14ac:dyDescent="0.25">
      <c r="A544" s="161" t="str">
        <f t="shared" si="42"/>
        <v/>
      </c>
      <c r="B544" s="66"/>
      <c r="C544" s="66"/>
      <c r="D544" s="66"/>
      <c r="E544" s="66"/>
      <c r="F544" s="66" t="str">
        <f>IF(E544="","",VLOOKUP(E544,Bibliothèque!A531:G1261,6,FALSE))</f>
        <v/>
      </c>
      <c r="G544" s="66"/>
      <c r="H544" s="66"/>
      <c r="I544" s="121" t="str">
        <f t="shared" si="40"/>
        <v>/</v>
      </c>
      <c r="J544" s="122" t="str">
        <f t="shared" si="41"/>
        <v>/</v>
      </c>
      <c r="K544" s="121" t="str">
        <f>IF(Y544=0,"/",VLOOKUP(E544,Bibliothèque,4,FALSE))</f>
        <v>/</v>
      </c>
      <c r="L544" s="66"/>
      <c r="M544" s="66"/>
      <c r="N544" s="66"/>
      <c r="O544" s="124" t="str">
        <f>IF(OR(AB544="NA",AB544="NA (ES)"),"NA",IF(N544="",IF(W544="","",W544),IF(AB544="Péremption",W544,IF(EDATE(N544,AB544)&gt;W544,W544,EDATE(N544,AB544)))))</f>
        <v/>
      </c>
      <c r="P544" s="66"/>
      <c r="Q544" s="119" t="str">
        <f t="shared" si="43"/>
        <v/>
      </c>
      <c r="R544" s="66" t="str">
        <f>IF(L544="","/",IF(OR(L544&gt;1,Y544&gt;1,N544="",P544=""),COUNTIF($K$16:$K$2000,K544)))</f>
        <v>/</v>
      </c>
      <c r="S544" s="66" t="str">
        <f t="shared" si="44"/>
        <v>/</v>
      </c>
      <c r="T544" s="66"/>
      <c r="U544" s="66"/>
      <c r="V544" s="66"/>
      <c r="W544" s="66"/>
      <c r="X544" s="66"/>
      <c r="Y544" s="66"/>
      <c r="Z544" s="66"/>
      <c r="AA544" s="66"/>
      <c r="AB544" s="15" t="str">
        <f>IF(E544="","/",IF(K544="/","NA",VLOOKUP(K544,DLV!A529:B1140,2,FALSE)))</f>
        <v>/</v>
      </c>
      <c r="AC544" s="123" t="str">
        <f>IF(E544=0,"/",VLOOKUP(E544,Bibliothèque,6,FALSE))</f>
        <v>/</v>
      </c>
      <c r="AD544" s="123" t="str">
        <f>IF(E544=0,"/",VLOOKUP(E544,Bibliothèque,5,FALSE))</f>
        <v>/</v>
      </c>
      <c r="AE544" s="141"/>
      <c r="AF544" s="142" t="str">
        <f>IF(L544="","/",Y544-L544)</f>
        <v>/</v>
      </c>
    </row>
    <row r="545" spans="1:32" x14ac:dyDescent="0.25">
      <c r="A545" s="161" t="str">
        <f t="shared" si="42"/>
        <v/>
      </c>
      <c r="B545" s="66"/>
      <c r="C545" s="66"/>
      <c r="D545" s="66"/>
      <c r="E545" s="66"/>
      <c r="F545" s="66" t="str">
        <f>IF(E545="","",VLOOKUP(E545,Bibliothèque!A532:G1262,6,FALSE))</f>
        <v/>
      </c>
      <c r="G545" s="66"/>
      <c r="H545" s="66"/>
      <c r="I545" s="121" t="str">
        <f t="shared" si="40"/>
        <v>/</v>
      </c>
      <c r="J545" s="122" t="str">
        <f t="shared" si="41"/>
        <v>/</v>
      </c>
      <c r="K545" s="121" t="str">
        <f>IF(Y545=0,"/",VLOOKUP(E545,Bibliothèque,4,FALSE))</f>
        <v>/</v>
      </c>
      <c r="L545" s="66"/>
      <c r="M545" s="66"/>
      <c r="N545" s="66"/>
      <c r="O545" s="124" t="str">
        <f>IF(OR(AB545="NA",AB545="NA (ES)"),"NA",IF(N545="",IF(W545="","",W545),IF(AB545="Péremption",W545,IF(EDATE(N545,AB545)&gt;W545,W545,EDATE(N545,AB545)))))</f>
        <v/>
      </c>
      <c r="P545" s="66"/>
      <c r="Q545" s="119" t="str">
        <f t="shared" si="43"/>
        <v/>
      </c>
      <c r="R545" s="66" t="str">
        <f>IF(L545="","/",IF(OR(L545&gt;1,Y545&gt;1,N545="",P545=""),COUNTIF($K$16:$K$2000,K545)))</f>
        <v>/</v>
      </c>
      <c r="S545" s="66" t="str">
        <f t="shared" si="44"/>
        <v>/</v>
      </c>
      <c r="T545" s="66"/>
      <c r="U545" s="66"/>
      <c r="V545" s="66"/>
      <c r="W545" s="66"/>
      <c r="X545" s="66"/>
      <c r="Y545" s="66"/>
      <c r="Z545" s="66"/>
      <c r="AA545" s="66"/>
      <c r="AB545" s="15" t="str">
        <f>IF(E545="","/",IF(K545="/","NA",VLOOKUP(K545,DLV!A530:B1141,2,FALSE)))</f>
        <v>/</v>
      </c>
      <c r="AC545" s="123" t="str">
        <f>IF(E545=0,"/",VLOOKUP(E545,Bibliothèque,6,FALSE))</f>
        <v>/</v>
      </c>
      <c r="AD545" s="123" t="str">
        <f>IF(E545=0,"/",VLOOKUP(E545,Bibliothèque,5,FALSE))</f>
        <v>/</v>
      </c>
      <c r="AE545" s="141"/>
      <c r="AF545" s="142" t="str">
        <f>IF(L545="","/",Y545-L545)</f>
        <v>/</v>
      </c>
    </row>
    <row r="546" spans="1:32" x14ac:dyDescent="0.25">
      <c r="A546" s="161" t="str">
        <f t="shared" si="42"/>
        <v/>
      </c>
      <c r="B546" s="66"/>
      <c r="C546" s="66"/>
      <c r="D546" s="66"/>
      <c r="E546" s="66"/>
      <c r="F546" s="66" t="str">
        <f>IF(E546="","",VLOOKUP(E546,Bibliothèque!A533:G1263,6,FALSE))</f>
        <v/>
      </c>
      <c r="G546" s="66"/>
      <c r="H546" s="66"/>
      <c r="I546" s="121" t="str">
        <f t="shared" si="40"/>
        <v>/</v>
      </c>
      <c r="J546" s="122" t="str">
        <f t="shared" si="41"/>
        <v>/</v>
      </c>
      <c r="K546" s="121" t="str">
        <f>IF(Y546=0,"/",VLOOKUP(E546,Bibliothèque,4,FALSE))</f>
        <v>/</v>
      </c>
      <c r="L546" s="66"/>
      <c r="M546" s="66"/>
      <c r="N546" s="66"/>
      <c r="O546" s="124" t="str">
        <f>IF(OR(AB546="NA",AB546="NA (ES)"),"NA",IF(N546="",IF(W546="","",W546),IF(AB546="Péremption",W546,IF(EDATE(N546,AB546)&gt;W546,W546,EDATE(N546,AB546)))))</f>
        <v/>
      </c>
      <c r="P546" s="66"/>
      <c r="Q546" s="119" t="str">
        <f t="shared" si="43"/>
        <v/>
      </c>
      <c r="R546" s="66" t="str">
        <f>IF(L546="","/",IF(OR(L546&gt;1,Y546&gt;1,N546="",P546=""),COUNTIF($K$16:$K$2000,K546)))</f>
        <v>/</v>
      </c>
      <c r="S546" s="66" t="str">
        <f t="shared" si="44"/>
        <v>/</v>
      </c>
      <c r="T546" s="66"/>
      <c r="U546" s="66"/>
      <c r="V546" s="66"/>
      <c r="W546" s="66"/>
      <c r="X546" s="66"/>
      <c r="Y546" s="66"/>
      <c r="Z546" s="66"/>
      <c r="AA546" s="66"/>
      <c r="AB546" s="15" t="str">
        <f>IF(E546="","/",IF(K546="/","NA",VLOOKUP(K546,DLV!A531:B1142,2,FALSE)))</f>
        <v>/</v>
      </c>
      <c r="AC546" s="123" t="str">
        <f>IF(E546=0,"/",VLOOKUP(E546,Bibliothèque,6,FALSE))</f>
        <v>/</v>
      </c>
      <c r="AD546" s="123" t="str">
        <f>IF(E546=0,"/",VLOOKUP(E546,Bibliothèque,5,FALSE))</f>
        <v>/</v>
      </c>
      <c r="AE546" s="141"/>
      <c r="AF546" s="142" t="str">
        <f>IF(L546="","/",Y546-L546)</f>
        <v>/</v>
      </c>
    </row>
    <row r="547" spans="1:32" x14ac:dyDescent="0.25">
      <c r="A547" s="161" t="str">
        <f t="shared" si="42"/>
        <v/>
      </c>
      <c r="B547" s="66"/>
      <c r="C547" s="66"/>
      <c r="D547" s="66"/>
      <c r="E547" s="66"/>
      <c r="F547" s="66" t="str">
        <f>IF(E547="","",VLOOKUP(E547,Bibliothèque!A534:G1264,6,FALSE))</f>
        <v/>
      </c>
      <c r="G547" s="66"/>
      <c r="H547" s="66"/>
      <c r="I547" s="121" t="str">
        <f t="shared" si="40"/>
        <v>/</v>
      </c>
      <c r="J547" s="122" t="str">
        <f t="shared" si="41"/>
        <v>/</v>
      </c>
      <c r="K547" s="121" t="str">
        <f>IF(Y547=0,"/",VLOOKUP(E547,Bibliothèque,4,FALSE))</f>
        <v>/</v>
      </c>
      <c r="L547" s="66"/>
      <c r="M547" s="66"/>
      <c r="N547" s="66"/>
      <c r="O547" s="124" t="str">
        <f>IF(OR(AB547="NA",AB547="NA (ES)"),"NA",IF(N547="",IF(W547="","",W547),IF(AB547="Péremption",W547,IF(EDATE(N547,AB547)&gt;W547,W547,EDATE(N547,AB547)))))</f>
        <v/>
      </c>
      <c r="P547" s="66"/>
      <c r="Q547" s="119" t="str">
        <f t="shared" si="43"/>
        <v/>
      </c>
      <c r="R547" s="66" t="str">
        <f>IF(L547="","/",IF(OR(L547&gt;1,Y547&gt;1,N547="",P547=""),COUNTIF($K$16:$K$2000,K547)))</f>
        <v>/</v>
      </c>
      <c r="S547" s="66" t="str">
        <f t="shared" si="44"/>
        <v>/</v>
      </c>
      <c r="T547" s="66"/>
      <c r="U547" s="66"/>
      <c r="V547" s="66"/>
      <c r="W547" s="66"/>
      <c r="X547" s="66"/>
      <c r="Y547" s="66"/>
      <c r="Z547" s="66"/>
      <c r="AA547" s="66"/>
      <c r="AB547" s="15" t="str">
        <f>IF(E547="","/",IF(K547="/","NA",VLOOKUP(K547,DLV!A532:B1143,2,FALSE)))</f>
        <v>/</v>
      </c>
      <c r="AC547" s="123" t="str">
        <f>IF(E547=0,"/",VLOOKUP(E547,Bibliothèque,6,FALSE))</f>
        <v>/</v>
      </c>
      <c r="AD547" s="123" t="str">
        <f>IF(E547=0,"/",VLOOKUP(E547,Bibliothèque,5,FALSE))</f>
        <v>/</v>
      </c>
      <c r="AE547" s="141"/>
      <c r="AF547" s="142" t="str">
        <f>IF(L547="","/",Y547-L547)</f>
        <v>/</v>
      </c>
    </row>
    <row r="548" spans="1:32" x14ac:dyDescent="0.25">
      <c r="A548" s="161" t="str">
        <f t="shared" si="42"/>
        <v/>
      </c>
      <c r="B548" s="66"/>
      <c r="C548" s="66"/>
      <c r="D548" s="66"/>
      <c r="E548" s="66"/>
      <c r="F548" s="66" t="str">
        <f>IF(E548="","",VLOOKUP(E548,Bibliothèque!A535:G1265,6,FALSE))</f>
        <v/>
      </c>
      <c r="G548" s="66"/>
      <c r="H548" s="66"/>
      <c r="I548" s="121" t="str">
        <f t="shared" si="40"/>
        <v>/</v>
      </c>
      <c r="J548" s="122" t="str">
        <f t="shared" si="41"/>
        <v>/</v>
      </c>
      <c r="K548" s="121" t="str">
        <f>IF(Y548=0,"/",VLOOKUP(E548,Bibliothèque,4,FALSE))</f>
        <v>/</v>
      </c>
      <c r="L548" s="66"/>
      <c r="M548" s="66"/>
      <c r="N548" s="66"/>
      <c r="O548" s="124" t="str">
        <f>IF(OR(AB548="NA",AB548="NA (ES)"),"NA",IF(N548="",IF(W548="","",W548),IF(AB548="Péremption",W548,IF(EDATE(N548,AB548)&gt;W548,W548,EDATE(N548,AB548)))))</f>
        <v/>
      </c>
      <c r="P548" s="66"/>
      <c r="Q548" s="119" t="str">
        <f t="shared" si="43"/>
        <v/>
      </c>
      <c r="R548" s="66" t="str">
        <f>IF(L548="","/",IF(OR(L548&gt;1,Y548&gt;1,N548="",P548=""),COUNTIF($K$16:$K$2000,K548)))</f>
        <v>/</v>
      </c>
      <c r="S548" s="66" t="str">
        <f t="shared" si="44"/>
        <v>/</v>
      </c>
      <c r="T548" s="66"/>
      <c r="U548" s="66"/>
      <c r="V548" s="66"/>
      <c r="W548" s="66"/>
      <c r="X548" s="66"/>
      <c r="Y548" s="66"/>
      <c r="Z548" s="66"/>
      <c r="AA548" s="66"/>
      <c r="AB548" s="15" t="str">
        <f>IF(E548="","/",IF(K548="/","NA",VLOOKUP(K548,DLV!A533:B1144,2,FALSE)))</f>
        <v>/</v>
      </c>
      <c r="AC548" s="123" t="str">
        <f>IF(E548=0,"/",VLOOKUP(E548,Bibliothèque,6,FALSE))</f>
        <v>/</v>
      </c>
      <c r="AD548" s="123" t="str">
        <f>IF(E548=0,"/",VLOOKUP(E548,Bibliothèque,5,FALSE))</f>
        <v>/</v>
      </c>
      <c r="AE548" s="141"/>
      <c r="AF548" s="142" t="str">
        <f>IF(L548="","/",Y548-L548)</f>
        <v>/</v>
      </c>
    </row>
    <row r="549" spans="1:32" x14ac:dyDescent="0.25">
      <c r="A549" s="161" t="str">
        <f t="shared" si="42"/>
        <v/>
      </c>
      <c r="B549" s="66"/>
      <c r="C549" s="66"/>
      <c r="D549" s="66"/>
      <c r="E549" s="66"/>
      <c r="F549" s="66" t="str">
        <f>IF(E549="","",VLOOKUP(E549,Bibliothèque!A536:G1266,6,FALSE))</f>
        <v/>
      </c>
      <c r="G549" s="66"/>
      <c r="H549" s="66"/>
      <c r="I549" s="121" t="str">
        <f t="shared" si="40"/>
        <v>/</v>
      </c>
      <c r="J549" s="122" t="str">
        <f t="shared" si="41"/>
        <v>/</v>
      </c>
      <c r="K549" s="121" t="str">
        <f>IF(Y549=0,"/",VLOOKUP(E549,Bibliothèque,4,FALSE))</f>
        <v>/</v>
      </c>
      <c r="L549" s="66"/>
      <c r="M549" s="66"/>
      <c r="N549" s="66"/>
      <c r="O549" s="124" t="str">
        <f>IF(OR(AB549="NA",AB549="NA (ES)"),"NA",IF(N549="",IF(W549="","",W549),IF(AB549="Péremption",W549,IF(EDATE(N549,AB549)&gt;W549,W549,EDATE(N549,AB549)))))</f>
        <v/>
      </c>
      <c r="P549" s="66"/>
      <c r="Q549" s="119" t="str">
        <f t="shared" si="43"/>
        <v/>
      </c>
      <c r="R549" s="66" t="str">
        <f>IF(L549="","/",IF(OR(L549&gt;1,Y549&gt;1,N549="",P549=""),COUNTIF($K$16:$K$2000,K549)))</f>
        <v>/</v>
      </c>
      <c r="S549" s="66" t="str">
        <f t="shared" si="44"/>
        <v>/</v>
      </c>
      <c r="T549" s="66"/>
      <c r="U549" s="66"/>
      <c r="V549" s="66"/>
      <c r="W549" s="66"/>
      <c r="X549" s="66"/>
      <c r="Y549" s="66"/>
      <c r="Z549" s="66"/>
      <c r="AA549" s="66"/>
      <c r="AB549" s="15" t="str">
        <f>IF(E549="","/",IF(K549="/","NA",VLOOKUP(K549,DLV!A534:B1145,2,FALSE)))</f>
        <v>/</v>
      </c>
      <c r="AC549" s="123" t="str">
        <f>IF(E549=0,"/",VLOOKUP(E549,Bibliothèque,6,FALSE))</f>
        <v>/</v>
      </c>
      <c r="AD549" s="123" t="str">
        <f>IF(E549=0,"/",VLOOKUP(E549,Bibliothèque,5,FALSE))</f>
        <v>/</v>
      </c>
      <c r="AE549" s="141"/>
      <c r="AF549" s="142" t="str">
        <f>IF(L549="","/",Y549-L549)</f>
        <v>/</v>
      </c>
    </row>
    <row r="550" spans="1:32" x14ac:dyDescent="0.25">
      <c r="A550" s="161" t="str">
        <f t="shared" si="42"/>
        <v/>
      </c>
      <c r="B550" s="66"/>
      <c r="C550" s="66"/>
      <c r="D550" s="66"/>
      <c r="E550" s="66"/>
      <c r="F550" s="66" t="str">
        <f>IF(E550="","",VLOOKUP(E550,Bibliothèque!A537:G1267,6,FALSE))</f>
        <v/>
      </c>
      <c r="G550" s="66"/>
      <c r="H550" s="66"/>
      <c r="I550" s="121" t="str">
        <f t="shared" si="40"/>
        <v>/</v>
      </c>
      <c r="J550" s="122" t="str">
        <f t="shared" si="41"/>
        <v>/</v>
      </c>
      <c r="K550" s="121" t="str">
        <f>IF(Y550=0,"/",VLOOKUP(E550,Bibliothèque,4,FALSE))</f>
        <v>/</v>
      </c>
      <c r="L550" s="66"/>
      <c r="M550" s="66"/>
      <c r="N550" s="66"/>
      <c r="O550" s="124" t="str">
        <f>IF(OR(AB550="NA",AB550="NA (ES)"),"NA",IF(N550="",IF(W550="","",W550),IF(AB550="Péremption",W550,IF(EDATE(N550,AB550)&gt;W550,W550,EDATE(N550,AB550)))))</f>
        <v/>
      </c>
      <c r="P550" s="66"/>
      <c r="Q550" s="119" t="str">
        <f t="shared" si="43"/>
        <v/>
      </c>
      <c r="R550" s="66" t="str">
        <f>IF(L550="","/",IF(OR(L550&gt;1,Y550&gt;1,N550="",P550=""),COUNTIF($K$16:$K$2000,K550)))</f>
        <v>/</v>
      </c>
      <c r="S550" s="66" t="str">
        <f t="shared" si="44"/>
        <v>/</v>
      </c>
      <c r="T550" s="66"/>
      <c r="U550" s="66"/>
      <c r="V550" s="66"/>
      <c r="W550" s="66"/>
      <c r="X550" s="66"/>
      <c r="Y550" s="66"/>
      <c r="Z550" s="66"/>
      <c r="AA550" s="66"/>
      <c r="AB550" s="15" t="str">
        <f>IF(E550="","/",IF(K550="/","NA",VLOOKUP(K550,DLV!A535:B1146,2,FALSE)))</f>
        <v>/</v>
      </c>
      <c r="AC550" s="123" t="str">
        <f>IF(E550=0,"/",VLOOKUP(E550,Bibliothèque,6,FALSE))</f>
        <v>/</v>
      </c>
      <c r="AD550" s="123" t="str">
        <f>IF(E550=0,"/",VLOOKUP(E550,Bibliothèque,5,FALSE))</f>
        <v>/</v>
      </c>
      <c r="AE550" s="141"/>
      <c r="AF550" s="142" t="str">
        <f>IF(L550="","/",Y550-L550)</f>
        <v>/</v>
      </c>
    </row>
    <row r="551" spans="1:32" x14ac:dyDescent="0.25">
      <c r="A551" s="161" t="str">
        <f t="shared" si="42"/>
        <v/>
      </c>
      <c r="B551" s="66"/>
      <c r="C551" s="66"/>
      <c r="D551" s="66"/>
      <c r="E551" s="66"/>
      <c r="F551" s="66" t="str">
        <f>IF(E551="","",VLOOKUP(E551,Bibliothèque!A538:G1268,6,FALSE))</f>
        <v/>
      </c>
      <c r="G551" s="66"/>
      <c r="H551" s="66"/>
      <c r="I551" s="121" t="str">
        <f t="shared" si="40"/>
        <v>/</v>
      </c>
      <c r="J551" s="122" t="str">
        <f t="shared" si="41"/>
        <v>/</v>
      </c>
      <c r="K551" s="121" t="str">
        <f>IF(Y551=0,"/",VLOOKUP(E551,Bibliothèque,4,FALSE))</f>
        <v>/</v>
      </c>
      <c r="L551" s="66"/>
      <c r="M551" s="66"/>
      <c r="N551" s="66"/>
      <c r="O551" s="124" t="str">
        <f>IF(OR(AB551="NA",AB551="NA (ES)"),"NA",IF(N551="",IF(W551="","",W551),IF(AB551="Péremption",W551,IF(EDATE(N551,AB551)&gt;W551,W551,EDATE(N551,AB551)))))</f>
        <v/>
      </c>
      <c r="P551" s="66"/>
      <c r="Q551" s="119" t="str">
        <f t="shared" si="43"/>
        <v/>
      </c>
      <c r="R551" s="66" t="str">
        <f>IF(L551="","/",IF(OR(L551&gt;1,Y551&gt;1,N551="",P551=""),COUNTIF($K$16:$K$2000,K551)))</f>
        <v>/</v>
      </c>
      <c r="S551" s="66" t="str">
        <f t="shared" si="44"/>
        <v>/</v>
      </c>
      <c r="T551" s="66"/>
      <c r="U551" s="66"/>
      <c r="V551" s="66"/>
      <c r="W551" s="66"/>
      <c r="X551" s="66"/>
      <c r="Y551" s="66"/>
      <c r="Z551" s="66"/>
      <c r="AA551" s="66"/>
      <c r="AB551" s="15" t="str">
        <f>IF(E551="","/",IF(K551="/","NA",VLOOKUP(K551,DLV!A536:B1147,2,FALSE)))</f>
        <v>/</v>
      </c>
      <c r="AC551" s="123" t="str">
        <f>IF(E551=0,"/",VLOOKUP(E551,Bibliothèque,6,FALSE))</f>
        <v>/</v>
      </c>
      <c r="AD551" s="123" t="str">
        <f>IF(E551=0,"/",VLOOKUP(E551,Bibliothèque,5,FALSE))</f>
        <v>/</v>
      </c>
      <c r="AE551" s="141"/>
      <c r="AF551" s="142" t="str">
        <f>IF(L551="","/",Y551-L551)</f>
        <v>/</v>
      </c>
    </row>
    <row r="552" spans="1:32" x14ac:dyDescent="0.25">
      <c r="A552" s="161" t="str">
        <f t="shared" si="42"/>
        <v/>
      </c>
      <c r="B552" s="66"/>
      <c r="C552" s="66"/>
      <c r="D552" s="66"/>
      <c r="E552" s="66"/>
      <c r="F552" s="66" t="str">
        <f>IF(E552="","",VLOOKUP(E552,Bibliothèque!A539:G1269,6,FALSE))</f>
        <v/>
      </c>
      <c r="G552" s="66"/>
      <c r="H552" s="66"/>
      <c r="I552" s="121" t="str">
        <f t="shared" si="40"/>
        <v>/</v>
      </c>
      <c r="J552" s="122" t="str">
        <f t="shared" si="41"/>
        <v>/</v>
      </c>
      <c r="K552" s="121" t="str">
        <f>IF(Y552=0,"/",VLOOKUP(E552,Bibliothèque,4,FALSE))</f>
        <v>/</v>
      </c>
      <c r="L552" s="66"/>
      <c r="M552" s="66"/>
      <c r="N552" s="66"/>
      <c r="O552" s="124" t="str">
        <f>IF(OR(AB552="NA",AB552="NA (ES)"),"NA",IF(N552="",IF(W552="","",W552),IF(AB552="Péremption",W552,IF(EDATE(N552,AB552)&gt;W552,W552,EDATE(N552,AB552)))))</f>
        <v/>
      </c>
      <c r="P552" s="66"/>
      <c r="Q552" s="119" t="str">
        <f t="shared" si="43"/>
        <v/>
      </c>
      <c r="R552" s="66" t="str">
        <f>IF(L552="","/",IF(OR(L552&gt;1,Y552&gt;1,N552="",P552=""),COUNTIF($K$16:$K$2000,K552)))</f>
        <v>/</v>
      </c>
      <c r="S552" s="66" t="str">
        <f t="shared" si="44"/>
        <v>/</v>
      </c>
      <c r="T552" s="66"/>
      <c r="U552" s="66"/>
      <c r="V552" s="66"/>
      <c r="W552" s="66"/>
      <c r="X552" s="66"/>
      <c r="Y552" s="66"/>
      <c r="Z552" s="66"/>
      <c r="AA552" s="66"/>
      <c r="AB552" s="15" t="str">
        <f>IF(E552="","/",IF(K552="/","NA",VLOOKUP(K552,DLV!A537:B1148,2,FALSE)))</f>
        <v>/</v>
      </c>
      <c r="AC552" s="123" t="str">
        <f>IF(E552=0,"/",VLOOKUP(E552,Bibliothèque,6,FALSE))</f>
        <v>/</v>
      </c>
      <c r="AD552" s="123" t="str">
        <f>IF(E552=0,"/",VLOOKUP(E552,Bibliothèque,5,FALSE))</f>
        <v>/</v>
      </c>
      <c r="AE552" s="141"/>
      <c r="AF552" s="142" t="str">
        <f>IF(L552="","/",Y552-L552)</f>
        <v>/</v>
      </c>
    </row>
    <row r="553" spans="1:32" x14ac:dyDescent="0.25">
      <c r="A553" s="161" t="str">
        <f t="shared" si="42"/>
        <v/>
      </c>
      <c r="B553" s="66"/>
      <c r="C553" s="66"/>
      <c r="D553" s="66"/>
      <c r="E553" s="66"/>
      <c r="F553" s="66" t="str">
        <f>IF(E553="","",VLOOKUP(E553,Bibliothèque!A540:G1270,6,FALSE))</f>
        <v/>
      </c>
      <c r="G553" s="66"/>
      <c r="H553" s="66"/>
      <c r="I553" s="121" t="str">
        <f t="shared" si="40"/>
        <v>/</v>
      </c>
      <c r="J553" s="122" t="str">
        <f t="shared" si="41"/>
        <v>/</v>
      </c>
      <c r="K553" s="121" t="str">
        <f>IF(Y553=0,"/",VLOOKUP(E553,Bibliothèque,4,FALSE))</f>
        <v>/</v>
      </c>
      <c r="L553" s="66"/>
      <c r="M553" s="66"/>
      <c r="N553" s="66"/>
      <c r="O553" s="124" t="str">
        <f>IF(OR(AB553="NA",AB553="NA (ES)"),"NA",IF(N553="",IF(W553="","",W553),IF(AB553="Péremption",W553,IF(EDATE(N553,AB553)&gt;W553,W553,EDATE(N553,AB553)))))</f>
        <v/>
      </c>
      <c r="P553" s="66"/>
      <c r="Q553" s="119" t="str">
        <f t="shared" si="43"/>
        <v/>
      </c>
      <c r="R553" s="66" t="str">
        <f>IF(L553="","/",IF(OR(L553&gt;1,Y553&gt;1,N553="",P553=""),COUNTIF($K$16:$K$2000,K553)))</f>
        <v>/</v>
      </c>
      <c r="S553" s="66" t="str">
        <f t="shared" si="44"/>
        <v>/</v>
      </c>
      <c r="T553" s="66"/>
      <c r="U553" s="66"/>
      <c r="V553" s="66"/>
      <c r="W553" s="66"/>
      <c r="X553" s="66"/>
      <c r="Y553" s="66"/>
      <c r="Z553" s="66"/>
      <c r="AA553" s="66"/>
      <c r="AB553" s="15" t="str">
        <f>IF(E553="","/",IF(K553="/","NA",VLOOKUP(K553,DLV!A538:B1149,2,FALSE)))</f>
        <v>/</v>
      </c>
      <c r="AC553" s="123" t="str">
        <f>IF(E553=0,"/",VLOOKUP(E553,Bibliothèque,6,FALSE))</f>
        <v>/</v>
      </c>
      <c r="AD553" s="123" t="str">
        <f>IF(E553=0,"/",VLOOKUP(E553,Bibliothèque,5,FALSE))</f>
        <v>/</v>
      </c>
      <c r="AE553" s="141"/>
      <c r="AF553" s="142" t="str">
        <f>IF(L553="","/",Y553-L553)</f>
        <v>/</v>
      </c>
    </row>
    <row r="554" spans="1:32" x14ac:dyDescent="0.25">
      <c r="A554" s="161" t="str">
        <f t="shared" si="42"/>
        <v/>
      </c>
      <c r="B554" s="66"/>
      <c r="C554" s="66"/>
      <c r="D554" s="66"/>
      <c r="E554" s="66"/>
      <c r="F554" s="66" t="str">
        <f>IF(E554="","",VLOOKUP(E554,Bibliothèque!A541:G1271,6,FALSE))</f>
        <v/>
      </c>
      <c r="G554" s="66"/>
      <c r="H554" s="66"/>
      <c r="I554" s="121" t="str">
        <f t="shared" si="40"/>
        <v>/</v>
      </c>
      <c r="J554" s="122" t="str">
        <f t="shared" si="41"/>
        <v>/</v>
      </c>
      <c r="K554" s="121" t="str">
        <f>IF(Y554=0,"/",VLOOKUP(E554,Bibliothèque,4,FALSE))</f>
        <v>/</v>
      </c>
      <c r="L554" s="66"/>
      <c r="M554" s="66"/>
      <c r="N554" s="66"/>
      <c r="O554" s="124" t="str">
        <f>IF(OR(AB554="NA",AB554="NA (ES)"),"NA",IF(N554="",IF(W554="","",W554),IF(AB554="Péremption",W554,IF(EDATE(N554,AB554)&gt;W554,W554,EDATE(N554,AB554)))))</f>
        <v/>
      </c>
      <c r="P554" s="66"/>
      <c r="Q554" s="119" t="str">
        <f t="shared" si="43"/>
        <v/>
      </c>
      <c r="R554" s="66" t="str">
        <f>IF(L554="","/",IF(OR(L554&gt;1,Y554&gt;1,N554="",P554=""),COUNTIF($K$16:$K$2000,K554)))</f>
        <v>/</v>
      </c>
      <c r="S554" s="66" t="str">
        <f t="shared" si="44"/>
        <v>/</v>
      </c>
      <c r="T554" s="66"/>
      <c r="U554" s="66"/>
      <c r="V554" s="66"/>
      <c r="W554" s="66"/>
      <c r="X554" s="66"/>
      <c r="Y554" s="66"/>
      <c r="Z554" s="66"/>
      <c r="AA554" s="66"/>
      <c r="AB554" s="15" t="str">
        <f>IF(E554="","/",IF(K554="/","NA",VLOOKUP(K554,DLV!A539:B1150,2,FALSE)))</f>
        <v>/</v>
      </c>
      <c r="AC554" s="123" t="str">
        <f>IF(E554=0,"/",VLOOKUP(E554,Bibliothèque,6,FALSE))</f>
        <v>/</v>
      </c>
      <c r="AD554" s="123" t="str">
        <f>IF(E554=0,"/",VLOOKUP(E554,Bibliothèque,5,FALSE))</f>
        <v>/</v>
      </c>
      <c r="AE554" s="141"/>
      <c r="AF554" s="142" t="str">
        <f>IF(L554="","/",Y554-L554)</f>
        <v>/</v>
      </c>
    </row>
    <row r="555" spans="1:32" x14ac:dyDescent="0.25">
      <c r="A555" s="161" t="str">
        <f t="shared" si="42"/>
        <v/>
      </c>
      <c r="B555" s="66"/>
      <c r="C555" s="66"/>
      <c r="D555" s="66"/>
      <c r="E555" s="66"/>
      <c r="F555" s="66" t="str">
        <f>IF(E555="","",VLOOKUP(E555,Bibliothèque!A542:G1272,6,FALSE))</f>
        <v/>
      </c>
      <c r="G555" s="66"/>
      <c r="H555" s="66"/>
      <c r="I555" s="121" t="str">
        <f t="shared" si="40"/>
        <v>/</v>
      </c>
      <c r="J555" s="122" t="str">
        <f t="shared" si="41"/>
        <v>/</v>
      </c>
      <c r="K555" s="121" t="str">
        <f>IF(Y555=0,"/",VLOOKUP(E555,Bibliothèque,4,FALSE))</f>
        <v>/</v>
      </c>
      <c r="L555" s="66"/>
      <c r="M555" s="66"/>
      <c r="N555" s="66"/>
      <c r="O555" s="124" t="str">
        <f>IF(OR(AB555="NA",AB555="NA (ES)"),"NA",IF(N555="",IF(W555="","",W555),IF(AB555="Péremption",W555,IF(EDATE(N555,AB555)&gt;W555,W555,EDATE(N555,AB555)))))</f>
        <v/>
      </c>
      <c r="P555" s="66"/>
      <c r="Q555" s="119" t="str">
        <f t="shared" si="43"/>
        <v/>
      </c>
      <c r="R555" s="66" t="str">
        <f>IF(L555="","/",IF(OR(L555&gt;1,Y555&gt;1,N555="",P555=""),COUNTIF($K$16:$K$2000,K555)))</f>
        <v>/</v>
      </c>
      <c r="S555" s="66" t="str">
        <f t="shared" si="44"/>
        <v>/</v>
      </c>
      <c r="T555" s="66"/>
      <c r="U555" s="66"/>
      <c r="V555" s="66"/>
      <c r="W555" s="66"/>
      <c r="X555" s="66"/>
      <c r="Y555" s="66"/>
      <c r="Z555" s="66"/>
      <c r="AA555" s="66"/>
      <c r="AB555" s="15" t="str">
        <f>IF(E555="","/",IF(K555="/","NA",VLOOKUP(K555,DLV!A540:B1151,2,FALSE)))</f>
        <v>/</v>
      </c>
      <c r="AC555" s="123" t="str">
        <f>IF(E555=0,"/",VLOOKUP(E555,Bibliothèque,6,FALSE))</f>
        <v>/</v>
      </c>
      <c r="AD555" s="123" t="str">
        <f>IF(E555=0,"/",VLOOKUP(E555,Bibliothèque,5,FALSE))</f>
        <v>/</v>
      </c>
      <c r="AE555" s="141"/>
      <c r="AF555" s="142" t="str">
        <f>IF(L555="","/",Y555-L555)</f>
        <v>/</v>
      </c>
    </row>
    <row r="556" spans="1:32" x14ac:dyDescent="0.25">
      <c r="A556" s="161" t="str">
        <f t="shared" si="42"/>
        <v/>
      </c>
      <c r="B556" s="66"/>
      <c r="C556" s="66"/>
      <c r="D556" s="66"/>
      <c r="E556" s="66"/>
      <c r="F556" s="66" t="str">
        <f>IF(E556="","",VLOOKUP(E556,Bibliothèque!A543:G1273,6,FALSE))</f>
        <v/>
      </c>
      <c r="G556" s="66"/>
      <c r="H556" s="66"/>
      <c r="I556" s="121" t="str">
        <f t="shared" si="40"/>
        <v>/</v>
      </c>
      <c r="J556" s="122" t="str">
        <f t="shared" si="41"/>
        <v>/</v>
      </c>
      <c r="K556" s="121" t="str">
        <f>IF(Y556=0,"/",VLOOKUP(E556,Bibliothèque,4,FALSE))</f>
        <v>/</v>
      </c>
      <c r="L556" s="66"/>
      <c r="M556" s="66"/>
      <c r="N556" s="66"/>
      <c r="O556" s="124" t="str">
        <f>IF(OR(AB556="NA",AB556="NA (ES)"),"NA",IF(N556="",IF(W556="","",W556),IF(AB556="Péremption",W556,IF(EDATE(N556,AB556)&gt;W556,W556,EDATE(N556,AB556)))))</f>
        <v/>
      </c>
      <c r="P556" s="66"/>
      <c r="Q556" s="119" t="str">
        <f t="shared" si="43"/>
        <v/>
      </c>
      <c r="R556" s="66" t="str">
        <f>IF(L556="","/",IF(OR(L556&gt;1,Y556&gt;1,N556="",P556=""),COUNTIF($K$16:$K$2000,K556)))</f>
        <v>/</v>
      </c>
      <c r="S556" s="66" t="str">
        <f t="shared" si="44"/>
        <v>/</v>
      </c>
      <c r="T556" s="66"/>
      <c r="U556" s="66"/>
      <c r="V556" s="66"/>
      <c r="W556" s="66"/>
      <c r="X556" s="66"/>
      <c r="Y556" s="66"/>
      <c r="Z556" s="66"/>
      <c r="AA556" s="66"/>
      <c r="AB556" s="15" t="str">
        <f>IF(E556="","/",IF(K556="/","NA",VLOOKUP(K556,DLV!A541:B1152,2,FALSE)))</f>
        <v>/</v>
      </c>
      <c r="AC556" s="123" t="str">
        <f>IF(E556=0,"/",VLOOKUP(E556,Bibliothèque,6,FALSE))</f>
        <v>/</v>
      </c>
      <c r="AD556" s="123" t="str">
        <f>IF(E556=0,"/",VLOOKUP(E556,Bibliothèque,5,FALSE))</f>
        <v>/</v>
      </c>
      <c r="AE556" s="141"/>
      <c r="AF556" s="142" t="str">
        <f>IF(L556="","/",Y556-L556)</f>
        <v>/</v>
      </c>
    </row>
    <row r="557" spans="1:32" x14ac:dyDescent="0.25">
      <c r="A557" s="161" t="str">
        <f t="shared" si="42"/>
        <v/>
      </c>
      <c r="B557" s="66"/>
      <c r="C557" s="66"/>
      <c r="D557" s="66"/>
      <c r="E557" s="66"/>
      <c r="F557" s="66" t="str">
        <f>IF(E557="","",VLOOKUP(E557,Bibliothèque!A544:G1274,6,FALSE))</f>
        <v/>
      </c>
      <c r="G557" s="66"/>
      <c r="H557" s="66"/>
      <c r="I557" s="121" t="str">
        <f t="shared" si="40"/>
        <v>/</v>
      </c>
      <c r="J557" s="122" t="str">
        <f t="shared" si="41"/>
        <v>/</v>
      </c>
      <c r="K557" s="121" t="str">
        <f>IF(Y557=0,"/",VLOOKUP(E557,Bibliothèque,4,FALSE))</f>
        <v>/</v>
      </c>
      <c r="L557" s="66"/>
      <c r="M557" s="66"/>
      <c r="N557" s="66"/>
      <c r="O557" s="124" t="str">
        <f>IF(OR(AB557="NA",AB557="NA (ES)"),"NA",IF(N557="",IF(W557="","",W557),IF(AB557="Péremption",W557,IF(EDATE(N557,AB557)&gt;W557,W557,EDATE(N557,AB557)))))</f>
        <v/>
      </c>
      <c r="P557" s="66"/>
      <c r="Q557" s="119" t="str">
        <f t="shared" si="43"/>
        <v/>
      </c>
      <c r="R557" s="66" t="str">
        <f>IF(L557="","/",IF(OR(L557&gt;1,Y557&gt;1,N557="",P557=""),COUNTIF($K$16:$K$2000,K557)))</f>
        <v>/</v>
      </c>
      <c r="S557" s="66" t="str">
        <f t="shared" si="44"/>
        <v>/</v>
      </c>
      <c r="T557" s="66"/>
      <c r="U557" s="66"/>
      <c r="V557" s="66"/>
      <c r="W557" s="66"/>
      <c r="X557" s="66"/>
      <c r="Y557" s="66"/>
      <c r="Z557" s="66"/>
      <c r="AA557" s="66"/>
      <c r="AB557" s="15" t="str">
        <f>IF(E557="","/",IF(K557="/","NA",VLOOKUP(K557,DLV!A542:B1153,2,FALSE)))</f>
        <v>/</v>
      </c>
      <c r="AC557" s="123" t="str">
        <f>IF(E557=0,"/",VLOOKUP(E557,Bibliothèque,6,FALSE))</f>
        <v>/</v>
      </c>
      <c r="AD557" s="123" t="str">
        <f>IF(E557=0,"/",VLOOKUP(E557,Bibliothèque,5,FALSE))</f>
        <v>/</v>
      </c>
      <c r="AE557" s="141"/>
      <c r="AF557" s="142" t="str">
        <f>IF(L557="","/",Y557-L557)</f>
        <v>/</v>
      </c>
    </row>
    <row r="558" spans="1:32" x14ac:dyDescent="0.25">
      <c r="A558" s="161" t="str">
        <f t="shared" si="42"/>
        <v/>
      </c>
      <c r="B558" s="66"/>
      <c r="C558" s="66"/>
      <c r="D558" s="66"/>
      <c r="E558" s="66"/>
      <c r="F558" s="66" t="str">
        <f>IF(E558="","",VLOOKUP(E558,Bibliothèque!A545:G1275,6,FALSE))</f>
        <v/>
      </c>
      <c r="G558" s="66"/>
      <c r="H558" s="66"/>
      <c r="I558" s="121" t="str">
        <f t="shared" si="40"/>
        <v>/</v>
      </c>
      <c r="J558" s="122" t="str">
        <f t="shared" si="41"/>
        <v>/</v>
      </c>
      <c r="K558" s="121" t="str">
        <f>IF(Y558=0,"/",VLOOKUP(E558,Bibliothèque,4,FALSE))</f>
        <v>/</v>
      </c>
      <c r="L558" s="66"/>
      <c r="M558" s="66"/>
      <c r="N558" s="66"/>
      <c r="O558" s="124" t="str">
        <f>IF(OR(AB558="NA",AB558="NA (ES)"),"NA",IF(N558="",IF(W558="","",W558),IF(AB558="Péremption",W558,IF(EDATE(N558,AB558)&gt;W558,W558,EDATE(N558,AB558)))))</f>
        <v/>
      </c>
      <c r="P558" s="66"/>
      <c r="Q558" s="119" t="str">
        <f t="shared" si="43"/>
        <v/>
      </c>
      <c r="R558" s="66" t="str">
        <f>IF(L558="","/",IF(OR(L558&gt;1,Y558&gt;1,N558="",P558=""),COUNTIF($K$16:$K$2000,K558)))</f>
        <v>/</v>
      </c>
      <c r="S558" s="66" t="str">
        <f t="shared" si="44"/>
        <v>/</v>
      </c>
      <c r="T558" s="66"/>
      <c r="U558" s="66"/>
      <c r="V558" s="66"/>
      <c r="W558" s="66"/>
      <c r="X558" s="66"/>
      <c r="Y558" s="66"/>
      <c r="Z558" s="66"/>
      <c r="AA558" s="66"/>
      <c r="AB558" s="15" t="str">
        <f>IF(E558="","/",IF(K558="/","NA",VLOOKUP(K558,DLV!A543:B1154,2,FALSE)))</f>
        <v>/</v>
      </c>
      <c r="AC558" s="123" t="str">
        <f>IF(E558=0,"/",VLOOKUP(E558,Bibliothèque,6,FALSE))</f>
        <v>/</v>
      </c>
      <c r="AD558" s="123" t="str">
        <f>IF(E558=0,"/",VLOOKUP(E558,Bibliothèque,5,FALSE))</f>
        <v>/</v>
      </c>
      <c r="AE558" s="141"/>
      <c r="AF558" s="142" t="str">
        <f>IF(L558="","/",Y558-L558)</f>
        <v>/</v>
      </c>
    </row>
    <row r="559" spans="1:32" x14ac:dyDescent="0.25">
      <c r="A559" s="161" t="str">
        <f t="shared" si="42"/>
        <v/>
      </c>
      <c r="B559" s="66"/>
      <c r="C559" s="66"/>
      <c r="D559" s="66"/>
      <c r="E559" s="66"/>
      <c r="F559" s="66" t="str">
        <f>IF(E559="","",VLOOKUP(E559,Bibliothèque!A546:G1276,6,FALSE))</f>
        <v/>
      </c>
      <c r="G559" s="66"/>
      <c r="H559" s="66"/>
      <c r="I559" s="121" t="str">
        <f t="shared" si="40"/>
        <v>/</v>
      </c>
      <c r="J559" s="122" t="str">
        <f t="shared" si="41"/>
        <v>/</v>
      </c>
      <c r="K559" s="121" t="str">
        <f>IF(Y559=0,"/",VLOOKUP(E559,Bibliothèque,4,FALSE))</f>
        <v>/</v>
      </c>
      <c r="L559" s="66"/>
      <c r="M559" s="66"/>
      <c r="N559" s="66"/>
      <c r="O559" s="124" t="str">
        <f>IF(OR(AB559="NA",AB559="NA (ES)"),"NA",IF(N559="",IF(W559="","",W559),IF(AB559="Péremption",W559,IF(EDATE(N559,AB559)&gt;W559,W559,EDATE(N559,AB559)))))</f>
        <v/>
      </c>
      <c r="P559" s="66"/>
      <c r="Q559" s="119" t="str">
        <f t="shared" si="43"/>
        <v/>
      </c>
      <c r="R559" s="66" t="str">
        <f>IF(L559="","/",IF(OR(L559&gt;1,Y559&gt;1,N559="",P559=""),COUNTIF($K$16:$K$2000,K559)))</f>
        <v>/</v>
      </c>
      <c r="S559" s="66" t="str">
        <f t="shared" si="44"/>
        <v>/</v>
      </c>
      <c r="T559" s="66"/>
      <c r="U559" s="66"/>
      <c r="V559" s="66"/>
      <c r="W559" s="66"/>
      <c r="X559" s="66"/>
      <c r="Y559" s="66"/>
      <c r="Z559" s="66"/>
      <c r="AA559" s="66"/>
      <c r="AB559" s="15" t="str">
        <f>IF(E559="","/",IF(K559="/","NA",VLOOKUP(K559,DLV!A544:B1155,2,FALSE)))</f>
        <v>/</v>
      </c>
      <c r="AC559" s="123" t="str">
        <f>IF(E559=0,"/",VLOOKUP(E559,Bibliothèque,6,FALSE))</f>
        <v>/</v>
      </c>
      <c r="AD559" s="123" t="str">
        <f>IF(E559=0,"/",VLOOKUP(E559,Bibliothèque,5,FALSE))</f>
        <v>/</v>
      </c>
      <c r="AE559" s="141"/>
      <c r="AF559" s="142" t="str">
        <f>IF(L559="","/",Y559-L559)</f>
        <v>/</v>
      </c>
    </row>
    <row r="560" spans="1:32" x14ac:dyDescent="0.25">
      <c r="A560" s="161" t="str">
        <f t="shared" si="42"/>
        <v/>
      </c>
      <c r="B560" s="66"/>
      <c r="C560" s="66"/>
      <c r="D560" s="66"/>
      <c r="E560" s="66"/>
      <c r="F560" s="66" t="str">
        <f>IF(E560="","",VLOOKUP(E560,Bibliothèque!A547:G1277,6,FALSE))</f>
        <v/>
      </c>
      <c r="G560" s="66"/>
      <c r="H560" s="66"/>
      <c r="I560" s="121" t="str">
        <f t="shared" si="40"/>
        <v>/</v>
      </c>
      <c r="J560" s="122" t="str">
        <f t="shared" si="41"/>
        <v>/</v>
      </c>
      <c r="K560" s="121" t="str">
        <f>IF(Y560=0,"/",VLOOKUP(E560,Bibliothèque,4,FALSE))</f>
        <v>/</v>
      </c>
      <c r="L560" s="66"/>
      <c r="M560" s="66"/>
      <c r="N560" s="66"/>
      <c r="O560" s="124" t="str">
        <f>IF(OR(AB560="NA",AB560="NA (ES)"),"NA",IF(N560="",IF(W560="","",W560),IF(AB560="Péremption",W560,IF(EDATE(N560,AB560)&gt;W560,W560,EDATE(N560,AB560)))))</f>
        <v/>
      </c>
      <c r="P560" s="66"/>
      <c r="Q560" s="119" t="str">
        <f t="shared" si="43"/>
        <v/>
      </c>
      <c r="R560" s="66" t="str">
        <f>IF(L560="","/",IF(OR(L560&gt;1,Y560&gt;1,N560="",P560=""),COUNTIF($K$16:$K$2000,K560)))</f>
        <v>/</v>
      </c>
      <c r="S560" s="66" t="str">
        <f t="shared" si="44"/>
        <v>/</v>
      </c>
      <c r="T560" s="66"/>
      <c r="U560" s="66"/>
      <c r="V560" s="66"/>
      <c r="W560" s="66"/>
      <c r="X560" s="66"/>
      <c r="Y560" s="66"/>
      <c r="Z560" s="66"/>
      <c r="AA560" s="66"/>
      <c r="AB560" s="15" t="str">
        <f>IF(E560="","/",IF(K560="/","NA",VLOOKUP(K560,DLV!A545:B1156,2,FALSE)))</f>
        <v>/</v>
      </c>
      <c r="AC560" s="123" t="str">
        <f>IF(E560=0,"/",VLOOKUP(E560,Bibliothèque,6,FALSE))</f>
        <v>/</v>
      </c>
      <c r="AD560" s="123" t="str">
        <f>IF(E560=0,"/",VLOOKUP(E560,Bibliothèque,5,FALSE))</f>
        <v>/</v>
      </c>
      <c r="AE560" s="141"/>
      <c r="AF560" s="142" t="str">
        <f>IF(L560="","/",Y560-L560)</f>
        <v>/</v>
      </c>
    </row>
    <row r="561" spans="1:32" x14ac:dyDescent="0.25">
      <c r="A561" s="161" t="str">
        <f t="shared" si="42"/>
        <v/>
      </c>
      <c r="B561" s="66"/>
      <c r="C561" s="66"/>
      <c r="D561" s="66"/>
      <c r="E561" s="66"/>
      <c r="F561" s="66" t="str">
        <f>IF(E561="","",VLOOKUP(E561,Bibliothèque!A548:G1278,6,FALSE))</f>
        <v/>
      </c>
      <c r="G561" s="66"/>
      <c r="H561" s="66"/>
      <c r="I561" s="121" t="str">
        <f t="shared" si="40"/>
        <v>/</v>
      </c>
      <c r="J561" s="122" t="str">
        <f t="shared" si="41"/>
        <v>/</v>
      </c>
      <c r="K561" s="121" t="str">
        <f>IF(Y561=0,"/",VLOOKUP(E561,Bibliothèque,4,FALSE))</f>
        <v>/</v>
      </c>
      <c r="L561" s="66"/>
      <c r="M561" s="66"/>
      <c r="N561" s="66"/>
      <c r="O561" s="124" t="str">
        <f>IF(OR(AB561="NA",AB561="NA (ES)"),"NA",IF(N561="",IF(W561="","",W561),IF(AB561="Péremption",W561,IF(EDATE(N561,AB561)&gt;W561,W561,EDATE(N561,AB561)))))</f>
        <v/>
      </c>
      <c r="P561" s="66"/>
      <c r="Q561" s="119" t="str">
        <f t="shared" si="43"/>
        <v/>
      </c>
      <c r="R561" s="66" t="str">
        <f>IF(L561="","/",IF(OR(L561&gt;1,Y561&gt;1,N561="",P561=""),COUNTIF($K$16:$K$2000,K561)))</f>
        <v>/</v>
      </c>
      <c r="S561" s="66" t="str">
        <f t="shared" si="44"/>
        <v>/</v>
      </c>
      <c r="T561" s="66"/>
      <c r="U561" s="66"/>
      <c r="V561" s="66"/>
      <c r="W561" s="66"/>
      <c r="X561" s="66"/>
      <c r="Y561" s="66"/>
      <c r="Z561" s="66"/>
      <c r="AA561" s="66"/>
      <c r="AB561" s="15" t="str">
        <f>IF(E561="","/",IF(K561="/","NA",VLOOKUP(K561,DLV!A546:B1157,2,FALSE)))</f>
        <v>/</v>
      </c>
      <c r="AC561" s="123" t="str">
        <f>IF(E561=0,"/",VLOOKUP(E561,Bibliothèque,6,FALSE))</f>
        <v>/</v>
      </c>
      <c r="AD561" s="123" t="str">
        <f>IF(E561=0,"/",VLOOKUP(E561,Bibliothèque,5,FALSE))</f>
        <v>/</v>
      </c>
      <c r="AE561" s="141"/>
      <c r="AF561" s="142" t="str">
        <f>IF(L561="","/",Y561-L561)</f>
        <v>/</v>
      </c>
    </row>
    <row r="562" spans="1:32" x14ac:dyDescent="0.25">
      <c r="A562" s="161" t="str">
        <f t="shared" si="42"/>
        <v/>
      </c>
      <c r="B562" s="66"/>
      <c r="C562" s="66"/>
      <c r="D562" s="66"/>
      <c r="E562" s="66"/>
      <c r="F562" s="66" t="str">
        <f>IF(E562="","",VLOOKUP(E562,Bibliothèque!A549:G1279,6,FALSE))</f>
        <v/>
      </c>
      <c r="G562" s="66"/>
      <c r="H562" s="66"/>
      <c r="I562" s="121" t="str">
        <f t="shared" si="40"/>
        <v>/</v>
      </c>
      <c r="J562" s="122" t="str">
        <f t="shared" si="41"/>
        <v>/</v>
      </c>
      <c r="K562" s="121" t="str">
        <f>IF(Y562=0,"/",VLOOKUP(E562,Bibliothèque,4,FALSE))</f>
        <v>/</v>
      </c>
      <c r="L562" s="66"/>
      <c r="M562" s="66"/>
      <c r="N562" s="66"/>
      <c r="O562" s="124" t="str">
        <f>IF(OR(AB562="NA",AB562="NA (ES)"),"NA",IF(N562="",IF(W562="","",W562),IF(AB562="Péremption",W562,IF(EDATE(N562,AB562)&gt;W562,W562,EDATE(N562,AB562)))))</f>
        <v/>
      </c>
      <c r="P562" s="66"/>
      <c r="Q562" s="119" t="str">
        <f t="shared" si="43"/>
        <v/>
      </c>
      <c r="R562" s="66" t="str">
        <f>IF(L562="","/",IF(OR(L562&gt;1,Y562&gt;1,N562="",P562=""),COUNTIF($K$16:$K$2000,K562)))</f>
        <v>/</v>
      </c>
      <c r="S562" s="66" t="str">
        <f t="shared" si="44"/>
        <v>/</v>
      </c>
      <c r="T562" s="66"/>
      <c r="U562" s="66"/>
      <c r="V562" s="66"/>
      <c r="W562" s="66"/>
      <c r="X562" s="66"/>
      <c r="Y562" s="66"/>
      <c r="Z562" s="66"/>
      <c r="AA562" s="66"/>
      <c r="AB562" s="15" t="str">
        <f>IF(E562="","/",IF(K562="/","NA",VLOOKUP(K562,DLV!A547:B1158,2,FALSE)))</f>
        <v>/</v>
      </c>
      <c r="AC562" s="123" t="str">
        <f>IF(E562=0,"/",VLOOKUP(E562,Bibliothèque,6,FALSE))</f>
        <v>/</v>
      </c>
      <c r="AD562" s="123" t="str">
        <f>IF(E562=0,"/",VLOOKUP(E562,Bibliothèque,5,FALSE))</f>
        <v>/</v>
      </c>
      <c r="AE562" s="141"/>
      <c r="AF562" s="142" t="str">
        <f>IF(L562="","/",Y562-L562)</f>
        <v>/</v>
      </c>
    </row>
    <row r="563" spans="1:32" x14ac:dyDescent="0.25">
      <c r="A563" s="161" t="str">
        <f t="shared" si="42"/>
        <v/>
      </c>
      <c r="B563" s="66"/>
      <c r="C563" s="66"/>
      <c r="D563" s="66"/>
      <c r="E563" s="66"/>
      <c r="F563" s="66" t="str">
        <f>IF(E563="","",VLOOKUP(E563,Bibliothèque!A550:G1280,6,FALSE))</f>
        <v/>
      </c>
      <c r="G563" s="66"/>
      <c r="H563" s="66"/>
      <c r="I563" s="121" t="str">
        <f t="shared" si="40"/>
        <v>/</v>
      </c>
      <c r="J563" s="122" t="str">
        <f t="shared" si="41"/>
        <v>/</v>
      </c>
      <c r="K563" s="121" t="str">
        <f>IF(Y563=0,"/",VLOOKUP(E563,Bibliothèque,4,FALSE))</f>
        <v>/</v>
      </c>
      <c r="L563" s="66"/>
      <c r="M563" s="66"/>
      <c r="N563" s="66"/>
      <c r="O563" s="124" t="str">
        <f>IF(OR(AB563="NA",AB563="NA (ES)"),"NA",IF(N563="",IF(W563="","",W563),IF(AB563="Péremption",W563,IF(EDATE(N563,AB563)&gt;W563,W563,EDATE(N563,AB563)))))</f>
        <v/>
      </c>
      <c r="P563" s="66"/>
      <c r="Q563" s="119" t="str">
        <f t="shared" si="43"/>
        <v/>
      </c>
      <c r="R563" s="66" t="str">
        <f>IF(L563="","/",IF(OR(L563&gt;1,Y563&gt;1,N563="",P563=""),COUNTIF($K$16:$K$2000,K563)))</f>
        <v>/</v>
      </c>
      <c r="S563" s="66" t="str">
        <f t="shared" si="44"/>
        <v>/</v>
      </c>
      <c r="T563" s="66"/>
      <c r="U563" s="66"/>
      <c r="V563" s="66"/>
      <c r="W563" s="66"/>
      <c r="X563" s="66"/>
      <c r="Y563" s="66"/>
      <c r="Z563" s="66"/>
      <c r="AA563" s="66"/>
      <c r="AB563" s="15" t="str">
        <f>IF(E563="","/",IF(K563="/","NA",VLOOKUP(K563,DLV!A548:B1159,2,FALSE)))</f>
        <v>/</v>
      </c>
      <c r="AC563" s="123" t="str">
        <f>IF(E563=0,"/",VLOOKUP(E563,Bibliothèque,6,FALSE))</f>
        <v>/</v>
      </c>
      <c r="AD563" s="123" t="str">
        <f>IF(E563=0,"/",VLOOKUP(E563,Bibliothèque,5,FALSE))</f>
        <v>/</v>
      </c>
      <c r="AE563" s="141"/>
      <c r="AF563" s="142" t="str">
        <f>IF(L563="","/",Y563-L563)</f>
        <v>/</v>
      </c>
    </row>
    <row r="564" spans="1:32" x14ac:dyDescent="0.25">
      <c r="A564" s="161" t="str">
        <f t="shared" si="42"/>
        <v/>
      </c>
      <c r="B564" s="66"/>
      <c r="C564" s="66"/>
      <c r="D564" s="66"/>
      <c r="E564" s="66"/>
      <c r="F564" s="66" t="str">
        <f>IF(E564="","",VLOOKUP(E564,Bibliothèque!A551:G1281,6,FALSE))</f>
        <v/>
      </c>
      <c r="G564" s="66"/>
      <c r="H564" s="66"/>
      <c r="I564" s="121" t="str">
        <f t="shared" si="40"/>
        <v>/</v>
      </c>
      <c r="J564" s="122" t="str">
        <f t="shared" si="41"/>
        <v>/</v>
      </c>
      <c r="K564" s="121" t="str">
        <f>IF(Y564=0,"/",VLOOKUP(E564,Bibliothèque,4,FALSE))</f>
        <v>/</v>
      </c>
      <c r="L564" s="66"/>
      <c r="M564" s="66"/>
      <c r="N564" s="66"/>
      <c r="O564" s="124" t="str">
        <f>IF(OR(AB564="NA",AB564="NA (ES)"),"NA",IF(N564="",IF(W564="","",W564),IF(AB564="Péremption",W564,IF(EDATE(N564,AB564)&gt;W564,W564,EDATE(N564,AB564)))))</f>
        <v/>
      </c>
      <c r="P564" s="66"/>
      <c r="Q564" s="119" t="str">
        <f t="shared" si="43"/>
        <v/>
      </c>
      <c r="R564" s="66" t="str">
        <f>IF(L564="","/",IF(OR(L564&gt;1,Y564&gt;1,N564="",P564=""),COUNTIF($K$16:$K$2000,K564)))</f>
        <v>/</v>
      </c>
      <c r="S564" s="66" t="str">
        <f t="shared" si="44"/>
        <v>/</v>
      </c>
      <c r="T564" s="66"/>
      <c r="U564" s="66"/>
      <c r="V564" s="66"/>
      <c r="W564" s="66"/>
      <c r="X564" s="66"/>
      <c r="Y564" s="66"/>
      <c r="Z564" s="66"/>
      <c r="AA564" s="66"/>
      <c r="AB564" s="15" t="str">
        <f>IF(E564="","/",IF(K564="/","NA",VLOOKUP(K564,DLV!A549:B1160,2,FALSE)))</f>
        <v>/</v>
      </c>
      <c r="AC564" s="123" t="str">
        <f>IF(E564=0,"/",VLOOKUP(E564,Bibliothèque,6,FALSE))</f>
        <v>/</v>
      </c>
      <c r="AD564" s="123" t="str">
        <f>IF(E564=0,"/",VLOOKUP(E564,Bibliothèque,5,FALSE))</f>
        <v>/</v>
      </c>
      <c r="AE564" s="141"/>
      <c r="AF564" s="142" t="str">
        <f>IF(L564="","/",Y564-L564)</f>
        <v>/</v>
      </c>
    </row>
    <row r="565" spans="1:32" x14ac:dyDescent="0.25">
      <c r="A565" s="161" t="str">
        <f t="shared" si="42"/>
        <v/>
      </c>
      <c r="B565" s="66"/>
      <c r="C565" s="66"/>
      <c r="D565" s="66"/>
      <c r="E565" s="66"/>
      <c r="F565" s="66" t="str">
        <f>IF(E565="","",VLOOKUP(E565,Bibliothèque!A552:G1282,6,FALSE))</f>
        <v/>
      </c>
      <c r="G565" s="66"/>
      <c r="H565" s="66"/>
      <c r="I565" s="121" t="str">
        <f t="shared" si="40"/>
        <v>/</v>
      </c>
      <c r="J565" s="122" t="str">
        <f t="shared" si="41"/>
        <v>/</v>
      </c>
      <c r="K565" s="121" t="str">
        <f>IF(Y565=0,"/",VLOOKUP(E565,Bibliothèque,4,FALSE))</f>
        <v>/</v>
      </c>
      <c r="L565" s="66"/>
      <c r="M565" s="66"/>
      <c r="N565" s="66"/>
      <c r="O565" s="124" t="str">
        <f>IF(OR(AB565="NA",AB565="NA (ES)"),"NA",IF(N565="",IF(W565="","",W565),IF(AB565="Péremption",W565,IF(EDATE(N565,AB565)&gt;W565,W565,EDATE(N565,AB565)))))</f>
        <v/>
      </c>
      <c r="P565" s="66"/>
      <c r="Q565" s="119" t="str">
        <f t="shared" si="43"/>
        <v/>
      </c>
      <c r="R565" s="66" t="str">
        <f>IF(L565="","/",IF(OR(L565&gt;1,Y565&gt;1,N565="",P565=""),COUNTIF($K$16:$K$2000,K565)))</f>
        <v>/</v>
      </c>
      <c r="S565" s="66" t="str">
        <f t="shared" si="44"/>
        <v>/</v>
      </c>
      <c r="T565" s="66"/>
      <c r="U565" s="66"/>
      <c r="V565" s="66"/>
      <c r="W565" s="66"/>
      <c r="X565" s="66"/>
      <c r="Y565" s="66"/>
      <c r="Z565" s="66"/>
      <c r="AA565" s="66"/>
      <c r="AB565" s="15" t="str">
        <f>IF(E565="","/",IF(K565="/","NA",VLOOKUP(K565,DLV!A550:B1161,2,FALSE)))</f>
        <v>/</v>
      </c>
      <c r="AC565" s="123" t="str">
        <f>IF(E565=0,"/",VLOOKUP(E565,Bibliothèque,6,FALSE))</f>
        <v>/</v>
      </c>
      <c r="AD565" s="123" t="str">
        <f>IF(E565=0,"/",VLOOKUP(E565,Bibliothèque,5,FALSE))</f>
        <v>/</v>
      </c>
      <c r="AE565" s="141"/>
      <c r="AF565" s="142" t="str">
        <f>IF(L565="","/",Y565-L565)</f>
        <v>/</v>
      </c>
    </row>
    <row r="566" spans="1:32" x14ac:dyDescent="0.25">
      <c r="A566" s="161" t="str">
        <f t="shared" si="42"/>
        <v/>
      </c>
      <c r="B566" s="66"/>
      <c r="C566" s="66"/>
      <c r="D566" s="66"/>
      <c r="E566" s="66"/>
      <c r="F566" s="66" t="str">
        <f>IF(E566="","",VLOOKUP(E566,Bibliothèque!A553:G1283,6,FALSE))</f>
        <v/>
      </c>
      <c r="G566" s="66"/>
      <c r="H566" s="66"/>
      <c r="I566" s="121" t="str">
        <f t="shared" si="40"/>
        <v>/</v>
      </c>
      <c r="J566" s="122" t="str">
        <f t="shared" si="41"/>
        <v>/</v>
      </c>
      <c r="K566" s="121" t="str">
        <f>IF(Y566=0,"/",VLOOKUP(E566,Bibliothèque,4,FALSE))</f>
        <v>/</v>
      </c>
      <c r="L566" s="66"/>
      <c r="M566" s="66"/>
      <c r="N566" s="66"/>
      <c r="O566" s="124" t="str">
        <f>IF(OR(AB566="NA",AB566="NA (ES)"),"NA",IF(N566="",IF(W566="","",W566),IF(AB566="Péremption",W566,IF(EDATE(N566,AB566)&gt;W566,W566,EDATE(N566,AB566)))))</f>
        <v/>
      </c>
      <c r="P566" s="66"/>
      <c r="Q566" s="119" t="str">
        <f t="shared" si="43"/>
        <v/>
      </c>
      <c r="R566" s="66" t="str">
        <f>IF(L566="","/",IF(OR(L566&gt;1,Y566&gt;1,N566="",P566=""),COUNTIF($K$16:$K$2000,K566)))</f>
        <v>/</v>
      </c>
      <c r="S566" s="66" t="str">
        <f t="shared" si="44"/>
        <v>/</v>
      </c>
      <c r="T566" s="66"/>
      <c r="U566" s="66"/>
      <c r="V566" s="66"/>
      <c r="W566" s="66"/>
      <c r="X566" s="66"/>
      <c r="Y566" s="66"/>
      <c r="Z566" s="66"/>
      <c r="AA566" s="66"/>
      <c r="AB566" s="15" t="str">
        <f>IF(E566="","/",IF(K566="/","NA",VLOOKUP(K566,DLV!A551:B1162,2,FALSE)))</f>
        <v>/</v>
      </c>
      <c r="AC566" s="123" t="str">
        <f>IF(E566=0,"/",VLOOKUP(E566,Bibliothèque,6,FALSE))</f>
        <v>/</v>
      </c>
      <c r="AD566" s="123" t="str">
        <f>IF(E566=0,"/",VLOOKUP(E566,Bibliothèque,5,FALSE))</f>
        <v>/</v>
      </c>
      <c r="AE566" s="141"/>
      <c r="AF566" s="142" t="str">
        <f>IF(L566="","/",Y566-L566)</f>
        <v>/</v>
      </c>
    </row>
    <row r="567" spans="1:32" x14ac:dyDescent="0.25">
      <c r="A567" s="161" t="str">
        <f t="shared" si="42"/>
        <v/>
      </c>
      <c r="B567" s="66"/>
      <c r="C567" s="66"/>
      <c r="D567" s="66"/>
      <c r="E567" s="66"/>
      <c r="F567" s="66" t="str">
        <f>IF(E567="","",VLOOKUP(E567,Bibliothèque!A554:G1284,6,FALSE))</f>
        <v/>
      </c>
      <c r="G567" s="66"/>
      <c r="H567" s="66"/>
      <c r="I567" s="121" t="str">
        <f t="shared" si="40"/>
        <v>/</v>
      </c>
      <c r="J567" s="122" t="str">
        <f t="shared" si="41"/>
        <v>/</v>
      </c>
      <c r="K567" s="121" t="str">
        <f>IF(Y567=0,"/",VLOOKUP(E567,Bibliothèque,4,FALSE))</f>
        <v>/</v>
      </c>
      <c r="L567" s="66"/>
      <c r="M567" s="66"/>
      <c r="N567" s="66"/>
      <c r="O567" s="124" t="str">
        <f>IF(OR(AB567="NA",AB567="NA (ES)"),"NA",IF(N567="",IF(W567="","",W567),IF(AB567="Péremption",W567,IF(EDATE(N567,AB567)&gt;W567,W567,EDATE(N567,AB567)))))</f>
        <v/>
      </c>
      <c r="P567" s="66"/>
      <c r="Q567" s="119" t="str">
        <f t="shared" si="43"/>
        <v/>
      </c>
      <c r="R567" s="66" t="str">
        <f>IF(L567="","/",IF(OR(L567&gt;1,Y567&gt;1,N567="",P567=""),COUNTIF($K$16:$K$2000,K567)))</f>
        <v>/</v>
      </c>
      <c r="S567" s="66" t="str">
        <f t="shared" si="44"/>
        <v>/</v>
      </c>
      <c r="T567" s="66"/>
      <c r="U567" s="66"/>
      <c r="V567" s="66"/>
      <c r="W567" s="66"/>
      <c r="X567" s="66"/>
      <c r="Y567" s="66"/>
      <c r="Z567" s="66"/>
      <c r="AA567" s="66"/>
      <c r="AB567" s="15" t="str">
        <f>IF(E567="","/",IF(K567="/","NA",VLOOKUP(K567,DLV!A552:B1163,2,FALSE)))</f>
        <v>/</v>
      </c>
      <c r="AC567" s="123" t="str">
        <f>IF(E567=0,"/",VLOOKUP(E567,Bibliothèque,6,FALSE))</f>
        <v>/</v>
      </c>
      <c r="AD567" s="123" t="str">
        <f>IF(E567=0,"/",VLOOKUP(E567,Bibliothèque,5,FALSE))</f>
        <v>/</v>
      </c>
      <c r="AE567" s="141"/>
      <c r="AF567" s="142" t="str">
        <f>IF(L567="","/",Y567-L567)</f>
        <v>/</v>
      </c>
    </row>
    <row r="568" spans="1:32" x14ac:dyDescent="0.25">
      <c r="A568" s="161" t="str">
        <f t="shared" si="42"/>
        <v/>
      </c>
      <c r="B568" s="66"/>
      <c r="C568" s="66"/>
      <c r="D568" s="66"/>
      <c r="E568" s="66"/>
      <c r="F568" s="66" t="str">
        <f>IF(E568="","",VLOOKUP(E568,Bibliothèque!A555:G1285,6,FALSE))</f>
        <v/>
      </c>
      <c r="G568" s="66"/>
      <c r="H568" s="66"/>
      <c r="I568" s="121" t="str">
        <f t="shared" si="40"/>
        <v>/</v>
      </c>
      <c r="J568" s="122" t="str">
        <f t="shared" si="41"/>
        <v>/</v>
      </c>
      <c r="K568" s="121" t="str">
        <f>IF(Y568=0,"/",VLOOKUP(E568,Bibliothèque,4,FALSE))</f>
        <v>/</v>
      </c>
      <c r="L568" s="66"/>
      <c r="M568" s="66"/>
      <c r="N568" s="66"/>
      <c r="O568" s="124" t="str">
        <f>IF(OR(AB568="NA",AB568="NA (ES)"),"NA",IF(N568="",IF(W568="","",W568),IF(AB568="Péremption",W568,IF(EDATE(N568,AB568)&gt;W568,W568,EDATE(N568,AB568)))))</f>
        <v/>
      </c>
      <c r="P568" s="66"/>
      <c r="Q568" s="119" t="str">
        <f t="shared" si="43"/>
        <v/>
      </c>
      <c r="R568" s="66" t="str">
        <f>IF(L568="","/",IF(OR(L568&gt;1,Y568&gt;1,N568="",P568=""),COUNTIF($K$16:$K$2000,K568)))</f>
        <v>/</v>
      </c>
      <c r="S568" s="66" t="str">
        <f t="shared" si="44"/>
        <v>/</v>
      </c>
      <c r="T568" s="66"/>
      <c r="U568" s="66"/>
      <c r="V568" s="66"/>
      <c r="W568" s="66"/>
      <c r="X568" s="66"/>
      <c r="Y568" s="66"/>
      <c r="Z568" s="66"/>
      <c r="AA568" s="66"/>
      <c r="AB568" s="15" t="str">
        <f>IF(E568="","/",IF(K568="/","NA",VLOOKUP(K568,DLV!A553:B1164,2,FALSE)))</f>
        <v>/</v>
      </c>
      <c r="AC568" s="123" t="str">
        <f>IF(E568=0,"/",VLOOKUP(E568,Bibliothèque,6,FALSE))</f>
        <v>/</v>
      </c>
      <c r="AD568" s="123" t="str">
        <f>IF(E568=0,"/",VLOOKUP(E568,Bibliothèque,5,FALSE))</f>
        <v>/</v>
      </c>
      <c r="AE568" s="141"/>
      <c r="AF568" s="142" t="str">
        <f>IF(L568="","/",Y568-L568)</f>
        <v>/</v>
      </c>
    </row>
    <row r="569" spans="1:32" x14ac:dyDescent="0.25">
      <c r="A569" s="161" t="str">
        <f t="shared" si="42"/>
        <v/>
      </c>
      <c r="B569" s="66"/>
      <c r="C569" s="66"/>
      <c r="D569" s="66"/>
      <c r="E569" s="66"/>
      <c r="F569" s="66" t="str">
        <f>IF(E569="","",VLOOKUP(E569,Bibliothèque!A556:G1286,6,FALSE))</f>
        <v/>
      </c>
      <c r="G569" s="66"/>
      <c r="H569" s="66"/>
      <c r="I569" s="121" t="str">
        <f t="shared" si="40"/>
        <v>/</v>
      </c>
      <c r="J569" s="122" t="str">
        <f t="shared" si="41"/>
        <v>/</v>
      </c>
      <c r="K569" s="121" t="str">
        <f>IF(Y569=0,"/",VLOOKUP(E569,Bibliothèque,4,FALSE))</f>
        <v>/</v>
      </c>
      <c r="L569" s="66"/>
      <c r="M569" s="66"/>
      <c r="N569" s="66"/>
      <c r="O569" s="124" t="str">
        <f>IF(OR(AB569="NA",AB569="NA (ES)"),"NA",IF(N569="",IF(W569="","",W569),IF(AB569="Péremption",W569,IF(EDATE(N569,AB569)&gt;W569,W569,EDATE(N569,AB569)))))</f>
        <v/>
      </c>
      <c r="P569" s="66"/>
      <c r="Q569" s="119" t="str">
        <f t="shared" si="43"/>
        <v/>
      </c>
      <c r="R569" s="66" t="str">
        <f>IF(L569="","/",IF(OR(L569&gt;1,Y569&gt;1,N569="",P569=""),COUNTIF($K$16:$K$2000,K569)))</f>
        <v>/</v>
      </c>
      <c r="S569" s="66" t="str">
        <f t="shared" si="44"/>
        <v>/</v>
      </c>
      <c r="T569" s="66"/>
      <c r="U569" s="66"/>
      <c r="V569" s="66"/>
      <c r="W569" s="66"/>
      <c r="X569" s="66"/>
      <c r="Y569" s="66"/>
      <c r="Z569" s="66"/>
      <c r="AA569" s="66"/>
      <c r="AB569" s="15" t="str">
        <f>IF(E569="","/",IF(K569="/","NA",VLOOKUP(K569,DLV!A554:B1165,2,FALSE)))</f>
        <v>/</v>
      </c>
      <c r="AC569" s="123" t="str">
        <f>IF(E569=0,"/",VLOOKUP(E569,Bibliothèque,6,FALSE))</f>
        <v>/</v>
      </c>
      <c r="AD569" s="123" t="str">
        <f>IF(E569=0,"/",VLOOKUP(E569,Bibliothèque,5,FALSE))</f>
        <v>/</v>
      </c>
      <c r="AE569" s="141"/>
      <c r="AF569" s="142" t="str">
        <f>IF(L569="","/",Y569-L569)</f>
        <v>/</v>
      </c>
    </row>
    <row r="570" spans="1:32" x14ac:dyDescent="0.25">
      <c r="A570" s="161" t="str">
        <f t="shared" si="42"/>
        <v/>
      </c>
      <c r="B570" s="66"/>
      <c r="C570" s="66"/>
      <c r="D570" s="66"/>
      <c r="E570" s="66"/>
      <c r="F570" s="66" t="str">
        <f>IF(E570="","",VLOOKUP(E570,Bibliothèque!A557:G1287,6,FALSE))</f>
        <v/>
      </c>
      <c r="G570" s="66"/>
      <c r="H570" s="66"/>
      <c r="I570" s="121" t="str">
        <f t="shared" si="40"/>
        <v>/</v>
      </c>
      <c r="J570" s="122" t="str">
        <f t="shared" si="41"/>
        <v>/</v>
      </c>
      <c r="K570" s="121" t="str">
        <f>IF(Y570=0,"/",VLOOKUP(E570,Bibliothèque,4,FALSE))</f>
        <v>/</v>
      </c>
      <c r="L570" s="66"/>
      <c r="M570" s="66"/>
      <c r="N570" s="66"/>
      <c r="O570" s="124" t="str">
        <f>IF(OR(AB570="NA",AB570="NA (ES)"),"NA",IF(N570="",IF(W570="","",W570),IF(AB570="Péremption",W570,IF(EDATE(N570,AB570)&gt;W570,W570,EDATE(N570,AB570)))))</f>
        <v/>
      </c>
      <c r="P570" s="66"/>
      <c r="Q570" s="119" t="str">
        <f t="shared" si="43"/>
        <v/>
      </c>
      <c r="R570" s="66" t="str">
        <f>IF(L570="","/",IF(OR(L570&gt;1,Y570&gt;1,N570="",P570=""),COUNTIF($K$16:$K$2000,K570)))</f>
        <v>/</v>
      </c>
      <c r="S570" s="66" t="str">
        <f t="shared" si="44"/>
        <v>/</v>
      </c>
      <c r="T570" s="66"/>
      <c r="U570" s="66"/>
      <c r="V570" s="66"/>
      <c r="W570" s="66"/>
      <c r="X570" s="66"/>
      <c r="Y570" s="66"/>
      <c r="Z570" s="66"/>
      <c r="AA570" s="66"/>
      <c r="AB570" s="15" t="str">
        <f>IF(E570="","/",IF(K570="/","NA",VLOOKUP(K570,DLV!A555:B1166,2,FALSE)))</f>
        <v>/</v>
      </c>
      <c r="AC570" s="123" t="str">
        <f>IF(E570=0,"/",VLOOKUP(E570,Bibliothèque,6,FALSE))</f>
        <v>/</v>
      </c>
      <c r="AD570" s="123" t="str">
        <f>IF(E570=0,"/",VLOOKUP(E570,Bibliothèque,5,FALSE))</f>
        <v>/</v>
      </c>
      <c r="AE570" s="141"/>
      <c r="AF570" s="142" t="str">
        <f>IF(L570="","/",Y570-L570)</f>
        <v>/</v>
      </c>
    </row>
    <row r="571" spans="1:32" x14ac:dyDescent="0.25">
      <c r="A571" s="161" t="str">
        <f t="shared" si="42"/>
        <v/>
      </c>
      <c r="B571" s="66"/>
      <c r="C571" s="66"/>
      <c r="D571" s="66"/>
      <c r="E571" s="66"/>
      <c r="F571" s="66" t="str">
        <f>IF(E571="","",VLOOKUP(E571,Bibliothèque!A558:G1288,6,FALSE))</f>
        <v/>
      </c>
      <c r="G571" s="66"/>
      <c r="H571" s="66"/>
      <c r="I571" s="121" t="str">
        <f t="shared" si="40"/>
        <v>/</v>
      </c>
      <c r="J571" s="122" t="str">
        <f t="shared" si="41"/>
        <v>/</v>
      </c>
      <c r="K571" s="121" t="str">
        <f>IF(Y571=0,"/",VLOOKUP(E571,Bibliothèque,4,FALSE))</f>
        <v>/</v>
      </c>
      <c r="L571" s="66"/>
      <c r="M571" s="66"/>
      <c r="N571" s="66"/>
      <c r="O571" s="124" t="str">
        <f>IF(OR(AB571="NA",AB571="NA (ES)"),"NA",IF(N571="",IF(W571="","",W571),IF(AB571="Péremption",W571,IF(EDATE(N571,AB571)&gt;W571,W571,EDATE(N571,AB571)))))</f>
        <v/>
      </c>
      <c r="P571" s="66"/>
      <c r="Q571" s="119" t="str">
        <f t="shared" si="43"/>
        <v/>
      </c>
      <c r="R571" s="66" t="str">
        <f>IF(L571="","/",IF(OR(L571&gt;1,Y571&gt;1,N571="",P571=""),COUNTIF($K$16:$K$2000,K571)))</f>
        <v>/</v>
      </c>
      <c r="S571" s="66" t="str">
        <f t="shared" si="44"/>
        <v>/</v>
      </c>
      <c r="T571" s="66"/>
      <c r="U571" s="66"/>
      <c r="V571" s="66"/>
      <c r="W571" s="66"/>
      <c r="X571" s="66"/>
      <c r="Y571" s="66"/>
      <c r="Z571" s="66"/>
      <c r="AA571" s="66"/>
      <c r="AB571" s="15" t="str">
        <f>IF(E571="","/",IF(K571="/","NA",VLOOKUP(K571,DLV!A556:B1167,2,FALSE)))</f>
        <v>/</v>
      </c>
      <c r="AC571" s="123" t="str">
        <f>IF(E571=0,"/",VLOOKUP(E571,Bibliothèque,6,FALSE))</f>
        <v>/</v>
      </c>
      <c r="AD571" s="123" t="str">
        <f>IF(E571=0,"/",VLOOKUP(E571,Bibliothèque,5,FALSE))</f>
        <v>/</v>
      </c>
      <c r="AE571" s="141"/>
      <c r="AF571" s="142" t="str">
        <f>IF(L571="","/",Y571-L571)</f>
        <v>/</v>
      </c>
    </row>
    <row r="572" spans="1:32" x14ac:dyDescent="0.25">
      <c r="A572" s="161" t="str">
        <f t="shared" si="42"/>
        <v/>
      </c>
      <c r="B572" s="66"/>
      <c r="C572" s="66"/>
      <c r="D572" s="66"/>
      <c r="E572" s="66"/>
      <c r="F572" s="66" t="str">
        <f>IF(E572="","",VLOOKUP(E572,Bibliothèque!A559:G1289,6,FALSE))</f>
        <v/>
      </c>
      <c r="G572" s="66"/>
      <c r="H572" s="66"/>
      <c r="I572" s="121" t="str">
        <f t="shared" si="40"/>
        <v>/</v>
      </c>
      <c r="J572" s="122" t="str">
        <f t="shared" si="41"/>
        <v>/</v>
      </c>
      <c r="K572" s="121" t="str">
        <f>IF(Y572=0,"/",VLOOKUP(E572,Bibliothèque,4,FALSE))</f>
        <v>/</v>
      </c>
      <c r="L572" s="66"/>
      <c r="M572" s="66"/>
      <c r="N572" s="66"/>
      <c r="O572" s="124" t="str">
        <f>IF(OR(AB572="NA",AB572="NA (ES)"),"NA",IF(N572="",IF(W572="","",W572),IF(AB572="Péremption",W572,IF(EDATE(N572,AB572)&gt;W572,W572,EDATE(N572,AB572)))))</f>
        <v/>
      </c>
      <c r="P572" s="66"/>
      <c r="Q572" s="119" t="str">
        <f t="shared" si="43"/>
        <v/>
      </c>
      <c r="R572" s="66" t="str">
        <f>IF(L572="","/",IF(OR(L572&gt;1,Y572&gt;1,N572="",P572=""),COUNTIF($K$16:$K$2000,K572)))</f>
        <v>/</v>
      </c>
      <c r="S572" s="66" t="str">
        <f t="shared" si="44"/>
        <v>/</v>
      </c>
      <c r="T572" s="66"/>
      <c r="U572" s="66"/>
      <c r="V572" s="66"/>
      <c r="W572" s="66"/>
      <c r="X572" s="66"/>
      <c r="Y572" s="66"/>
      <c r="Z572" s="66"/>
      <c r="AA572" s="66"/>
      <c r="AB572" s="15" t="str">
        <f>IF(E572="","/",IF(K572="/","NA",VLOOKUP(K572,DLV!A557:B1168,2,FALSE)))</f>
        <v>/</v>
      </c>
      <c r="AC572" s="123" t="str">
        <f>IF(E572=0,"/",VLOOKUP(E572,Bibliothèque,6,FALSE))</f>
        <v>/</v>
      </c>
      <c r="AD572" s="123" t="str">
        <f>IF(E572=0,"/",VLOOKUP(E572,Bibliothèque,5,FALSE))</f>
        <v>/</v>
      </c>
      <c r="AE572" s="141"/>
      <c r="AF572" s="142" t="str">
        <f>IF(L572="","/",Y572-L572)</f>
        <v>/</v>
      </c>
    </row>
    <row r="573" spans="1:32" x14ac:dyDescent="0.25">
      <c r="A573" s="161" t="str">
        <f t="shared" si="42"/>
        <v/>
      </c>
      <c r="B573" s="66"/>
      <c r="C573" s="66"/>
      <c r="D573" s="66"/>
      <c r="E573" s="66"/>
      <c r="F573" s="66" t="str">
        <f>IF(E573="","",VLOOKUP(E573,Bibliothèque!A560:G1290,6,FALSE))</f>
        <v/>
      </c>
      <c r="G573" s="66"/>
      <c r="H573" s="66"/>
      <c r="I573" s="121" t="str">
        <f t="shared" si="40"/>
        <v>/</v>
      </c>
      <c r="J573" s="122" t="str">
        <f t="shared" si="41"/>
        <v>/</v>
      </c>
      <c r="K573" s="121" t="str">
        <f>IF(Y573=0,"/",VLOOKUP(E573,Bibliothèque,4,FALSE))</f>
        <v>/</v>
      </c>
      <c r="L573" s="66"/>
      <c r="M573" s="66"/>
      <c r="N573" s="66"/>
      <c r="O573" s="124" t="str">
        <f>IF(OR(AB573="NA",AB573="NA (ES)"),"NA",IF(N573="",IF(W573="","",W573),IF(AB573="Péremption",W573,IF(EDATE(N573,AB573)&gt;W573,W573,EDATE(N573,AB573)))))</f>
        <v/>
      </c>
      <c r="P573" s="66"/>
      <c r="Q573" s="119" t="str">
        <f t="shared" si="43"/>
        <v/>
      </c>
      <c r="R573" s="66" t="str">
        <f>IF(L573="","/",IF(OR(L573&gt;1,Y573&gt;1,N573="",P573=""),COUNTIF($K$16:$K$2000,K573)))</f>
        <v>/</v>
      </c>
      <c r="S573" s="66" t="str">
        <f t="shared" si="44"/>
        <v>/</v>
      </c>
      <c r="T573" s="66"/>
      <c r="U573" s="66"/>
      <c r="V573" s="66"/>
      <c r="W573" s="66"/>
      <c r="X573" s="66"/>
      <c r="Y573" s="66"/>
      <c r="Z573" s="66"/>
      <c r="AA573" s="66"/>
      <c r="AB573" s="15" t="str">
        <f>IF(E573="","/",IF(K573="/","NA",VLOOKUP(K573,DLV!A558:B1169,2,FALSE)))</f>
        <v>/</v>
      </c>
      <c r="AC573" s="123" t="str">
        <f>IF(E573=0,"/",VLOOKUP(E573,Bibliothèque,6,FALSE))</f>
        <v>/</v>
      </c>
      <c r="AD573" s="123" t="str">
        <f>IF(E573=0,"/",VLOOKUP(E573,Bibliothèque,5,FALSE))</f>
        <v>/</v>
      </c>
      <c r="AE573" s="141"/>
      <c r="AF573" s="142" t="str">
        <f>IF(L573="","/",Y573-L573)</f>
        <v>/</v>
      </c>
    </row>
    <row r="574" spans="1:32" x14ac:dyDescent="0.25">
      <c r="A574" s="161" t="str">
        <f t="shared" si="42"/>
        <v/>
      </c>
      <c r="B574" s="66"/>
      <c r="C574" s="66"/>
      <c r="D574" s="66"/>
      <c r="E574" s="66"/>
      <c r="F574" s="66" t="str">
        <f>IF(E574="","",VLOOKUP(E574,Bibliothèque!A561:G1291,6,FALSE))</f>
        <v/>
      </c>
      <c r="G574" s="66"/>
      <c r="H574" s="66"/>
      <c r="I574" s="121" t="str">
        <f t="shared" si="40"/>
        <v>/</v>
      </c>
      <c r="J574" s="122" t="str">
        <f t="shared" si="41"/>
        <v>/</v>
      </c>
      <c r="K574" s="121" t="str">
        <f>IF(Y574=0,"/",VLOOKUP(E574,Bibliothèque,4,FALSE))</f>
        <v>/</v>
      </c>
      <c r="L574" s="66"/>
      <c r="M574" s="66"/>
      <c r="N574" s="66"/>
      <c r="O574" s="124" t="str">
        <f>IF(OR(AB574="NA",AB574="NA (ES)"),"NA",IF(N574="",IF(W574="","",W574),IF(AB574="Péremption",W574,IF(EDATE(N574,AB574)&gt;W574,W574,EDATE(N574,AB574)))))</f>
        <v/>
      </c>
      <c r="P574" s="66"/>
      <c r="Q574" s="119" t="str">
        <f t="shared" si="43"/>
        <v/>
      </c>
      <c r="R574" s="66" t="str">
        <f>IF(L574="","/",IF(OR(L574&gt;1,Y574&gt;1,N574="",P574=""),COUNTIF($K$16:$K$2000,K574)))</f>
        <v>/</v>
      </c>
      <c r="S574" s="66" t="str">
        <f t="shared" si="44"/>
        <v>/</v>
      </c>
      <c r="T574" s="66"/>
      <c r="U574" s="66"/>
      <c r="V574" s="66"/>
      <c r="W574" s="66"/>
      <c r="X574" s="66"/>
      <c r="Y574" s="66"/>
      <c r="Z574" s="66"/>
      <c r="AA574" s="66"/>
      <c r="AB574" s="15" t="str">
        <f>IF(E574="","/",IF(K574="/","NA",VLOOKUP(K574,DLV!A559:B1170,2,FALSE)))</f>
        <v>/</v>
      </c>
      <c r="AC574" s="123" t="str">
        <f>IF(E574=0,"/",VLOOKUP(E574,Bibliothèque,6,FALSE))</f>
        <v>/</v>
      </c>
      <c r="AD574" s="123" t="str">
        <f>IF(E574=0,"/",VLOOKUP(E574,Bibliothèque,5,FALSE))</f>
        <v>/</v>
      </c>
      <c r="AE574" s="141"/>
      <c r="AF574" s="142" t="str">
        <f>IF(L574="","/",Y574-L574)</f>
        <v>/</v>
      </c>
    </row>
    <row r="575" spans="1:32" x14ac:dyDescent="0.25">
      <c r="A575" s="161" t="str">
        <f t="shared" si="42"/>
        <v/>
      </c>
      <c r="B575" s="66"/>
      <c r="C575" s="66"/>
      <c r="D575" s="66"/>
      <c r="E575" s="66"/>
      <c r="F575" s="66" t="str">
        <f>IF(E575="","",VLOOKUP(E575,Bibliothèque!A562:G1292,6,FALSE))</f>
        <v/>
      </c>
      <c r="G575" s="66"/>
      <c r="H575" s="66"/>
      <c r="I575" s="121" t="str">
        <f t="shared" si="40"/>
        <v>/</v>
      </c>
      <c r="J575" s="122" t="str">
        <f t="shared" si="41"/>
        <v>/</v>
      </c>
      <c r="K575" s="121" t="str">
        <f>IF(Y575=0,"/",VLOOKUP(E575,Bibliothèque,4,FALSE))</f>
        <v>/</v>
      </c>
      <c r="L575" s="66"/>
      <c r="M575" s="66"/>
      <c r="N575" s="66"/>
      <c r="O575" s="124" t="str">
        <f>IF(OR(AB575="NA",AB575="NA (ES)"),"NA",IF(N575="",IF(W575="","",W575),IF(AB575="Péremption",W575,IF(EDATE(N575,AB575)&gt;W575,W575,EDATE(N575,AB575)))))</f>
        <v/>
      </c>
      <c r="P575" s="66"/>
      <c r="Q575" s="119" t="str">
        <f t="shared" si="43"/>
        <v/>
      </c>
      <c r="R575" s="66" t="str">
        <f>IF(L575="","/",IF(OR(L575&gt;1,Y575&gt;1,N575="",P575=""),COUNTIF($K$16:$K$2000,K575)))</f>
        <v>/</v>
      </c>
      <c r="S575" s="66" t="str">
        <f t="shared" si="44"/>
        <v>/</v>
      </c>
      <c r="T575" s="66"/>
      <c r="U575" s="66"/>
      <c r="V575" s="66"/>
      <c r="W575" s="66"/>
      <c r="X575" s="66"/>
      <c r="Y575" s="66"/>
      <c r="Z575" s="66"/>
      <c r="AA575" s="66"/>
      <c r="AB575" s="15" t="str">
        <f>IF(E575="","/",IF(K575="/","NA",VLOOKUP(K575,DLV!A560:B1171,2,FALSE)))</f>
        <v>/</v>
      </c>
      <c r="AC575" s="123" t="str">
        <f>IF(E575=0,"/",VLOOKUP(E575,Bibliothèque,6,FALSE))</f>
        <v>/</v>
      </c>
      <c r="AD575" s="123" t="str">
        <f>IF(E575=0,"/",VLOOKUP(E575,Bibliothèque,5,FALSE))</f>
        <v>/</v>
      </c>
      <c r="AE575" s="141"/>
      <c r="AF575" s="142" t="str">
        <f>IF(L575="","/",Y575-L575)</f>
        <v>/</v>
      </c>
    </row>
    <row r="576" spans="1:32" x14ac:dyDescent="0.25">
      <c r="A576" s="161" t="str">
        <f t="shared" si="42"/>
        <v/>
      </c>
      <c r="B576" s="66"/>
      <c r="C576" s="66"/>
      <c r="D576" s="66"/>
      <c r="E576" s="66"/>
      <c r="F576" s="66" t="str">
        <f>IF(E576="","",VLOOKUP(E576,Bibliothèque!A563:G1293,6,FALSE))</f>
        <v/>
      </c>
      <c r="G576" s="66"/>
      <c r="H576" s="66"/>
      <c r="I576" s="121" t="str">
        <f t="shared" si="40"/>
        <v>/</v>
      </c>
      <c r="J576" s="122" t="str">
        <f t="shared" si="41"/>
        <v>/</v>
      </c>
      <c r="K576" s="121" t="str">
        <f>IF(Y576=0,"/",VLOOKUP(E576,Bibliothèque,4,FALSE))</f>
        <v>/</v>
      </c>
      <c r="L576" s="66"/>
      <c r="M576" s="66"/>
      <c r="N576" s="66"/>
      <c r="O576" s="124" t="str">
        <f>IF(OR(AB576="NA",AB576="NA (ES)"),"NA",IF(N576="",IF(W576="","",W576),IF(AB576="Péremption",W576,IF(EDATE(N576,AB576)&gt;W576,W576,EDATE(N576,AB576)))))</f>
        <v/>
      </c>
      <c r="P576" s="66"/>
      <c r="Q576" s="119" t="str">
        <f t="shared" si="43"/>
        <v/>
      </c>
      <c r="R576" s="66" t="str">
        <f>IF(L576="","/",IF(OR(L576&gt;1,Y576&gt;1,N576="",P576=""),COUNTIF($K$16:$K$2000,K576)))</f>
        <v>/</v>
      </c>
      <c r="S576" s="66" t="str">
        <f t="shared" si="44"/>
        <v>/</v>
      </c>
      <c r="T576" s="66"/>
      <c r="U576" s="66"/>
      <c r="V576" s="66"/>
      <c r="W576" s="66"/>
      <c r="X576" s="66"/>
      <c r="Y576" s="66"/>
      <c r="Z576" s="66"/>
      <c r="AA576" s="66"/>
      <c r="AB576" s="15" t="str">
        <f>IF(E576="","/",IF(K576="/","NA",VLOOKUP(K576,DLV!A561:B1172,2,FALSE)))</f>
        <v>/</v>
      </c>
      <c r="AC576" s="123" t="str">
        <f>IF(E576=0,"/",VLOOKUP(E576,Bibliothèque,6,FALSE))</f>
        <v>/</v>
      </c>
      <c r="AD576" s="123" t="str">
        <f>IF(E576=0,"/",VLOOKUP(E576,Bibliothèque,5,FALSE))</f>
        <v>/</v>
      </c>
      <c r="AE576" s="141"/>
      <c r="AF576" s="142" t="str">
        <f>IF(L576="","/",Y576-L576)</f>
        <v>/</v>
      </c>
    </row>
    <row r="577" spans="1:32" x14ac:dyDescent="0.25">
      <c r="A577" s="161" t="str">
        <f t="shared" si="42"/>
        <v/>
      </c>
      <c r="B577" s="66"/>
      <c r="C577" s="66"/>
      <c r="D577" s="66"/>
      <c r="E577" s="66"/>
      <c r="F577" s="66" t="str">
        <f>IF(E577="","",VLOOKUP(E577,Bibliothèque!A564:G1294,6,FALSE))</f>
        <v/>
      </c>
      <c r="G577" s="66"/>
      <c r="H577" s="66"/>
      <c r="I577" s="121" t="str">
        <f t="shared" si="40"/>
        <v>/</v>
      </c>
      <c r="J577" s="122" t="str">
        <f t="shared" si="41"/>
        <v>/</v>
      </c>
      <c r="K577" s="121" t="str">
        <f>IF(Y577=0,"/",VLOOKUP(E577,Bibliothèque,4,FALSE))</f>
        <v>/</v>
      </c>
      <c r="L577" s="66"/>
      <c r="M577" s="66"/>
      <c r="N577" s="66"/>
      <c r="O577" s="124" t="str">
        <f>IF(OR(AB577="NA",AB577="NA (ES)"),"NA",IF(N577="",IF(W577="","",W577),IF(AB577="Péremption",W577,IF(EDATE(N577,AB577)&gt;W577,W577,EDATE(N577,AB577)))))</f>
        <v/>
      </c>
      <c r="P577" s="66"/>
      <c r="Q577" s="119" t="str">
        <f t="shared" si="43"/>
        <v/>
      </c>
      <c r="R577" s="66" t="str">
        <f>IF(L577="","/",IF(OR(L577&gt;1,Y577&gt;1,N577="",P577=""),COUNTIF($K$16:$K$2000,K577)))</f>
        <v>/</v>
      </c>
      <c r="S577" s="66" t="str">
        <f t="shared" si="44"/>
        <v>/</v>
      </c>
      <c r="T577" s="66"/>
      <c r="U577" s="66"/>
      <c r="V577" s="66"/>
      <c r="W577" s="66"/>
      <c r="X577" s="66"/>
      <c r="Y577" s="66"/>
      <c r="Z577" s="66"/>
      <c r="AA577" s="66"/>
      <c r="AB577" s="15" t="str">
        <f>IF(E577="","/",IF(K577="/","NA",VLOOKUP(K577,DLV!A562:B1173,2,FALSE)))</f>
        <v>/</v>
      </c>
      <c r="AC577" s="123" t="str">
        <f>IF(E577=0,"/",VLOOKUP(E577,Bibliothèque,6,FALSE))</f>
        <v>/</v>
      </c>
      <c r="AD577" s="123" t="str">
        <f>IF(E577=0,"/",VLOOKUP(E577,Bibliothèque,5,FALSE))</f>
        <v>/</v>
      </c>
      <c r="AE577" s="141"/>
      <c r="AF577" s="142" t="str">
        <f>IF(L577="","/",Y577-L577)</f>
        <v>/</v>
      </c>
    </row>
    <row r="578" spans="1:32" x14ac:dyDescent="0.25">
      <c r="A578" s="161" t="str">
        <f t="shared" si="42"/>
        <v/>
      </c>
      <c r="B578" s="66"/>
      <c r="C578" s="66"/>
      <c r="D578" s="66"/>
      <c r="E578" s="66"/>
      <c r="F578" s="66" t="str">
        <f>IF(E578="","",VLOOKUP(E578,Bibliothèque!A565:G1295,6,FALSE))</f>
        <v/>
      </c>
      <c r="G578" s="66"/>
      <c r="H578" s="66"/>
      <c r="I578" s="121" t="str">
        <f t="shared" si="40"/>
        <v>/</v>
      </c>
      <c r="J578" s="122" t="str">
        <f t="shared" si="41"/>
        <v>/</v>
      </c>
      <c r="K578" s="121" t="str">
        <f>IF(Y578=0,"/",VLOOKUP(E578,Bibliothèque,4,FALSE))</f>
        <v>/</v>
      </c>
      <c r="L578" s="66"/>
      <c r="M578" s="66"/>
      <c r="N578" s="66"/>
      <c r="O578" s="124" t="str">
        <f>IF(OR(AB578="NA",AB578="NA (ES)"),"NA",IF(N578="",IF(W578="","",W578),IF(AB578="Péremption",W578,IF(EDATE(N578,AB578)&gt;W578,W578,EDATE(N578,AB578)))))</f>
        <v/>
      </c>
      <c r="P578" s="66"/>
      <c r="Q578" s="119" t="str">
        <f t="shared" si="43"/>
        <v/>
      </c>
      <c r="R578" s="66" t="str">
        <f>IF(L578="","/",IF(OR(L578&gt;1,Y578&gt;1,N578="",P578=""),COUNTIF($K$16:$K$2000,K578)))</f>
        <v>/</v>
      </c>
      <c r="S578" s="66" t="str">
        <f t="shared" si="44"/>
        <v>/</v>
      </c>
      <c r="T578" s="66"/>
      <c r="U578" s="66"/>
      <c r="V578" s="66"/>
      <c r="W578" s="66"/>
      <c r="X578" s="66"/>
      <c r="Y578" s="66"/>
      <c r="Z578" s="66"/>
      <c r="AA578" s="66"/>
      <c r="AB578" s="15" t="str">
        <f>IF(E578="","/",IF(K578="/","NA",VLOOKUP(K578,DLV!A563:B1174,2,FALSE)))</f>
        <v>/</v>
      </c>
      <c r="AC578" s="123" t="str">
        <f>IF(E578=0,"/",VLOOKUP(E578,Bibliothèque,6,FALSE))</f>
        <v>/</v>
      </c>
      <c r="AD578" s="123" t="str">
        <f>IF(E578=0,"/",VLOOKUP(E578,Bibliothèque,5,FALSE))</f>
        <v>/</v>
      </c>
      <c r="AE578" s="141"/>
      <c r="AF578" s="142" t="str">
        <f>IF(L578="","/",Y578-L578)</f>
        <v>/</v>
      </c>
    </row>
    <row r="579" spans="1:32" x14ac:dyDescent="0.25">
      <c r="A579" s="161" t="str">
        <f t="shared" si="42"/>
        <v/>
      </c>
      <c r="B579" s="66"/>
      <c r="C579" s="66"/>
      <c r="D579" s="66"/>
      <c r="E579" s="66"/>
      <c r="F579" s="66" t="str">
        <f>IF(E579="","",VLOOKUP(E579,Bibliothèque!A566:G1296,6,FALSE))</f>
        <v/>
      </c>
      <c r="G579" s="66"/>
      <c r="H579" s="66"/>
      <c r="I579" s="121" t="str">
        <f t="shared" si="40"/>
        <v>/</v>
      </c>
      <c r="J579" s="122" t="str">
        <f t="shared" si="41"/>
        <v>/</v>
      </c>
      <c r="K579" s="121" t="str">
        <f>IF(Y579=0,"/",VLOOKUP(E579,Bibliothèque,4,FALSE))</f>
        <v>/</v>
      </c>
      <c r="L579" s="66"/>
      <c r="M579" s="66"/>
      <c r="N579" s="66"/>
      <c r="O579" s="124" t="str">
        <f>IF(OR(AB579="NA",AB579="NA (ES)"),"NA",IF(N579="",IF(W579="","",W579),IF(AB579="Péremption",W579,IF(EDATE(N579,AB579)&gt;W579,W579,EDATE(N579,AB579)))))</f>
        <v/>
      </c>
      <c r="P579" s="66"/>
      <c r="Q579" s="119" t="str">
        <f t="shared" si="43"/>
        <v/>
      </c>
      <c r="R579" s="66" t="str">
        <f>IF(L579="","/",IF(OR(L579&gt;1,Y579&gt;1,N579="",P579=""),COUNTIF($K$16:$K$2000,K579)))</f>
        <v>/</v>
      </c>
      <c r="S579" s="66" t="str">
        <f t="shared" si="44"/>
        <v>/</v>
      </c>
      <c r="T579" s="66"/>
      <c r="U579" s="66"/>
      <c r="V579" s="66"/>
      <c r="W579" s="66"/>
      <c r="X579" s="66"/>
      <c r="Y579" s="66"/>
      <c r="Z579" s="66"/>
      <c r="AA579" s="66"/>
      <c r="AB579" s="15" t="str">
        <f>IF(E579="","/",IF(K579="/","NA",VLOOKUP(K579,DLV!A564:B1175,2,FALSE)))</f>
        <v>/</v>
      </c>
      <c r="AC579" s="123" t="str">
        <f>IF(E579=0,"/",VLOOKUP(E579,Bibliothèque,6,FALSE))</f>
        <v>/</v>
      </c>
      <c r="AD579" s="123" t="str">
        <f>IF(E579=0,"/",VLOOKUP(E579,Bibliothèque,5,FALSE))</f>
        <v>/</v>
      </c>
      <c r="AE579" s="141"/>
      <c r="AF579" s="142" t="str">
        <f>IF(L579="","/",Y579-L579)</f>
        <v>/</v>
      </c>
    </row>
    <row r="580" spans="1:32" x14ac:dyDescent="0.25">
      <c r="A580" s="161" t="str">
        <f t="shared" si="42"/>
        <v/>
      </c>
      <c r="B580" s="66"/>
      <c r="C580" s="66"/>
      <c r="D580" s="66"/>
      <c r="E580" s="66"/>
      <c r="F580" s="66" t="str">
        <f>IF(E580="","",VLOOKUP(E580,Bibliothèque!A567:G1297,6,FALSE))</f>
        <v/>
      </c>
      <c r="G580" s="66"/>
      <c r="H580" s="66"/>
      <c r="I580" s="121" t="str">
        <f t="shared" si="40"/>
        <v>/</v>
      </c>
      <c r="J580" s="122" t="str">
        <f t="shared" si="41"/>
        <v>/</v>
      </c>
      <c r="K580" s="121" t="str">
        <f>IF(Y580=0,"/",VLOOKUP(E580,Bibliothèque,4,FALSE))</f>
        <v>/</v>
      </c>
      <c r="L580" s="66"/>
      <c r="M580" s="66"/>
      <c r="N580" s="66"/>
      <c r="O580" s="124" t="str">
        <f>IF(OR(AB580="NA",AB580="NA (ES)"),"NA",IF(N580="",IF(W580="","",W580),IF(AB580="Péremption",W580,IF(EDATE(N580,AB580)&gt;W580,W580,EDATE(N580,AB580)))))</f>
        <v/>
      </c>
      <c r="P580" s="66"/>
      <c r="Q580" s="119" t="str">
        <f t="shared" si="43"/>
        <v/>
      </c>
      <c r="R580" s="66" t="str">
        <f>IF(L580="","/",IF(OR(L580&gt;1,Y580&gt;1,N580="",P580=""),COUNTIF($K$16:$K$2000,K580)))</f>
        <v>/</v>
      </c>
      <c r="S580" s="66" t="str">
        <f t="shared" si="44"/>
        <v>/</v>
      </c>
      <c r="T580" s="66"/>
      <c r="U580" s="66"/>
      <c r="V580" s="66"/>
      <c r="W580" s="66"/>
      <c r="X580" s="66"/>
      <c r="Y580" s="66"/>
      <c r="Z580" s="66"/>
      <c r="AA580" s="66"/>
      <c r="AB580" s="15" t="str">
        <f>IF(E580="","/",IF(K580="/","NA",VLOOKUP(K580,DLV!A565:B1176,2,FALSE)))</f>
        <v>/</v>
      </c>
      <c r="AC580" s="123" t="str">
        <f>IF(E580=0,"/",VLOOKUP(E580,Bibliothèque,6,FALSE))</f>
        <v>/</v>
      </c>
      <c r="AD580" s="123" t="str">
        <f>IF(E580=0,"/",VLOOKUP(E580,Bibliothèque,5,FALSE))</f>
        <v>/</v>
      </c>
      <c r="AE580" s="141"/>
      <c r="AF580" s="142" t="str">
        <f>IF(L580="","/",Y580-L580)</f>
        <v>/</v>
      </c>
    </row>
    <row r="581" spans="1:32" x14ac:dyDescent="0.25">
      <c r="A581" s="161" t="str">
        <f t="shared" si="42"/>
        <v/>
      </c>
      <c r="B581" s="66"/>
      <c r="C581" s="66"/>
      <c r="D581" s="66"/>
      <c r="E581" s="66"/>
      <c r="F581" s="66" t="str">
        <f>IF(E581="","",VLOOKUP(E581,Bibliothèque!A568:G1298,6,FALSE))</f>
        <v/>
      </c>
      <c r="G581" s="66"/>
      <c r="H581" s="66"/>
      <c r="I581" s="121" t="str">
        <f t="shared" si="40"/>
        <v>/</v>
      </c>
      <c r="J581" s="122" t="str">
        <f t="shared" si="41"/>
        <v>/</v>
      </c>
      <c r="K581" s="121" t="str">
        <f>IF(Y581=0,"/",VLOOKUP(E581,Bibliothèque,4,FALSE))</f>
        <v>/</v>
      </c>
      <c r="L581" s="66"/>
      <c r="M581" s="66"/>
      <c r="N581" s="66"/>
      <c r="O581" s="124" t="str">
        <f>IF(OR(AB581="NA",AB581="NA (ES)"),"NA",IF(N581="",IF(W581="","",W581),IF(AB581="Péremption",W581,IF(EDATE(N581,AB581)&gt;W581,W581,EDATE(N581,AB581)))))</f>
        <v/>
      </c>
      <c r="P581" s="66"/>
      <c r="Q581" s="119" t="str">
        <f t="shared" si="43"/>
        <v/>
      </c>
      <c r="R581" s="66" t="str">
        <f>IF(L581="","/",IF(OR(L581&gt;1,Y581&gt;1,N581="",P581=""),COUNTIF($K$16:$K$2000,K581)))</f>
        <v>/</v>
      </c>
      <c r="S581" s="66" t="str">
        <f t="shared" si="44"/>
        <v>/</v>
      </c>
      <c r="T581" s="66"/>
      <c r="U581" s="66"/>
      <c r="V581" s="66"/>
      <c r="W581" s="66"/>
      <c r="X581" s="66"/>
      <c r="Y581" s="66"/>
      <c r="Z581" s="66"/>
      <c r="AA581" s="66"/>
      <c r="AB581" s="15" t="str">
        <f>IF(E581="","/",IF(K581="/","NA",VLOOKUP(K581,DLV!A566:B1177,2,FALSE)))</f>
        <v>/</v>
      </c>
      <c r="AC581" s="123" t="str">
        <f>IF(E581=0,"/",VLOOKUP(E581,Bibliothèque,6,FALSE))</f>
        <v>/</v>
      </c>
      <c r="AD581" s="123" t="str">
        <f>IF(E581=0,"/",VLOOKUP(E581,Bibliothèque,5,FALSE))</f>
        <v>/</v>
      </c>
      <c r="AE581" s="141"/>
      <c r="AF581" s="142" t="str">
        <f>IF(L581="","/",Y581-L581)</f>
        <v>/</v>
      </c>
    </row>
    <row r="582" spans="1:32" x14ac:dyDescent="0.25">
      <c r="A582" s="161" t="str">
        <f t="shared" si="42"/>
        <v/>
      </c>
      <c r="B582" s="66"/>
      <c r="C582" s="66"/>
      <c r="D582" s="66"/>
      <c r="E582" s="66"/>
      <c r="F582" s="66" t="str">
        <f>IF(E582="","",VLOOKUP(E582,Bibliothèque!A569:G1299,6,FALSE))</f>
        <v/>
      </c>
      <c r="G582" s="66"/>
      <c r="H582" s="66"/>
      <c r="I582" s="121" t="str">
        <f t="shared" si="40"/>
        <v>/</v>
      </c>
      <c r="J582" s="122" t="str">
        <f t="shared" si="41"/>
        <v>/</v>
      </c>
      <c r="K582" s="121" t="str">
        <f>IF(Y582=0,"/",VLOOKUP(E582,Bibliothèque,4,FALSE))</f>
        <v>/</v>
      </c>
      <c r="L582" s="66"/>
      <c r="M582" s="66"/>
      <c r="N582" s="66"/>
      <c r="O582" s="124" t="str">
        <f>IF(OR(AB582="NA",AB582="NA (ES)"),"NA",IF(N582="",IF(W582="","",W582),IF(AB582="Péremption",W582,IF(EDATE(N582,AB582)&gt;W582,W582,EDATE(N582,AB582)))))</f>
        <v/>
      </c>
      <c r="P582" s="66"/>
      <c r="Q582" s="119" t="str">
        <f t="shared" si="43"/>
        <v/>
      </c>
      <c r="R582" s="66" t="str">
        <f>IF(L582="","/",IF(OR(L582&gt;1,Y582&gt;1,N582="",P582=""),COUNTIF($K$16:$K$2000,K582)))</f>
        <v>/</v>
      </c>
      <c r="S582" s="66" t="str">
        <f t="shared" si="44"/>
        <v>/</v>
      </c>
      <c r="T582" s="66"/>
      <c r="U582" s="66"/>
      <c r="V582" s="66"/>
      <c r="W582" s="66"/>
      <c r="X582" s="66"/>
      <c r="Y582" s="66"/>
      <c r="Z582" s="66"/>
      <c r="AA582" s="66"/>
      <c r="AB582" s="15" t="str">
        <f>IF(E582="","/",IF(K582="/","NA",VLOOKUP(K582,DLV!A567:B1178,2,FALSE)))</f>
        <v>/</v>
      </c>
      <c r="AC582" s="123" t="str">
        <f>IF(E582=0,"/",VLOOKUP(E582,Bibliothèque,6,FALSE))</f>
        <v>/</v>
      </c>
      <c r="AD582" s="123" t="str">
        <f>IF(E582=0,"/",VLOOKUP(E582,Bibliothèque,5,FALSE))</f>
        <v>/</v>
      </c>
      <c r="AE582" s="141"/>
      <c r="AF582" s="142" t="str">
        <f>IF(L582="","/",Y582-L582)</f>
        <v>/</v>
      </c>
    </row>
    <row r="583" spans="1:32" x14ac:dyDescent="0.25">
      <c r="A583" s="161" t="str">
        <f t="shared" si="42"/>
        <v/>
      </c>
      <c r="B583" s="66"/>
      <c r="C583" s="66"/>
      <c r="D583" s="66"/>
      <c r="E583" s="66"/>
      <c r="F583" s="66" t="str">
        <f>IF(E583="","",VLOOKUP(E583,Bibliothèque!A570:G1300,6,FALSE))</f>
        <v/>
      </c>
      <c r="G583" s="66"/>
      <c r="H583" s="66"/>
      <c r="I583" s="121" t="str">
        <f t="shared" si="40"/>
        <v>/</v>
      </c>
      <c r="J583" s="122" t="str">
        <f t="shared" si="41"/>
        <v>/</v>
      </c>
      <c r="K583" s="121" t="str">
        <f>IF(Y583=0,"/",VLOOKUP(E583,Bibliothèque,4,FALSE))</f>
        <v>/</v>
      </c>
      <c r="L583" s="66"/>
      <c r="M583" s="66"/>
      <c r="N583" s="66"/>
      <c r="O583" s="124" t="str">
        <f>IF(OR(AB583="NA",AB583="NA (ES)"),"NA",IF(N583="",IF(W583="","",W583),IF(AB583="Péremption",W583,IF(EDATE(N583,AB583)&gt;W583,W583,EDATE(N583,AB583)))))</f>
        <v/>
      </c>
      <c r="P583" s="66"/>
      <c r="Q583" s="119" t="str">
        <f t="shared" si="43"/>
        <v/>
      </c>
      <c r="R583" s="66" t="str">
        <f>IF(L583="","/",IF(OR(L583&gt;1,Y583&gt;1,N583="",P583=""),COUNTIF($K$16:$K$2000,K583)))</f>
        <v>/</v>
      </c>
      <c r="S583" s="66" t="str">
        <f t="shared" si="44"/>
        <v>/</v>
      </c>
      <c r="T583" s="66"/>
      <c r="U583" s="66"/>
      <c r="V583" s="66"/>
      <c r="W583" s="66"/>
      <c r="X583" s="66"/>
      <c r="Y583" s="66"/>
      <c r="Z583" s="66"/>
      <c r="AA583" s="66"/>
      <c r="AB583" s="15" t="str">
        <f>IF(E583="","/",IF(K583="/","NA",VLOOKUP(K583,DLV!A568:B1179,2,FALSE)))</f>
        <v>/</v>
      </c>
      <c r="AC583" s="123" t="str">
        <f>IF(E583=0,"/",VLOOKUP(E583,Bibliothèque,6,FALSE))</f>
        <v>/</v>
      </c>
      <c r="AD583" s="123" t="str">
        <f>IF(E583=0,"/",VLOOKUP(E583,Bibliothèque,5,FALSE))</f>
        <v>/</v>
      </c>
      <c r="AE583" s="141"/>
      <c r="AF583" s="142" t="str">
        <f>IF(L583="","/",Y583-L583)</f>
        <v>/</v>
      </c>
    </row>
    <row r="584" spans="1:32" x14ac:dyDescent="0.25">
      <c r="A584" s="161" t="str">
        <f t="shared" si="42"/>
        <v/>
      </c>
      <c r="B584" s="66"/>
      <c r="C584" s="66"/>
      <c r="D584" s="66"/>
      <c r="E584" s="66"/>
      <c r="F584" s="66" t="str">
        <f>IF(E584="","",VLOOKUP(E584,Bibliothèque!A571:G1301,6,FALSE))</f>
        <v/>
      </c>
      <c r="G584" s="66"/>
      <c r="H584" s="66"/>
      <c r="I584" s="121" t="str">
        <f t="shared" si="40"/>
        <v>/</v>
      </c>
      <c r="J584" s="122" t="str">
        <f t="shared" si="41"/>
        <v>/</v>
      </c>
      <c r="K584" s="121" t="str">
        <f>IF(Y584=0,"/",VLOOKUP(E584,Bibliothèque,4,FALSE))</f>
        <v>/</v>
      </c>
      <c r="L584" s="66"/>
      <c r="M584" s="66"/>
      <c r="N584" s="66"/>
      <c r="O584" s="124" t="str">
        <f>IF(OR(AB584="NA",AB584="NA (ES)"),"NA",IF(N584="",IF(W584="","",W584),IF(AB584="Péremption",W584,IF(EDATE(N584,AB584)&gt;W584,W584,EDATE(N584,AB584)))))</f>
        <v/>
      </c>
      <c r="P584" s="66"/>
      <c r="Q584" s="119" t="str">
        <f t="shared" si="43"/>
        <v/>
      </c>
      <c r="R584" s="66" t="str">
        <f>IF(L584="","/",IF(OR(L584&gt;1,Y584&gt;1,N584="",P584=""),COUNTIF($K$16:$K$2000,K584)))</f>
        <v>/</v>
      </c>
      <c r="S584" s="66" t="str">
        <f t="shared" si="44"/>
        <v>/</v>
      </c>
      <c r="T584" s="66"/>
      <c r="U584" s="66"/>
      <c r="V584" s="66"/>
      <c r="W584" s="66"/>
      <c r="X584" s="66"/>
      <c r="Y584" s="66"/>
      <c r="Z584" s="66"/>
      <c r="AA584" s="66"/>
      <c r="AB584" s="15" t="str">
        <f>IF(E584="","/",IF(K584="/","NA",VLOOKUP(K584,DLV!A569:B1180,2,FALSE)))</f>
        <v>/</v>
      </c>
      <c r="AC584" s="123" t="str">
        <f>IF(E584=0,"/",VLOOKUP(E584,Bibliothèque,6,FALSE))</f>
        <v>/</v>
      </c>
      <c r="AD584" s="123" t="str">
        <f>IF(E584=0,"/",VLOOKUP(E584,Bibliothèque,5,FALSE))</f>
        <v>/</v>
      </c>
      <c r="AE584" s="141"/>
      <c r="AF584" s="142" t="str">
        <f>IF(L584="","/",Y584-L584)</f>
        <v>/</v>
      </c>
    </row>
    <row r="585" spans="1:32" x14ac:dyDescent="0.25">
      <c r="A585" s="161" t="str">
        <f t="shared" si="42"/>
        <v/>
      </c>
      <c r="B585" s="66"/>
      <c r="C585" s="66"/>
      <c r="D585" s="66"/>
      <c r="E585" s="66"/>
      <c r="F585" s="66" t="str">
        <f>IF(E585="","",VLOOKUP(E585,Bibliothèque!A572:G1302,6,FALSE))</f>
        <v/>
      </c>
      <c r="G585" s="66"/>
      <c r="H585" s="66"/>
      <c r="I585" s="121" t="str">
        <f t="shared" si="40"/>
        <v>/</v>
      </c>
      <c r="J585" s="122" t="str">
        <f t="shared" si="41"/>
        <v>/</v>
      </c>
      <c r="K585" s="121" t="str">
        <f>IF(Y585=0,"/",VLOOKUP(E585,Bibliothèque,4,FALSE))</f>
        <v>/</v>
      </c>
      <c r="L585" s="66"/>
      <c r="M585" s="66"/>
      <c r="N585" s="66"/>
      <c r="O585" s="124" t="str">
        <f>IF(OR(AB585="NA",AB585="NA (ES)"),"NA",IF(N585="",IF(W585="","",W585),IF(AB585="Péremption",W585,IF(EDATE(N585,AB585)&gt;W585,W585,EDATE(N585,AB585)))))</f>
        <v/>
      </c>
      <c r="P585" s="66"/>
      <c r="Q585" s="119" t="str">
        <f t="shared" si="43"/>
        <v/>
      </c>
      <c r="R585" s="66" t="str">
        <f>IF(L585="","/",IF(OR(L585&gt;1,Y585&gt;1,N585="",P585=""),COUNTIF($K$16:$K$2000,K585)))</f>
        <v>/</v>
      </c>
      <c r="S585" s="66" t="str">
        <f t="shared" si="44"/>
        <v>/</v>
      </c>
      <c r="T585" s="66"/>
      <c r="U585" s="66"/>
      <c r="V585" s="66"/>
      <c r="W585" s="66"/>
      <c r="X585" s="66"/>
      <c r="Y585" s="66"/>
      <c r="Z585" s="66"/>
      <c r="AA585" s="66"/>
      <c r="AB585" s="15" t="str">
        <f>IF(E585="","/",IF(K585="/","NA",VLOOKUP(K585,DLV!A570:B1181,2,FALSE)))</f>
        <v>/</v>
      </c>
      <c r="AC585" s="123" t="str">
        <f>IF(E585=0,"/",VLOOKUP(E585,Bibliothèque,6,FALSE))</f>
        <v>/</v>
      </c>
      <c r="AD585" s="123" t="str">
        <f>IF(E585=0,"/",VLOOKUP(E585,Bibliothèque,5,FALSE))</f>
        <v>/</v>
      </c>
      <c r="AE585" s="141"/>
      <c r="AF585" s="142" t="str">
        <f>IF(L585="","/",Y585-L585)</f>
        <v>/</v>
      </c>
    </row>
    <row r="586" spans="1:32" x14ac:dyDescent="0.25">
      <c r="A586" s="161" t="str">
        <f t="shared" si="42"/>
        <v/>
      </c>
      <c r="B586" s="66"/>
      <c r="C586" s="66"/>
      <c r="D586" s="66"/>
      <c r="E586" s="66"/>
      <c r="F586" s="66" t="str">
        <f>IF(E586="","",VLOOKUP(E586,Bibliothèque!A573:G1303,6,FALSE))</f>
        <v/>
      </c>
      <c r="G586" s="66"/>
      <c r="H586" s="66"/>
      <c r="I586" s="121" t="str">
        <f t="shared" si="40"/>
        <v>/</v>
      </c>
      <c r="J586" s="122" t="str">
        <f t="shared" si="41"/>
        <v>/</v>
      </c>
      <c r="K586" s="121" t="str">
        <f>IF(Y586=0,"/",VLOOKUP(E586,Bibliothèque,4,FALSE))</f>
        <v>/</v>
      </c>
      <c r="L586" s="66"/>
      <c r="M586" s="66"/>
      <c r="N586" s="66"/>
      <c r="O586" s="124" t="str">
        <f>IF(OR(AB586="NA",AB586="NA (ES)"),"NA",IF(N586="",IF(W586="","",W586),IF(AB586="Péremption",W586,IF(EDATE(N586,AB586)&gt;W586,W586,EDATE(N586,AB586)))))</f>
        <v/>
      </c>
      <c r="P586" s="66"/>
      <c r="Q586" s="119" t="str">
        <f t="shared" si="43"/>
        <v/>
      </c>
      <c r="R586" s="66" t="str">
        <f>IF(L586="","/",IF(OR(L586&gt;1,Y586&gt;1,N586="",P586=""),COUNTIF($K$16:$K$2000,K586)))</f>
        <v>/</v>
      </c>
      <c r="S586" s="66" t="str">
        <f t="shared" si="44"/>
        <v>/</v>
      </c>
      <c r="T586" s="66"/>
      <c r="U586" s="66"/>
      <c r="V586" s="66"/>
      <c r="W586" s="66"/>
      <c r="X586" s="66"/>
      <c r="Y586" s="66"/>
      <c r="Z586" s="66"/>
      <c r="AA586" s="66"/>
      <c r="AB586" s="15" t="str">
        <f>IF(E586="","/",IF(K586="/","NA",VLOOKUP(K586,DLV!A571:B1182,2,FALSE)))</f>
        <v>/</v>
      </c>
      <c r="AC586" s="123" t="str">
        <f>IF(E586=0,"/",VLOOKUP(E586,Bibliothèque,6,FALSE))</f>
        <v>/</v>
      </c>
      <c r="AD586" s="123" t="str">
        <f>IF(E586=0,"/",VLOOKUP(E586,Bibliothèque,5,FALSE))</f>
        <v>/</v>
      </c>
      <c r="AE586" s="141"/>
      <c r="AF586" s="142" t="str">
        <f>IF(L586="","/",Y586-L586)</f>
        <v>/</v>
      </c>
    </row>
    <row r="587" spans="1:32" x14ac:dyDescent="0.25">
      <c r="A587" s="161" t="str">
        <f t="shared" si="42"/>
        <v/>
      </c>
      <c r="B587" s="66"/>
      <c r="C587" s="66"/>
      <c r="D587" s="66"/>
      <c r="E587" s="66"/>
      <c r="F587" s="66" t="str">
        <f>IF(E587="","",VLOOKUP(E587,Bibliothèque!A574:G1304,6,FALSE))</f>
        <v/>
      </c>
      <c r="G587" s="66"/>
      <c r="H587" s="66"/>
      <c r="I587" s="121" t="str">
        <f t="shared" si="40"/>
        <v>/</v>
      </c>
      <c r="J587" s="122" t="str">
        <f t="shared" si="41"/>
        <v>/</v>
      </c>
      <c r="K587" s="121" t="str">
        <f>IF(Y587=0,"/",VLOOKUP(E587,Bibliothèque,4,FALSE))</f>
        <v>/</v>
      </c>
      <c r="L587" s="66"/>
      <c r="M587" s="66"/>
      <c r="N587" s="66"/>
      <c r="O587" s="124" t="str">
        <f>IF(OR(AB587="NA",AB587="NA (ES)"),"NA",IF(N587="",IF(W587="","",W587),IF(AB587="Péremption",W587,IF(EDATE(N587,AB587)&gt;W587,W587,EDATE(N587,AB587)))))</f>
        <v/>
      </c>
      <c r="P587" s="66"/>
      <c r="Q587" s="119" t="str">
        <f t="shared" si="43"/>
        <v/>
      </c>
      <c r="R587" s="66" t="str">
        <f>IF(L587="","/",IF(OR(L587&gt;1,Y587&gt;1,N587="",P587=""),COUNTIF($K$16:$K$2000,K587)))</f>
        <v>/</v>
      </c>
      <c r="S587" s="66" t="str">
        <f t="shared" si="44"/>
        <v>/</v>
      </c>
      <c r="T587" s="66"/>
      <c r="U587" s="66"/>
      <c r="V587" s="66"/>
      <c r="W587" s="66"/>
      <c r="X587" s="66"/>
      <c r="Y587" s="66"/>
      <c r="Z587" s="66"/>
      <c r="AA587" s="66"/>
      <c r="AB587" s="15" t="str">
        <f>IF(E587="","/",IF(K587="/","NA",VLOOKUP(K587,DLV!A572:B1183,2,FALSE)))</f>
        <v>/</v>
      </c>
      <c r="AC587" s="123" t="str">
        <f>IF(E587=0,"/",VLOOKUP(E587,Bibliothèque,6,FALSE))</f>
        <v>/</v>
      </c>
      <c r="AD587" s="123" t="str">
        <f>IF(E587=0,"/",VLOOKUP(E587,Bibliothèque,5,FALSE))</f>
        <v>/</v>
      </c>
      <c r="AE587" s="141"/>
      <c r="AF587" s="142" t="str">
        <f>IF(L587="","/",Y587-L587)</f>
        <v>/</v>
      </c>
    </row>
    <row r="588" spans="1:32" x14ac:dyDescent="0.25">
      <c r="A588" s="161" t="str">
        <f t="shared" si="42"/>
        <v/>
      </c>
      <c r="B588" s="66"/>
      <c r="C588" s="66"/>
      <c r="D588" s="66"/>
      <c r="E588" s="66"/>
      <c r="F588" s="66" t="str">
        <f>IF(E588="","",VLOOKUP(E588,Bibliothèque!A575:G1305,6,FALSE))</f>
        <v/>
      </c>
      <c r="G588" s="66"/>
      <c r="H588" s="66"/>
      <c r="I588" s="121" t="str">
        <f t="shared" si="40"/>
        <v>/</v>
      </c>
      <c r="J588" s="122" t="str">
        <f t="shared" si="41"/>
        <v>/</v>
      </c>
      <c r="K588" s="121" t="str">
        <f>IF(Y588=0,"/",VLOOKUP(E588,Bibliothèque,4,FALSE))</f>
        <v>/</v>
      </c>
      <c r="L588" s="66"/>
      <c r="M588" s="66"/>
      <c r="N588" s="66"/>
      <c r="O588" s="124" t="str">
        <f>IF(OR(AB588="NA",AB588="NA (ES)"),"NA",IF(N588="",IF(W588="","",W588),IF(AB588="Péremption",W588,IF(EDATE(N588,AB588)&gt;W588,W588,EDATE(N588,AB588)))))</f>
        <v/>
      </c>
      <c r="P588" s="66"/>
      <c r="Q588" s="119" t="str">
        <f t="shared" si="43"/>
        <v/>
      </c>
      <c r="R588" s="66" t="str">
        <f>IF(L588="","/",IF(OR(L588&gt;1,Y588&gt;1,N588="",P588=""),COUNTIF($K$16:$K$2000,K588)))</f>
        <v>/</v>
      </c>
      <c r="S588" s="66" t="str">
        <f t="shared" si="44"/>
        <v>/</v>
      </c>
      <c r="T588" s="66"/>
      <c r="U588" s="66"/>
      <c r="V588" s="66"/>
      <c r="W588" s="66"/>
      <c r="X588" s="66"/>
      <c r="Y588" s="66"/>
      <c r="Z588" s="66"/>
      <c r="AA588" s="66"/>
      <c r="AB588" s="15" t="str">
        <f>IF(E588="","/",IF(K588="/","NA",VLOOKUP(K588,DLV!A573:B1184,2,FALSE)))</f>
        <v>/</v>
      </c>
      <c r="AC588" s="123" t="str">
        <f>IF(E588=0,"/",VLOOKUP(E588,Bibliothèque,6,FALSE))</f>
        <v>/</v>
      </c>
      <c r="AD588" s="123" t="str">
        <f>IF(E588=0,"/",VLOOKUP(E588,Bibliothèque,5,FALSE))</f>
        <v>/</v>
      </c>
      <c r="AE588" s="141"/>
      <c r="AF588" s="142" t="str">
        <f>IF(L588="","/",Y588-L588)</f>
        <v>/</v>
      </c>
    </row>
    <row r="589" spans="1:32" x14ac:dyDescent="0.25">
      <c r="A589" s="161" t="str">
        <f t="shared" si="42"/>
        <v/>
      </c>
      <c r="B589" s="66"/>
      <c r="C589" s="66"/>
      <c r="D589" s="66"/>
      <c r="E589" s="66"/>
      <c r="F589" s="66" t="str">
        <f>IF(E589="","",VLOOKUP(E589,Bibliothèque!A576:G1306,6,FALSE))</f>
        <v/>
      </c>
      <c r="G589" s="66"/>
      <c r="H589" s="66"/>
      <c r="I589" s="121" t="str">
        <f t="shared" si="40"/>
        <v>/</v>
      </c>
      <c r="J589" s="122" t="str">
        <f t="shared" si="41"/>
        <v>/</v>
      </c>
      <c r="K589" s="121" t="str">
        <f>IF(Y589=0,"/",VLOOKUP(E589,Bibliothèque,4,FALSE))</f>
        <v>/</v>
      </c>
      <c r="L589" s="66"/>
      <c r="M589" s="66"/>
      <c r="N589" s="66"/>
      <c r="O589" s="124" t="str">
        <f>IF(OR(AB589="NA",AB589="NA (ES)"),"NA",IF(N589="",IF(W589="","",W589),IF(AB589="Péremption",W589,IF(EDATE(N589,AB589)&gt;W589,W589,EDATE(N589,AB589)))))</f>
        <v/>
      </c>
      <c r="P589" s="66"/>
      <c r="Q589" s="119" t="str">
        <f t="shared" si="43"/>
        <v/>
      </c>
      <c r="R589" s="66" t="str">
        <f>IF(L589="","/",IF(OR(L589&gt;1,Y589&gt;1,N589="",P589=""),COUNTIF($K$16:$K$2000,K589)))</f>
        <v>/</v>
      </c>
      <c r="S589" s="66" t="str">
        <f t="shared" si="44"/>
        <v>/</v>
      </c>
      <c r="T589" s="66"/>
      <c r="U589" s="66"/>
      <c r="V589" s="66"/>
      <c r="W589" s="66"/>
      <c r="X589" s="66"/>
      <c r="Y589" s="66"/>
      <c r="Z589" s="66"/>
      <c r="AA589" s="66"/>
      <c r="AB589" s="15" t="str">
        <f>IF(E589="","/",IF(K589="/","NA",VLOOKUP(K589,DLV!A574:B1185,2,FALSE)))</f>
        <v>/</v>
      </c>
      <c r="AC589" s="123" t="str">
        <f>IF(E589=0,"/",VLOOKUP(E589,Bibliothèque,6,FALSE))</f>
        <v>/</v>
      </c>
      <c r="AD589" s="123" t="str">
        <f>IF(E589=0,"/",VLOOKUP(E589,Bibliothèque,5,FALSE))</f>
        <v>/</v>
      </c>
      <c r="AE589" s="141"/>
      <c r="AF589" s="142" t="str">
        <f>IF(L589="","/",Y589-L589)</f>
        <v>/</v>
      </c>
    </row>
    <row r="590" spans="1:32" x14ac:dyDescent="0.25">
      <c r="A590" s="161" t="str">
        <f t="shared" si="42"/>
        <v/>
      </c>
      <c r="B590" s="66"/>
      <c r="C590" s="66"/>
      <c r="D590" s="66"/>
      <c r="E590" s="66"/>
      <c r="F590" s="66" t="str">
        <f>IF(E590="","",VLOOKUP(E590,Bibliothèque!A577:G1307,6,FALSE))</f>
        <v/>
      </c>
      <c r="G590" s="66"/>
      <c r="H590" s="66"/>
      <c r="I590" s="121" t="str">
        <f t="shared" si="40"/>
        <v>/</v>
      </c>
      <c r="J590" s="122" t="str">
        <f t="shared" si="41"/>
        <v>/</v>
      </c>
      <c r="K590" s="121" t="str">
        <f>IF(Y590=0,"/",VLOOKUP(E590,Bibliothèque,4,FALSE))</f>
        <v>/</v>
      </c>
      <c r="L590" s="66"/>
      <c r="M590" s="66"/>
      <c r="N590" s="66"/>
      <c r="O590" s="124" t="str">
        <f>IF(OR(AB590="NA",AB590="NA (ES)"),"NA",IF(N590="",IF(W590="","",W590),IF(AB590="Péremption",W590,IF(EDATE(N590,AB590)&gt;W590,W590,EDATE(N590,AB590)))))</f>
        <v/>
      </c>
      <c r="P590" s="66"/>
      <c r="Q590" s="119" t="str">
        <f t="shared" si="43"/>
        <v/>
      </c>
      <c r="R590" s="66" t="str">
        <f>IF(L590="","/",IF(OR(L590&gt;1,Y590&gt;1,N590="",P590=""),COUNTIF($K$16:$K$2000,K590)))</f>
        <v>/</v>
      </c>
      <c r="S590" s="66" t="str">
        <f t="shared" si="44"/>
        <v>/</v>
      </c>
      <c r="T590" s="66"/>
      <c r="U590" s="66"/>
      <c r="V590" s="66"/>
      <c r="W590" s="66"/>
      <c r="X590" s="66"/>
      <c r="Y590" s="66"/>
      <c r="Z590" s="66"/>
      <c r="AA590" s="66"/>
      <c r="AB590" s="15" t="str">
        <f>IF(E590="","/",IF(K590="/","NA",VLOOKUP(K590,DLV!A575:B1186,2,FALSE)))</f>
        <v>/</v>
      </c>
      <c r="AC590" s="123" t="str">
        <f>IF(E590=0,"/",VLOOKUP(E590,Bibliothèque,6,FALSE))</f>
        <v>/</v>
      </c>
      <c r="AD590" s="123" t="str">
        <f>IF(E590=0,"/",VLOOKUP(E590,Bibliothèque,5,FALSE))</f>
        <v>/</v>
      </c>
      <c r="AE590" s="141"/>
      <c r="AF590" s="142" t="str">
        <f>IF(L590="","/",Y590-L590)</f>
        <v>/</v>
      </c>
    </row>
    <row r="591" spans="1:32" x14ac:dyDescent="0.25">
      <c r="A591" s="161" t="str">
        <f t="shared" si="42"/>
        <v/>
      </c>
      <c r="B591" s="66"/>
      <c r="C591" s="66"/>
      <c r="D591" s="66"/>
      <c r="E591" s="66"/>
      <c r="F591" s="66" t="str">
        <f>IF(E591="","",VLOOKUP(E591,Bibliothèque!A578:G1308,6,FALSE))</f>
        <v/>
      </c>
      <c r="G591" s="66"/>
      <c r="H591" s="66"/>
      <c r="I591" s="121" t="str">
        <f t="shared" si="40"/>
        <v>/</v>
      </c>
      <c r="J591" s="122" t="str">
        <f t="shared" si="41"/>
        <v>/</v>
      </c>
      <c r="K591" s="121" t="str">
        <f>IF(Y591=0,"/",VLOOKUP(E591,Bibliothèque,4,FALSE))</f>
        <v>/</v>
      </c>
      <c r="L591" s="66"/>
      <c r="M591" s="66"/>
      <c r="N591" s="66"/>
      <c r="O591" s="124" t="str">
        <f>IF(OR(AB591="NA",AB591="NA (ES)"),"NA",IF(N591="",IF(W591="","",W591),IF(AB591="Péremption",W591,IF(EDATE(N591,AB591)&gt;W591,W591,EDATE(N591,AB591)))))</f>
        <v/>
      </c>
      <c r="P591" s="66"/>
      <c r="Q591" s="119" t="str">
        <f t="shared" si="43"/>
        <v/>
      </c>
      <c r="R591" s="66" t="str">
        <f>IF(L591="","/",IF(OR(L591&gt;1,Y591&gt;1,N591="",P591=""),COUNTIF($K$16:$K$2000,K591)))</f>
        <v>/</v>
      </c>
      <c r="S591" s="66" t="str">
        <f t="shared" si="44"/>
        <v>/</v>
      </c>
      <c r="T591" s="66"/>
      <c r="U591" s="66"/>
      <c r="V591" s="66"/>
      <c r="W591" s="66"/>
      <c r="X591" s="66"/>
      <c r="Y591" s="66"/>
      <c r="Z591" s="66"/>
      <c r="AA591" s="66"/>
      <c r="AB591" s="15" t="str">
        <f>IF(E591="","/",IF(K591="/","NA",VLOOKUP(K591,DLV!A576:B1187,2,FALSE)))</f>
        <v>/</v>
      </c>
      <c r="AC591" s="123" t="str">
        <f>IF(E591=0,"/",VLOOKUP(E591,Bibliothèque,6,FALSE))</f>
        <v>/</v>
      </c>
      <c r="AD591" s="123" t="str">
        <f>IF(E591=0,"/",VLOOKUP(E591,Bibliothèque,5,FALSE))</f>
        <v>/</v>
      </c>
      <c r="AE591" s="141"/>
      <c r="AF591" s="142" t="str">
        <f>IF(L591="","/",Y591-L591)</f>
        <v>/</v>
      </c>
    </row>
    <row r="592" spans="1:32" x14ac:dyDescent="0.25">
      <c r="A592" s="161" t="str">
        <f t="shared" si="42"/>
        <v/>
      </c>
      <c r="B592" s="66"/>
      <c r="C592" s="66"/>
      <c r="D592" s="66"/>
      <c r="E592" s="66"/>
      <c r="F592" s="66" t="str">
        <f>IF(E592="","",VLOOKUP(E592,Bibliothèque!A579:G1309,6,FALSE))</f>
        <v/>
      </c>
      <c r="G592" s="66"/>
      <c r="H592" s="66"/>
      <c r="I592" s="121" t="str">
        <f t="shared" ref="I592:I655" si="45">IF(E592=0,"/",VLOOKUP(E592,Bibliothèque,2,FALSE))</f>
        <v>/</v>
      </c>
      <c r="J592" s="122" t="str">
        <f t="shared" ref="J592:J655" si="46">IF(E592=0,"/",VLOOKUP(E592,Bibliothèque,3,FALSE))</f>
        <v>/</v>
      </c>
      <c r="K592" s="121" t="str">
        <f>IF(Y592=0,"/",VLOOKUP(E592,Bibliothèque,4,FALSE))</f>
        <v>/</v>
      </c>
      <c r="L592" s="66"/>
      <c r="M592" s="66"/>
      <c r="N592" s="66"/>
      <c r="O592" s="124" t="str">
        <f>IF(OR(AB592="NA",AB592="NA (ES)"),"NA",IF(N592="",IF(W592="","",W592),IF(AB592="Péremption",W592,IF(EDATE(N592,AB592)&gt;W592,W592,EDATE(N592,AB592)))))</f>
        <v/>
      </c>
      <c r="P592" s="66"/>
      <c r="Q592" s="119" t="str">
        <f t="shared" si="43"/>
        <v/>
      </c>
      <c r="R592" s="66" t="str">
        <f>IF(L592="","/",IF(OR(L592&gt;1,Y592&gt;1,N592="",P592=""),COUNTIF($K$16:$K$2000,K592)))</f>
        <v>/</v>
      </c>
      <c r="S592" s="66" t="str">
        <f t="shared" si="44"/>
        <v>/</v>
      </c>
      <c r="T592" s="66"/>
      <c r="U592" s="66"/>
      <c r="V592" s="66"/>
      <c r="W592" s="66"/>
      <c r="X592" s="66"/>
      <c r="Y592" s="66"/>
      <c r="Z592" s="66"/>
      <c r="AA592" s="66"/>
      <c r="AB592" s="15" t="str">
        <f>IF(E592="","/",IF(K592="/","NA",VLOOKUP(K592,DLV!A577:B1188,2,FALSE)))</f>
        <v>/</v>
      </c>
      <c r="AC592" s="123" t="str">
        <f>IF(E592=0,"/",VLOOKUP(E592,Bibliothèque,6,FALSE))</f>
        <v>/</v>
      </c>
      <c r="AD592" s="123" t="str">
        <f>IF(E592=0,"/",VLOOKUP(E592,Bibliothèque,5,FALSE))</f>
        <v>/</v>
      </c>
      <c r="AE592" s="141"/>
      <c r="AF592" s="142" t="str">
        <f>IF(L592="","/",Y592-L592)</f>
        <v>/</v>
      </c>
    </row>
    <row r="593" spans="1:32" x14ac:dyDescent="0.25">
      <c r="A593" s="161" t="str">
        <f t="shared" ref="A593:A656" si="47">IF(B593="","",YEAR(B593))</f>
        <v/>
      </c>
      <c r="B593" s="66"/>
      <c r="C593" s="66"/>
      <c r="D593" s="66"/>
      <c r="E593" s="66"/>
      <c r="F593" s="66" t="str">
        <f>IF(E593="","",VLOOKUP(E593,Bibliothèque!A580:G1310,6,FALSE))</f>
        <v/>
      </c>
      <c r="G593" s="66"/>
      <c r="H593" s="66"/>
      <c r="I593" s="121" t="str">
        <f t="shared" si="45"/>
        <v>/</v>
      </c>
      <c r="J593" s="122" t="str">
        <f t="shared" si="46"/>
        <v>/</v>
      </c>
      <c r="K593" s="121" t="str">
        <f>IF(Y593=0,"/",VLOOKUP(E593,Bibliothèque,4,FALSE))</f>
        <v>/</v>
      </c>
      <c r="L593" s="66"/>
      <c r="M593" s="66"/>
      <c r="N593" s="66"/>
      <c r="O593" s="124" t="str">
        <f>IF(OR(AB593="NA",AB593="NA (ES)"),"NA",IF(N593="",IF(W593="","",W593),IF(AB593="Péremption",W593,IF(EDATE(N593,AB593)&gt;W593,W593,EDATE(N593,AB593)))))</f>
        <v/>
      </c>
      <c r="P593" s="66"/>
      <c r="Q593" s="119" t="str">
        <f t="shared" ref="Q593:Q656" si="48">IF(L593="","",IF(AND(N593="",P593=""),"1","0"))</f>
        <v/>
      </c>
      <c r="R593" s="66" t="str">
        <f>IF(L593="","/",IF(OR(L593&gt;1,Y593&gt;1,N593="",P593=""),COUNTIF($K$16:$K$2000,K593)))</f>
        <v>/</v>
      </c>
      <c r="S593" s="66" t="str">
        <f t="shared" ref="S593:S656" si="49">IF(L593="","/",(OR(N593="1",P593="1")*COUNTIF($K$16:$K$2000,K593)))</f>
        <v>/</v>
      </c>
      <c r="T593" s="66"/>
      <c r="U593" s="66"/>
      <c r="V593" s="66"/>
      <c r="W593" s="66"/>
      <c r="X593" s="66"/>
      <c r="Y593" s="66"/>
      <c r="Z593" s="66"/>
      <c r="AA593" s="66"/>
      <c r="AB593" s="15" t="str">
        <f>IF(E593="","/",IF(K593="/","NA",VLOOKUP(K593,DLV!A578:B1189,2,FALSE)))</f>
        <v>/</v>
      </c>
      <c r="AC593" s="123" t="str">
        <f>IF(E593=0,"/",VLOOKUP(E593,Bibliothèque,6,FALSE))</f>
        <v>/</v>
      </c>
      <c r="AD593" s="123" t="str">
        <f>IF(E593=0,"/",VLOOKUP(E593,Bibliothèque,5,FALSE))</f>
        <v>/</v>
      </c>
      <c r="AE593" s="141"/>
      <c r="AF593" s="142" t="str">
        <f>IF(L593="","/",Y593-L593)</f>
        <v>/</v>
      </c>
    </row>
    <row r="594" spans="1:32" x14ac:dyDescent="0.25">
      <c r="A594" s="161" t="str">
        <f t="shared" si="47"/>
        <v/>
      </c>
      <c r="B594" s="66"/>
      <c r="C594" s="66"/>
      <c r="D594" s="66"/>
      <c r="E594" s="66"/>
      <c r="F594" s="66" t="str">
        <f>IF(E594="","",VLOOKUP(E594,Bibliothèque!A581:G1311,6,FALSE))</f>
        <v/>
      </c>
      <c r="G594" s="66"/>
      <c r="H594" s="66"/>
      <c r="I594" s="121" t="str">
        <f t="shared" si="45"/>
        <v>/</v>
      </c>
      <c r="J594" s="122" t="str">
        <f t="shared" si="46"/>
        <v>/</v>
      </c>
      <c r="K594" s="121" t="str">
        <f>IF(Y594=0,"/",VLOOKUP(E594,Bibliothèque,4,FALSE))</f>
        <v>/</v>
      </c>
      <c r="L594" s="66"/>
      <c r="M594" s="66"/>
      <c r="N594" s="66"/>
      <c r="O594" s="124" t="str">
        <f>IF(OR(AB594="NA",AB594="NA (ES)"),"NA",IF(N594="",IF(W594="","",W594),IF(AB594="Péremption",W594,IF(EDATE(N594,AB594)&gt;W594,W594,EDATE(N594,AB594)))))</f>
        <v/>
      </c>
      <c r="P594" s="66"/>
      <c r="Q594" s="119" t="str">
        <f t="shared" si="48"/>
        <v/>
      </c>
      <c r="R594" s="66" t="str">
        <f>IF(L594="","/",IF(OR(L594&gt;1,Y594&gt;1,N594="",P594=""),COUNTIF($K$16:$K$2000,K594)))</f>
        <v>/</v>
      </c>
      <c r="S594" s="66" t="str">
        <f t="shared" si="49"/>
        <v>/</v>
      </c>
      <c r="T594" s="66"/>
      <c r="U594" s="66"/>
      <c r="V594" s="66"/>
      <c r="W594" s="66"/>
      <c r="X594" s="66"/>
      <c r="Y594" s="66"/>
      <c r="Z594" s="66"/>
      <c r="AA594" s="66"/>
      <c r="AB594" s="15" t="str">
        <f>IF(E594="","/",IF(K594="/","NA",VLOOKUP(K594,DLV!A579:B1190,2,FALSE)))</f>
        <v>/</v>
      </c>
      <c r="AC594" s="123" t="str">
        <f>IF(E594=0,"/",VLOOKUP(E594,Bibliothèque,6,FALSE))</f>
        <v>/</v>
      </c>
      <c r="AD594" s="123" t="str">
        <f>IF(E594=0,"/",VLOOKUP(E594,Bibliothèque,5,FALSE))</f>
        <v>/</v>
      </c>
      <c r="AE594" s="141"/>
      <c r="AF594" s="142" t="str">
        <f>IF(L594="","/",Y594-L594)</f>
        <v>/</v>
      </c>
    </row>
    <row r="595" spans="1:32" x14ac:dyDescent="0.25">
      <c r="A595" s="161" t="str">
        <f t="shared" si="47"/>
        <v/>
      </c>
      <c r="B595" s="66"/>
      <c r="C595" s="66"/>
      <c r="D595" s="66"/>
      <c r="E595" s="66"/>
      <c r="F595" s="66" t="str">
        <f>IF(E595="","",VLOOKUP(E595,Bibliothèque!A582:G1312,6,FALSE))</f>
        <v/>
      </c>
      <c r="G595" s="66"/>
      <c r="H595" s="66"/>
      <c r="I595" s="121" t="str">
        <f t="shared" si="45"/>
        <v>/</v>
      </c>
      <c r="J595" s="122" t="str">
        <f t="shared" si="46"/>
        <v>/</v>
      </c>
      <c r="K595" s="121" t="str">
        <f>IF(Y595=0,"/",VLOOKUP(E595,Bibliothèque,4,FALSE))</f>
        <v>/</v>
      </c>
      <c r="L595" s="66"/>
      <c r="M595" s="66"/>
      <c r="N595" s="66"/>
      <c r="O595" s="124" t="str">
        <f>IF(OR(AB595="NA",AB595="NA (ES)"),"NA",IF(N595="",IF(W595="","",W595),IF(AB595="Péremption",W595,IF(EDATE(N595,AB595)&gt;W595,W595,EDATE(N595,AB595)))))</f>
        <v/>
      </c>
      <c r="P595" s="66"/>
      <c r="Q595" s="119" t="str">
        <f t="shared" si="48"/>
        <v/>
      </c>
      <c r="R595" s="66" t="str">
        <f>IF(L595="","/",IF(OR(L595&gt;1,Y595&gt;1,N595="",P595=""),COUNTIF($K$16:$K$2000,K595)))</f>
        <v>/</v>
      </c>
      <c r="S595" s="66" t="str">
        <f t="shared" si="49"/>
        <v>/</v>
      </c>
      <c r="T595" s="66"/>
      <c r="U595" s="66"/>
      <c r="V595" s="66"/>
      <c r="W595" s="66"/>
      <c r="X595" s="66"/>
      <c r="Y595" s="66"/>
      <c r="Z595" s="66"/>
      <c r="AA595" s="66"/>
      <c r="AB595" s="15" t="str">
        <f>IF(E595="","/",IF(K595="/","NA",VLOOKUP(K595,DLV!A580:B1191,2,FALSE)))</f>
        <v>/</v>
      </c>
      <c r="AC595" s="123" t="str">
        <f>IF(E595=0,"/",VLOOKUP(E595,Bibliothèque,6,FALSE))</f>
        <v>/</v>
      </c>
      <c r="AD595" s="123" t="str">
        <f>IF(E595=0,"/",VLOOKUP(E595,Bibliothèque,5,FALSE))</f>
        <v>/</v>
      </c>
      <c r="AE595" s="141"/>
      <c r="AF595" s="142" t="str">
        <f>IF(L595="","/",Y595-L595)</f>
        <v>/</v>
      </c>
    </row>
    <row r="596" spans="1:32" x14ac:dyDescent="0.25">
      <c r="A596" s="161" t="str">
        <f t="shared" si="47"/>
        <v/>
      </c>
      <c r="B596" s="66"/>
      <c r="C596" s="66"/>
      <c r="D596" s="66"/>
      <c r="E596" s="66"/>
      <c r="F596" s="66" t="str">
        <f>IF(E596="","",VLOOKUP(E596,Bibliothèque!A583:G1313,6,FALSE))</f>
        <v/>
      </c>
      <c r="G596" s="66"/>
      <c r="H596" s="66"/>
      <c r="I596" s="121" t="str">
        <f t="shared" si="45"/>
        <v>/</v>
      </c>
      <c r="J596" s="122" t="str">
        <f t="shared" si="46"/>
        <v>/</v>
      </c>
      <c r="K596" s="121" t="str">
        <f>IF(Y596=0,"/",VLOOKUP(E596,Bibliothèque,4,FALSE))</f>
        <v>/</v>
      </c>
      <c r="L596" s="66"/>
      <c r="M596" s="66"/>
      <c r="N596" s="66"/>
      <c r="O596" s="124" t="str">
        <f>IF(OR(AB596="NA",AB596="NA (ES)"),"NA",IF(N596="",IF(W596="","",W596),IF(AB596="Péremption",W596,IF(EDATE(N596,AB596)&gt;W596,W596,EDATE(N596,AB596)))))</f>
        <v/>
      </c>
      <c r="P596" s="66"/>
      <c r="Q596" s="119" t="str">
        <f t="shared" si="48"/>
        <v/>
      </c>
      <c r="R596" s="66" t="str">
        <f>IF(L596="","/",IF(OR(L596&gt;1,Y596&gt;1,N596="",P596=""),COUNTIF($K$16:$K$2000,K596)))</f>
        <v>/</v>
      </c>
      <c r="S596" s="66" t="str">
        <f t="shared" si="49"/>
        <v>/</v>
      </c>
      <c r="T596" s="66"/>
      <c r="U596" s="66"/>
      <c r="V596" s="66"/>
      <c r="W596" s="66"/>
      <c r="X596" s="66"/>
      <c r="Y596" s="66"/>
      <c r="Z596" s="66"/>
      <c r="AA596" s="66"/>
      <c r="AB596" s="15" t="str">
        <f>IF(E596="","/",IF(K596="/","NA",VLOOKUP(K596,DLV!A581:B1192,2,FALSE)))</f>
        <v>/</v>
      </c>
      <c r="AC596" s="123" t="str">
        <f>IF(E596=0,"/",VLOOKUP(E596,Bibliothèque,6,FALSE))</f>
        <v>/</v>
      </c>
      <c r="AD596" s="123" t="str">
        <f>IF(E596=0,"/",VLOOKUP(E596,Bibliothèque,5,FALSE))</f>
        <v>/</v>
      </c>
      <c r="AE596" s="141"/>
      <c r="AF596" s="142" t="str">
        <f>IF(L596="","/",Y596-L596)</f>
        <v>/</v>
      </c>
    </row>
    <row r="597" spans="1:32" x14ac:dyDescent="0.25">
      <c r="A597" s="161" t="str">
        <f t="shared" si="47"/>
        <v/>
      </c>
      <c r="B597" s="66"/>
      <c r="C597" s="66"/>
      <c r="D597" s="66"/>
      <c r="E597" s="66"/>
      <c r="F597" s="66" t="str">
        <f>IF(E597="","",VLOOKUP(E597,Bibliothèque!A584:G1314,6,FALSE))</f>
        <v/>
      </c>
      <c r="G597" s="66"/>
      <c r="H597" s="66"/>
      <c r="I597" s="121" t="str">
        <f t="shared" si="45"/>
        <v>/</v>
      </c>
      <c r="J597" s="122" t="str">
        <f t="shared" si="46"/>
        <v>/</v>
      </c>
      <c r="K597" s="121" t="str">
        <f>IF(Y597=0,"/",VLOOKUP(E597,Bibliothèque,4,FALSE))</f>
        <v>/</v>
      </c>
      <c r="L597" s="66"/>
      <c r="M597" s="66"/>
      <c r="N597" s="66"/>
      <c r="O597" s="124" t="str">
        <f>IF(OR(AB597="NA",AB597="NA (ES)"),"NA",IF(N597="",IF(W597="","",W597),IF(AB597="Péremption",W597,IF(EDATE(N597,AB597)&gt;W597,W597,EDATE(N597,AB597)))))</f>
        <v/>
      </c>
      <c r="P597" s="66"/>
      <c r="Q597" s="119" t="str">
        <f t="shared" si="48"/>
        <v/>
      </c>
      <c r="R597" s="66" t="str">
        <f>IF(L597="","/",IF(OR(L597&gt;1,Y597&gt;1,N597="",P597=""),COUNTIF($K$16:$K$2000,K597)))</f>
        <v>/</v>
      </c>
      <c r="S597" s="66" t="str">
        <f t="shared" si="49"/>
        <v>/</v>
      </c>
      <c r="T597" s="66"/>
      <c r="U597" s="66"/>
      <c r="V597" s="66"/>
      <c r="W597" s="66"/>
      <c r="X597" s="66"/>
      <c r="Y597" s="66"/>
      <c r="Z597" s="66"/>
      <c r="AA597" s="66"/>
      <c r="AB597" s="15" t="str">
        <f>IF(E597="","/",IF(K597="/","NA",VLOOKUP(K597,DLV!A582:B1193,2,FALSE)))</f>
        <v>/</v>
      </c>
      <c r="AC597" s="123" t="str">
        <f>IF(E597=0,"/",VLOOKUP(E597,Bibliothèque,6,FALSE))</f>
        <v>/</v>
      </c>
      <c r="AD597" s="123" t="str">
        <f>IF(E597=0,"/",VLOOKUP(E597,Bibliothèque,5,FALSE))</f>
        <v>/</v>
      </c>
      <c r="AE597" s="141"/>
      <c r="AF597" s="142" t="str">
        <f>IF(L597="","/",Y597-L597)</f>
        <v>/</v>
      </c>
    </row>
    <row r="598" spans="1:32" x14ac:dyDescent="0.25">
      <c r="A598" s="161" t="str">
        <f t="shared" si="47"/>
        <v/>
      </c>
      <c r="B598" s="66"/>
      <c r="C598" s="66"/>
      <c r="D598" s="66"/>
      <c r="E598" s="66"/>
      <c r="F598" s="66" t="str">
        <f>IF(E598="","",VLOOKUP(E598,Bibliothèque!A585:G1315,6,FALSE))</f>
        <v/>
      </c>
      <c r="G598" s="66"/>
      <c r="H598" s="66"/>
      <c r="I598" s="121" t="str">
        <f t="shared" si="45"/>
        <v>/</v>
      </c>
      <c r="J598" s="122" t="str">
        <f t="shared" si="46"/>
        <v>/</v>
      </c>
      <c r="K598" s="121" t="str">
        <f>IF(Y598=0,"/",VLOOKUP(E598,Bibliothèque,4,FALSE))</f>
        <v>/</v>
      </c>
      <c r="L598" s="66"/>
      <c r="M598" s="66"/>
      <c r="N598" s="66"/>
      <c r="O598" s="124" t="str">
        <f>IF(OR(AB598="NA",AB598="NA (ES)"),"NA",IF(N598="",IF(W598="","",W598),IF(AB598="Péremption",W598,IF(EDATE(N598,AB598)&gt;W598,W598,EDATE(N598,AB598)))))</f>
        <v/>
      </c>
      <c r="P598" s="66"/>
      <c r="Q598" s="119" t="str">
        <f t="shared" si="48"/>
        <v/>
      </c>
      <c r="R598" s="66" t="str">
        <f>IF(L598="","/",IF(OR(L598&gt;1,Y598&gt;1,N598="",P598=""),COUNTIF($K$16:$K$2000,K598)))</f>
        <v>/</v>
      </c>
      <c r="S598" s="66" t="str">
        <f t="shared" si="49"/>
        <v>/</v>
      </c>
      <c r="T598" s="66"/>
      <c r="U598" s="66"/>
      <c r="V598" s="66"/>
      <c r="W598" s="66"/>
      <c r="X598" s="66"/>
      <c r="Y598" s="66"/>
      <c r="Z598" s="66"/>
      <c r="AA598" s="66"/>
      <c r="AB598" s="15" t="str">
        <f>IF(E598="","/",IF(K598="/","NA",VLOOKUP(K598,DLV!A583:B1194,2,FALSE)))</f>
        <v>/</v>
      </c>
      <c r="AC598" s="123" t="str">
        <f>IF(E598=0,"/",VLOOKUP(E598,Bibliothèque,6,FALSE))</f>
        <v>/</v>
      </c>
      <c r="AD598" s="123" t="str">
        <f>IF(E598=0,"/",VLOOKUP(E598,Bibliothèque,5,FALSE))</f>
        <v>/</v>
      </c>
      <c r="AE598" s="141"/>
      <c r="AF598" s="142" t="str">
        <f>IF(L598="","/",Y598-L598)</f>
        <v>/</v>
      </c>
    </row>
    <row r="599" spans="1:32" x14ac:dyDescent="0.25">
      <c r="A599" s="161" t="str">
        <f t="shared" si="47"/>
        <v/>
      </c>
      <c r="B599" s="66"/>
      <c r="C599" s="66"/>
      <c r="D599" s="66"/>
      <c r="E599" s="66"/>
      <c r="F599" s="66" t="str">
        <f>IF(E599="","",VLOOKUP(E599,Bibliothèque!A586:G1316,6,FALSE))</f>
        <v/>
      </c>
      <c r="G599" s="66"/>
      <c r="H599" s="66"/>
      <c r="I599" s="121" t="str">
        <f t="shared" si="45"/>
        <v>/</v>
      </c>
      <c r="J599" s="122" t="str">
        <f t="shared" si="46"/>
        <v>/</v>
      </c>
      <c r="K599" s="121" t="str">
        <f>IF(Y599=0,"/",VLOOKUP(E599,Bibliothèque,4,FALSE))</f>
        <v>/</v>
      </c>
      <c r="L599" s="66"/>
      <c r="M599" s="66"/>
      <c r="N599" s="66"/>
      <c r="O599" s="124" t="str">
        <f>IF(OR(AB599="NA",AB599="NA (ES)"),"NA",IF(N599="",IF(W599="","",W599),IF(AB599="Péremption",W599,IF(EDATE(N599,AB599)&gt;W599,W599,EDATE(N599,AB599)))))</f>
        <v/>
      </c>
      <c r="P599" s="66"/>
      <c r="Q599" s="119" t="str">
        <f t="shared" si="48"/>
        <v/>
      </c>
      <c r="R599" s="66" t="str">
        <f>IF(L599="","/",IF(OR(L599&gt;1,Y599&gt;1,N599="",P599=""),COUNTIF($K$16:$K$2000,K599)))</f>
        <v>/</v>
      </c>
      <c r="S599" s="66" t="str">
        <f t="shared" si="49"/>
        <v>/</v>
      </c>
      <c r="T599" s="66"/>
      <c r="U599" s="66"/>
      <c r="V599" s="66"/>
      <c r="W599" s="66"/>
      <c r="X599" s="66"/>
      <c r="Y599" s="66"/>
      <c r="Z599" s="66"/>
      <c r="AA599" s="66"/>
      <c r="AB599" s="15" t="str">
        <f>IF(E599="","/",IF(K599="/","NA",VLOOKUP(K599,DLV!A584:B1195,2,FALSE)))</f>
        <v>/</v>
      </c>
      <c r="AC599" s="123" t="str">
        <f>IF(E599=0,"/",VLOOKUP(E599,Bibliothèque,6,FALSE))</f>
        <v>/</v>
      </c>
      <c r="AD599" s="123" t="str">
        <f>IF(E599=0,"/",VLOOKUP(E599,Bibliothèque,5,FALSE))</f>
        <v>/</v>
      </c>
      <c r="AE599" s="141"/>
      <c r="AF599" s="142" t="str">
        <f>IF(L599="","/",Y599-L599)</f>
        <v>/</v>
      </c>
    </row>
    <row r="600" spans="1:32" x14ac:dyDescent="0.25">
      <c r="A600" s="161" t="str">
        <f t="shared" si="47"/>
        <v/>
      </c>
      <c r="B600" s="66"/>
      <c r="C600" s="66"/>
      <c r="D600" s="66"/>
      <c r="E600" s="66"/>
      <c r="F600" s="66" t="str">
        <f>IF(E600="","",VLOOKUP(E600,Bibliothèque!A587:G1317,6,FALSE))</f>
        <v/>
      </c>
      <c r="G600" s="66"/>
      <c r="H600" s="66"/>
      <c r="I600" s="121" t="str">
        <f t="shared" si="45"/>
        <v>/</v>
      </c>
      <c r="J600" s="122" t="str">
        <f t="shared" si="46"/>
        <v>/</v>
      </c>
      <c r="K600" s="121" t="str">
        <f>IF(Y600=0,"/",VLOOKUP(E600,Bibliothèque,4,FALSE))</f>
        <v>/</v>
      </c>
      <c r="L600" s="66"/>
      <c r="M600" s="66"/>
      <c r="N600" s="66"/>
      <c r="O600" s="124" t="str">
        <f>IF(OR(AB600="NA",AB600="NA (ES)"),"NA",IF(N600="",IF(W600="","",W600),IF(AB600="Péremption",W600,IF(EDATE(N600,AB600)&gt;W600,W600,EDATE(N600,AB600)))))</f>
        <v/>
      </c>
      <c r="P600" s="66"/>
      <c r="Q600" s="119" t="str">
        <f t="shared" si="48"/>
        <v/>
      </c>
      <c r="R600" s="66" t="str">
        <f>IF(L600="","/",IF(OR(L600&gt;1,Y600&gt;1,N600="",P600=""),COUNTIF($K$16:$K$2000,K600)))</f>
        <v>/</v>
      </c>
      <c r="S600" s="66" t="str">
        <f t="shared" si="49"/>
        <v>/</v>
      </c>
      <c r="T600" s="66"/>
      <c r="U600" s="66"/>
      <c r="V600" s="66"/>
      <c r="W600" s="66"/>
      <c r="X600" s="66"/>
      <c r="Y600" s="66"/>
      <c r="Z600" s="66"/>
      <c r="AA600" s="66"/>
      <c r="AB600" s="15" t="str">
        <f>IF(E600="","/",IF(K600="/","NA",VLOOKUP(K600,DLV!A585:B1196,2,FALSE)))</f>
        <v>/</v>
      </c>
      <c r="AC600" s="123" t="str">
        <f>IF(E600=0,"/",VLOOKUP(E600,Bibliothèque,6,FALSE))</f>
        <v>/</v>
      </c>
      <c r="AD600" s="123" t="str">
        <f>IF(E600=0,"/",VLOOKUP(E600,Bibliothèque,5,FALSE))</f>
        <v>/</v>
      </c>
      <c r="AE600" s="141"/>
      <c r="AF600" s="142" t="str">
        <f>IF(L600="","/",Y600-L600)</f>
        <v>/</v>
      </c>
    </row>
    <row r="601" spans="1:32" x14ac:dyDescent="0.25">
      <c r="A601" s="161" t="str">
        <f t="shared" si="47"/>
        <v/>
      </c>
      <c r="B601" s="66"/>
      <c r="C601" s="66"/>
      <c r="D601" s="66"/>
      <c r="E601" s="66"/>
      <c r="F601" s="66" t="str">
        <f>IF(E601="","",VLOOKUP(E601,Bibliothèque!A588:G1318,6,FALSE))</f>
        <v/>
      </c>
      <c r="G601" s="66"/>
      <c r="H601" s="66"/>
      <c r="I601" s="121" t="str">
        <f t="shared" si="45"/>
        <v>/</v>
      </c>
      <c r="J601" s="122" t="str">
        <f t="shared" si="46"/>
        <v>/</v>
      </c>
      <c r="K601" s="121" t="str">
        <f>IF(Y601=0,"/",VLOOKUP(E601,Bibliothèque,4,FALSE))</f>
        <v>/</v>
      </c>
      <c r="L601" s="66"/>
      <c r="M601" s="66"/>
      <c r="N601" s="66"/>
      <c r="O601" s="124" t="str">
        <f>IF(OR(AB601="NA",AB601="NA (ES)"),"NA",IF(N601="",IF(W601="","",W601),IF(AB601="Péremption",W601,IF(EDATE(N601,AB601)&gt;W601,W601,EDATE(N601,AB601)))))</f>
        <v/>
      </c>
      <c r="P601" s="66"/>
      <c r="Q601" s="119" t="str">
        <f t="shared" si="48"/>
        <v/>
      </c>
      <c r="R601" s="66" t="str">
        <f>IF(L601="","/",IF(OR(L601&gt;1,Y601&gt;1,N601="",P601=""),COUNTIF($K$16:$K$2000,K601)))</f>
        <v>/</v>
      </c>
      <c r="S601" s="66" t="str">
        <f t="shared" si="49"/>
        <v>/</v>
      </c>
      <c r="T601" s="66"/>
      <c r="U601" s="66"/>
      <c r="V601" s="66"/>
      <c r="W601" s="66"/>
      <c r="X601" s="66"/>
      <c r="Y601" s="66"/>
      <c r="Z601" s="66"/>
      <c r="AA601" s="66"/>
      <c r="AB601" s="15" t="str">
        <f>IF(E601="","/",IF(K601="/","NA",VLOOKUP(K601,DLV!A586:B1197,2,FALSE)))</f>
        <v>/</v>
      </c>
      <c r="AC601" s="123" t="str">
        <f>IF(E601=0,"/",VLOOKUP(E601,Bibliothèque,6,FALSE))</f>
        <v>/</v>
      </c>
      <c r="AD601" s="123" t="str">
        <f>IF(E601=0,"/",VLOOKUP(E601,Bibliothèque,5,FALSE))</f>
        <v>/</v>
      </c>
      <c r="AE601" s="141"/>
      <c r="AF601" s="142" t="str">
        <f>IF(L601="","/",Y601-L601)</f>
        <v>/</v>
      </c>
    </row>
    <row r="602" spans="1:32" x14ac:dyDescent="0.25">
      <c r="A602" s="161" t="str">
        <f t="shared" si="47"/>
        <v/>
      </c>
      <c r="B602" s="66"/>
      <c r="C602" s="66"/>
      <c r="D602" s="66"/>
      <c r="E602" s="66"/>
      <c r="F602" s="66" t="str">
        <f>IF(E602="","",VLOOKUP(E602,Bibliothèque!A589:G1319,6,FALSE))</f>
        <v/>
      </c>
      <c r="G602" s="66"/>
      <c r="H602" s="66"/>
      <c r="I602" s="121" t="str">
        <f t="shared" si="45"/>
        <v>/</v>
      </c>
      <c r="J602" s="122" t="str">
        <f t="shared" si="46"/>
        <v>/</v>
      </c>
      <c r="K602" s="121" t="str">
        <f>IF(Y602=0,"/",VLOOKUP(E602,Bibliothèque,4,FALSE))</f>
        <v>/</v>
      </c>
      <c r="L602" s="66"/>
      <c r="M602" s="66"/>
      <c r="N602" s="66"/>
      <c r="O602" s="124" t="str">
        <f>IF(OR(AB602="NA",AB602="NA (ES)"),"NA",IF(N602="",IF(W602="","",W602),IF(AB602="Péremption",W602,IF(EDATE(N602,AB602)&gt;W602,W602,EDATE(N602,AB602)))))</f>
        <v/>
      </c>
      <c r="P602" s="66"/>
      <c r="Q602" s="119" t="str">
        <f t="shared" si="48"/>
        <v/>
      </c>
      <c r="R602" s="66" t="str">
        <f>IF(L602="","/",IF(OR(L602&gt;1,Y602&gt;1,N602="",P602=""),COUNTIF($K$16:$K$2000,K602)))</f>
        <v>/</v>
      </c>
      <c r="S602" s="66" t="str">
        <f t="shared" si="49"/>
        <v>/</v>
      </c>
      <c r="T602" s="66"/>
      <c r="U602" s="66"/>
      <c r="V602" s="66"/>
      <c r="W602" s="66"/>
      <c r="X602" s="66"/>
      <c r="Y602" s="66"/>
      <c r="Z602" s="66"/>
      <c r="AA602" s="66"/>
      <c r="AB602" s="15" t="str">
        <f>IF(E602="","/",IF(K602="/","NA",VLOOKUP(K602,DLV!A587:B1198,2,FALSE)))</f>
        <v>/</v>
      </c>
      <c r="AC602" s="123" t="str">
        <f>IF(E602=0,"/",VLOOKUP(E602,Bibliothèque,6,FALSE))</f>
        <v>/</v>
      </c>
      <c r="AD602" s="123" t="str">
        <f>IF(E602=0,"/",VLOOKUP(E602,Bibliothèque,5,FALSE))</f>
        <v>/</v>
      </c>
      <c r="AE602" s="141"/>
      <c r="AF602" s="142" t="str">
        <f>IF(L602="","/",Y602-L602)</f>
        <v>/</v>
      </c>
    </row>
    <row r="603" spans="1:32" x14ac:dyDescent="0.25">
      <c r="A603" s="161" t="str">
        <f t="shared" si="47"/>
        <v/>
      </c>
      <c r="B603" s="66"/>
      <c r="C603" s="66"/>
      <c r="D603" s="66"/>
      <c r="E603" s="66"/>
      <c r="F603" s="66" t="str">
        <f>IF(E603="","",VLOOKUP(E603,Bibliothèque!A590:G1320,6,FALSE))</f>
        <v/>
      </c>
      <c r="G603" s="66"/>
      <c r="H603" s="66"/>
      <c r="I603" s="121" t="str">
        <f t="shared" si="45"/>
        <v>/</v>
      </c>
      <c r="J603" s="122" t="str">
        <f t="shared" si="46"/>
        <v>/</v>
      </c>
      <c r="K603" s="121" t="str">
        <f>IF(Y603=0,"/",VLOOKUP(E603,Bibliothèque,4,FALSE))</f>
        <v>/</v>
      </c>
      <c r="L603" s="66"/>
      <c r="M603" s="66"/>
      <c r="N603" s="66"/>
      <c r="O603" s="124" t="str">
        <f>IF(OR(AB603="NA",AB603="NA (ES)"),"NA",IF(N603="",IF(W603="","",W603),IF(AB603="Péremption",W603,IF(EDATE(N603,AB603)&gt;W603,W603,EDATE(N603,AB603)))))</f>
        <v/>
      </c>
      <c r="P603" s="66"/>
      <c r="Q603" s="119" t="str">
        <f t="shared" si="48"/>
        <v/>
      </c>
      <c r="R603" s="66" t="str">
        <f>IF(L603="","/",IF(OR(L603&gt;1,Y603&gt;1,N603="",P603=""),COUNTIF($K$16:$K$2000,K603)))</f>
        <v>/</v>
      </c>
      <c r="S603" s="66" t="str">
        <f t="shared" si="49"/>
        <v>/</v>
      </c>
      <c r="T603" s="66"/>
      <c r="U603" s="66"/>
      <c r="V603" s="66"/>
      <c r="W603" s="66"/>
      <c r="X603" s="66"/>
      <c r="Y603" s="66"/>
      <c r="Z603" s="66"/>
      <c r="AA603" s="66"/>
      <c r="AB603" s="15" t="str">
        <f>IF(E603="","/",IF(K603="/","NA",VLOOKUP(K603,DLV!A588:B1199,2,FALSE)))</f>
        <v>/</v>
      </c>
      <c r="AC603" s="123" t="str">
        <f>IF(E603=0,"/",VLOOKUP(E603,Bibliothèque,6,FALSE))</f>
        <v>/</v>
      </c>
      <c r="AD603" s="123" t="str">
        <f>IF(E603=0,"/",VLOOKUP(E603,Bibliothèque,5,FALSE))</f>
        <v>/</v>
      </c>
      <c r="AE603" s="141"/>
      <c r="AF603" s="142" t="str">
        <f>IF(L603="","/",Y603-L603)</f>
        <v>/</v>
      </c>
    </row>
    <row r="604" spans="1:32" x14ac:dyDescent="0.25">
      <c r="A604" s="161" t="str">
        <f t="shared" si="47"/>
        <v/>
      </c>
      <c r="B604" s="66"/>
      <c r="C604" s="66"/>
      <c r="D604" s="66"/>
      <c r="E604" s="66"/>
      <c r="F604" s="66" t="str">
        <f>IF(E604="","",VLOOKUP(E604,Bibliothèque!A591:G1321,6,FALSE))</f>
        <v/>
      </c>
      <c r="G604" s="66"/>
      <c r="H604" s="66"/>
      <c r="I604" s="121" t="str">
        <f t="shared" si="45"/>
        <v>/</v>
      </c>
      <c r="J604" s="122" t="str">
        <f t="shared" si="46"/>
        <v>/</v>
      </c>
      <c r="K604" s="121" t="str">
        <f>IF(Y604=0,"/",VLOOKUP(E604,Bibliothèque,4,FALSE))</f>
        <v>/</v>
      </c>
      <c r="L604" s="66"/>
      <c r="M604" s="66"/>
      <c r="N604" s="66"/>
      <c r="O604" s="124" t="str">
        <f>IF(OR(AB604="NA",AB604="NA (ES)"),"NA",IF(N604="",IF(W604="","",W604),IF(AB604="Péremption",W604,IF(EDATE(N604,AB604)&gt;W604,W604,EDATE(N604,AB604)))))</f>
        <v/>
      </c>
      <c r="P604" s="66"/>
      <c r="Q604" s="119" t="str">
        <f t="shared" si="48"/>
        <v/>
      </c>
      <c r="R604" s="66" t="str">
        <f>IF(L604="","/",IF(OR(L604&gt;1,Y604&gt;1,N604="",P604=""),COUNTIF($K$16:$K$2000,K604)))</f>
        <v>/</v>
      </c>
      <c r="S604" s="66" t="str">
        <f t="shared" si="49"/>
        <v>/</v>
      </c>
      <c r="T604" s="66"/>
      <c r="U604" s="66"/>
      <c r="V604" s="66"/>
      <c r="W604" s="66"/>
      <c r="X604" s="66"/>
      <c r="Y604" s="66"/>
      <c r="Z604" s="66"/>
      <c r="AA604" s="66"/>
      <c r="AB604" s="15" t="str">
        <f>IF(E604="","/",IF(K604="/","NA",VLOOKUP(K604,DLV!A589:B1200,2,FALSE)))</f>
        <v>/</v>
      </c>
      <c r="AC604" s="123" t="str">
        <f>IF(E604=0,"/",VLOOKUP(E604,Bibliothèque,6,FALSE))</f>
        <v>/</v>
      </c>
      <c r="AD604" s="123" t="str">
        <f>IF(E604=0,"/",VLOOKUP(E604,Bibliothèque,5,FALSE))</f>
        <v>/</v>
      </c>
      <c r="AE604" s="141"/>
      <c r="AF604" s="142" t="str">
        <f>IF(L604="","/",Y604-L604)</f>
        <v>/</v>
      </c>
    </row>
    <row r="605" spans="1:32" x14ac:dyDescent="0.25">
      <c r="A605" s="161" t="str">
        <f t="shared" si="47"/>
        <v/>
      </c>
      <c r="B605" s="66"/>
      <c r="C605" s="66"/>
      <c r="D605" s="66"/>
      <c r="E605" s="66"/>
      <c r="F605" s="66" t="str">
        <f>IF(E605="","",VLOOKUP(E605,Bibliothèque!A592:G1322,6,FALSE))</f>
        <v/>
      </c>
      <c r="G605" s="66"/>
      <c r="H605" s="66"/>
      <c r="I605" s="121" t="str">
        <f t="shared" si="45"/>
        <v>/</v>
      </c>
      <c r="J605" s="122" t="str">
        <f t="shared" si="46"/>
        <v>/</v>
      </c>
      <c r="K605" s="121" t="str">
        <f>IF(Y605=0,"/",VLOOKUP(E605,Bibliothèque,4,FALSE))</f>
        <v>/</v>
      </c>
      <c r="L605" s="66"/>
      <c r="M605" s="66"/>
      <c r="N605" s="66"/>
      <c r="O605" s="124" t="str">
        <f>IF(OR(AB605="NA",AB605="NA (ES)"),"NA",IF(N605="",IF(W605="","",W605),IF(AB605="Péremption",W605,IF(EDATE(N605,AB605)&gt;W605,W605,EDATE(N605,AB605)))))</f>
        <v/>
      </c>
      <c r="P605" s="66"/>
      <c r="Q605" s="119" t="str">
        <f t="shared" si="48"/>
        <v/>
      </c>
      <c r="R605" s="66" t="str">
        <f>IF(L605="","/",IF(OR(L605&gt;1,Y605&gt;1,N605="",P605=""),COUNTIF($K$16:$K$2000,K605)))</f>
        <v>/</v>
      </c>
      <c r="S605" s="66" t="str">
        <f t="shared" si="49"/>
        <v>/</v>
      </c>
      <c r="T605" s="66"/>
      <c r="U605" s="66"/>
      <c r="V605" s="66"/>
      <c r="W605" s="66"/>
      <c r="X605" s="66"/>
      <c r="Y605" s="66"/>
      <c r="Z605" s="66"/>
      <c r="AA605" s="66"/>
      <c r="AB605" s="15" t="str">
        <f>IF(E605="","/",IF(K605="/","NA",VLOOKUP(K605,DLV!A590:B1201,2,FALSE)))</f>
        <v>/</v>
      </c>
      <c r="AC605" s="123" t="str">
        <f>IF(E605=0,"/",VLOOKUP(E605,Bibliothèque,6,FALSE))</f>
        <v>/</v>
      </c>
      <c r="AD605" s="123" t="str">
        <f>IF(E605=0,"/",VLOOKUP(E605,Bibliothèque,5,FALSE))</f>
        <v>/</v>
      </c>
      <c r="AE605" s="141"/>
      <c r="AF605" s="142" t="str">
        <f>IF(L605="","/",Y605-L605)</f>
        <v>/</v>
      </c>
    </row>
    <row r="606" spans="1:32" x14ac:dyDescent="0.25">
      <c r="A606" s="161" t="str">
        <f t="shared" si="47"/>
        <v/>
      </c>
      <c r="B606" s="66"/>
      <c r="C606" s="66"/>
      <c r="D606" s="66"/>
      <c r="E606" s="66"/>
      <c r="F606" s="66" t="str">
        <f>IF(E606="","",VLOOKUP(E606,Bibliothèque!A593:G1323,6,FALSE))</f>
        <v/>
      </c>
      <c r="G606" s="66"/>
      <c r="H606" s="66"/>
      <c r="I606" s="121" t="str">
        <f t="shared" si="45"/>
        <v>/</v>
      </c>
      <c r="J606" s="122" t="str">
        <f t="shared" si="46"/>
        <v>/</v>
      </c>
      <c r="K606" s="121" t="str">
        <f>IF(Y606=0,"/",VLOOKUP(E606,Bibliothèque,4,FALSE))</f>
        <v>/</v>
      </c>
      <c r="L606" s="66"/>
      <c r="M606" s="66"/>
      <c r="N606" s="66"/>
      <c r="O606" s="124" t="str">
        <f>IF(OR(AB606="NA",AB606="NA (ES)"),"NA",IF(N606="",IF(W606="","",W606),IF(AB606="Péremption",W606,IF(EDATE(N606,AB606)&gt;W606,W606,EDATE(N606,AB606)))))</f>
        <v/>
      </c>
      <c r="P606" s="66"/>
      <c r="Q606" s="119" t="str">
        <f t="shared" si="48"/>
        <v/>
      </c>
      <c r="R606" s="66" t="str">
        <f>IF(L606="","/",IF(OR(L606&gt;1,Y606&gt;1,N606="",P606=""),COUNTIF($K$16:$K$2000,K606)))</f>
        <v>/</v>
      </c>
      <c r="S606" s="66" t="str">
        <f t="shared" si="49"/>
        <v>/</v>
      </c>
      <c r="T606" s="66"/>
      <c r="U606" s="66"/>
      <c r="V606" s="66"/>
      <c r="W606" s="66"/>
      <c r="X606" s="66"/>
      <c r="Y606" s="66"/>
      <c r="Z606" s="66"/>
      <c r="AA606" s="66"/>
      <c r="AB606" s="15" t="str">
        <f>IF(E606="","/",IF(K606="/","NA",VLOOKUP(K606,DLV!A591:B1202,2,FALSE)))</f>
        <v>/</v>
      </c>
      <c r="AC606" s="123" t="str">
        <f>IF(E606=0,"/",VLOOKUP(E606,Bibliothèque,6,FALSE))</f>
        <v>/</v>
      </c>
      <c r="AD606" s="123" t="str">
        <f>IF(E606=0,"/",VLOOKUP(E606,Bibliothèque,5,FALSE))</f>
        <v>/</v>
      </c>
      <c r="AE606" s="141"/>
      <c r="AF606" s="142" t="str">
        <f>IF(L606="","/",Y606-L606)</f>
        <v>/</v>
      </c>
    </row>
    <row r="607" spans="1:32" x14ac:dyDescent="0.25">
      <c r="A607" s="161" t="str">
        <f t="shared" si="47"/>
        <v/>
      </c>
      <c r="B607" s="66"/>
      <c r="C607" s="66"/>
      <c r="D607" s="66"/>
      <c r="E607" s="66"/>
      <c r="F607" s="66" t="str">
        <f>IF(E607="","",VLOOKUP(E607,Bibliothèque!A594:G1324,6,FALSE))</f>
        <v/>
      </c>
      <c r="G607" s="66"/>
      <c r="H607" s="66"/>
      <c r="I607" s="121" t="str">
        <f t="shared" si="45"/>
        <v>/</v>
      </c>
      <c r="J607" s="122" t="str">
        <f t="shared" si="46"/>
        <v>/</v>
      </c>
      <c r="K607" s="121" t="str">
        <f>IF(Y607=0,"/",VLOOKUP(E607,Bibliothèque,4,FALSE))</f>
        <v>/</v>
      </c>
      <c r="L607" s="66"/>
      <c r="M607" s="66"/>
      <c r="N607" s="66"/>
      <c r="O607" s="124" t="str">
        <f>IF(OR(AB607="NA",AB607="NA (ES)"),"NA",IF(N607="",IF(W607="","",W607),IF(AB607="Péremption",W607,IF(EDATE(N607,AB607)&gt;W607,W607,EDATE(N607,AB607)))))</f>
        <v/>
      </c>
      <c r="P607" s="66"/>
      <c r="Q607" s="119" t="str">
        <f t="shared" si="48"/>
        <v/>
      </c>
      <c r="R607" s="66" t="str">
        <f>IF(L607="","/",IF(OR(L607&gt;1,Y607&gt;1,N607="",P607=""),COUNTIF($K$16:$K$2000,K607)))</f>
        <v>/</v>
      </c>
      <c r="S607" s="66" t="str">
        <f t="shared" si="49"/>
        <v>/</v>
      </c>
      <c r="T607" s="66"/>
      <c r="U607" s="66"/>
      <c r="V607" s="66"/>
      <c r="W607" s="66"/>
      <c r="X607" s="66"/>
      <c r="Y607" s="66"/>
      <c r="Z607" s="66"/>
      <c r="AA607" s="66"/>
      <c r="AB607" s="15" t="str">
        <f>IF(E607="","/",IF(K607="/","NA",VLOOKUP(K607,DLV!A592:B1203,2,FALSE)))</f>
        <v>/</v>
      </c>
      <c r="AC607" s="123" t="str">
        <f>IF(E607=0,"/",VLOOKUP(E607,Bibliothèque,6,FALSE))</f>
        <v>/</v>
      </c>
      <c r="AD607" s="123" t="str">
        <f>IF(E607=0,"/",VLOOKUP(E607,Bibliothèque,5,FALSE))</f>
        <v>/</v>
      </c>
      <c r="AE607" s="141"/>
      <c r="AF607" s="142" t="str">
        <f>IF(L607="","/",Y607-L607)</f>
        <v>/</v>
      </c>
    </row>
    <row r="608" spans="1:32" x14ac:dyDescent="0.25">
      <c r="A608" s="161" t="str">
        <f t="shared" si="47"/>
        <v/>
      </c>
      <c r="B608" s="66"/>
      <c r="C608" s="66"/>
      <c r="D608" s="66"/>
      <c r="E608" s="66"/>
      <c r="F608" s="66" t="str">
        <f>IF(E608="","",VLOOKUP(E608,Bibliothèque!A595:G1325,6,FALSE))</f>
        <v/>
      </c>
      <c r="G608" s="66"/>
      <c r="H608" s="66"/>
      <c r="I608" s="121" t="str">
        <f t="shared" si="45"/>
        <v>/</v>
      </c>
      <c r="J608" s="122" t="str">
        <f t="shared" si="46"/>
        <v>/</v>
      </c>
      <c r="K608" s="121" t="str">
        <f>IF(Y608=0,"/",VLOOKUP(E608,Bibliothèque,4,FALSE))</f>
        <v>/</v>
      </c>
      <c r="L608" s="66"/>
      <c r="M608" s="66"/>
      <c r="N608" s="66"/>
      <c r="O608" s="124" t="str">
        <f>IF(OR(AB608="NA",AB608="NA (ES)"),"NA",IF(N608="",IF(W608="","",W608),IF(AB608="Péremption",W608,IF(EDATE(N608,AB608)&gt;W608,W608,EDATE(N608,AB608)))))</f>
        <v/>
      </c>
      <c r="P608" s="66"/>
      <c r="Q608" s="119" t="str">
        <f t="shared" si="48"/>
        <v/>
      </c>
      <c r="R608" s="66" t="str">
        <f>IF(L608="","/",IF(OR(L608&gt;1,Y608&gt;1,N608="",P608=""),COUNTIF($K$16:$K$2000,K608)))</f>
        <v>/</v>
      </c>
      <c r="S608" s="66" t="str">
        <f t="shared" si="49"/>
        <v>/</v>
      </c>
      <c r="T608" s="66"/>
      <c r="U608" s="66"/>
      <c r="V608" s="66"/>
      <c r="W608" s="66"/>
      <c r="X608" s="66"/>
      <c r="Y608" s="66"/>
      <c r="Z608" s="66"/>
      <c r="AA608" s="66"/>
      <c r="AB608" s="15" t="str">
        <f>IF(E608="","/",IF(K608="/","NA",VLOOKUP(K608,DLV!A593:B1204,2,FALSE)))</f>
        <v>/</v>
      </c>
      <c r="AC608" s="123" t="str">
        <f>IF(E608=0,"/",VLOOKUP(E608,Bibliothèque,6,FALSE))</f>
        <v>/</v>
      </c>
      <c r="AD608" s="123" t="str">
        <f>IF(E608=0,"/",VLOOKUP(E608,Bibliothèque,5,FALSE))</f>
        <v>/</v>
      </c>
      <c r="AE608" s="141"/>
      <c r="AF608" s="142" t="str">
        <f>IF(L608="","/",Y608-L608)</f>
        <v>/</v>
      </c>
    </row>
    <row r="609" spans="1:32" x14ac:dyDescent="0.25">
      <c r="A609" s="161" t="str">
        <f t="shared" si="47"/>
        <v/>
      </c>
      <c r="B609" s="66"/>
      <c r="C609" s="66"/>
      <c r="D609" s="66"/>
      <c r="E609" s="66"/>
      <c r="F609" s="66" t="str">
        <f>IF(E609="","",VLOOKUP(E609,Bibliothèque!A596:G1326,6,FALSE))</f>
        <v/>
      </c>
      <c r="G609" s="66"/>
      <c r="H609" s="66"/>
      <c r="I609" s="121" t="str">
        <f t="shared" si="45"/>
        <v>/</v>
      </c>
      <c r="J609" s="122" t="str">
        <f t="shared" si="46"/>
        <v>/</v>
      </c>
      <c r="K609" s="121" t="str">
        <f>IF(Y609=0,"/",VLOOKUP(E609,Bibliothèque,4,FALSE))</f>
        <v>/</v>
      </c>
      <c r="L609" s="66"/>
      <c r="M609" s="66"/>
      <c r="N609" s="66"/>
      <c r="O609" s="124" t="str">
        <f>IF(OR(AB609="NA",AB609="NA (ES)"),"NA",IF(N609="",IF(W609="","",W609),IF(AB609="Péremption",W609,IF(EDATE(N609,AB609)&gt;W609,W609,EDATE(N609,AB609)))))</f>
        <v/>
      </c>
      <c r="P609" s="66"/>
      <c r="Q609" s="119" t="str">
        <f t="shared" si="48"/>
        <v/>
      </c>
      <c r="R609" s="66" t="str">
        <f>IF(L609="","/",IF(OR(L609&gt;1,Y609&gt;1,N609="",P609=""),COUNTIF($K$16:$K$2000,K609)))</f>
        <v>/</v>
      </c>
      <c r="S609" s="66" t="str">
        <f t="shared" si="49"/>
        <v>/</v>
      </c>
      <c r="T609" s="66"/>
      <c r="U609" s="66"/>
      <c r="V609" s="66"/>
      <c r="W609" s="66"/>
      <c r="X609" s="66"/>
      <c r="Y609" s="66"/>
      <c r="Z609" s="66"/>
      <c r="AA609" s="66"/>
      <c r="AB609" s="15" t="str">
        <f>IF(E609="","/",IF(K609="/","NA",VLOOKUP(K609,DLV!A594:B1205,2,FALSE)))</f>
        <v>/</v>
      </c>
      <c r="AC609" s="123" t="str">
        <f>IF(E609=0,"/",VLOOKUP(E609,Bibliothèque,6,FALSE))</f>
        <v>/</v>
      </c>
      <c r="AD609" s="123" t="str">
        <f>IF(E609=0,"/",VLOOKUP(E609,Bibliothèque,5,FALSE))</f>
        <v>/</v>
      </c>
      <c r="AE609" s="141"/>
      <c r="AF609" s="142" t="str">
        <f>IF(L609="","/",Y609-L609)</f>
        <v>/</v>
      </c>
    </row>
    <row r="610" spans="1:32" x14ac:dyDescent="0.25">
      <c r="A610" s="161" t="str">
        <f t="shared" si="47"/>
        <v/>
      </c>
      <c r="B610" s="66"/>
      <c r="C610" s="66"/>
      <c r="D610" s="66"/>
      <c r="E610" s="66"/>
      <c r="F610" s="66" t="str">
        <f>IF(E610="","",VLOOKUP(E610,Bibliothèque!A597:G1327,6,FALSE))</f>
        <v/>
      </c>
      <c r="G610" s="66"/>
      <c r="H610" s="66"/>
      <c r="I610" s="121" t="str">
        <f t="shared" si="45"/>
        <v>/</v>
      </c>
      <c r="J610" s="122" t="str">
        <f t="shared" si="46"/>
        <v>/</v>
      </c>
      <c r="K610" s="121" t="str">
        <f>IF(Y610=0,"/",VLOOKUP(E610,Bibliothèque,4,FALSE))</f>
        <v>/</v>
      </c>
      <c r="L610" s="66"/>
      <c r="M610" s="66"/>
      <c r="N610" s="66"/>
      <c r="O610" s="124" t="str">
        <f>IF(OR(AB610="NA",AB610="NA (ES)"),"NA",IF(N610="",IF(W610="","",W610),IF(AB610="Péremption",W610,IF(EDATE(N610,AB610)&gt;W610,W610,EDATE(N610,AB610)))))</f>
        <v/>
      </c>
      <c r="P610" s="66"/>
      <c r="Q610" s="119" t="str">
        <f t="shared" si="48"/>
        <v/>
      </c>
      <c r="R610" s="66" t="str">
        <f>IF(L610="","/",IF(OR(L610&gt;1,Y610&gt;1,N610="",P610=""),COUNTIF($K$16:$K$2000,K610)))</f>
        <v>/</v>
      </c>
      <c r="S610" s="66" t="str">
        <f t="shared" si="49"/>
        <v>/</v>
      </c>
      <c r="T610" s="66"/>
      <c r="U610" s="66"/>
      <c r="V610" s="66"/>
      <c r="W610" s="66"/>
      <c r="X610" s="66"/>
      <c r="Y610" s="66"/>
      <c r="Z610" s="66"/>
      <c r="AA610" s="66"/>
      <c r="AB610" s="15" t="str">
        <f>IF(E610="","/",IF(K610="/","NA",VLOOKUP(K610,DLV!A595:B1206,2,FALSE)))</f>
        <v>/</v>
      </c>
      <c r="AC610" s="123" t="str">
        <f>IF(E610=0,"/",VLOOKUP(E610,Bibliothèque,6,FALSE))</f>
        <v>/</v>
      </c>
      <c r="AD610" s="123" t="str">
        <f>IF(E610=0,"/",VLOOKUP(E610,Bibliothèque,5,FALSE))</f>
        <v>/</v>
      </c>
      <c r="AE610" s="141"/>
      <c r="AF610" s="142" t="str">
        <f>IF(L610="","/",Y610-L610)</f>
        <v>/</v>
      </c>
    </row>
    <row r="611" spans="1:32" x14ac:dyDescent="0.25">
      <c r="A611" s="161" t="str">
        <f t="shared" si="47"/>
        <v/>
      </c>
      <c r="B611" s="66"/>
      <c r="C611" s="66"/>
      <c r="D611" s="66"/>
      <c r="E611" s="66"/>
      <c r="F611" s="66" t="str">
        <f>IF(E611="","",VLOOKUP(E611,Bibliothèque!A598:G1328,6,FALSE))</f>
        <v/>
      </c>
      <c r="G611" s="66"/>
      <c r="H611" s="66"/>
      <c r="I611" s="121" t="str">
        <f t="shared" si="45"/>
        <v>/</v>
      </c>
      <c r="J611" s="122" t="str">
        <f t="shared" si="46"/>
        <v>/</v>
      </c>
      <c r="K611" s="121" t="str">
        <f>IF(Y611=0,"/",VLOOKUP(E611,Bibliothèque,4,FALSE))</f>
        <v>/</v>
      </c>
      <c r="L611" s="66"/>
      <c r="M611" s="66"/>
      <c r="N611" s="66"/>
      <c r="O611" s="124" t="str">
        <f>IF(OR(AB611="NA",AB611="NA (ES)"),"NA",IF(N611="",IF(W611="","",W611),IF(AB611="Péremption",W611,IF(EDATE(N611,AB611)&gt;W611,W611,EDATE(N611,AB611)))))</f>
        <v/>
      </c>
      <c r="P611" s="66"/>
      <c r="Q611" s="119" t="str">
        <f t="shared" si="48"/>
        <v/>
      </c>
      <c r="R611" s="66" t="str">
        <f>IF(L611="","/",IF(OR(L611&gt;1,Y611&gt;1,N611="",P611=""),COUNTIF($K$16:$K$2000,K611)))</f>
        <v>/</v>
      </c>
      <c r="S611" s="66" t="str">
        <f t="shared" si="49"/>
        <v>/</v>
      </c>
      <c r="T611" s="66"/>
      <c r="U611" s="66"/>
      <c r="V611" s="66"/>
      <c r="W611" s="66"/>
      <c r="X611" s="66"/>
      <c r="Y611" s="66"/>
      <c r="Z611" s="66"/>
      <c r="AA611" s="66"/>
      <c r="AB611" s="15" t="str">
        <f>IF(E611="","/",IF(K611="/","NA",VLOOKUP(K611,DLV!A596:B1207,2,FALSE)))</f>
        <v>/</v>
      </c>
      <c r="AC611" s="123" t="str">
        <f>IF(E611=0,"/",VLOOKUP(E611,Bibliothèque,6,FALSE))</f>
        <v>/</v>
      </c>
      <c r="AD611" s="123" t="str">
        <f>IF(E611=0,"/",VLOOKUP(E611,Bibliothèque,5,FALSE))</f>
        <v>/</v>
      </c>
      <c r="AE611" s="141"/>
      <c r="AF611" s="142" t="str">
        <f>IF(L611="","/",Y611-L611)</f>
        <v>/</v>
      </c>
    </row>
    <row r="612" spans="1:32" x14ac:dyDescent="0.25">
      <c r="A612" s="161" t="str">
        <f t="shared" si="47"/>
        <v/>
      </c>
      <c r="B612" s="66"/>
      <c r="C612" s="66"/>
      <c r="D612" s="66"/>
      <c r="E612" s="66"/>
      <c r="F612" s="66" t="str">
        <f>IF(E612="","",VLOOKUP(E612,Bibliothèque!A599:G1329,6,FALSE))</f>
        <v/>
      </c>
      <c r="G612" s="66"/>
      <c r="H612" s="66"/>
      <c r="I612" s="121" t="str">
        <f t="shared" si="45"/>
        <v>/</v>
      </c>
      <c r="J612" s="122" t="str">
        <f t="shared" si="46"/>
        <v>/</v>
      </c>
      <c r="K612" s="121" t="str">
        <f>IF(Y612=0,"/",VLOOKUP(E612,Bibliothèque,4,FALSE))</f>
        <v>/</v>
      </c>
      <c r="L612" s="66"/>
      <c r="M612" s="66"/>
      <c r="N612" s="66"/>
      <c r="O612" s="124" t="str">
        <f>IF(OR(AB612="NA",AB612="NA (ES)"),"NA",IF(N612="",IF(W612="","",W612),IF(AB612="Péremption",W612,IF(EDATE(N612,AB612)&gt;W612,W612,EDATE(N612,AB612)))))</f>
        <v/>
      </c>
      <c r="P612" s="66"/>
      <c r="Q612" s="119" t="str">
        <f t="shared" si="48"/>
        <v/>
      </c>
      <c r="R612" s="66" t="str">
        <f>IF(L612="","/",IF(OR(L612&gt;1,Y612&gt;1,N612="",P612=""),COUNTIF($K$16:$K$2000,K612)))</f>
        <v>/</v>
      </c>
      <c r="S612" s="66" t="str">
        <f t="shared" si="49"/>
        <v>/</v>
      </c>
      <c r="T612" s="66"/>
      <c r="U612" s="66"/>
      <c r="V612" s="66"/>
      <c r="W612" s="66"/>
      <c r="X612" s="66"/>
      <c r="Y612" s="66"/>
      <c r="Z612" s="66"/>
      <c r="AA612" s="66"/>
      <c r="AB612" s="15" t="str">
        <f>IF(E612="","/",IF(K612="/","NA",VLOOKUP(K612,DLV!A597:B1208,2,FALSE)))</f>
        <v>/</v>
      </c>
      <c r="AC612" s="123" t="str">
        <f>IF(E612=0,"/",VLOOKUP(E612,Bibliothèque,6,FALSE))</f>
        <v>/</v>
      </c>
      <c r="AD612" s="123" t="str">
        <f>IF(E612=0,"/",VLOOKUP(E612,Bibliothèque,5,FALSE))</f>
        <v>/</v>
      </c>
      <c r="AE612" s="141"/>
      <c r="AF612" s="142" t="str">
        <f>IF(L612="","/",Y612-L612)</f>
        <v>/</v>
      </c>
    </row>
    <row r="613" spans="1:32" x14ac:dyDescent="0.25">
      <c r="A613" s="161" t="str">
        <f t="shared" si="47"/>
        <v/>
      </c>
      <c r="B613" s="66"/>
      <c r="C613" s="66"/>
      <c r="D613" s="66"/>
      <c r="E613" s="66"/>
      <c r="F613" s="66" t="str">
        <f>IF(E613="","",VLOOKUP(E613,Bibliothèque!A600:G1330,6,FALSE))</f>
        <v/>
      </c>
      <c r="G613" s="66"/>
      <c r="H613" s="66"/>
      <c r="I613" s="121" t="str">
        <f t="shared" si="45"/>
        <v>/</v>
      </c>
      <c r="J613" s="122" t="str">
        <f t="shared" si="46"/>
        <v>/</v>
      </c>
      <c r="K613" s="121" t="str">
        <f>IF(Y613=0,"/",VLOOKUP(E613,Bibliothèque,4,FALSE))</f>
        <v>/</v>
      </c>
      <c r="L613" s="66"/>
      <c r="M613" s="66"/>
      <c r="N613" s="66"/>
      <c r="O613" s="124" t="str">
        <f>IF(OR(AB613="NA",AB613="NA (ES)"),"NA",IF(N613="",IF(W613="","",W613),IF(AB613="Péremption",W613,IF(EDATE(N613,AB613)&gt;W613,W613,EDATE(N613,AB613)))))</f>
        <v/>
      </c>
      <c r="P613" s="66"/>
      <c r="Q613" s="119" t="str">
        <f t="shared" si="48"/>
        <v/>
      </c>
      <c r="R613" s="66" t="str">
        <f>IF(L613="","/",IF(OR(L613&gt;1,Y613&gt;1,N613="",P613=""),COUNTIF($K$16:$K$2000,K613)))</f>
        <v>/</v>
      </c>
      <c r="S613" s="66" t="str">
        <f t="shared" si="49"/>
        <v>/</v>
      </c>
      <c r="T613" s="66"/>
      <c r="U613" s="66"/>
      <c r="V613" s="66"/>
      <c r="W613" s="66"/>
      <c r="X613" s="66"/>
      <c r="Y613" s="66"/>
      <c r="Z613" s="66"/>
      <c r="AA613" s="66"/>
      <c r="AB613" s="15" t="str">
        <f>IF(E613="","/",IF(K613="/","NA",VLOOKUP(K613,DLV!A598:B1209,2,FALSE)))</f>
        <v>/</v>
      </c>
      <c r="AC613" s="123" t="str">
        <f>IF(E613=0,"/",VLOOKUP(E613,Bibliothèque,6,FALSE))</f>
        <v>/</v>
      </c>
      <c r="AD613" s="123" t="str">
        <f>IF(E613=0,"/",VLOOKUP(E613,Bibliothèque,5,FALSE))</f>
        <v>/</v>
      </c>
      <c r="AE613" s="141"/>
      <c r="AF613" s="142" t="str">
        <f>IF(L613="","/",Y613-L613)</f>
        <v>/</v>
      </c>
    </row>
    <row r="614" spans="1:32" x14ac:dyDescent="0.25">
      <c r="A614" s="161" t="str">
        <f t="shared" si="47"/>
        <v/>
      </c>
      <c r="B614" s="66"/>
      <c r="C614" s="66"/>
      <c r="D614" s="66"/>
      <c r="E614" s="66"/>
      <c r="F614" s="66" t="str">
        <f>IF(E614="","",VLOOKUP(E614,Bibliothèque!A601:G1331,6,FALSE))</f>
        <v/>
      </c>
      <c r="G614" s="66"/>
      <c r="H614" s="66"/>
      <c r="I614" s="121" t="str">
        <f t="shared" si="45"/>
        <v>/</v>
      </c>
      <c r="J614" s="122" t="str">
        <f t="shared" si="46"/>
        <v>/</v>
      </c>
      <c r="K614" s="121" t="str">
        <f>IF(Y614=0,"/",VLOOKUP(E614,Bibliothèque,4,FALSE))</f>
        <v>/</v>
      </c>
      <c r="L614" s="66"/>
      <c r="M614" s="66"/>
      <c r="N614" s="66"/>
      <c r="O614" s="124" t="str">
        <f>IF(OR(AB614="NA",AB614="NA (ES)"),"NA",IF(N614="",IF(W614="","",W614),IF(AB614="Péremption",W614,IF(EDATE(N614,AB614)&gt;W614,W614,EDATE(N614,AB614)))))</f>
        <v/>
      </c>
      <c r="P614" s="66"/>
      <c r="Q614" s="119" t="str">
        <f t="shared" si="48"/>
        <v/>
      </c>
      <c r="R614" s="66" t="str">
        <f>IF(L614="","/",IF(OR(L614&gt;1,Y614&gt;1,N614="",P614=""),COUNTIF($K$16:$K$2000,K614)))</f>
        <v>/</v>
      </c>
      <c r="S614" s="66" t="str">
        <f t="shared" si="49"/>
        <v>/</v>
      </c>
      <c r="T614" s="66"/>
      <c r="U614" s="66"/>
      <c r="V614" s="66"/>
      <c r="W614" s="66"/>
      <c r="X614" s="66"/>
      <c r="Y614" s="66"/>
      <c r="Z614" s="66"/>
      <c r="AA614" s="66"/>
      <c r="AB614" s="15" t="str">
        <f>IF(E614="","/",IF(K614="/","NA",VLOOKUP(K614,DLV!A599:B1210,2,FALSE)))</f>
        <v>/</v>
      </c>
      <c r="AC614" s="123" t="str">
        <f>IF(E614=0,"/",VLOOKUP(E614,Bibliothèque,6,FALSE))</f>
        <v>/</v>
      </c>
      <c r="AD614" s="123" t="str">
        <f>IF(E614=0,"/",VLOOKUP(E614,Bibliothèque,5,FALSE))</f>
        <v>/</v>
      </c>
      <c r="AE614" s="141"/>
      <c r="AF614" s="142" t="str">
        <f>IF(L614="","/",Y614-L614)</f>
        <v>/</v>
      </c>
    </row>
    <row r="615" spans="1:32" x14ac:dyDescent="0.25">
      <c r="A615" s="161" t="str">
        <f t="shared" si="47"/>
        <v/>
      </c>
      <c r="B615" s="66"/>
      <c r="C615" s="66"/>
      <c r="D615" s="66"/>
      <c r="E615" s="66"/>
      <c r="F615" s="66" t="str">
        <f>IF(E615="","",VLOOKUP(E615,Bibliothèque!A602:G1332,6,FALSE))</f>
        <v/>
      </c>
      <c r="G615" s="66"/>
      <c r="H615" s="66"/>
      <c r="I615" s="121" t="str">
        <f t="shared" si="45"/>
        <v>/</v>
      </c>
      <c r="J615" s="122" t="str">
        <f t="shared" si="46"/>
        <v>/</v>
      </c>
      <c r="K615" s="121" t="str">
        <f>IF(Y615=0,"/",VLOOKUP(E615,Bibliothèque,4,FALSE))</f>
        <v>/</v>
      </c>
      <c r="L615" s="66"/>
      <c r="M615" s="66"/>
      <c r="N615" s="66"/>
      <c r="O615" s="124" t="str">
        <f>IF(OR(AB615="NA",AB615="NA (ES)"),"NA",IF(N615="",IF(W615="","",W615),IF(AB615="Péremption",W615,IF(EDATE(N615,AB615)&gt;W615,W615,EDATE(N615,AB615)))))</f>
        <v/>
      </c>
      <c r="P615" s="66"/>
      <c r="Q615" s="119" t="str">
        <f t="shared" si="48"/>
        <v/>
      </c>
      <c r="R615" s="66" t="str">
        <f>IF(L615="","/",IF(OR(L615&gt;1,Y615&gt;1,N615="",P615=""),COUNTIF($K$16:$K$2000,K615)))</f>
        <v>/</v>
      </c>
      <c r="S615" s="66" t="str">
        <f t="shared" si="49"/>
        <v>/</v>
      </c>
      <c r="T615" s="66"/>
      <c r="U615" s="66"/>
      <c r="V615" s="66"/>
      <c r="W615" s="66"/>
      <c r="X615" s="66"/>
      <c r="Y615" s="66"/>
      <c r="Z615" s="66"/>
      <c r="AA615" s="66"/>
      <c r="AB615" s="15" t="str">
        <f>IF(E615="","/",IF(K615="/","NA",VLOOKUP(K615,DLV!A600:B1211,2,FALSE)))</f>
        <v>/</v>
      </c>
      <c r="AC615" s="123" t="str">
        <f>IF(E615=0,"/",VLOOKUP(E615,Bibliothèque,6,FALSE))</f>
        <v>/</v>
      </c>
      <c r="AD615" s="123" t="str">
        <f>IF(E615=0,"/",VLOOKUP(E615,Bibliothèque,5,FALSE))</f>
        <v>/</v>
      </c>
      <c r="AE615" s="141"/>
      <c r="AF615" s="142" t="str">
        <f>IF(L615="","/",Y615-L615)</f>
        <v>/</v>
      </c>
    </row>
    <row r="616" spans="1:32" x14ac:dyDescent="0.25">
      <c r="A616" s="161" t="str">
        <f t="shared" si="47"/>
        <v/>
      </c>
      <c r="B616" s="66"/>
      <c r="C616" s="66"/>
      <c r="D616" s="66"/>
      <c r="E616" s="66"/>
      <c r="F616" s="66" t="str">
        <f>IF(E616="","",VLOOKUP(E616,Bibliothèque!A603:G1333,6,FALSE))</f>
        <v/>
      </c>
      <c r="G616" s="66"/>
      <c r="H616" s="66"/>
      <c r="I616" s="121" t="str">
        <f t="shared" si="45"/>
        <v>/</v>
      </c>
      <c r="J616" s="122" t="str">
        <f t="shared" si="46"/>
        <v>/</v>
      </c>
      <c r="K616" s="121" t="str">
        <f>IF(Y616=0,"/",VLOOKUP(E616,Bibliothèque,4,FALSE))</f>
        <v>/</v>
      </c>
      <c r="L616" s="66"/>
      <c r="M616" s="66"/>
      <c r="N616" s="66"/>
      <c r="O616" s="124" t="str">
        <f>IF(OR(AB616="NA",AB616="NA (ES)"),"NA",IF(N616="",IF(W616="","",W616),IF(AB616="Péremption",W616,IF(EDATE(N616,AB616)&gt;W616,W616,EDATE(N616,AB616)))))</f>
        <v/>
      </c>
      <c r="P616" s="66"/>
      <c r="Q616" s="119" t="str">
        <f t="shared" si="48"/>
        <v/>
      </c>
      <c r="R616" s="66" t="str">
        <f>IF(L616="","/",IF(OR(L616&gt;1,Y616&gt;1,N616="",P616=""),COUNTIF($K$16:$K$2000,K616)))</f>
        <v>/</v>
      </c>
      <c r="S616" s="66" t="str">
        <f t="shared" si="49"/>
        <v>/</v>
      </c>
      <c r="T616" s="66"/>
      <c r="U616" s="66"/>
      <c r="V616" s="66"/>
      <c r="W616" s="66"/>
      <c r="X616" s="66"/>
      <c r="Y616" s="66"/>
      <c r="Z616" s="66"/>
      <c r="AA616" s="66"/>
      <c r="AB616" s="15" t="str">
        <f>IF(E616="","/",IF(K616="/","NA",VLOOKUP(K616,DLV!A601:B1212,2,FALSE)))</f>
        <v>/</v>
      </c>
      <c r="AC616" s="123" t="str">
        <f>IF(E616=0,"/",VLOOKUP(E616,Bibliothèque,6,FALSE))</f>
        <v>/</v>
      </c>
      <c r="AD616" s="123" t="str">
        <f>IF(E616=0,"/",VLOOKUP(E616,Bibliothèque,5,FALSE))</f>
        <v>/</v>
      </c>
      <c r="AE616" s="141"/>
      <c r="AF616" s="142" t="str">
        <f>IF(L616="","/",Y616-L616)</f>
        <v>/</v>
      </c>
    </row>
    <row r="617" spans="1:32" x14ac:dyDescent="0.25">
      <c r="A617" s="161" t="str">
        <f t="shared" si="47"/>
        <v/>
      </c>
      <c r="B617" s="66"/>
      <c r="C617" s="66"/>
      <c r="D617" s="66"/>
      <c r="E617" s="66"/>
      <c r="F617" s="66" t="str">
        <f>IF(E617="","",VLOOKUP(E617,Bibliothèque!A604:G1334,6,FALSE))</f>
        <v/>
      </c>
      <c r="G617" s="66"/>
      <c r="H617" s="66"/>
      <c r="I617" s="121" t="str">
        <f t="shared" si="45"/>
        <v>/</v>
      </c>
      <c r="J617" s="122" t="str">
        <f t="shared" si="46"/>
        <v>/</v>
      </c>
      <c r="K617" s="121" t="str">
        <f>IF(Y617=0,"/",VLOOKUP(E617,Bibliothèque,4,FALSE))</f>
        <v>/</v>
      </c>
      <c r="L617" s="66"/>
      <c r="M617" s="66"/>
      <c r="N617" s="66"/>
      <c r="O617" s="124" t="str">
        <f>IF(OR(AB617="NA",AB617="NA (ES)"),"NA",IF(N617="",IF(W617="","",W617),IF(AB617="Péremption",W617,IF(EDATE(N617,AB617)&gt;W617,W617,EDATE(N617,AB617)))))</f>
        <v/>
      </c>
      <c r="P617" s="66"/>
      <c r="Q617" s="119" t="str">
        <f t="shared" si="48"/>
        <v/>
      </c>
      <c r="R617" s="66" t="str">
        <f>IF(L617="","/",IF(OR(L617&gt;1,Y617&gt;1,N617="",P617=""),COUNTIF($K$16:$K$2000,K617)))</f>
        <v>/</v>
      </c>
      <c r="S617" s="66" t="str">
        <f t="shared" si="49"/>
        <v>/</v>
      </c>
      <c r="T617" s="66"/>
      <c r="U617" s="66"/>
      <c r="V617" s="66"/>
      <c r="W617" s="66"/>
      <c r="X617" s="66"/>
      <c r="Y617" s="66"/>
      <c r="Z617" s="66"/>
      <c r="AA617" s="66"/>
      <c r="AB617" s="15" t="str">
        <f>IF(E617="","/",IF(K617="/","NA",VLOOKUP(K617,DLV!A602:B1213,2,FALSE)))</f>
        <v>/</v>
      </c>
      <c r="AC617" s="123" t="str">
        <f>IF(E617=0,"/",VLOOKUP(E617,Bibliothèque,6,FALSE))</f>
        <v>/</v>
      </c>
      <c r="AD617" s="123" t="str">
        <f>IF(E617=0,"/",VLOOKUP(E617,Bibliothèque,5,FALSE))</f>
        <v>/</v>
      </c>
      <c r="AE617" s="141"/>
      <c r="AF617" s="142" t="str">
        <f>IF(L617="","/",Y617-L617)</f>
        <v>/</v>
      </c>
    </row>
    <row r="618" spans="1:32" x14ac:dyDescent="0.25">
      <c r="A618" s="161" t="str">
        <f t="shared" si="47"/>
        <v/>
      </c>
      <c r="B618" s="66"/>
      <c r="C618" s="66"/>
      <c r="D618" s="66"/>
      <c r="E618" s="66"/>
      <c r="F618" s="66" t="str">
        <f>IF(E618="","",VLOOKUP(E618,Bibliothèque!A605:G1335,6,FALSE))</f>
        <v/>
      </c>
      <c r="G618" s="66"/>
      <c r="H618" s="66"/>
      <c r="I618" s="121" t="str">
        <f t="shared" si="45"/>
        <v>/</v>
      </c>
      <c r="J618" s="122" t="str">
        <f t="shared" si="46"/>
        <v>/</v>
      </c>
      <c r="K618" s="121" t="str">
        <f>IF(Y618=0,"/",VLOOKUP(E618,Bibliothèque,4,FALSE))</f>
        <v>/</v>
      </c>
      <c r="L618" s="66"/>
      <c r="M618" s="66"/>
      <c r="N618" s="66"/>
      <c r="O618" s="124" t="str">
        <f>IF(OR(AB618="NA",AB618="NA (ES)"),"NA",IF(N618="",IF(W618="","",W618),IF(AB618="Péremption",W618,IF(EDATE(N618,AB618)&gt;W618,W618,EDATE(N618,AB618)))))</f>
        <v/>
      </c>
      <c r="P618" s="66"/>
      <c r="Q618" s="119" t="str">
        <f t="shared" si="48"/>
        <v/>
      </c>
      <c r="R618" s="66" t="str">
        <f>IF(L618="","/",IF(OR(L618&gt;1,Y618&gt;1,N618="",P618=""),COUNTIF($K$16:$K$2000,K618)))</f>
        <v>/</v>
      </c>
      <c r="S618" s="66" t="str">
        <f t="shared" si="49"/>
        <v>/</v>
      </c>
      <c r="T618" s="66"/>
      <c r="U618" s="66"/>
      <c r="V618" s="66"/>
      <c r="W618" s="66"/>
      <c r="X618" s="66"/>
      <c r="Y618" s="66"/>
      <c r="Z618" s="66"/>
      <c r="AA618" s="66"/>
      <c r="AB618" s="15" t="str">
        <f>IF(E618="","/",IF(K618="/","NA",VLOOKUP(K618,DLV!A603:B1214,2,FALSE)))</f>
        <v>/</v>
      </c>
      <c r="AC618" s="123" t="str">
        <f>IF(E618=0,"/",VLOOKUP(E618,Bibliothèque,6,FALSE))</f>
        <v>/</v>
      </c>
      <c r="AD618" s="123" t="str">
        <f>IF(E618=0,"/",VLOOKUP(E618,Bibliothèque,5,FALSE))</f>
        <v>/</v>
      </c>
      <c r="AE618" s="141"/>
      <c r="AF618" s="142" t="str">
        <f>IF(L618="","/",Y618-L618)</f>
        <v>/</v>
      </c>
    </row>
    <row r="619" spans="1:32" x14ac:dyDescent="0.25">
      <c r="A619" s="161" t="str">
        <f t="shared" si="47"/>
        <v/>
      </c>
      <c r="B619" s="66"/>
      <c r="C619" s="66"/>
      <c r="D619" s="66"/>
      <c r="E619" s="66"/>
      <c r="F619" s="66" t="str">
        <f>IF(E619="","",VLOOKUP(E619,Bibliothèque!A606:G1336,6,FALSE))</f>
        <v/>
      </c>
      <c r="G619" s="66"/>
      <c r="H619" s="66"/>
      <c r="I619" s="121" t="str">
        <f t="shared" si="45"/>
        <v>/</v>
      </c>
      <c r="J619" s="122" t="str">
        <f t="shared" si="46"/>
        <v>/</v>
      </c>
      <c r="K619" s="121" t="str">
        <f>IF(Y619=0,"/",VLOOKUP(E619,Bibliothèque,4,FALSE))</f>
        <v>/</v>
      </c>
      <c r="L619" s="66"/>
      <c r="M619" s="66"/>
      <c r="N619" s="66"/>
      <c r="O619" s="124" t="str">
        <f>IF(OR(AB619="NA",AB619="NA (ES)"),"NA",IF(N619="",IF(W619="","",W619),IF(AB619="Péremption",W619,IF(EDATE(N619,AB619)&gt;W619,W619,EDATE(N619,AB619)))))</f>
        <v/>
      </c>
      <c r="P619" s="66"/>
      <c r="Q619" s="119" t="str">
        <f t="shared" si="48"/>
        <v/>
      </c>
      <c r="R619" s="66" t="str">
        <f>IF(L619="","/",IF(OR(L619&gt;1,Y619&gt;1,N619="",P619=""),COUNTIF($K$16:$K$2000,K619)))</f>
        <v>/</v>
      </c>
      <c r="S619" s="66" t="str">
        <f t="shared" si="49"/>
        <v>/</v>
      </c>
      <c r="T619" s="66"/>
      <c r="U619" s="66"/>
      <c r="V619" s="66"/>
      <c r="W619" s="66"/>
      <c r="X619" s="66"/>
      <c r="Y619" s="66"/>
      <c r="Z619" s="66"/>
      <c r="AA619" s="66"/>
      <c r="AB619" s="15" t="str">
        <f>IF(E619="","/",IF(K619="/","NA",VLOOKUP(K619,DLV!A604:B1215,2,FALSE)))</f>
        <v>/</v>
      </c>
      <c r="AC619" s="123" t="str">
        <f>IF(E619=0,"/",VLOOKUP(E619,Bibliothèque,6,FALSE))</f>
        <v>/</v>
      </c>
      <c r="AD619" s="123" t="str">
        <f>IF(E619=0,"/",VLOOKUP(E619,Bibliothèque,5,FALSE))</f>
        <v>/</v>
      </c>
      <c r="AE619" s="141"/>
      <c r="AF619" s="142" t="str">
        <f>IF(L619="","/",Y619-L619)</f>
        <v>/</v>
      </c>
    </row>
    <row r="620" spans="1:32" x14ac:dyDescent="0.25">
      <c r="A620" s="161" t="str">
        <f t="shared" si="47"/>
        <v/>
      </c>
      <c r="B620" s="66"/>
      <c r="C620" s="66"/>
      <c r="D620" s="66"/>
      <c r="E620" s="66"/>
      <c r="F620" s="66" t="str">
        <f>IF(E620="","",VLOOKUP(E620,Bibliothèque!A607:G1337,6,FALSE))</f>
        <v/>
      </c>
      <c r="G620" s="66"/>
      <c r="H620" s="66"/>
      <c r="I620" s="121" t="str">
        <f t="shared" si="45"/>
        <v>/</v>
      </c>
      <c r="J620" s="122" t="str">
        <f t="shared" si="46"/>
        <v>/</v>
      </c>
      <c r="K620" s="121" t="str">
        <f>IF(Y620=0,"/",VLOOKUP(E620,Bibliothèque,4,FALSE))</f>
        <v>/</v>
      </c>
      <c r="L620" s="66"/>
      <c r="M620" s="66"/>
      <c r="N620" s="66"/>
      <c r="O620" s="124" t="str">
        <f>IF(OR(AB620="NA",AB620="NA (ES)"),"NA",IF(N620="",IF(W620="","",W620),IF(AB620="Péremption",W620,IF(EDATE(N620,AB620)&gt;W620,W620,EDATE(N620,AB620)))))</f>
        <v/>
      </c>
      <c r="P620" s="66"/>
      <c r="Q620" s="119" t="str">
        <f t="shared" si="48"/>
        <v/>
      </c>
      <c r="R620" s="66" t="str">
        <f>IF(L620="","/",IF(OR(L620&gt;1,Y620&gt;1,N620="",P620=""),COUNTIF($K$16:$K$2000,K620)))</f>
        <v>/</v>
      </c>
      <c r="S620" s="66" t="str">
        <f t="shared" si="49"/>
        <v>/</v>
      </c>
      <c r="T620" s="66"/>
      <c r="U620" s="66"/>
      <c r="V620" s="66"/>
      <c r="W620" s="66"/>
      <c r="X620" s="66"/>
      <c r="Y620" s="66"/>
      <c r="Z620" s="66"/>
      <c r="AA620" s="66"/>
      <c r="AB620" s="15" t="str">
        <f>IF(E620="","/",IF(K620="/","NA",VLOOKUP(K620,DLV!A605:B1216,2,FALSE)))</f>
        <v>/</v>
      </c>
      <c r="AC620" s="123" t="str">
        <f>IF(E620=0,"/",VLOOKUP(E620,Bibliothèque,6,FALSE))</f>
        <v>/</v>
      </c>
      <c r="AD620" s="123" t="str">
        <f>IF(E620=0,"/",VLOOKUP(E620,Bibliothèque,5,FALSE))</f>
        <v>/</v>
      </c>
      <c r="AE620" s="141"/>
      <c r="AF620" s="142" t="str">
        <f>IF(L620="","/",Y620-L620)</f>
        <v>/</v>
      </c>
    </row>
    <row r="621" spans="1:32" x14ac:dyDescent="0.25">
      <c r="A621" s="161" t="str">
        <f t="shared" si="47"/>
        <v/>
      </c>
      <c r="B621" s="66"/>
      <c r="C621" s="66"/>
      <c r="D621" s="66"/>
      <c r="E621" s="66"/>
      <c r="F621" s="66" t="str">
        <f>IF(E621="","",VLOOKUP(E621,Bibliothèque!A608:G1338,6,FALSE))</f>
        <v/>
      </c>
      <c r="G621" s="66"/>
      <c r="H621" s="66"/>
      <c r="I621" s="121" t="str">
        <f t="shared" si="45"/>
        <v>/</v>
      </c>
      <c r="J621" s="122" t="str">
        <f t="shared" si="46"/>
        <v>/</v>
      </c>
      <c r="K621" s="121" t="str">
        <f>IF(Y621=0,"/",VLOOKUP(E621,Bibliothèque,4,FALSE))</f>
        <v>/</v>
      </c>
      <c r="L621" s="66"/>
      <c r="M621" s="66"/>
      <c r="N621" s="66"/>
      <c r="O621" s="124" t="str">
        <f>IF(OR(AB621="NA",AB621="NA (ES)"),"NA",IF(N621="",IF(W621="","",W621),IF(AB621="Péremption",W621,IF(EDATE(N621,AB621)&gt;W621,W621,EDATE(N621,AB621)))))</f>
        <v/>
      </c>
      <c r="P621" s="66"/>
      <c r="Q621" s="119" t="str">
        <f t="shared" si="48"/>
        <v/>
      </c>
      <c r="R621" s="66" t="str">
        <f>IF(L621="","/",IF(OR(L621&gt;1,Y621&gt;1,N621="",P621=""),COUNTIF($K$16:$K$2000,K621)))</f>
        <v>/</v>
      </c>
      <c r="S621" s="66" t="str">
        <f t="shared" si="49"/>
        <v>/</v>
      </c>
      <c r="T621" s="66"/>
      <c r="U621" s="66"/>
      <c r="V621" s="66"/>
      <c r="W621" s="66"/>
      <c r="X621" s="66"/>
      <c r="Y621" s="66"/>
      <c r="Z621" s="66"/>
      <c r="AA621" s="66"/>
      <c r="AB621" s="15" t="str">
        <f>IF(E621="","/",IF(K621="/","NA",VLOOKUP(K621,DLV!A606:B1217,2,FALSE)))</f>
        <v>/</v>
      </c>
      <c r="AC621" s="123" t="str">
        <f>IF(E621=0,"/",VLOOKUP(E621,Bibliothèque,6,FALSE))</f>
        <v>/</v>
      </c>
      <c r="AD621" s="123" t="str">
        <f>IF(E621=0,"/",VLOOKUP(E621,Bibliothèque,5,FALSE))</f>
        <v>/</v>
      </c>
      <c r="AE621" s="141"/>
      <c r="AF621" s="142" t="str">
        <f>IF(L621="","/",Y621-L621)</f>
        <v>/</v>
      </c>
    </row>
    <row r="622" spans="1:32" x14ac:dyDescent="0.25">
      <c r="A622" s="161" t="str">
        <f t="shared" si="47"/>
        <v/>
      </c>
      <c r="B622" s="66"/>
      <c r="C622" s="66"/>
      <c r="D622" s="66"/>
      <c r="E622" s="66"/>
      <c r="F622" s="66" t="str">
        <f>IF(E622="","",VLOOKUP(E622,Bibliothèque!A609:G1339,6,FALSE))</f>
        <v/>
      </c>
      <c r="G622" s="66"/>
      <c r="H622" s="66"/>
      <c r="I622" s="121" t="str">
        <f t="shared" si="45"/>
        <v>/</v>
      </c>
      <c r="J622" s="122" t="str">
        <f t="shared" si="46"/>
        <v>/</v>
      </c>
      <c r="K622" s="121" t="str">
        <f>IF(Y622=0,"/",VLOOKUP(E622,Bibliothèque,4,FALSE))</f>
        <v>/</v>
      </c>
      <c r="L622" s="66"/>
      <c r="M622" s="66"/>
      <c r="N622" s="66"/>
      <c r="O622" s="124" t="str">
        <f>IF(OR(AB622="NA",AB622="NA (ES)"),"NA",IF(N622="",IF(W622="","",W622),IF(AB622="Péremption",W622,IF(EDATE(N622,AB622)&gt;W622,W622,EDATE(N622,AB622)))))</f>
        <v/>
      </c>
      <c r="P622" s="66"/>
      <c r="Q622" s="119" t="str">
        <f t="shared" si="48"/>
        <v/>
      </c>
      <c r="R622" s="66" t="str">
        <f>IF(L622="","/",IF(OR(L622&gt;1,Y622&gt;1,N622="",P622=""),COUNTIF($K$16:$K$2000,K622)))</f>
        <v>/</v>
      </c>
      <c r="S622" s="66" t="str">
        <f t="shared" si="49"/>
        <v>/</v>
      </c>
      <c r="T622" s="66"/>
      <c r="U622" s="66"/>
      <c r="V622" s="66"/>
      <c r="W622" s="66"/>
      <c r="X622" s="66"/>
      <c r="Y622" s="66"/>
      <c r="Z622" s="66"/>
      <c r="AA622" s="66"/>
      <c r="AB622" s="15" t="str">
        <f>IF(E622="","/",IF(K622="/","NA",VLOOKUP(K622,DLV!A607:B1218,2,FALSE)))</f>
        <v>/</v>
      </c>
      <c r="AC622" s="123" t="str">
        <f>IF(E622=0,"/",VLOOKUP(E622,Bibliothèque,6,FALSE))</f>
        <v>/</v>
      </c>
      <c r="AD622" s="123" t="str">
        <f>IF(E622=0,"/",VLOOKUP(E622,Bibliothèque,5,FALSE))</f>
        <v>/</v>
      </c>
      <c r="AE622" s="141"/>
      <c r="AF622" s="142" t="str">
        <f>IF(L622="","/",Y622-L622)</f>
        <v>/</v>
      </c>
    </row>
    <row r="623" spans="1:32" x14ac:dyDescent="0.25">
      <c r="A623" s="161" t="str">
        <f t="shared" si="47"/>
        <v/>
      </c>
      <c r="B623" s="66"/>
      <c r="C623" s="66"/>
      <c r="D623" s="66"/>
      <c r="E623" s="66"/>
      <c r="F623" s="66" t="str">
        <f>IF(E623="","",VLOOKUP(E623,Bibliothèque!A610:G1340,6,FALSE))</f>
        <v/>
      </c>
      <c r="G623" s="66"/>
      <c r="H623" s="66"/>
      <c r="I623" s="121" t="str">
        <f t="shared" si="45"/>
        <v>/</v>
      </c>
      <c r="J623" s="122" t="str">
        <f t="shared" si="46"/>
        <v>/</v>
      </c>
      <c r="K623" s="121" t="str">
        <f>IF(Y623=0,"/",VLOOKUP(E623,Bibliothèque,4,FALSE))</f>
        <v>/</v>
      </c>
      <c r="L623" s="66"/>
      <c r="M623" s="66"/>
      <c r="N623" s="66"/>
      <c r="O623" s="124" t="str">
        <f>IF(OR(AB623="NA",AB623="NA (ES)"),"NA",IF(N623="",IF(W623="","",W623),IF(AB623="Péremption",W623,IF(EDATE(N623,AB623)&gt;W623,W623,EDATE(N623,AB623)))))</f>
        <v/>
      </c>
      <c r="P623" s="66"/>
      <c r="Q623" s="119" t="str">
        <f t="shared" si="48"/>
        <v/>
      </c>
      <c r="R623" s="66" t="str">
        <f>IF(L623="","/",IF(OR(L623&gt;1,Y623&gt;1,N623="",P623=""),COUNTIF($K$16:$K$2000,K623)))</f>
        <v>/</v>
      </c>
      <c r="S623" s="66" t="str">
        <f t="shared" si="49"/>
        <v>/</v>
      </c>
      <c r="T623" s="66"/>
      <c r="U623" s="66"/>
      <c r="V623" s="66"/>
      <c r="W623" s="66"/>
      <c r="X623" s="66"/>
      <c r="Y623" s="66"/>
      <c r="Z623" s="66"/>
      <c r="AA623" s="66"/>
      <c r="AB623" s="15" t="str">
        <f>IF(E623="","/",IF(K623="/","NA",VLOOKUP(K623,DLV!A608:B1219,2,FALSE)))</f>
        <v>/</v>
      </c>
      <c r="AC623" s="123" t="str">
        <f>IF(E623=0,"/",VLOOKUP(E623,Bibliothèque,6,FALSE))</f>
        <v>/</v>
      </c>
      <c r="AD623" s="123" t="str">
        <f>IF(E623=0,"/",VLOOKUP(E623,Bibliothèque,5,FALSE))</f>
        <v>/</v>
      </c>
      <c r="AE623" s="141"/>
      <c r="AF623" s="142" t="str">
        <f>IF(L623="","/",Y623-L623)</f>
        <v>/</v>
      </c>
    </row>
    <row r="624" spans="1:32" x14ac:dyDescent="0.25">
      <c r="A624" s="161" t="str">
        <f t="shared" si="47"/>
        <v/>
      </c>
      <c r="B624" s="66"/>
      <c r="C624" s="66"/>
      <c r="D624" s="66"/>
      <c r="E624" s="66"/>
      <c r="F624" s="66" t="str">
        <f>IF(E624="","",VLOOKUP(E624,Bibliothèque!A611:G1341,6,FALSE))</f>
        <v/>
      </c>
      <c r="G624" s="66"/>
      <c r="H624" s="66"/>
      <c r="I624" s="121" t="str">
        <f t="shared" si="45"/>
        <v>/</v>
      </c>
      <c r="J624" s="122" t="str">
        <f t="shared" si="46"/>
        <v>/</v>
      </c>
      <c r="K624" s="121" t="str">
        <f>IF(Y624=0,"/",VLOOKUP(E624,Bibliothèque,4,FALSE))</f>
        <v>/</v>
      </c>
      <c r="L624" s="66"/>
      <c r="M624" s="66"/>
      <c r="N624" s="66"/>
      <c r="O624" s="124" t="str">
        <f>IF(OR(AB624="NA",AB624="NA (ES)"),"NA",IF(N624="",IF(W624="","",W624),IF(AB624="Péremption",W624,IF(EDATE(N624,AB624)&gt;W624,W624,EDATE(N624,AB624)))))</f>
        <v/>
      </c>
      <c r="P624" s="66"/>
      <c r="Q624" s="119" t="str">
        <f t="shared" si="48"/>
        <v/>
      </c>
      <c r="R624" s="66" t="str">
        <f>IF(L624="","/",IF(OR(L624&gt;1,Y624&gt;1,N624="",P624=""),COUNTIF($K$16:$K$2000,K624)))</f>
        <v>/</v>
      </c>
      <c r="S624" s="66" t="str">
        <f t="shared" si="49"/>
        <v>/</v>
      </c>
      <c r="T624" s="66"/>
      <c r="U624" s="66"/>
      <c r="V624" s="66"/>
      <c r="W624" s="66"/>
      <c r="X624" s="66"/>
      <c r="Y624" s="66"/>
      <c r="Z624" s="66"/>
      <c r="AA624" s="66"/>
      <c r="AB624" s="15" t="str">
        <f>IF(E624="","/",IF(K624="/","NA",VLOOKUP(K624,DLV!A609:B1220,2,FALSE)))</f>
        <v>/</v>
      </c>
      <c r="AC624" s="123" t="str">
        <f>IF(E624=0,"/",VLOOKUP(E624,Bibliothèque,6,FALSE))</f>
        <v>/</v>
      </c>
      <c r="AD624" s="123" t="str">
        <f>IF(E624=0,"/",VLOOKUP(E624,Bibliothèque,5,FALSE))</f>
        <v>/</v>
      </c>
      <c r="AE624" s="141"/>
      <c r="AF624" s="142" t="str">
        <f>IF(L624="","/",Y624-L624)</f>
        <v>/</v>
      </c>
    </row>
    <row r="625" spans="1:32" x14ac:dyDescent="0.25">
      <c r="A625" s="161" t="str">
        <f t="shared" si="47"/>
        <v/>
      </c>
      <c r="B625" s="66"/>
      <c r="C625" s="66"/>
      <c r="D625" s="66"/>
      <c r="E625" s="66"/>
      <c r="F625" s="66" t="str">
        <f>IF(E625="","",VLOOKUP(E625,Bibliothèque!A612:G1342,6,FALSE))</f>
        <v/>
      </c>
      <c r="G625" s="66"/>
      <c r="H625" s="66"/>
      <c r="I625" s="121" t="str">
        <f t="shared" si="45"/>
        <v>/</v>
      </c>
      <c r="J625" s="122" t="str">
        <f t="shared" si="46"/>
        <v>/</v>
      </c>
      <c r="K625" s="121" t="str">
        <f>IF(Y625=0,"/",VLOOKUP(E625,Bibliothèque,4,FALSE))</f>
        <v>/</v>
      </c>
      <c r="L625" s="66"/>
      <c r="M625" s="66"/>
      <c r="N625" s="66"/>
      <c r="O625" s="124" t="str">
        <f>IF(OR(AB625="NA",AB625="NA (ES)"),"NA",IF(N625="",IF(W625="","",W625),IF(AB625="Péremption",W625,IF(EDATE(N625,AB625)&gt;W625,W625,EDATE(N625,AB625)))))</f>
        <v/>
      </c>
      <c r="P625" s="66"/>
      <c r="Q625" s="119" t="str">
        <f t="shared" si="48"/>
        <v/>
      </c>
      <c r="R625" s="66" t="str">
        <f>IF(L625="","/",IF(OR(L625&gt;1,Y625&gt;1,N625="",P625=""),COUNTIF($K$16:$K$2000,K625)))</f>
        <v>/</v>
      </c>
      <c r="S625" s="66" t="str">
        <f t="shared" si="49"/>
        <v>/</v>
      </c>
      <c r="T625" s="66"/>
      <c r="U625" s="66"/>
      <c r="V625" s="66"/>
      <c r="W625" s="66"/>
      <c r="X625" s="66"/>
      <c r="Y625" s="66"/>
      <c r="Z625" s="66"/>
      <c r="AA625" s="66"/>
      <c r="AB625" s="15" t="str">
        <f>IF(E625="","/",IF(K625="/","NA",VLOOKUP(K625,DLV!A610:B1221,2,FALSE)))</f>
        <v>/</v>
      </c>
      <c r="AC625" s="123" t="str">
        <f>IF(E625=0,"/",VLOOKUP(E625,Bibliothèque,6,FALSE))</f>
        <v>/</v>
      </c>
      <c r="AD625" s="123" t="str">
        <f>IF(E625=0,"/",VLOOKUP(E625,Bibliothèque,5,FALSE))</f>
        <v>/</v>
      </c>
      <c r="AE625" s="141"/>
      <c r="AF625" s="142" t="str">
        <f>IF(L625="","/",Y625-L625)</f>
        <v>/</v>
      </c>
    </row>
    <row r="626" spans="1:32" x14ac:dyDescent="0.25">
      <c r="A626" s="161" t="str">
        <f t="shared" si="47"/>
        <v/>
      </c>
      <c r="B626" s="66"/>
      <c r="C626" s="66"/>
      <c r="D626" s="66"/>
      <c r="E626" s="66"/>
      <c r="F626" s="66" t="str">
        <f>IF(E626="","",VLOOKUP(E626,Bibliothèque!A613:G1343,6,FALSE))</f>
        <v/>
      </c>
      <c r="G626" s="66"/>
      <c r="H626" s="66"/>
      <c r="I626" s="121" t="str">
        <f t="shared" si="45"/>
        <v>/</v>
      </c>
      <c r="J626" s="122" t="str">
        <f t="shared" si="46"/>
        <v>/</v>
      </c>
      <c r="K626" s="121" t="str">
        <f>IF(Y626=0,"/",VLOOKUP(E626,Bibliothèque,4,FALSE))</f>
        <v>/</v>
      </c>
      <c r="L626" s="66"/>
      <c r="M626" s="66"/>
      <c r="N626" s="66"/>
      <c r="O626" s="124" t="str">
        <f>IF(OR(AB626="NA",AB626="NA (ES)"),"NA",IF(N626="",IF(W626="","",W626),IF(AB626="Péremption",W626,IF(EDATE(N626,AB626)&gt;W626,W626,EDATE(N626,AB626)))))</f>
        <v/>
      </c>
      <c r="P626" s="66"/>
      <c r="Q626" s="119" t="str">
        <f t="shared" si="48"/>
        <v/>
      </c>
      <c r="R626" s="66" t="str">
        <f>IF(L626="","/",IF(OR(L626&gt;1,Y626&gt;1,N626="",P626=""),COUNTIF($K$16:$K$2000,K626)))</f>
        <v>/</v>
      </c>
      <c r="S626" s="66" t="str">
        <f t="shared" si="49"/>
        <v>/</v>
      </c>
      <c r="T626" s="66"/>
      <c r="U626" s="66"/>
      <c r="V626" s="66"/>
      <c r="W626" s="66"/>
      <c r="X626" s="66"/>
      <c r="Y626" s="66"/>
      <c r="Z626" s="66"/>
      <c r="AA626" s="66"/>
      <c r="AB626" s="15" t="str">
        <f>IF(E626="","/",IF(K626="/","NA",VLOOKUP(K626,DLV!A611:B1222,2,FALSE)))</f>
        <v>/</v>
      </c>
      <c r="AC626" s="123" t="str">
        <f>IF(E626=0,"/",VLOOKUP(E626,Bibliothèque,6,FALSE))</f>
        <v>/</v>
      </c>
      <c r="AD626" s="123" t="str">
        <f>IF(E626=0,"/",VLOOKUP(E626,Bibliothèque,5,FALSE))</f>
        <v>/</v>
      </c>
      <c r="AE626" s="141"/>
      <c r="AF626" s="142" t="str">
        <f>IF(L626="","/",Y626-L626)</f>
        <v>/</v>
      </c>
    </row>
    <row r="627" spans="1:32" x14ac:dyDescent="0.25">
      <c r="A627" s="161" t="str">
        <f t="shared" si="47"/>
        <v/>
      </c>
      <c r="B627" s="66"/>
      <c r="C627" s="66"/>
      <c r="D627" s="66"/>
      <c r="E627" s="66"/>
      <c r="F627" s="66" t="str">
        <f>IF(E627="","",VLOOKUP(E627,Bibliothèque!A614:G1344,6,FALSE))</f>
        <v/>
      </c>
      <c r="G627" s="66"/>
      <c r="H627" s="66"/>
      <c r="I627" s="121" t="str">
        <f t="shared" si="45"/>
        <v>/</v>
      </c>
      <c r="J627" s="122" t="str">
        <f t="shared" si="46"/>
        <v>/</v>
      </c>
      <c r="K627" s="121" t="str">
        <f>IF(Y627=0,"/",VLOOKUP(E627,Bibliothèque,4,FALSE))</f>
        <v>/</v>
      </c>
      <c r="L627" s="66"/>
      <c r="M627" s="66"/>
      <c r="N627" s="66"/>
      <c r="O627" s="124" t="str">
        <f>IF(OR(AB627="NA",AB627="NA (ES)"),"NA",IF(N627="",IF(W627="","",W627),IF(AB627="Péremption",W627,IF(EDATE(N627,AB627)&gt;W627,W627,EDATE(N627,AB627)))))</f>
        <v/>
      </c>
      <c r="P627" s="66"/>
      <c r="Q627" s="119" t="str">
        <f t="shared" si="48"/>
        <v/>
      </c>
      <c r="R627" s="66" t="str">
        <f>IF(L627="","/",IF(OR(L627&gt;1,Y627&gt;1,N627="",P627=""),COUNTIF($K$16:$K$2000,K627)))</f>
        <v>/</v>
      </c>
      <c r="S627" s="66" t="str">
        <f t="shared" si="49"/>
        <v>/</v>
      </c>
      <c r="T627" s="66"/>
      <c r="U627" s="66"/>
      <c r="V627" s="66"/>
      <c r="W627" s="66"/>
      <c r="X627" s="66"/>
      <c r="Y627" s="66"/>
      <c r="Z627" s="66"/>
      <c r="AA627" s="66"/>
      <c r="AB627" s="15" t="str">
        <f>IF(E627="","/",IF(K627="/","NA",VLOOKUP(K627,DLV!A612:B1223,2,FALSE)))</f>
        <v>/</v>
      </c>
      <c r="AC627" s="123" t="str">
        <f>IF(E627=0,"/",VLOOKUP(E627,Bibliothèque,6,FALSE))</f>
        <v>/</v>
      </c>
      <c r="AD627" s="123" t="str">
        <f>IF(E627=0,"/",VLOOKUP(E627,Bibliothèque,5,FALSE))</f>
        <v>/</v>
      </c>
      <c r="AE627" s="141"/>
      <c r="AF627" s="142" t="str">
        <f>IF(L627="","/",Y627-L627)</f>
        <v>/</v>
      </c>
    </row>
    <row r="628" spans="1:32" x14ac:dyDescent="0.25">
      <c r="A628" s="161" t="str">
        <f t="shared" si="47"/>
        <v/>
      </c>
      <c r="B628" s="66"/>
      <c r="C628" s="66"/>
      <c r="D628" s="66"/>
      <c r="E628" s="66"/>
      <c r="F628" s="66" t="str">
        <f>IF(E628="","",VLOOKUP(E628,Bibliothèque!A615:G1345,6,FALSE))</f>
        <v/>
      </c>
      <c r="G628" s="66"/>
      <c r="H628" s="66"/>
      <c r="I628" s="121" t="str">
        <f t="shared" si="45"/>
        <v>/</v>
      </c>
      <c r="J628" s="122" t="str">
        <f t="shared" si="46"/>
        <v>/</v>
      </c>
      <c r="K628" s="121" t="str">
        <f>IF(Y628=0,"/",VLOOKUP(E628,Bibliothèque,4,FALSE))</f>
        <v>/</v>
      </c>
      <c r="L628" s="66"/>
      <c r="M628" s="66"/>
      <c r="N628" s="66"/>
      <c r="O628" s="124" t="str">
        <f>IF(OR(AB628="NA",AB628="NA (ES)"),"NA",IF(N628="",IF(W628="","",W628),IF(AB628="Péremption",W628,IF(EDATE(N628,AB628)&gt;W628,W628,EDATE(N628,AB628)))))</f>
        <v/>
      </c>
      <c r="P628" s="66"/>
      <c r="Q628" s="119" t="str">
        <f t="shared" si="48"/>
        <v/>
      </c>
      <c r="R628" s="66" t="str">
        <f>IF(L628="","/",IF(OR(L628&gt;1,Y628&gt;1,N628="",P628=""),COUNTIF($K$16:$K$2000,K628)))</f>
        <v>/</v>
      </c>
      <c r="S628" s="66" t="str">
        <f t="shared" si="49"/>
        <v>/</v>
      </c>
      <c r="T628" s="66"/>
      <c r="U628" s="66"/>
      <c r="V628" s="66"/>
      <c r="W628" s="66"/>
      <c r="X628" s="66"/>
      <c r="Y628" s="66"/>
      <c r="Z628" s="66"/>
      <c r="AA628" s="66"/>
      <c r="AB628" s="15" t="str">
        <f>IF(E628="","/",IF(K628="/","NA",VLOOKUP(K628,DLV!A613:B1224,2,FALSE)))</f>
        <v>/</v>
      </c>
      <c r="AC628" s="123" t="str">
        <f>IF(E628=0,"/",VLOOKUP(E628,Bibliothèque,6,FALSE))</f>
        <v>/</v>
      </c>
      <c r="AD628" s="123" t="str">
        <f>IF(E628=0,"/",VLOOKUP(E628,Bibliothèque,5,FALSE))</f>
        <v>/</v>
      </c>
      <c r="AE628" s="141"/>
      <c r="AF628" s="142" t="str">
        <f>IF(L628="","/",Y628-L628)</f>
        <v>/</v>
      </c>
    </row>
    <row r="629" spans="1:32" x14ac:dyDescent="0.25">
      <c r="A629" s="161" t="str">
        <f t="shared" si="47"/>
        <v/>
      </c>
      <c r="B629" s="66"/>
      <c r="C629" s="66"/>
      <c r="D629" s="66"/>
      <c r="E629" s="66"/>
      <c r="F629" s="66" t="str">
        <f>IF(E629="","",VLOOKUP(E629,Bibliothèque!A616:G1346,6,FALSE))</f>
        <v/>
      </c>
      <c r="G629" s="66"/>
      <c r="H629" s="66"/>
      <c r="I629" s="121" t="str">
        <f t="shared" si="45"/>
        <v>/</v>
      </c>
      <c r="J629" s="122" t="str">
        <f t="shared" si="46"/>
        <v>/</v>
      </c>
      <c r="K629" s="121" t="str">
        <f>IF(Y629=0,"/",VLOOKUP(E629,Bibliothèque,4,FALSE))</f>
        <v>/</v>
      </c>
      <c r="L629" s="66"/>
      <c r="M629" s="66"/>
      <c r="N629" s="66"/>
      <c r="O629" s="124" t="str">
        <f>IF(OR(AB629="NA",AB629="NA (ES)"),"NA",IF(N629="",IF(W629="","",W629),IF(AB629="Péremption",W629,IF(EDATE(N629,AB629)&gt;W629,W629,EDATE(N629,AB629)))))</f>
        <v/>
      </c>
      <c r="P629" s="66"/>
      <c r="Q629" s="119" t="str">
        <f t="shared" si="48"/>
        <v/>
      </c>
      <c r="R629" s="66" t="str">
        <f>IF(L629="","/",IF(OR(L629&gt;1,Y629&gt;1,N629="",P629=""),COUNTIF($K$16:$K$2000,K629)))</f>
        <v>/</v>
      </c>
      <c r="S629" s="66" t="str">
        <f t="shared" si="49"/>
        <v>/</v>
      </c>
      <c r="T629" s="66"/>
      <c r="U629" s="66"/>
      <c r="V629" s="66"/>
      <c r="W629" s="66"/>
      <c r="X629" s="66"/>
      <c r="Y629" s="66"/>
      <c r="Z629" s="66"/>
      <c r="AA629" s="66"/>
      <c r="AB629" s="15" t="str">
        <f>IF(E629="","/",IF(K629="/","NA",VLOOKUP(K629,DLV!A614:B1225,2,FALSE)))</f>
        <v>/</v>
      </c>
      <c r="AC629" s="123" t="str">
        <f>IF(E629=0,"/",VLOOKUP(E629,Bibliothèque,6,FALSE))</f>
        <v>/</v>
      </c>
      <c r="AD629" s="123" t="str">
        <f>IF(E629=0,"/",VLOOKUP(E629,Bibliothèque,5,FALSE))</f>
        <v>/</v>
      </c>
      <c r="AE629" s="141"/>
      <c r="AF629" s="142" t="str">
        <f>IF(L629="","/",Y629-L629)</f>
        <v>/</v>
      </c>
    </row>
    <row r="630" spans="1:32" x14ac:dyDescent="0.25">
      <c r="A630" s="161" t="str">
        <f t="shared" si="47"/>
        <v/>
      </c>
      <c r="B630" s="66"/>
      <c r="C630" s="66"/>
      <c r="D630" s="66"/>
      <c r="E630" s="66"/>
      <c r="F630" s="66" t="str">
        <f>IF(E630="","",VLOOKUP(E630,Bibliothèque!A617:G1347,6,FALSE))</f>
        <v/>
      </c>
      <c r="G630" s="66"/>
      <c r="H630" s="66"/>
      <c r="I630" s="121" t="str">
        <f t="shared" si="45"/>
        <v>/</v>
      </c>
      <c r="J630" s="122" t="str">
        <f t="shared" si="46"/>
        <v>/</v>
      </c>
      <c r="K630" s="121" t="str">
        <f>IF(Y630=0,"/",VLOOKUP(E630,Bibliothèque,4,FALSE))</f>
        <v>/</v>
      </c>
      <c r="L630" s="66"/>
      <c r="M630" s="66"/>
      <c r="N630" s="66"/>
      <c r="O630" s="124" t="str">
        <f>IF(OR(AB630="NA",AB630="NA (ES)"),"NA",IF(N630="",IF(W630="","",W630),IF(AB630="Péremption",W630,IF(EDATE(N630,AB630)&gt;W630,W630,EDATE(N630,AB630)))))</f>
        <v/>
      </c>
      <c r="P630" s="66"/>
      <c r="Q630" s="119" t="str">
        <f t="shared" si="48"/>
        <v/>
      </c>
      <c r="R630" s="66" t="str">
        <f>IF(L630="","/",IF(OR(L630&gt;1,Y630&gt;1,N630="",P630=""),COUNTIF($K$16:$K$2000,K630)))</f>
        <v>/</v>
      </c>
      <c r="S630" s="66" t="str">
        <f t="shared" si="49"/>
        <v>/</v>
      </c>
      <c r="T630" s="66"/>
      <c r="U630" s="66"/>
      <c r="V630" s="66"/>
      <c r="W630" s="66"/>
      <c r="X630" s="66"/>
      <c r="Y630" s="66"/>
      <c r="Z630" s="66"/>
      <c r="AA630" s="66"/>
      <c r="AB630" s="15" t="str">
        <f>IF(E630="","/",IF(K630="/","NA",VLOOKUP(K630,DLV!A615:B1226,2,FALSE)))</f>
        <v>/</v>
      </c>
      <c r="AC630" s="123" t="str">
        <f>IF(E630=0,"/",VLOOKUP(E630,Bibliothèque,6,FALSE))</f>
        <v>/</v>
      </c>
      <c r="AD630" s="123" t="str">
        <f>IF(E630=0,"/",VLOOKUP(E630,Bibliothèque,5,FALSE))</f>
        <v>/</v>
      </c>
      <c r="AE630" s="141"/>
      <c r="AF630" s="142" t="str">
        <f>IF(L630="","/",Y630-L630)</f>
        <v>/</v>
      </c>
    </row>
    <row r="631" spans="1:32" x14ac:dyDescent="0.25">
      <c r="A631" s="161" t="str">
        <f t="shared" si="47"/>
        <v/>
      </c>
      <c r="B631" s="66"/>
      <c r="C631" s="66"/>
      <c r="D631" s="66"/>
      <c r="E631" s="66"/>
      <c r="F631" s="66" t="str">
        <f>IF(E631="","",VLOOKUP(E631,Bibliothèque!A618:G1348,6,FALSE))</f>
        <v/>
      </c>
      <c r="G631" s="66"/>
      <c r="H631" s="66"/>
      <c r="I631" s="121" t="str">
        <f t="shared" si="45"/>
        <v>/</v>
      </c>
      <c r="J631" s="122" t="str">
        <f t="shared" si="46"/>
        <v>/</v>
      </c>
      <c r="K631" s="121" t="str">
        <f>IF(Y631=0,"/",VLOOKUP(E631,Bibliothèque,4,FALSE))</f>
        <v>/</v>
      </c>
      <c r="L631" s="66"/>
      <c r="M631" s="66"/>
      <c r="N631" s="66"/>
      <c r="O631" s="124" t="str">
        <f>IF(OR(AB631="NA",AB631="NA (ES)"),"NA",IF(N631="",IF(W631="","",W631),IF(AB631="Péremption",W631,IF(EDATE(N631,AB631)&gt;W631,W631,EDATE(N631,AB631)))))</f>
        <v/>
      </c>
      <c r="P631" s="66"/>
      <c r="Q631" s="119" t="str">
        <f t="shared" si="48"/>
        <v/>
      </c>
      <c r="R631" s="66" t="str">
        <f>IF(L631="","/",IF(OR(L631&gt;1,Y631&gt;1,N631="",P631=""),COUNTIF($K$16:$K$2000,K631)))</f>
        <v>/</v>
      </c>
      <c r="S631" s="66" t="str">
        <f t="shared" si="49"/>
        <v>/</v>
      </c>
      <c r="T631" s="66"/>
      <c r="U631" s="66"/>
      <c r="V631" s="66"/>
      <c r="W631" s="66"/>
      <c r="X631" s="66"/>
      <c r="Y631" s="66"/>
      <c r="Z631" s="66"/>
      <c r="AA631" s="66"/>
      <c r="AB631" s="15" t="str">
        <f>IF(E631="","/",IF(K631="/","NA",VLOOKUP(K631,DLV!A616:B1227,2,FALSE)))</f>
        <v>/</v>
      </c>
      <c r="AC631" s="123" t="str">
        <f>IF(E631=0,"/",VLOOKUP(E631,Bibliothèque,6,FALSE))</f>
        <v>/</v>
      </c>
      <c r="AD631" s="123" t="str">
        <f>IF(E631=0,"/",VLOOKUP(E631,Bibliothèque,5,FALSE))</f>
        <v>/</v>
      </c>
      <c r="AE631" s="141"/>
      <c r="AF631" s="142" t="str">
        <f>IF(L631="","/",Y631-L631)</f>
        <v>/</v>
      </c>
    </row>
    <row r="632" spans="1:32" x14ac:dyDescent="0.25">
      <c r="A632" s="161" t="str">
        <f t="shared" si="47"/>
        <v/>
      </c>
      <c r="B632" s="66"/>
      <c r="C632" s="66"/>
      <c r="D632" s="66"/>
      <c r="E632" s="66"/>
      <c r="F632" s="66" t="str">
        <f>IF(E632="","",VLOOKUP(E632,Bibliothèque!A619:G1349,6,FALSE))</f>
        <v/>
      </c>
      <c r="G632" s="66"/>
      <c r="H632" s="66"/>
      <c r="I632" s="121" t="str">
        <f t="shared" si="45"/>
        <v>/</v>
      </c>
      <c r="J632" s="122" t="str">
        <f t="shared" si="46"/>
        <v>/</v>
      </c>
      <c r="K632" s="121" t="str">
        <f>IF(Y632=0,"/",VLOOKUP(E632,Bibliothèque,4,FALSE))</f>
        <v>/</v>
      </c>
      <c r="L632" s="66"/>
      <c r="M632" s="66"/>
      <c r="N632" s="66"/>
      <c r="O632" s="124" t="str">
        <f>IF(OR(AB632="NA",AB632="NA (ES)"),"NA",IF(N632="",IF(W632="","",W632),IF(AB632="Péremption",W632,IF(EDATE(N632,AB632)&gt;W632,W632,EDATE(N632,AB632)))))</f>
        <v/>
      </c>
      <c r="P632" s="66"/>
      <c r="Q632" s="119" t="str">
        <f t="shared" si="48"/>
        <v/>
      </c>
      <c r="R632" s="66" t="str">
        <f>IF(L632="","/",IF(OR(L632&gt;1,Y632&gt;1,N632="",P632=""),COUNTIF($K$16:$K$2000,K632)))</f>
        <v>/</v>
      </c>
      <c r="S632" s="66" t="str">
        <f t="shared" si="49"/>
        <v>/</v>
      </c>
      <c r="T632" s="66"/>
      <c r="U632" s="66"/>
      <c r="V632" s="66"/>
      <c r="W632" s="66"/>
      <c r="X632" s="66"/>
      <c r="Y632" s="66"/>
      <c r="Z632" s="66"/>
      <c r="AA632" s="66"/>
      <c r="AB632" s="15" t="str">
        <f>IF(E632="","/",IF(K632="/","NA",VLOOKUP(K632,DLV!A617:B1228,2,FALSE)))</f>
        <v>/</v>
      </c>
      <c r="AC632" s="123" t="str">
        <f>IF(E632=0,"/",VLOOKUP(E632,Bibliothèque,6,FALSE))</f>
        <v>/</v>
      </c>
      <c r="AD632" s="123" t="str">
        <f>IF(E632=0,"/",VLOOKUP(E632,Bibliothèque,5,FALSE))</f>
        <v>/</v>
      </c>
      <c r="AE632" s="141"/>
      <c r="AF632" s="142" t="str">
        <f>IF(L632="","/",Y632-L632)</f>
        <v>/</v>
      </c>
    </row>
    <row r="633" spans="1:32" x14ac:dyDescent="0.25">
      <c r="A633" s="161" t="str">
        <f t="shared" si="47"/>
        <v/>
      </c>
      <c r="B633" s="66"/>
      <c r="C633" s="66"/>
      <c r="D633" s="66"/>
      <c r="E633" s="66"/>
      <c r="F633" s="66" t="str">
        <f>IF(E633="","",VLOOKUP(E633,Bibliothèque!A620:G1350,6,FALSE))</f>
        <v/>
      </c>
      <c r="G633" s="66"/>
      <c r="H633" s="66"/>
      <c r="I633" s="121" t="str">
        <f t="shared" si="45"/>
        <v>/</v>
      </c>
      <c r="J633" s="122" t="str">
        <f t="shared" si="46"/>
        <v>/</v>
      </c>
      <c r="K633" s="121" t="str">
        <f>IF(Y633=0,"/",VLOOKUP(E633,Bibliothèque,4,FALSE))</f>
        <v>/</v>
      </c>
      <c r="L633" s="66"/>
      <c r="M633" s="66"/>
      <c r="N633" s="66"/>
      <c r="O633" s="124" t="str">
        <f>IF(OR(AB633="NA",AB633="NA (ES)"),"NA",IF(N633="",IF(W633="","",W633),IF(AB633="Péremption",W633,IF(EDATE(N633,AB633)&gt;W633,W633,EDATE(N633,AB633)))))</f>
        <v/>
      </c>
      <c r="P633" s="66"/>
      <c r="Q633" s="119" t="str">
        <f t="shared" si="48"/>
        <v/>
      </c>
      <c r="R633" s="66" t="str">
        <f>IF(L633="","/",IF(OR(L633&gt;1,Y633&gt;1,N633="",P633=""),COUNTIF($K$16:$K$2000,K633)))</f>
        <v>/</v>
      </c>
      <c r="S633" s="66" t="str">
        <f t="shared" si="49"/>
        <v>/</v>
      </c>
      <c r="T633" s="66"/>
      <c r="U633" s="66"/>
      <c r="V633" s="66"/>
      <c r="W633" s="66"/>
      <c r="X633" s="66"/>
      <c r="Y633" s="66"/>
      <c r="Z633" s="66"/>
      <c r="AA633" s="66"/>
      <c r="AB633" s="15" t="str">
        <f>IF(E633="","/",IF(K633="/","NA",VLOOKUP(K633,DLV!A618:B1229,2,FALSE)))</f>
        <v>/</v>
      </c>
      <c r="AC633" s="123" t="str">
        <f>IF(E633=0,"/",VLOOKUP(E633,Bibliothèque,6,FALSE))</f>
        <v>/</v>
      </c>
      <c r="AD633" s="123" t="str">
        <f>IF(E633=0,"/",VLOOKUP(E633,Bibliothèque,5,FALSE))</f>
        <v>/</v>
      </c>
      <c r="AE633" s="141"/>
      <c r="AF633" s="142" t="str">
        <f>IF(L633="","/",Y633-L633)</f>
        <v>/</v>
      </c>
    </row>
    <row r="634" spans="1:32" x14ac:dyDescent="0.25">
      <c r="A634" s="161" t="str">
        <f t="shared" si="47"/>
        <v/>
      </c>
      <c r="B634" s="66"/>
      <c r="C634" s="66"/>
      <c r="D634" s="66"/>
      <c r="E634" s="66"/>
      <c r="F634" s="66" t="str">
        <f>IF(E634="","",VLOOKUP(E634,Bibliothèque!A621:G1351,6,FALSE))</f>
        <v/>
      </c>
      <c r="G634" s="66"/>
      <c r="H634" s="66"/>
      <c r="I634" s="121" t="str">
        <f t="shared" si="45"/>
        <v>/</v>
      </c>
      <c r="J634" s="122" t="str">
        <f t="shared" si="46"/>
        <v>/</v>
      </c>
      <c r="K634" s="121" t="str">
        <f>IF(Y634=0,"/",VLOOKUP(E634,Bibliothèque,4,FALSE))</f>
        <v>/</v>
      </c>
      <c r="L634" s="66"/>
      <c r="M634" s="66"/>
      <c r="N634" s="66"/>
      <c r="O634" s="124" t="str">
        <f>IF(OR(AB634="NA",AB634="NA (ES)"),"NA",IF(N634="",IF(W634="","",W634),IF(AB634="Péremption",W634,IF(EDATE(N634,AB634)&gt;W634,W634,EDATE(N634,AB634)))))</f>
        <v/>
      </c>
      <c r="P634" s="66"/>
      <c r="Q634" s="119" t="str">
        <f t="shared" si="48"/>
        <v/>
      </c>
      <c r="R634" s="66" t="str">
        <f>IF(L634="","/",IF(OR(L634&gt;1,Y634&gt;1,N634="",P634=""),COUNTIF($K$16:$K$2000,K634)))</f>
        <v>/</v>
      </c>
      <c r="S634" s="66" t="str">
        <f t="shared" si="49"/>
        <v>/</v>
      </c>
      <c r="T634" s="66"/>
      <c r="U634" s="66"/>
      <c r="V634" s="66"/>
      <c r="W634" s="66"/>
      <c r="X634" s="66"/>
      <c r="Y634" s="66"/>
      <c r="Z634" s="66"/>
      <c r="AA634" s="66"/>
      <c r="AB634" s="15" t="str">
        <f>IF(E634="","/",IF(K634="/","NA",VLOOKUP(K634,DLV!A619:B1230,2,FALSE)))</f>
        <v>/</v>
      </c>
      <c r="AC634" s="123" t="str">
        <f>IF(E634=0,"/",VLOOKUP(E634,Bibliothèque,6,FALSE))</f>
        <v>/</v>
      </c>
      <c r="AD634" s="123" t="str">
        <f>IF(E634=0,"/",VLOOKUP(E634,Bibliothèque,5,FALSE))</f>
        <v>/</v>
      </c>
      <c r="AE634" s="141"/>
      <c r="AF634" s="142" t="str">
        <f>IF(L634="","/",Y634-L634)</f>
        <v>/</v>
      </c>
    </row>
    <row r="635" spans="1:32" x14ac:dyDescent="0.25">
      <c r="A635" s="161" t="str">
        <f t="shared" si="47"/>
        <v/>
      </c>
      <c r="B635" s="66"/>
      <c r="C635" s="66"/>
      <c r="D635" s="66"/>
      <c r="E635" s="66"/>
      <c r="F635" s="66" t="str">
        <f>IF(E635="","",VLOOKUP(E635,Bibliothèque!A622:G1352,6,FALSE))</f>
        <v/>
      </c>
      <c r="G635" s="66"/>
      <c r="H635" s="66"/>
      <c r="I635" s="121" t="str">
        <f t="shared" si="45"/>
        <v>/</v>
      </c>
      <c r="J635" s="122" t="str">
        <f t="shared" si="46"/>
        <v>/</v>
      </c>
      <c r="K635" s="121" t="str">
        <f>IF(Y635=0,"/",VLOOKUP(E635,Bibliothèque,4,FALSE))</f>
        <v>/</v>
      </c>
      <c r="L635" s="66"/>
      <c r="M635" s="66"/>
      <c r="N635" s="66"/>
      <c r="O635" s="124" t="str">
        <f>IF(OR(AB635="NA",AB635="NA (ES)"),"NA",IF(N635="",IF(W635="","",W635),IF(AB635="Péremption",W635,IF(EDATE(N635,AB635)&gt;W635,W635,EDATE(N635,AB635)))))</f>
        <v/>
      </c>
      <c r="P635" s="66"/>
      <c r="Q635" s="119" t="str">
        <f t="shared" si="48"/>
        <v/>
      </c>
      <c r="R635" s="66" t="str">
        <f>IF(L635="","/",IF(OR(L635&gt;1,Y635&gt;1,N635="",P635=""),COUNTIF($K$16:$K$2000,K635)))</f>
        <v>/</v>
      </c>
      <c r="S635" s="66" t="str">
        <f t="shared" si="49"/>
        <v>/</v>
      </c>
      <c r="T635" s="66"/>
      <c r="U635" s="66"/>
      <c r="V635" s="66"/>
      <c r="W635" s="66"/>
      <c r="X635" s="66"/>
      <c r="Y635" s="66"/>
      <c r="Z635" s="66"/>
      <c r="AA635" s="66"/>
      <c r="AB635" s="15" t="str">
        <f>IF(E635="","/",IF(K635="/","NA",VLOOKUP(K635,DLV!A620:B1231,2,FALSE)))</f>
        <v>/</v>
      </c>
      <c r="AC635" s="123" t="str">
        <f>IF(E635=0,"/",VLOOKUP(E635,Bibliothèque,6,FALSE))</f>
        <v>/</v>
      </c>
      <c r="AD635" s="123" t="str">
        <f>IF(E635=0,"/",VLOOKUP(E635,Bibliothèque,5,FALSE))</f>
        <v>/</v>
      </c>
      <c r="AE635" s="141"/>
      <c r="AF635" s="142" t="str">
        <f>IF(L635="","/",Y635-L635)</f>
        <v>/</v>
      </c>
    </row>
    <row r="636" spans="1:32" x14ac:dyDescent="0.25">
      <c r="A636" s="161" t="str">
        <f t="shared" si="47"/>
        <v/>
      </c>
      <c r="B636" s="66"/>
      <c r="C636" s="66"/>
      <c r="D636" s="66"/>
      <c r="E636" s="66"/>
      <c r="F636" s="66" t="str">
        <f>IF(E636="","",VLOOKUP(E636,Bibliothèque!A623:G1353,6,FALSE))</f>
        <v/>
      </c>
      <c r="G636" s="66"/>
      <c r="H636" s="66"/>
      <c r="I636" s="121" t="str">
        <f t="shared" si="45"/>
        <v>/</v>
      </c>
      <c r="J636" s="122" t="str">
        <f t="shared" si="46"/>
        <v>/</v>
      </c>
      <c r="K636" s="121" t="str">
        <f>IF(Y636=0,"/",VLOOKUP(E636,Bibliothèque,4,FALSE))</f>
        <v>/</v>
      </c>
      <c r="L636" s="66"/>
      <c r="M636" s="66"/>
      <c r="N636" s="66"/>
      <c r="O636" s="124" t="str">
        <f>IF(OR(AB636="NA",AB636="NA (ES)"),"NA",IF(N636="",IF(W636="","",W636),IF(AB636="Péremption",W636,IF(EDATE(N636,AB636)&gt;W636,W636,EDATE(N636,AB636)))))</f>
        <v/>
      </c>
      <c r="P636" s="66"/>
      <c r="Q636" s="119" t="str">
        <f t="shared" si="48"/>
        <v/>
      </c>
      <c r="R636" s="66" t="str">
        <f>IF(L636="","/",IF(OR(L636&gt;1,Y636&gt;1,N636="",P636=""),COUNTIF($K$16:$K$2000,K636)))</f>
        <v>/</v>
      </c>
      <c r="S636" s="66" t="str">
        <f t="shared" si="49"/>
        <v>/</v>
      </c>
      <c r="T636" s="66"/>
      <c r="U636" s="66"/>
      <c r="V636" s="66"/>
      <c r="W636" s="66"/>
      <c r="X636" s="66"/>
      <c r="Y636" s="66"/>
      <c r="Z636" s="66"/>
      <c r="AA636" s="66"/>
      <c r="AB636" s="15" t="str">
        <f>IF(E636="","/",IF(K636="/","NA",VLOOKUP(K636,DLV!A621:B1232,2,FALSE)))</f>
        <v>/</v>
      </c>
      <c r="AC636" s="123" t="str">
        <f>IF(E636=0,"/",VLOOKUP(E636,Bibliothèque,6,FALSE))</f>
        <v>/</v>
      </c>
      <c r="AD636" s="123" t="str">
        <f>IF(E636=0,"/",VLOOKUP(E636,Bibliothèque,5,FALSE))</f>
        <v>/</v>
      </c>
      <c r="AE636" s="141"/>
      <c r="AF636" s="142" t="str">
        <f>IF(L636="","/",Y636-L636)</f>
        <v>/</v>
      </c>
    </row>
    <row r="637" spans="1:32" x14ac:dyDescent="0.25">
      <c r="A637" s="161" t="str">
        <f t="shared" si="47"/>
        <v/>
      </c>
      <c r="B637" s="66"/>
      <c r="C637" s="66"/>
      <c r="D637" s="66"/>
      <c r="E637" s="66"/>
      <c r="F637" s="66" t="str">
        <f>IF(E637="","",VLOOKUP(E637,Bibliothèque!A624:G1354,6,FALSE))</f>
        <v/>
      </c>
      <c r="G637" s="66"/>
      <c r="H637" s="66"/>
      <c r="I637" s="121" t="str">
        <f t="shared" si="45"/>
        <v>/</v>
      </c>
      <c r="J637" s="122" t="str">
        <f t="shared" si="46"/>
        <v>/</v>
      </c>
      <c r="K637" s="121" t="str">
        <f>IF(Y637=0,"/",VLOOKUP(E637,Bibliothèque,4,FALSE))</f>
        <v>/</v>
      </c>
      <c r="L637" s="66"/>
      <c r="M637" s="66"/>
      <c r="N637" s="66"/>
      <c r="O637" s="124" t="str">
        <f>IF(OR(AB637="NA",AB637="NA (ES)"),"NA",IF(N637="",IF(W637="","",W637),IF(AB637="Péremption",W637,IF(EDATE(N637,AB637)&gt;W637,W637,EDATE(N637,AB637)))))</f>
        <v/>
      </c>
      <c r="P637" s="66"/>
      <c r="Q637" s="119" t="str">
        <f t="shared" si="48"/>
        <v/>
      </c>
      <c r="R637" s="66" t="str">
        <f>IF(L637="","/",IF(OR(L637&gt;1,Y637&gt;1,N637="",P637=""),COUNTIF($K$16:$K$2000,K637)))</f>
        <v>/</v>
      </c>
      <c r="S637" s="66" t="str">
        <f t="shared" si="49"/>
        <v>/</v>
      </c>
      <c r="T637" s="66"/>
      <c r="U637" s="66"/>
      <c r="V637" s="66"/>
      <c r="W637" s="66"/>
      <c r="X637" s="66"/>
      <c r="Y637" s="66"/>
      <c r="Z637" s="66"/>
      <c r="AA637" s="66"/>
      <c r="AB637" s="15" t="str">
        <f>IF(E637="","/",IF(K637="/","NA",VLOOKUP(K637,DLV!A622:B1233,2,FALSE)))</f>
        <v>/</v>
      </c>
      <c r="AC637" s="123" t="str">
        <f>IF(E637=0,"/",VLOOKUP(E637,Bibliothèque,6,FALSE))</f>
        <v>/</v>
      </c>
      <c r="AD637" s="123" t="str">
        <f>IF(E637=0,"/",VLOOKUP(E637,Bibliothèque,5,FALSE))</f>
        <v>/</v>
      </c>
      <c r="AE637" s="141"/>
      <c r="AF637" s="142" t="str">
        <f>IF(L637="","/",Y637-L637)</f>
        <v>/</v>
      </c>
    </row>
    <row r="638" spans="1:32" x14ac:dyDescent="0.25">
      <c r="A638" s="161" t="str">
        <f t="shared" si="47"/>
        <v/>
      </c>
      <c r="B638" s="66"/>
      <c r="C638" s="66"/>
      <c r="D638" s="66"/>
      <c r="E638" s="66"/>
      <c r="F638" s="66" t="str">
        <f>IF(E638="","",VLOOKUP(E638,Bibliothèque!A625:G1355,6,FALSE))</f>
        <v/>
      </c>
      <c r="G638" s="66"/>
      <c r="H638" s="66"/>
      <c r="I638" s="121" t="str">
        <f t="shared" si="45"/>
        <v>/</v>
      </c>
      <c r="J638" s="122" t="str">
        <f t="shared" si="46"/>
        <v>/</v>
      </c>
      <c r="K638" s="121" t="str">
        <f>IF(Y638=0,"/",VLOOKUP(E638,Bibliothèque,4,FALSE))</f>
        <v>/</v>
      </c>
      <c r="L638" s="66"/>
      <c r="M638" s="66"/>
      <c r="N638" s="66"/>
      <c r="O638" s="124" t="str">
        <f>IF(OR(AB638="NA",AB638="NA (ES)"),"NA",IF(N638="",IF(W638="","",W638),IF(AB638="Péremption",W638,IF(EDATE(N638,AB638)&gt;W638,W638,EDATE(N638,AB638)))))</f>
        <v/>
      </c>
      <c r="P638" s="66"/>
      <c r="Q638" s="119" t="str">
        <f t="shared" si="48"/>
        <v/>
      </c>
      <c r="R638" s="66" t="str">
        <f>IF(L638="","/",IF(OR(L638&gt;1,Y638&gt;1,N638="",P638=""),COUNTIF($K$16:$K$2000,K638)))</f>
        <v>/</v>
      </c>
      <c r="S638" s="66" t="str">
        <f t="shared" si="49"/>
        <v>/</v>
      </c>
      <c r="T638" s="66"/>
      <c r="U638" s="66"/>
      <c r="V638" s="66"/>
      <c r="W638" s="66"/>
      <c r="X638" s="66"/>
      <c r="Y638" s="66"/>
      <c r="Z638" s="66"/>
      <c r="AA638" s="66"/>
      <c r="AB638" s="15" t="str">
        <f>IF(E638="","/",IF(K638="/","NA",VLOOKUP(K638,DLV!A623:B1234,2,FALSE)))</f>
        <v>/</v>
      </c>
      <c r="AC638" s="123" t="str">
        <f>IF(E638=0,"/",VLOOKUP(E638,Bibliothèque,6,FALSE))</f>
        <v>/</v>
      </c>
      <c r="AD638" s="123" t="str">
        <f>IF(E638=0,"/",VLOOKUP(E638,Bibliothèque,5,FALSE))</f>
        <v>/</v>
      </c>
      <c r="AE638" s="141"/>
      <c r="AF638" s="142" t="str">
        <f>IF(L638="","/",Y638-L638)</f>
        <v>/</v>
      </c>
    </row>
    <row r="639" spans="1:32" x14ac:dyDescent="0.25">
      <c r="A639" s="161" t="str">
        <f t="shared" si="47"/>
        <v/>
      </c>
      <c r="B639" s="66"/>
      <c r="C639" s="66"/>
      <c r="D639" s="66"/>
      <c r="E639" s="66"/>
      <c r="F639" s="66" t="str">
        <f>IF(E639="","",VLOOKUP(E639,Bibliothèque!A626:G1356,6,FALSE))</f>
        <v/>
      </c>
      <c r="G639" s="66"/>
      <c r="H639" s="66"/>
      <c r="I639" s="121" t="str">
        <f t="shared" si="45"/>
        <v>/</v>
      </c>
      <c r="J639" s="122" t="str">
        <f t="shared" si="46"/>
        <v>/</v>
      </c>
      <c r="K639" s="121" t="str">
        <f>IF(Y639=0,"/",VLOOKUP(E639,Bibliothèque,4,FALSE))</f>
        <v>/</v>
      </c>
      <c r="L639" s="66"/>
      <c r="M639" s="66"/>
      <c r="N639" s="66"/>
      <c r="O639" s="124" t="str">
        <f>IF(OR(AB639="NA",AB639="NA (ES)"),"NA",IF(N639="",IF(W639="","",W639),IF(AB639="Péremption",W639,IF(EDATE(N639,AB639)&gt;W639,W639,EDATE(N639,AB639)))))</f>
        <v/>
      </c>
      <c r="P639" s="66"/>
      <c r="Q639" s="119" t="str">
        <f t="shared" si="48"/>
        <v/>
      </c>
      <c r="R639" s="66" t="str">
        <f>IF(L639="","/",IF(OR(L639&gt;1,Y639&gt;1,N639="",P639=""),COUNTIF($K$16:$K$2000,K639)))</f>
        <v>/</v>
      </c>
      <c r="S639" s="66" t="str">
        <f t="shared" si="49"/>
        <v>/</v>
      </c>
      <c r="T639" s="66"/>
      <c r="U639" s="66"/>
      <c r="V639" s="66"/>
      <c r="W639" s="66"/>
      <c r="X639" s="66"/>
      <c r="Y639" s="66"/>
      <c r="Z639" s="66"/>
      <c r="AA639" s="66"/>
      <c r="AB639" s="15" t="str">
        <f>IF(E639="","/",IF(K639="/","NA",VLOOKUP(K639,DLV!A624:B1235,2,FALSE)))</f>
        <v>/</v>
      </c>
      <c r="AC639" s="123" t="str">
        <f>IF(E639=0,"/",VLOOKUP(E639,Bibliothèque,6,FALSE))</f>
        <v>/</v>
      </c>
      <c r="AD639" s="123" t="str">
        <f>IF(E639=0,"/",VLOOKUP(E639,Bibliothèque,5,FALSE))</f>
        <v>/</v>
      </c>
      <c r="AE639" s="141"/>
      <c r="AF639" s="142" t="str">
        <f>IF(L639="","/",Y639-L639)</f>
        <v>/</v>
      </c>
    </row>
    <row r="640" spans="1:32" x14ac:dyDescent="0.25">
      <c r="A640" s="161" t="str">
        <f t="shared" si="47"/>
        <v/>
      </c>
      <c r="B640" s="66"/>
      <c r="C640" s="66"/>
      <c r="D640" s="66"/>
      <c r="E640" s="66"/>
      <c r="F640" s="66" t="str">
        <f>IF(E640="","",VLOOKUP(E640,Bibliothèque!A627:G1357,6,FALSE))</f>
        <v/>
      </c>
      <c r="G640" s="66"/>
      <c r="H640" s="66"/>
      <c r="I640" s="121" t="str">
        <f t="shared" si="45"/>
        <v>/</v>
      </c>
      <c r="J640" s="122" t="str">
        <f t="shared" si="46"/>
        <v>/</v>
      </c>
      <c r="K640" s="121" t="str">
        <f>IF(Y640=0,"/",VLOOKUP(E640,Bibliothèque,4,FALSE))</f>
        <v>/</v>
      </c>
      <c r="L640" s="66"/>
      <c r="M640" s="66"/>
      <c r="N640" s="66"/>
      <c r="O640" s="124" t="str">
        <f>IF(OR(AB640="NA",AB640="NA (ES)"),"NA",IF(N640="",IF(W640="","",W640),IF(AB640="Péremption",W640,IF(EDATE(N640,AB640)&gt;W640,W640,EDATE(N640,AB640)))))</f>
        <v/>
      </c>
      <c r="P640" s="66"/>
      <c r="Q640" s="119" t="str">
        <f t="shared" si="48"/>
        <v/>
      </c>
      <c r="R640" s="66" t="str">
        <f>IF(L640="","/",IF(OR(L640&gt;1,Y640&gt;1,N640="",P640=""),COUNTIF($K$16:$K$2000,K640)))</f>
        <v>/</v>
      </c>
      <c r="S640" s="66" t="str">
        <f t="shared" si="49"/>
        <v>/</v>
      </c>
      <c r="T640" s="66"/>
      <c r="U640" s="66"/>
      <c r="V640" s="66"/>
      <c r="W640" s="66"/>
      <c r="X640" s="66"/>
      <c r="Y640" s="66"/>
      <c r="Z640" s="66"/>
      <c r="AA640" s="66"/>
      <c r="AB640" s="15" t="str">
        <f>IF(E640="","/",IF(K640="/","NA",VLOOKUP(K640,DLV!A625:B1236,2,FALSE)))</f>
        <v>/</v>
      </c>
      <c r="AC640" s="123" t="str">
        <f>IF(E640=0,"/",VLOOKUP(E640,Bibliothèque,6,FALSE))</f>
        <v>/</v>
      </c>
      <c r="AD640" s="123" t="str">
        <f>IF(E640=0,"/",VLOOKUP(E640,Bibliothèque,5,FALSE))</f>
        <v>/</v>
      </c>
      <c r="AE640" s="141"/>
      <c r="AF640" s="142" t="str">
        <f>IF(L640="","/",Y640-L640)</f>
        <v>/</v>
      </c>
    </row>
    <row r="641" spans="1:32" x14ac:dyDescent="0.25">
      <c r="A641" s="161" t="str">
        <f t="shared" si="47"/>
        <v/>
      </c>
      <c r="B641" s="66"/>
      <c r="C641" s="66"/>
      <c r="D641" s="66"/>
      <c r="E641" s="66"/>
      <c r="F641" s="66" t="str">
        <f>IF(E641="","",VLOOKUP(E641,Bibliothèque!A628:G1358,6,FALSE))</f>
        <v/>
      </c>
      <c r="G641" s="66"/>
      <c r="H641" s="66"/>
      <c r="I641" s="121" t="str">
        <f t="shared" si="45"/>
        <v>/</v>
      </c>
      <c r="J641" s="122" t="str">
        <f t="shared" si="46"/>
        <v>/</v>
      </c>
      <c r="K641" s="121" t="str">
        <f>IF(Y641=0,"/",VLOOKUP(E641,Bibliothèque,4,FALSE))</f>
        <v>/</v>
      </c>
      <c r="L641" s="66"/>
      <c r="M641" s="66"/>
      <c r="N641" s="66"/>
      <c r="O641" s="124" t="str">
        <f>IF(OR(AB641="NA",AB641="NA (ES)"),"NA",IF(N641="",IF(W641="","",W641),IF(AB641="Péremption",W641,IF(EDATE(N641,AB641)&gt;W641,W641,EDATE(N641,AB641)))))</f>
        <v/>
      </c>
      <c r="P641" s="66"/>
      <c r="Q641" s="119" t="str">
        <f t="shared" si="48"/>
        <v/>
      </c>
      <c r="R641" s="66" t="str">
        <f>IF(L641="","/",IF(OR(L641&gt;1,Y641&gt;1,N641="",P641=""),COUNTIF($K$16:$K$2000,K641)))</f>
        <v>/</v>
      </c>
      <c r="S641" s="66" t="str">
        <f t="shared" si="49"/>
        <v>/</v>
      </c>
      <c r="T641" s="66"/>
      <c r="U641" s="66"/>
      <c r="V641" s="66"/>
      <c r="W641" s="66"/>
      <c r="X641" s="66"/>
      <c r="Y641" s="66"/>
      <c r="Z641" s="66"/>
      <c r="AA641" s="66"/>
      <c r="AB641" s="15" t="str">
        <f>IF(E641="","/",IF(K641="/","NA",VLOOKUP(K641,DLV!A626:B1237,2,FALSE)))</f>
        <v>/</v>
      </c>
      <c r="AC641" s="123" t="str">
        <f>IF(E641=0,"/",VLOOKUP(E641,Bibliothèque,6,FALSE))</f>
        <v>/</v>
      </c>
      <c r="AD641" s="123" t="str">
        <f>IF(E641=0,"/",VLOOKUP(E641,Bibliothèque,5,FALSE))</f>
        <v>/</v>
      </c>
      <c r="AE641" s="141"/>
      <c r="AF641" s="142" t="str">
        <f>IF(L641="","/",Y641-L641)</f>
        <v>/</v>
      </c>
    </row>
    <row r="642" spans="1:32" x14ac:dyDescent="0.25">
      <c r="A642" s="161" t="str">
        <f t="shared" si="47"/>
        <v/>
      </c>
      <c r="B642" s="66"/>
      <c r="C642" s="66"/>
      <c r="D642" s="66"/>
      <c r="E642" s="66"/>
      <c r="F642" s="66" t="str">
        <f>IF(E642="","",VLOOKUP(E642,Bibliothèque!A629:G1359,6,FALSE))</f>
        <v/>
      </c>
      <c r="G642" s="66"/>
      <c r="H642" s="66"/>
      <c r="I642" s="121" t="str">
        <f t="shared" si="45"/>
        <v>/</v>
      </c>
      <c r="J642" s="122" t="str">
        <f t="shared" si="46"/>
        <v>/</v>
      </c>
      <c r="K642" s="121" t="str">
        <f>IF(Y642=0,"/",VLOOKUP(E642,Bibliothèque,4,FALSE))</f>
        <v>/</v>
      </c>
      <c r="L642" s="66"/>
      <c r="M642" s="66"/>
      <c r="N642" s="66"/>
      <c r="O642" s="124" t="str">
        <f>IF(OR(AB642="NA",AB642="NA (ES)"),"NA",IF(N642="",IF(W642="","",W642),IF(AB642="Péremption",W642,IF(EDATE(N642,AB642)&gt;W642,W642,EDATE(N642,AB642)))))</f>
        <v/>
      </c>
      <c r="P642" s="66"/>
      <c r="Q642" s="119" t="str">
        <f t="shared" si="48"/>
        <v/>
      </c>
      <c r="R642" s="66" t="str">
        <f>IF(L642="","/",IF(OR(L642&gt;1,Y642&gt;1,N642="",P642=""),COUNTIF($K$16:$K$2000,K642)))</f>
        <v>/</v>
      </c>
      <c r="S642" s="66" t="str">
        <f t="shared" si="49"/>
        <v>/</v>
      </c>
      <c r="T642" s="66"/>
      <c r="U642" s="66"/>
      <c r="V642" s="66"/>
      <c r="W642" s="66"/>
      <c r="X642" s="66"/>
      <c r="Y642" s="66"/>
      <c r="Z642" s="66"/>
      <c r="AA642" s="66"/>
      <c r="AB642" s="15" t="str">
        <f>IF(E642="","/",IF(K642="/","NA",VLOOKUP(K642,DLV!A627:B1238,2,FALSE)))</f>
        <v>/</v>
      </c>
      <c r="AC642" s="123" t="str">
        <f>IF(E642=0,"/",VLOOKUP(E642,Bibliothèque,6,FALSE))</f>
        <v>/</v>
      </c>
      <c r="AD642" s="123" t="str">
        <f>IF(E642=0,"/",VLOOKUP(E642,Bibliothèque,5,FALSE))</f>
        <v>/</v>
      </c>
      <c r="AE642" s="141"/>
      <c r="AF642" s="142" t="str">
        <f>IF(L642="","/",Y642-L642)</f>
        <v>/</v>
      </c>
    </row>
    <row r="643" spans="1:32" x14ac:dyDescent="0.25">
      <c r="A643" s="161" t="str">
        <f t="shared" si="47"/>
        <v/>
      </c>
      <c r="B643" s="66"/>
      <c r="C643" s="66"/>
      <c r="D643" s="66"/>
      <c r="E643" s="66"/>
      <c r="F643" s="66" t="str">
        <f>IF(E643="","",VLOOKUP(E643,Bibliothèque!A630:G1360,6,FALSE))</f>
        <v/>
      </c>
      <c r="G643" s="66"/>
      <c r="H643" s="66"/>
      <c r="I643" s="121" t="str">
        <f t="shared" si="45"/>
        <v>/</v>
      </c>
      <c r="J643" s="122" t="str">
        <f t="shared" si="46"/>
        <v>/</v>
      </c>
      <c r="K643" s="121" t="str">
        <f>IF(Y643=0,"/",VLOOKUP(E643,Bibliothèque,4,FALSE))</f>
        <v>/</v>
      </c>
      <c r="L643" s="66"/>
      <c r="M643" s="66"/>
      <c r="N643" s="66"/>
      <c r="O643" s="124" t="str">
        <f>IF(OR(AB643="NA",AB643="NA (ES)"),"NA",IF(N643="",IF(W643="","",W643),IF(AB643="Péremption",W643,IF(EDATE(N643,AB643)&gt;W643,W643,EDATE(N643,AB643)))))</f>
        <v/>
      </c>
      <c r="P643" s="66"/>
      <c r="Q643" s="119" t="str">
        <f t="shared" si="48"/>
        <v/>
      </c>
      <c r="R643" s="66" t="str">
        <f>IF(L643="","/",IF(OR(L643&gt;1,Y643&gt;1,N643="",P643=""),COUNTIF($K$16:$K$2000,K643)))</f>
        <v>/</v>
      </c>
      <c r="S643" s="66" t="str">
        <f t="shared" si="49"/>
        <v>/</v>
      </c>
      <c r="T643" s="66"/>
      <c r="U643" s="66"/>
      <c r="V643" s="66"/>
      <c r="W643" s="66"/>
      <c r="X643" s="66"/>
      <c r="Y643" s="66"/>
      <c r="Z643" s="66"/>
      <c r="AA643" s="66"/>
      <c r="AB643" s="15" t="str">
        <f>IF(E643="","/",IF(K643="/","NA",VLOOKUP(K643,DLV!A628:B1239,2,FALSE)))</f>
        <v>/</v>
      </c>
      <c r="AC643" s="123" t="str">
        <f>IF(E643=0,"/",VLOOKUP(E643,Bibliothèque,6,FALSE))</f>
        <v>/</v>
      </c>
      <c r="AD643" s="123" t="str">
        <f>IF(E643=0,"/",VLOOKUP(E643,Bibliothèque,5,FALSE))</f>
        <v>/</v>
      </c>
      <c r="AE643" s="141"/>
      <c r="AF643" s="142" t="str">
        <f>IF(L643="","/",Y643-L643)</f>
        <v>/</v>
      </c>
    </row>
    <row r="644" spans="1:32" x14ac:dyDescent="0.25">
      <c r="A644" s="161" t="str">
        <f t="shared" si="47"/>
        <v/>
      </c>
      <c r="B644" s="66"/>
      <c r="C644" s="66"/>
      <c r="D644" s="66"/>
      <c r="E644" s="66"/>
      <c r="F644" s="66" t="str">
        <f>IF(E644="","",VLOOKUP(E644,Bibliothèque!A631:G1361,6,FALSE))</f>
        <v/>
      </c>
      <c r="G644" s="66"/>
      <c r="H644" s="66"/>
      <c r="I644" s="121" t="str">
        <f t="shared" si="45"/>
        <v>/</v>
      </c>
      <c r="J644" s="122" t="str">
        <f t="shared" si="46"/>
        <v>/</v>
      </c>
      <c r="K644" s="121" t="str">
        <f>IF(Y644=0,"/",VLOOKUP(E644,Bibliothèque,4,FALSE))</f>
        <v>/</v>
      </c>
      <c r="L644" s="66"/>
      <c r="M644" s="66"/>
      <c r="N644" s="66"/>
      <c r="O644" s="124" t="str">
        <f>IF(OR(AB644="NA",AB644="NA (ES)"),"NA",IF(N644="",IF(W644="","",W644),IF(AB644="Péremption",W644,IF(EDATE(N644,AB644)&gt;W644,W644,EDATE(N644,AB644)))))</f>
        <v/>
      </c>
      <c r="P644" s="66"/>
      <c r="Q644" s="119" t="str">
        <f t="shared" si="48"/>
        <v/>
      </c>
      <c r="R644" s="66" t="str">
        <f>IF(L644="","/",IF(OR(L644&gt;1,Y644&gt;1,N644="",P644=""),COUNTIF($K$16:$K$2000,K644)))</f>
        <v>/</v>
      </c>
      <c r="S644" s="66" t="str">
        <f t="shared" si="49"/>
        <v>/</v>
      </c>
      <c r="T644" s="66"/>
      <c r="U644" s="66"/>
      <c r="V644" s="66"/>
      <c r="W644" s="66"/>
      <c r="X644" s="66"/>
      <c r="Y644" s="66"/>
      <c r="Z644" s="66"/>
      <c r="AA644" s="66"/>
      <c r="AB644" s="15" t="str">
        <f>IF(E644="","/",IF(K644="/","NA",VLOOKUP(K644,DLV!A629:B1240,2,FALSE)))</f>
        <v>/</v>
      </c>
      <c r="AC644" s="123" t="str">
        <f>IF(E644=0,"/",VLOOKUP(E644,Bibliothèque,6,FALSE))</f>
        <v>/</v>
      </c>
      <c r="AD644" s="123" t="str">
        <f>IF(E644=0,"/",VLOOKUP(E644,Bibliothèque,5,FALSE))</f>
        <v>/</v>
      </c>
      <c r="AE644" s="141"/>
      <c r="AF644" s="142" t="str">
        <f>IF(L644="","/",Y644-L644)</f>
        <v>/</v>
      </c>
    </row>
    <row r="645" spans="1:32" x14ac:dyDescent="0.25">
      <c r="A645" s="161" t="str">
        <f t="shared" si="47"/>
        <v/>
      </c>
      <c r="B645" s="66"/>
      <c r="C645" s="66"/>
      <c r="D645" s="66"/>
      <c r="E645" s="66"/>
      <c r="F645" s="66" t="str">
        <f>IF(E645="","",VLOOKUP(E645,Bibliothèque!A632:G1362,6,FALSE))</f>
        <v/>
      </c>
      <c r="G645" s="66"/>
      <c r="H645" s="66"/>
      <c r="I645" s="121" t="str">
        <f t="shared" si="45"/>
        <v>/</v>
      </c>
      <c r="J645" s="122" t="str">
        <f t="shared" si="46"/>
        <v>/</v>
      </c>
      <c r="K645" s="121" t="str">
        <f>IF(Y645=0,"/",VLOOKUP(E645,Bibliothèque,4,FALSE))</f>
        <v>/</v>
      </c>
      <c r="L645" s="66"/>
      <c r="M645" s="66"/>
      <c r="N645" s="66"/>
      <c r="O645" s="124" t="str">
        <f>IF(OR(AB645="NA",AB645="NA (ES)"),"NA",IF(N645="",IF(W645="","",W645),IF(AB645="Péremption",W645,IF(EDATE(N645,AB645)&gt;W645,W645,EDATE(N645,AB645)))))</f>
        <v/>
      </c>
      <c r="P645" s="66"/>
      <c r="Q645" s="119" t="str">
        <f t="shared" si="48"/>
        <v/>
      </c>
      <c r="R645" s="66" t="str">
        <f>IF(L645="","/",IF(OR(L645&gt;1,Y645&gt;1,N645="",P645=""),COUNTIF($K$16:$K$2000,K645)))</f>
        <v>/</v>
      </c>
      <c r="S645" s="66" t="str">
        <f t="shared" si="49"/>
        <v>/</v>
      </c>
      <c r="T645" s="66"/>
      <c r="U645" s="66"/>
      <c r="V645" s="66"/>
      <c r="W645" s="66"/>
      <c r="X645" s="66"/>
      <c r="Y645" s="66"/>
      <c r="Z645" s="66"/>
      <c r="AA645" s="66"/>
      <c r="AB645" s="15" t="str">
        <f>IF(E645="","/",IF(K645="/","NA",VLOOKUP(K645,DLV!A630:B1241,2,FALSE)))</f>
        <v>/</v>
      </c>
      <c r="AC645" s="123" t="str">
        <f>IF(E645=0,"/",VLOOKUP(E645,Bibliothèque,6,FALSE))</f>
        <v>/</v>
      </c>
      <c r="AD645" s="123" t="str">
        <f>IF(E645=0,"/",VLOOKUP(E645,Bibliothèque,5,FALSE))</f>
        <v>/</v>
      </c>
      <c r="AE645" s="141"/>
      <c r="AF645" s="142" t="str">
        <f>IF(L645="","/",Y645-L645)</f>
        <v>/</v>
      </c>
    </row>
    <row r="646" spans="1:32" x14ac:dyDescent="0.25">
      <c r="A646" s="161" t="str">
        <f t="shared" si="47"/>
        <v/>
      </c>
      <c r="B646" s="66"/>
      <c r="C646" s="66"/>
      <c r="D646" s="66"/>
      <c r="E646" s="66"/>
      <c r="F646" s="66" t="str">
        <f>IF(E646="","",VLOOKUP(E646,Bibliothèque!A633:G1363,6,FALSE))</f>
        <v/>
      </c>
      <c r="G646" s="66"/>
      <c r="H646" s="66"/>
      <c r="I646" s="121" t="str">
        <f t="shared" si="45"/>
        <v>/</v>
      </c>
      <c r="J646" s="122" t="str">
        <f t="shared" si="46"/>
        <v>/</v>
      </c>
      <c r="K646" s="121" t="str">
        <f>IF(Y646=0,"/",VLOOKUP(E646,Bibliothèque,4,FALSE))</f>
        <v>/</v>
      </c>
      <c r="L646" s="66"/>
      <c r="M646" s="66"/>
      <c r="N646" s="66"/>
      <c r="O646" s="124" t="str">
        <f>IF(OR(AB646="NA",AB646="NA (ES)"),"NA",IF(N646="",IF(W646="","",W646),IF(AB646="Péremption",W646,IF(EDATE(N646,AB646)&gt;W646,W646,EDATE(N646,AB646)))))</f>
        <v/>
      </c>
      <c r="P646" s="66"/>
      <c r="Q646" s="119" t="str">
        <f t="shared" si="48"/>
        <v/>
      </c>
      <c r="R646" s="66" t="str">
        <f>IF(L646="","/",IF(OR(L646&gt;1,Y646&gt;1,N646="",P646=""),COUNTIF($K$16:$K$2000,K646)))</f>
        <v>/</v>
      </c>
      <c r="S646" s="66" t="str">
        <f t="shared" si="49"/>
        <v>/</v>
      </c>
      <c r="T646" s="66"/>
      <c r="U646" s="66"/>
      <c r="V646" s="66"/>
      <c r="W646" s="66"/>
      <c r="X646" s="66"/>
      <c r="Y646" s="66"/>
      <c r="Z646" s="66"/>
      <c r="AA646" s="66"/>
      <c r="AB646" s="15" t="str">
        <f>IF(E646="","/",IF(K646="/","NA",VLOOKUP(K646,DLV!A631:B1242,2,FALSE)))</f>
        <v>/</v>
      </c>
      <c r="AC646" s="123" t="str">
        <f>IF(E646=0,"/",VLOOKUP(E646,Bibliothèque,6,FALSE))</f>
        <v>/</v>
      </c>
      <c r="AD646" s="123" t="str">
        <f>IF(E646=0,"/",VLOOKUP(E646,Bibliothèque,5,FALSE))</f>
        <v>/</v>
      </c>
      <c r="AE646" s="141"/>
      <c r="AF646" s="142" t="str">
        <f>IF(L646="","/",Y646-L646)</f>
        <v>/</v>
      </c>
    </row>
    <row r="647" spans="1:32" x14ac:dyDescent="0.25">
      <c r="A647" s="161" t="str">
        <f t="shared" si="47"/>
        <v/>
      </c>
      <c r="B647" s="66"/>
      <c r="C647" s="66"/>
      <c r="D647" s="66"/>
      <c r="E647" s="66"/>
      <c r="F647" s="66" t="str">
        <f>IF(E647="","",VLOOKUP(E647,Bibliothèque!A634:G1364,6,FALSE))</f>
        <v/>
      </c>
      <c r="G647" s="66"/>
      <c r="H647" s="66"/>
      <c r="I647" s="121" t="str">
        <f t="shared" si="45"/>
        <v>/</v>
      </c>
      <c r="J647" s="122" t="str">
        <f t="shared" si="46"/>
        <v>/</v>
      </c>
      <c r="K647" s="121" t="str">
        <f>IF(Y647=0,"/",VLOOKUP(E647,Bibliothèque,4,FALSE))</f>
        <v>/</v>
      </c>
      <c r="L647" s="66"/>
      <c r="M647" s="66"/>
      <c r="N647" s="66"/>
      <c r="O647" s="124" t="str">
        <f>IF(OR(AB647="NA",AB647="NA (ES)"),"NA",IF(N647="",IF(W647="","",W647),IF(AB647="Péremption",W647,IF(EDATE(N647,AB647)&gt;W647,W647,EDATE(N647,AB647)))))</f>
        <v/>
      </c>
      <c r="P647" s="66"/>
      <c r="Q647" s="119" t="str">
        <f t="shared" si="48"/>
        <v/>
      </c>
      <c r="R647" s="66" t="str">
        <f>IF(L647="","/",IF(OR(L647&gt;1,Y647&gt;1,N647="",P647=""),COUNTIF($K$16:$K$2000,K647)))</f>
        <v>/</v>
      </c>
      <c r="S647" s="66" t="str">
        <f t="shared" si="49"/>
        <v>/</v>
      </c>
      <c r="T647" s="66"/>
      <c r="U647" s="66"/>
      <c r="V647" s="66"/>
      <c r="W647" s="66"/>
      <c r="X647" s="66"/>
      <c r="Y647" s="66"/>
      <c r="Z647" s="66"/>
      <c r="AA647" s="66"/>
      <c r="AB647" s="15" t="str">
        <f>IF(E647="","/",IF(K647="/","NA",VLOOKUP(K647,DLV!A632:B1243,2,FALSE)))</f>
        <v>/</v>
      </c>
      <c r="AC647" s="123" t="str">
        <f>IF(E647=0,"/",VLOOKUP(E647,Bibliothèque,6,FALSE))</f>
        <v>/</v>
      </c>
      <c r="AD647" s="123" t="str">
        <f>IF(E647=0,"/",VLOOKUP(E647,Bibliothèque,5,FALSE))</f>
        <v>/</v>
      </c>
      <c r="AE647" s="141"/>
      <c r="AF647" s="142" t="str">
        <f>IF(L647="","/",Y647-L647)</f>
        <v>/</v>
      </c>
    </row>
    <row r="648" spans="1:32" x14ac:dyDescent="0.25">
      <c r="A648" s="161" t="str">
        <f t="shared" si="47"/>
        <v/>
      </c>
      <c r="B648" s="66"/>
      <c r="C648" s="66"/>
      <c r="D648" s="66"/>
      <c r="E648" s="66"/>
      <c r="F648" s="66" t="str">
        <f>IF(E648="","",VLOOKUP(E648,Bibliothèque!A635:G1365,6,FALSE))</f>
        <v/>
      </c>
      <c r="G648" s="66"/>
      <c r="H648" s="66"/>
      <c r="I648" s="121" t="str">
        <f t="shared" si="45"/>
        <v>/</v>
      </c>
      <c r="J648" s="122" t="str">
        <f t="shared" si="46"/>
        <v>/</v>
      </c>
      <c r="K648" s="121" t="str">
        <f>IF(Y648=0,"/",VLOOKUP(E648,Bibliothèque,4,FALSE))</f>
        <v>/</v>
      </c>
      <c r="L648" s="66"/>
      <c r="M648" s="66"/>
      <c r="N648" s="66"/>
      <c r="O648" s="124" t="str">
        <f>IF(OR(AB648="NA",AB648="NA (ES)"),"NA",IF(N648="",IF(W648="","",W648),IF(AB648="Péremption",W648,IF(EDATE(N648,AB648)&gt;W648,W648,EDATE(N648,AB648)))))</f>
        <v/>
      </c>
      <c r="P648" s="66"/>
      <c r="Q648" s="119" t="str">
        <f t="shared" si="48"/>
        <v/>
      </c>
      <c r="R648" s="66" t="str">
        <f>IF(L648="","/",IF(OR(L648&gt;1,Y648&gt;1,N648="",P648=""),COUNTIF($K$16:$K$2000,K648)))</f>
        <v>/</v>
      </c>
      <c r="S648" s="66" t="str">
        <f t="shared" si="49"/>
        <v>/</v>
      </c>
      <c r="T648" s="66"/>
      <c r="U648" s="66"/>
      <c r="V648" s="66"/>
      <c r="W648" s="66"/>
      <c r="X648" s="66"/>
      <c r="Y648" s="66"/>
      <c r="Z648" s="66"/>
      <c r="AA648" s="66"/>
      <c r="AB648" s="15" t="str">
        <f>IF(E648="","/",IF(K648="/","NA",VLOOKUP(K648,DLV!A633:B1244,2,FALSE)))</f>
        <v>/</v>
      </c>
      <c r="AC648" s="123" t="str">
        <f>IF(E648=0,"/",VLOOKUP(E648,Bibliothèque,6,FALSE))</f>
        <v>/</v>
      </c>
      <c r="AD648" s="123" t="str">
        <f>IF(E648=0,"/",VLOOKUP(E648,Bibliothèque,5,FALSE))</f>
        <v>/</v>
      </c>
      <c r="AE648" s="141"/>
      <c r="AF648" s="142" t="str">
        <f>IF(L648="","/",Y648-L648)</f>
        <v>/</v>
      </c>
    </row>
    <row r="649" spans="1:32" x14ac:dyDescent="0.25">
      <c r="A649" s="161" t="str">
        <f t="shared" si="47"/>
        <v/>
      </c>
      <c r="B649" s="66"/>
      <c r="C649" s="66"/>
      <c r="D649" s="66"/>
      <c r="E649" s="66"/>
      <c r="F649" s="66" t="str">
        <f>IF(E649="","",VLOOKUP(E649,Bibliothèque!A636:G1366,6,FALSE))</f>
        <v/>
      </c>
      <c r="G649" s="66"/>
      <c r="H649" s="66"/>
      <c r="I649" s="121" t="str">
        <f t="shared" si="45"/>
        <v>/</v>
      </c>
      <c r="J649" s="122" t="str">
        <f t="shared" si="46"/>
        <v>/</v>
      </c>
      <c r="K649" s="121" t="str">
        <f>IF(Y649=0,"/",VLOOKUP(E649,Bibliothèque,4,FALSE))</f>
        <v>/</v>
      </c>
      <c r="L649" s="66"/>
      <c r="M649" s="66"/>
      <c r="N649" s="66"/>
      <c r="O649" s="124" t="str">
        <f>IF(OR(AB649="NA",AB649="NA (ES)"),"NA",IF(N649="",IF(W649="","",W649),IF(AB649="Péremption",W649,IF(EDATE(N649,AB649)&gt;W649,W649,EDATE(N649,AB649)))))</f>
        <v/>
      </c>
      <c r="P649" s="66"/>
      <c r="Q649" s="119" t="str">
        <f t="shared" si="48"/>
        <v/>
      </c>
      <c r="R649" s="66" t="str">
        <f>IF(L649="","/",IF(OR(L649&gt;1,Y649&gt;1,N649="",P649=""),COUNTIF($K$16:$K$2000,K649)))</f>
        <v>/</v>
      </c>
      <c r="S649" s="66" t="str">
        <f t="shared" si="49"/>
        <v>/</v>
      </c>
      <c r="T649" s="66"/>
      <c r="U649" s="66"/>
      <c r="V649" s="66"/>
      <c r="W649" s="66"/>
      <c r="X649" s="66"/>
      <c r="Y649" s="66"/>
      <c r="Z649" s="66"/>
      <c r="AA649" s="66"/>
      <c r="AB649" s="15" t="str">
        <f>IF(E649="","/",IF(K649="/","NA",VLOOKUP(K649,DLV!A634:B1245,2,FALSE)))</f>
        <v>/</v>
      </c>
      <c r="AC649" s="123" t="str">
        <f>IF(E649=0,"/",VLOOKUP(E649,Bibliothèque,6,FALSE))</f>
        <v>/</v>
      </c>
      <c r="AD649" s="123" t="str">
        <f>IF(E649=0,"/",VLOOKUP(E649,Bibliothèque,5,FALSE))</f>
        <v>/</v>
      </c>
      <c r="AE649" s="141"/>
      <c r="AF649" s="142" t="str">
        <f>IF(L649="","/",Y649-L649)</f>
        <v>/</v>
      </c>
    </row>
    <row r="650" spans="1:32" x14ac:dyDescent="0.25">
      <c r="A650" s="161" t="str">
        <f t="shared" si="47"/>
        <v/>
      </c>
      <c r="B650" s="66"/>
      <c r="C650" s="66"/>
      <c r="D650" s="66"/>
      <c r="E650" s="66"/>
      <c r="F650" s="66" t="str">
        <f>IF(E650="","",VLOOKUP(E650,Bibliothèque!A637:G1367,6,FALSE))</f>
        <v/>
      </c>
      <c r="G650" s="66"/>
      <c r="H650" s="66"/>
      <c r="I650" s="121" t="str">
        <f t="shared" si="45"/>
        <v>/</v>
      </c>
      <c r="J650" s="122" t="str">
        <f t="shared" si="46"/>
        <v>/</v>
      </c>
      <c r="K650" s="121" t="str">
        <f>IF(Y650=0,"/",VLOOKUP(E650,Bibliothèque,4,FALSE))</f>
        <v>/</v>
      </c>
      <c r="L650" s="66"/>
      <c r="M650" s="66"/>
      <c r="N650" s="66"/>
      <c r="O650" s="124" t="str">
        <f>IF(OR(AB650="NA",AB650="NA (ES)"),"NA",IF(N650="",IF(W650="","",W650),IF(AB650="Péremption",W650,IF(EDATE(N650,AB650)&gt;W650,W650,EDATE(N650,AB650)))))</f>
        <v/>
      </c>
      <c r="P650" s="66"/>
      <c r="Q650" s="119" t="str">
        <f t="shared" si="48"/>
        <v/>
      </c>
      <c r="R650" s="66" t="str">
        <f>IF(L650="","/",IF(OR(L650&gt;1,Y650&gt;1,N650="",P650=""),COUNTIF($K$16:$K$2000,K650)))</f>
        <v>/</v>
      </c>
      <c r="S650" s="66" t="str">
        <f t="shared" si="49"/>
        <v>/</v>
      </c>
      <c r="T650" s="66"/>
      <c r="U650" s="66"/>
      <c r="V650" s="66"/>
      <c r="W650" s="66"/>
      <c r="X650" s="66"/>
      <c r="Y650" s="66"/>
      <c r="Z650" s="66"/>
      <c r="AA650" s="66"/>
      <c r="AB650" s="15" t="str">
        <f>IF(E650="","/",IF(K650="/","NA",VLOOKUP(K650,DLV!A635:B1246,2,FALSE)))</f>
        <v>/</v>
      </c>
      <c r="AC650" s="123" t="str">
        <f>IF(E650=0,"/",VLOOKUP(E650,Bibliothèque,6,FALSE))</f>
        <v>/</v>
      </c>
      <c r="AD650" s="123" t="str">
        <f>IF(E650=0,"/",VLOOKUP(E650,Bibliothèque,5,FALSE))</f>
        <v>/</v>
      </c>
      <c r="AE650" s="141"/>
      <c r="AF650" s="142" t="str">
        <f>IF(L650="","/",Y650-L650)</f>
        <v>/</v>
      </c>
    </row>
    <row r="651" spans="1:32" x14ac:dyDescent="0.25">
      <c r="A651" s="161" t="str">
        <f t="shared" si="47"/>
        <v/>
      </c>
      <c r="B651" s="66"/>
      <c r="C651" s="66"/>
      <c r="D651" s="66"/>
      <c r="E651" s="66"/>
      <c r="F651" s="66" t="str">
        <f>IF(E651="","",VLOOKUP(E651,Bibliothèque!A638:G1368,6,FALSE))</f>
        <v/>
      </c>
      <c r="G651" s="66"/>
      <c r="H651" s="66"/>
      <c r="I651" s="121" t="str">
        <f t="shared" si="45"/>
        <v>/</v>
      </c>
      <c r="J651" s="122" t="str">
        <f t="shared" si="46"/>
        <v>/</v>
      </c>
      <c r="K651" s="121" t="str">
        <f>IF(Y651=0,"/",VLOOKUP(E651,Bibliothèque,4,FALSE))</f>
        <v>/</v>
      </c>
      <c r="L651" s="66"/>
      <c r="M651" s="66"/>
      <c r="N651" s="66"/>
      <c r="O651" s="124" t="str">
        <f>IF(OR(AB651="NA",AB651="NA (ES)"),"NA",IF(N651="",IF(W651="","",W651),IF(AB651="Péremption",W651,IF(EDATE(N651,AB651)&gt;W651,W651,EDATE(N651,AB651)))))</f>
        <v/>
      </c>
      <c r="P651" s="66"/>
      <c r="Q651" s="119" t="str">
        <f t="shared" si="48"/>
        <v/>
      </c>
      <c r="R651" s="66" t="str">
        <f>IF(L651="","/",IF(OR(L651&gt;1,Y651&gt;1,N651="",P651=""),COUNTIF($K$16:$K$2000,K651)))</f>
        <v>/</v>
      </c>
      <c r="S651" s="66" t="str">
        <f t="shared" si="49"/>
        <v>/</v>
      </c>
      <c r="T651" s="66"/>
      <c r="U651" s="66"/>
      <c r="V651" s="66"/>
      <c r="W651" s="66"/>
      <c r="X651" s="66"/>
      <c r="Y651" s="66"/>
      <c r="Z651" s="66"/>
      <c r="AA651" s="66"/>
      <c r="AB651" s="15" t="str">
        <f>IF(E651="","/",IF(K651="/","NA",VLOOKUP(K651,DLV!A636:B1247,2,FALSE)))</f>
        <v>/</v>
      </c>
      <c r="AC651" s="123" t="str">
        <f>IF(E651=0,"/",VLOOKUP(E651,Bibliothèque,6,FALSE))</f>
        <v>/</v>
      </c>
      <c r="AD651" s="123" t="str">
        <f>IF(E651=0,"/",VLOOKUP(E651,Bibliothèque,5,FALSE))</f>
        <v>/</v>
      </c>
      <c r="AE651" s="141"/>
      <c r="AF651" s="142" t="str">
        <f>IF(L651="","/",Y651-L651)</f>
        <v>/</v>
      </c>
    </row>
    <row r="652" spans="1:32" x14ac:dyDescent="0.25">
      <c r="A652" s="161" t="str">
        <f t="shared" si="47"/>
        <v/>
      </c>
      <c r="B652" s="66"/>
      <c r="C652" s="66"/>
      <c r="D652" s="66"/>
      <c r="E652" s="66"/>
      <c r="F652" s="66" t="str">
        <f>IF(E652="","",VLOOKUP(E652,Bibliothèque!A639:G1369,6,FALSE))</f>
        <v/>
      </c>
      <c r="G652" s="66"/>
      <c r="H652" s="66"/>
      <c r="I652" s="121" t="str">
        <f t="shared" si="45"/>
        <v>/</v>
      </c>
      <c r="J652" s="122" t="str">
        <f t="shared" si="46"/>
        <v>/</v>
      </c>
      <c r="K652" s="121" t="str">
        <f>IF(Y652=0,"/",VLOOKUP(E652,Bibliothèque,4,FALSE))</f>
        <v>/</v>
      </c>
      <c r="L652" s="66"/>
      <c r="M652" s="66"/>
      <c r="N652" s="66"/>
      <c r="O652" s="124" t="str">
        <f>IF(OR(AB652="NA",AB652="NA (ES)"),"NA",IF(N652="",IF(W652="","",W652),IF(AB652="Péremption",W652,IF(EDATE(N652,AB652)&gt;W652,W652,EDATE(N652,AB652)))))</f>
        <v/>
      </c>
      <c r="P652" s="66"/>
      <c r="Q652" s="119" t="str">
        <f t="shared" si="48"/>
        <v/>
      </c>
      <c r="R652" s="66" t="str">
        <f>IF(L652="","/",IF(OR(L652&gt;1,Y652&gt;1,N652="",P652=""),COUNTIF($K$16:$K$2000,K652)))</f>
        <v>/</v>
      </c>
      <c r="S652" s="66" t="str">
        <f t="shared" si="49"/>
        <v>/</v>
      </c>
      <c r="T652" s="66"/>
      <c r="U652" s="66"/>
      <c r="V652" s="66"/>
      <c r="W652" s="66"/>
      <c r="X652" s="66"/>
      <c r="Y652" s="66"/>
      <c r="Z652" s="66"/>
      <c r="AA652" s="66"/>
      <c r="AB652" s="15" t="str">
        <f>IF(E652="","/",IF(K652="/","NA",VLOOKUP(K652,DLV!A637:B1248,2,FALSE)))</f>
        <v>/</v>
      </c>
      <c r="AC652" s="123" t="str">
        <f>IF(E652=0,"/",VLOOKUP(E652,Bibliothèque,6,FALSE))</f>
        <v>/</v>
      </c>
      <c r="AD652" s="123" t="str">
        <f>IF(E652=0,"/",VLOOKUP(E652,Bibliothèque,5,FALSE))</f>
        <v>/</v>
      </c>
      <c r="AE652" s="141"/>
      <c r="AF652" s="142" t="str">
        <f>IF(L652="","/",Y652-L652)</f>
        <v>/</v>
      </c>
    </row>
    <row r="653" spans="1:32" x14ac:dyDescent="0.25">
      <c r="A653" s="161" t="str">
        <f t="shared" si="47"/>
        <v/>
      </c>
      <c r="B653" s="66"/>
      <c r="C653" s="66"/>
      <c r="D653" s="66"/>
      <c r="E653" s="66"/>
      <c r="F653" s="66" t="str">
        <f>IF(E653="","",VLOOKUP(E653,Bibliothèque!A640:G1370,6,FALSE))</f>
        <v/>
      </c>
      <c r="G653" s="66"/>
      <c r="H653" s="66"/>
      <c r="I653" s="121" t="str">
        <f t="shared" si="45"/>
        <v>/</v>
      </c>
      <c r="J653" s="122" t="str">
        <f t="shared" si="46"/>
        <v>/</v>
      </c>
      <c r="K653" s="121" t="str">
        <f>IF(Y653=0,"/",VLOOKUP(E653,Bibliothèque,4,FALSE))</f>
        <v>/</v>
      </c>
      <c r="L653" s="66"/>
      <c r="M653" s="66"/>
      <c r="N653" s="66"/>
      <c r="O653" s="124" t="str">
        <f>IF(OR(AB653="NA",AB653="NA (ES)"),"NA",IF(N653="",IF(W653="","",W653),IF(AB653="Péremption",W653,IF(EDATE(N653,AB653)&gt;W653,W653,EDATE(N653,AB653)))))</f>
        <v/>
      </c>
      <c r="P653" s="66"/>
      <c r="Q653" s="119" t="str">
        <f t="shared" si="48"/>
        <v/>
      </c>
      <c r="R653" s="66" t="str">
        <f>IF(L653="","/",IF(OR(L653&gt;1,Y653&gt;1,N653="",P653=""),COUNTIF($K$16:$K$2000,K653)))</f>
        <v>/</v>
      </c>
      <c r="S653" s="66" t="str">
        <f t="shared" si="49"/>
        <v>/</v>
      </c>
      <c r="T653" s="66"/>
      <c r="U653" s="66"/>
      <c r="V653" s="66"/>
      <c r="W653" s="66"/>
      <c r="X653" s="66"/>
      <c r="Y653" s="66"/>
      <c r="Z653" s="66"/>
      <c r="AA653" s="66"/>
      <c r="AB653" s="15" t="str">
        <f>IF(E653="","/",IF(K653="/","NA",VLOOKUP(K653,DLV!A638:B1249,2,FALSE)))</f>
        <v>/</v>
      </c>
      <c r="AC653" s="123" t="str">
        <f>IF(E653=0,"/",VLOOKUP(E653,Bibliothèque,6,FALSE))</f>
        <v>/</v>
      </c>
      <c r="AD653" s="123" t="str">
        <f>IF(E653=0,"/",VLOOKUP(E653,Bibliothèque,5,FALSE))</f>
        <v>/</v>
      </c>
      <c r="AE653" s="141"/>
      <c r="AF653" s="142" t="str">
        <f>IF(L653="","/",Y653-L653)</f>
        <v>/</v>
      </c>
    </row>
    <row r="654" spans="1:32" x14ac:dyDescent="0.25">
      <c r="A654" s="161" t="str">
        <f t="shared" si="47"/>
        <v/>
      </c>
      <c r="B654" s="66"/>
      <c r="C654" s="66"/>
      <c r="D654" s="66"/>
      <c r="E654" s="66"/>
      <c r="F654" s="66" t="str">
        <f>IF(E654="","",VLOOKUP(E654,Bibliothèque!A641:G1371,6,FALSE))</f>
        <v/>
      </c>
      <c r="G654" s="66"/>
      <c r="H654" s="66"/>
      <c r="I654" s="121" t="str">
        <f t="shared" si="45"/>
        <v>/</v>
      </c>
      <c r="J654" s="122" t="str">
        <f t="shared" si="46"/>
        <v>/</v>
      </c>
      <c r="K654" s="121" t="str">
        <f>IF(Y654=0,"/",VLOOKUP(E654,Bibliothèque,4,FALSE))</f>
        <v>/</v>
      </c>
      <c r="L654" s="66"/>
      <c r="M654" s="66"/>
      <c r="N654" s="66"/>
      <c r="O654" s="124" t="str">
        <f>IF(OR(AB654="NA",AB654="NA (ES)"),"NA",IF(N654="",IF(W654="","",W654),IF(AB654="Péremption",W654,IF(EDATE(N654,AB654)&gt;W654,W654,EDATE(N654,AB654)))))</f>
        <v/>
      </c>
      <c r="P654" s="66"/>
      <c r="Q654" s="119" t="str">
        <f t="shared" si="48"/>
        <v/>
      </c>
      <c r="R654" s="66" t="str">
        <f>IF(L654="","/",IF(OR(L654&gt;1,Y654&gt;1,N654="",P654=""),COUNTIF($K$16:$K$2000,K654)))</f>
        <v>/</v>
      </c>
      <c r="S654" s="66" t="str">
        <f t="shared" si="49"/>
        <v>/</v>
      </c>
      <c r="T654" s="66"/>
      <c r="U654" s="66"/>
      <c r="V654" s="66"/>
      <c r="W654" s="66"/>
      <c r="X654" s="66"/>
      <c r="Y654" s="66"/>
      <c r="Z654" s="66"/>
      <c r="AA654" s="66"/>
      <c r="AB654" s="15" t="str">
        <f>IF(E654="","/",IF(K654="/","NA",VLOOKUP(K654,DLV!A639:B1250,2,FALSE)))</f>
        <v>/</v>
      </c>
      <c r="AC654" s="123" t="str">
        <f>IF(E654=0,"/",VLOOKUP(E654,Bibliothèque,6,FALSE))</f>
        <v>/</v>
      </c>
      <c r="AD654" s="123" t="str">
        <f>IF(E654=0,"/",VLOOKUP(E654,Bibliothèque,5,FALSE))</f>
        <v>/</v>
      </c>
      <c r="AE654" s="141"/>
      <c r="AF654" s="142" t="str">
        <f>IF(L654="","/",Y654-L654)</f>
        <v>/</v>
      </c>
    </row>
    <row r="655" spans="1:32" x14ac:dyDescent="0.25">
      <c r="A655" s="161" t="str">
        <f t="shared" si="47"/>
        <v/>
      </c>
      <c r="B655" s="66"/>
      <c r="C655" s="66"/>
      <c r="D655" s="66"/>
      <c r="E655" s="66"/>
      <c r="F655" s="66" t="str">
        <f>IF(E655="","",VLOOKUP(E655,Bibliothèque!A642:G1372,6,FALSE))</f>
        <v/>
      </c>
      <c r="G655" s="66"/>
      <c r="H655" s="66"/>
      <c r="I655" s="121" t="str">
        <f t="shared" si="45"/>
        <v>/</v>
      </c>
      <c r="J655" s="122" t="str">
        <f t="shared" si="46"/>
        <v>/</v>
      </c>
      <c r="K655" s="121" t="str">
        <f>IF(Y655=0,"/",VLOOKUP(E655,Bibliothèque,4,FALSE))</f>
        <v>/</v>
      </c>
      <c r="L655" s="66"/>
      <c r="M655" s="66"/>
      <c r="N655" s="66"/>
      <c r="O655" s="124" t="str">
        <f>IF(OR(AB655="NA",AB655="NA (ES)"),"NA",IF(N655="",IF(W655="","",W655),IF(AB655="Péremption",W655,IF(EDATE(N655,AB655)&gt;W655,W655,EDATE(N655,AB655)))))</f>
        <v/>
      </c>
      <c r="P655" s="66"/>
      <c r="Q655" s="119" t="str">
        <f t="shared" si="48"/>
        <v/>
      </c>
      <c r="R655" s="66" t="str">
        <f>IF(L655="","/",IF(OR(L655&gt;1,Y655&gt;1,N655="",P655=""),COUNTIF($K$16:$K$2000,K655)))</f>
        <v>/</v>
      </c>
      <c r="S655" s="66" t="str">
        <f t="shared" si="49"/>
        <v>/</v>
      </c>
      <c r="T655" s="66"/>
      <c r="U655" s="66"/>
      <c r="V655" s="66"/>
      <c r="W655" s="66"/>
      <c r="X655" s="66"/>
      <c r="Y655" s="66"/>
      <c r="Z655" s="66"/>
      <c r="AA655" s="66"/>
      <c r="AB655" s="15" t="str">
        <f>IF(E655="","/",IF(K655="/","NA",VLOOKUP(K655,DLV!A640:B1251,2,FALSE)))</f>
        <v>/</v>
      </c>
      <c r="AC655" s="123" t="str">
        <f>IF(E655=0,"/",VLOOKUP(E655,Bibliothèque,6,FALSE))</f>
        <v>/</v>
      </c>
      <c r="AD655" s="123" t="str">
        <f>IF(E655=0,"/",VLOOKUP(E655,Bibliothèque,5,FALSE))</f>
        <v>/</v>
      </c>
      <c r="AE655" s="141"/>
      <c r="AF655" s="142" t="str">
        <f>IF(L655="","/",Y655-L655)</f>
        <v>/</v>
      </c>
    </row>
    <row r="656" spans="1:32" x14ac:dyDescent="0.25">
      <c r="A656" s="161" t="str">
        <f t="shared" si="47"/>
        <v/>
      </c>
      <c r="B656" s="66"/>
      <c r="C656" s="66"/>
      <c r="D656" s="66"/>
      <c r="E656" s="66"/>
      <c r="F656" s="66" t="str">
        <f>IF(E656="","",VLOOKUP(E656,Bibliothèque!A643:G1373,6,FALSE))</f>
        <v/>
      </c>
      <c r="G656" s="66"/>
      <c r="H656" s="66"/>
      <c r="I656" s="121" t="str">
        <f t="shared" ref="I656:I719" si="50">IF(E656=0,"/",VLOOKUP(E656,Bibliothèque,2,FALSE))</f>
        <v>/</v>
      </c>
      <c r="J656" s="122" t="str">
        <f t="shared" ref="J656:J719" si="51">IF(E656=0,"/",VLOOKUP(E656,Bibliothèque,3,FALSE))</f>
        <v>/</v>
      </c>
      <c r="K656" s="121" t="str">
        <f>IF(Y656=0,"/",VLOOKUP(E656,Bibliothèque,4,FALSE))</f>
        <v>/</v>
      </c>
      <c r="L656" s="66"/>
      <c r="M656" s="66"/>
      <c r="N656" s="66"/>
      <c r="O656" s="124" t="str">
        <f>IF(OR(AB656="NA",AB656="NA (ES)"),"NA",IF(N656="",IF(W656="","",W656),IF(AB656="Péremption",W656,IF(EDATE(N656,AB656)&gt;W656,W656,EDATE(N656,AB656)))))</f>
        <v/>
      </c>
      <c r="P656" s="66"/>
      <c r="Q656" s="119" t="str">
        <f t="shared" si="48"/>
        <v/>
      </c>
      <c r="R656" s="66" t="str">
        <f>IF(L656="","/",IF(OR(L656&gt;1,Y656&gt;1,N656="",P656=""),COUNTIF($K$16:$K$2000,K656)))</f>
        <v>/</v>
      </c>
      <c r="S656" s="66" t="str">
        <f t="shared" si="49"/>
        <v>/</v>
      </c>
      <c r="T656" s="66"/>
      <c r="U656" s="66"/>
      <c r="V656" s="66"/>
      <c r="W656" s="66"/>
      <c r="X656" s="66"/>
      <c r="Y656" s="66"/>
      <c r="Z656" s="66"/>
      <c r="AA656" s="66"/>
      <c r="AB656" s="15" t="str">
        <f>IF(E656="","/",IF(K656="/","NA",VLOOKUP(K656,DLV!A641:B1252,2,FALSE)))</f>
        <v>/</v>
      </c>
      <c r="AC656" s="123" t="str">
        <f>IF(E656=0,"/",VLOOKUP(E656,Bibliothèque,6,FALSE))</f>
        <v>/</v>
      </c>
      <c r="AD656" s="123" t="str">
        <f>IF(E656=0,"/",VLOOKUP(E656,Bibliothèque,5,FALSE))</f>
        <v>/</v>
      </c>
      <c r="AE656" s="141"/>
      <c r="AF656" s="142" t="str">
        <f>IF(L656="","/",Y656-L656)</f>
        <v>/</v>
      </c>
    </row>
    <row r="657" spans="1:32" x14ac:dyDescent="0.25">
      <c r="A657" s="161" t="str">
        <f t="shared" ref="A657:A720" si="52">IF(B657="","",YEAR(B657))</f>
        <v/>
      </c>
      <c r="B657" s="66"/>
      <c r="C657" s="66"/>
      <c r="D657" s="66"/>
      <c r="E657" s="66"/>
      <c r="F657" s="66" t="str">
        <f>IF(E657="","",VLOOKUP(E657,Bibliothèque!A644:G1374,6,FALSE))</f>
        <v/>
      </c>
      <c r="G657" s="66"/>
      <c r="H657" s="66"/>
      <c r="I657" s="121" t="str">
        <f t="shared" si="50"/>
        <v>/</v>
      </c>
      <c r="J657" s="122" t="str">
        <f t="shared" si="51"/>
        <v>/</v>
      </c>
      <c r="K657" s="121" t="str">
        <f>IF(Y657=0,"/",VLOOKUP(E657,Bibliothèque,4,FALSE))</f>
        <v>/</v>
      </c>
      <c r="L657" s="66"/>
      <c r="M657" s="66"/>
      <c r="N657" s="66"/>
      <c r="O657" s="124" t="str">
        <f>IF(OR(AB657="NA",AB657="NA (ES)"),"NA",IF(N657="",IF(W657="","",W657),IF(AB657="Péremption",W657,IF(EDATE(N657,AB657)&gt;W657,W657,EDATE(N657,AB657)))))</f>
        <v/>
      </c>
      <c r="P657" s="66"/>
      <c r="Q657" s="119" t="str">
        <f t="shared" ref="Q657:Q720" si="53">IF(L657="","",IF(AND(N657="",P657=""),"1","0"))</f>
        <v/>
      </c>
      <c r="R657" s="66" t="str">
        <f>IF(L657="","/",IF(OR(L657&gt;1,Y657&gt;1,N657="",P657=""),COUNTIF($K$16:$K$2000,K657)))</f>
        <v>/</v>
      </c>
      <c r="S657" s="66" t="str">
        <f t="shared" ref="S657:S720" si="54">IF(L657="","/",(OR(N657="1",P657="1")*COUNTIF($K$16:$K$2000,K657)))</f>
        <v>/</v>
      </c>
      <c r="T657" s="66"/>
      <c r="U657" s="66"/>
      <c r="V657" s="66"/>
      <c r="W657" s="66"/>
      <c r="X657" s="66"/>
      <c r="Y657" s="66"/>
      <c r="Z657" s="66"/>
      <c r="AA657" s="66"/>
      <c r="AB657" s="15" t="str">
        <f>IF(E657="","/",IF(K657="/","NA",VLOOKUP(K657,DLV!A642:B1253,2,FALSE)))</f>
        <v>/</v>
      </c>
      <c r="AC657" s="123" t="str">
        <f>IF(E657=0,"/",VLOOKUP(E657,Bibliothèque,6,FALSE))</f>
        <v>/</v>
      </c>
      <c r="AD657" s="123" t="str">
        <f>IF(E657=0,"/",VLOOKUP(E657,Bibliothèque,5,FALSE))</f>
        <v>/</v>
      </c>
      <c r="AE657" s="141"/>
      <c r="AF657" s="142" t="str">
        <f>IF(L657="","/",Y657-L657)</f>
        <v>/</v>
      </c>
    </row>
    <row r="658" spans="1:32" x14ac:dyDescent="0.25">
      <c r="A658" s="161" t="str">
        <f t="shared" si="52"/>
        <v/>
      </c>
      <c r="B658" s="66"/>
      <c r="C658" s="66"/>
      <c r="D658" s="66"/>
      <c r="E658" s="66"/>
      <c r="F658" s="66" t="str">
        <f>IF(E658="","",VLOOKUP(E658,Bibliothèque!A645:G1375,6,FALSE))</f>
        <v/>
      </c>
      <c r="G658" s="66"/>
      <c r="H658" s="66"/>
      <c r="I658" s="121" t="str">
        <f t="shared" si="50"/>
        <v>/</v>
      </c>
      <c r="J658" s="122" t="str">
        <f t="shared" si="51"/>
        <v>/</v>
      </c>
      <c r="K658" s="121" t="str">
        <f>IF(Y658=0,"/",VLOOKUP(E658,Bibliothèque,4,FALSE))</f>
        <v>/</v>
      </c>
      <c r="L658" s="66"/>
      <c r="M658" s="66"/>
      <c r="N658" s="66"/>
      <c r="O658" s="124" t="str">
        <f>IF(OR(AB658="NA",AB658="NA (ES)"),"NA",IF(N658="",IF(W658="","",W658),IF(AB658="Péremption",W658,IF(EDATE(N658,AB658)&gt;W658,W658,EDATE(N658,AB658)))))</f>
        <v/>
      </c>
      <c r="P658" s="66"/>
      <c r="Q658" s="119" t="str">
        <f t="shared" si="53"/>
        <v/>
      </c>
      <c r="R658" s="66" t="str">
        <f>IF(L658="","/",IF(OR(L658&gt;1,Y658&gt;1,N658="",P658=""),COUNTIF($K$16:$K$2000,K658)))</f>
        <v>/</v>
      </c>
      <c r="S658" s="66" t="str">
        <f t="shared" si="54"/>
        <v>/</v>
      </c>
      <c r="T658" s="66"/>
      <c r="U658" s="66"/>
      <c r="V658" s="66"/>
      <c r="W658" s="66"/>
      <c r="X658" s="66"/>
      <c r="Y658" s="66"/>
      <c r="Z658" s="66"/>
      <c r="AA658" s="66"/>
      <c r="AB658" s="15" t="str">
        <f>IF(E658="","/",IF(K658="/","NA",VLOOKUP(K658,DLV!A643:B1254,2,FALSE)))</f>
        <v>/</v>
      </c>
      <c r="AC658" s="123" t="str">
        <f>IF(E658=0,"/",VLOOKUP(E658,Bibliothèque,6,FALSE))</f>
        <v>/</v>
      </c>
      <c r="AD658" s="123" t="str">
        <f>IF(E658=0,"/",VLOOKUP(E658,Bibliothèque,5,FALSE))</f>
        <v>/</v>
      </c>
      <c r="AE658" s="141"/>
      <c r="AF658" s="142" t="str">
        <f>IF(L658="","/",Y658-L658)</f>
        <v>/</v>
      </c>
    </row>
    <row r="659" spans="1:32" x14ac:dyDescent="0.25">
      <c r="A659" s="161" t="str">
        <f t="shared" si="52"/>
        <v/>
      </c>
      <c r="B659" s="66"/>
      <c r="C659" s="66"/>
      <c r="D659" s="66"/>
      <c r="E659" s="66"/>
      <c r="F659" s="66" t="str">
        <f>IF(E659="","",VLOOKUP(E659,Bibliothèque!A646:G1376,6,FALSE))</f>
        <v/>
      </c>
      <c r="G659" s="66"/>
      <c r="H659" s="66"/>
      <c r="I659" s="121" t="str">
        <f t="shared" si="50"/>
        <v>/</v>
      </c>
      <c r="J659" s="122" t="str">
        <f t="shared" si="51"/>
        <v>/</v>
      </c>
      <c r="K659" s="121" t="str">
        <f>IF(Y659=0,"/",VLOOKUP(E659,Bibliothèque,4,FALSE))</f>
        <v>/</v>
      </c>
      <c r="L659" s="66"/>
      <c r="M659" s="66"/>
      <c r="N659" s="66"/>
      <c r="O659" s="124" t="str">
        <f>IF(OR(AB659="NA",AB659="NA (ES)"),"NA",IF(N659="",IF(W659="","",W659),IF(AB659="Péremption",W659,IF(EDATE(N659,AB659)&gt;W659,W659,EDATE(N659,AB659)))))</f>
        <v/>
      </c>
      <c r="P659" s="66"/>
      <c r="Q659" s="119" t="str">
        <f t="shared" si="53"/>
        <v/>
      </c>
      <c r="R659" s="66" t="str">
        <f>IF(L659="","/",IF(OR(L659&gt;1,Y659&gt;1,N659="",P659=""),COUNTIF($K$16:$K$2000,K659)))</f>
        <v>/</v>
      </c>
      <c r="S659" s="66" t="str">
        <f t="shared" si="54"/>
        <v>/</v>
      </c>
      <c r="T659" s="66"/>
      <c r="U659" s="66"/>
      <c r="V659" s="66"/>
      <c r="W659" s="66"/>
      <c r="X659" s="66"/>
      <c r="Y659" s="66"/>
      <c r="Z659" s="66"/>
      <c r="AA659" s="66"/>
      <c r="AB659" s="15" t="str">
        <f>IF(E659="","/",IF(K659="/","NA",VLOOKUP(K659,DLV!A644:B1255,2,FALSE)))</f>
        <v>/</v>
      </c>
      <c r="AC659" s="123" t="str">
        <f>IF(E659=0,"/",VLOOKUP(E659,Bibliothèque,6,FALSE))</f>
        <v>/</v>
      </c>
      <c r="AD659" s="123" t="str">
        <f>IF(E659=0,"/",VLOOKUP(E659,Bibliothèque,5,FALSE))</f>
        <v>/</v>
      </c>
      <c r="AE659" s="141"/>
      <c r="AF659" s="142" t="str">
        <f>IF(L659="","/",Y659-L659)</f>
        <v>/</v>
      </c>
    </row>
    <row r="660" spans="1:32" x14ac:dyDescent="0.25">
      <c r="A660" s="161" t="str">
        <f t="shared" si="52"/>
        <v/>
      </c>
      <c r="B660" s="66"/>
      <c r="C660" s="66"/>
      <c r="D660" s="66"/>
      <c r="E660" s="66"/>
      <c r="F660" s="66" t="str">
        <f>IF(E660="","",VLOOKUP(E660,Bibliothèque!A647:G1377,6,FALSE))</f>
        <v/>
      </c>
      <c r="G660" s="66"/>
      <c r="H660" s="66"/>
      <c r="I660" s="121" t="str">
        <f t="shared" si="50"/>
        <v>/</v>
      </c>
      <c r="J660" s="122" t="str">
        <f t="shared" si="51"/>
        <v>/</v>
      </c>
      <c r="K660" s="121" t="str">
        <f>IF(Y660=0,"/",VLOOKUP(E660,Bibliothèque,4,FALSE))</f>
        <v>/</v>
      </c>
      <c r="L660" s="66"/>
      <c r="M660" s="66"/>
      <c r="N660" s="66"/>
      <c r="O660" s="124" t="str">
        <f>IF(OR(AB660="NA",AB660="NA (ES)"),"NA",IF(N660="",IF(W660="","",W660),IF(AB660="Péremption",W660,IF(EDATE(N660,AB660)&gt;W660,W660,EDATE(N660,AB660)))))</f>
        <v/>
      </c>
      <c r="P660" s="66"/>
      <c r="Q660" s="119" t="str">
        <f t="shared" si="53"/>
        <v/>
      </c>
      <c r="R660" s="66" t="str">
        <f>IF(L660="","/",IF(OR(L660&gt;1,Y660&gt;1,N660="",P660=""),COUNTIF($K$16:$K$2000,K660)))</f>
        <v>/</v>
      </c>
      <c r="S660" s="66" t="str">
        <f t="shared" si="54"/>
        <v>/</v>
      </c>
      <c r="T660" s="66"/>
      <c r="U660" s="66"/>
      <c r="V660" s="66"/>
      <c r="W660" s="66"/>
      <c r="X660" s="66"/>
      <c r="Y660" s="66"/>
      <c r="Z660" s="66"/>
      <c r="AA660" s="66"/>
      <c r="AB660" s="15" t="str">
        <f>IF(E660="","/",IF(K660="/","NA",VLOOKUP(K660,DLV!A645:B1256,2,FALSE)))</f>
        <v>/</v>
      </c>
      <c r="AC660" s="123" t="str">
        <f>IF(E660=0,"/",VLOOKUP(E660,Bibliothèque,6,FALSE))</f>
        <v>/</v>
      </c>
      <c r="AD660" s="123" t="str">
        <f>IF(E660=0,"/",VLOOKUP(E660,Bibliothèque,5,FALSE))</f>
        <v>/</v>
      </c>
      <c r="AE660" s="141"/>
      <c r="AF660" s="142" t="str">
        <f>IF(L660="","/",Y660-L660)</f>
        <v>/</v>
      </c>
    </row>
    <row r="661" spans="1:32" x14ac:dyDescent="0.25">
      <c r="A661" s="161" t="str">
        <f t="shared" si="52"/>
        <v/>
      </c>
      <c r="B661" s="66"/>
      <c r="C661" s="66"/>
      <c r="D661" s="66"/>
      <c r="E661" s="66"/>
      <c r="F661" s="66" t="str">
        <f>IF(E661="","",VLOOKUP(E661,Bibliothèque!A648:G1378,6,FALSE))</f>
        <v/>
      </c>
      <c r="G661" s="66"/>
      <c r="H661" s="66"/>
      <c r="I661" s="121" t="str">
        <f t="shared" si="50"/>
        <v>/</v>
      </c>
      <c r="J661" s="122" t="str">
        <f t="shared" si="51"/>
        <v>/</v>
      </c>
      <c r="K661" s="121" t="str">
        <f>IF(Y661=0,"/",VLOOKUP(E661,Bibliothèque,4,FALSE))</f>
        <v>/</v>
      </c>
      <c r="L661" s="66"/>
      <c r="M661" s="66"/>
      <c r="N661" s="66"/>
      <c r="O661" s="124" t="str">
        <f>IF(OR(AB661="NA",AB661="NA (ES)"),"NA",IF(N661="",IF(W661="","",W661),IF(AB661="Péremption",W661,IF(EDATE(N661,AB661)&gt;W661,W661,EDATE(N661,AB661)))))</f>
        <v/>
      </c>
      <c r="P661" s="66"/>
      <c r="Q661" s="119" t="str">
        <f t="shared" si="53"/>
        <v/>
      </c>
      <c r="R661" s="66" t="str">
        <f>IF(L661="","/",IF(OR(L661&gt;1,Y661&gt;1,N661="",P661=""),COUNTIF($K$16:$K$2000,K661)))</f>
        <v>/</v>
      </c>
      <c r="S661" s="66" t="str">
        <f t="shared" si="54"/>
        <v>/</v>
      </c>
      <c r="T661" s="66"/>
      <c r="U661" s="66"/>
      <c r="V661" s="66"/>
      <c r="W661" s="66"/>
      <c r="X661" s="66"/>
      <c r="Y661" s="66"/>
      <c r="Z661" s="66"/>
      <c r="AA661" s="66"/>
      <c r="AB661" s="15" t="str">
        <f>IF(E661="","/",IF(K661="/","NA",VLOOKUP(K661,DLV!A646:B1257,2,FALSE)))</f>
        <v>/</v>
      </c>
      <c r="AC661" s="123" t="str">
        <f>IF(E661=0,"/",VLOOKUP(E661,Bibliothèque,6,FALSE))</f>
        <v>/</v>
      </c>
      <c r="AD661" s="123" t="str">
        <f>IF(E661=0,"/",VLOOKUP(E661,Bibliothèque,5,FALSE))</f>
        <v>/</v>
      </c>
      <c r="AE661" s="141"/>
      <c r="AF661" s="142" t="str">
        <f>IF(L661="","/",Y661-L661)</f>
        <v>/</v>
      </c>
    </row>
    <row r="662" spans="1:32" x14ac:dyDescent="0.25">
      <c r="A662" s="161" t="str">
        <f t="shared" si="52"/>
        <v/>
      </c>
      <c r="B662" s="66"/>
      <c r="C662" s="66"/>
      <c r="D662" s="66"/>
      <c r="E662" s="66"/>
      <c r="F662" s="66" t="str">
        <f>IF(E662="","",VLOOKUP(E662,Bibliothèque!A649:G1379,6,FALSE))</f>
        <v/>
      </c>
      <c r="G662" s="66"/>
      <c r="H662" s="66"/>
      <c r="I662" s="121" t="str">
        <f t="shared" si="50"/>
        <v>/</v>
      </c>
      <c r="J662" s="122" t="str">
        <f t="shared" si="51"/>
        <v>/</v>
      </c>
      <c r="K662" s="121" t="str">
        <f>IF(Y662=0,"/",VLOOKUP(E662,Bibliothèque,4,FALSE))</f>
        <v>/</v>
      </c>
      <c r="L662" s="66"/>
      <c r="M662" s="66"/>
      <c r="N662" s="66"/>
      <c r="O662" s="124" t="str">
        <f>IF(OR(AB662="NA",AB662="NA (ES)"),"NA",IF(N662="",IF(W662="","",W662),IF(AB662="Péremption",W662,IF(EDATE(N662,AB662)&gt;W662,W662,EDATE(N662,AB662)))))</f>
        <v/>
      </c>
      <c r="P662" s="66"/>
      <c r="Q662" s="119" t="str">
        <f t="shared" si="53"/>
        <v/>
      </c>
      <c r="R662" s="66" t="str">
        <f>IF(L662="","/",IF(OR(L662&gt;1,Y662&gt;1,N662="",P662=""),COUNTIF($K$16:$K$2000,K662)))</f>
        <v>/</v>
      </c>
      <c r="S662" s="66" t="str">
        <f t="shared" si="54"/>
        <v>/</v>
      </c>
      <c r="T662" s="66"/>
      <c r="U662" s="66"/>
      <c r="V662" s="66"/>
      <c r="W662" s="66"/>
      <c r="X662" s="66"/>
      <c r="Y662" s="66"/>
      <c r="Z662" s="66"/>
      <c r="AA662" s="66"/>
      <c r="AB662" s="15" t="str">
        <f>IF(E662="","/",IF(K662="/","NA",VLOOKUP(K662,DLV!A647:B1258,2,FALSE)))</f>
        <v>/</v>
      </c>
      <c r="AC662" s="123" t="str">
        <f>IF(E662=0,"/",VLOOKUP(E662,Bibliothèque,6,FALSE))</f>
        <v>/</v>
      </c>
      <c r="AD662" s="123" t="str">
        <f>IF(E662=0,"/",VLOOKUP(E662,Bibliothèque,5,FALSE))</f>
        <v>/</v>
      </c>
      <c r="AE662" s="141"/>
      <c r="AF662" s="142" t="str">
        <f>IF(L662="","/",Y662-L662)</f>
        <v>/</v>
      </c>
    </row>
    <row r="663" spans="1:32" x14ac:dyDescent="0.25">
      <c r="A663" s="161" t="str">
        <f t="shared" si="52"/>
        <v/>
      </c>
      <c r="B663" s="66"/>
      <c r="C663" s="66"/>
      <c r="D663" s="66"/>
      <c r="E663" s="66"/>
      <c r="F663" s="66" t="str">
        <f>IF(E663="","",VLOOKUP(E663,Bibliothèque!A650:G1380,6,FALSE))</f>
        <v/>
      </c>
      <c r="G663" s="66"/>
      <c r="H663" s="66"/>
      <c r="I663" s="121" t="str">
        <f t="shared" si="50"/>
        <v>/</v>
      </c>
      <c r="J663" s="122" t="str">
        <f t="shared" si="51"/>
        <v>/</v>
      </c>
      <c r="K663" s="121" t="str">
        <f>IF(Y663=0,"/",VLOOKUP(E663,Bibliothèque,4,FALSE))</f>
        <v>/</v>
      </c>
      <c r="L663" s="66"/>
      <c r="M663" s="66"/>
      <c r="N663" s="66"/>
      <c r="O663" s="124" t="str">
        <f>IF(OR(AB663="NA",AB663="NA (ES)"),"NA",IF(N663="",IF(W663="","",W663),IF(AB663="Péremption",W663,IF(EDATE(N663,AB663)&gt;W663,W663,EDATE(N663,AB663)))))</f>
        <v/>
      </c>
      <c r="P663" s="66"/>
      <c r="Q663" s="119" t="str">
        <f t="shared" si="53"/>
        <v/>
      </c>
      <c r="R663" s="66" t="str">
        <f>IF(L663="","/",IF(OR(L663&gt;1,Y663&gt;1,N663="",P663=""),COUNTIF($K$16:$K$2000,K663)))</f>
        <v>/</v>
      </c>
      <c r="S663" s="66" t="str">
        <f t="shared" si="54"/>
        <v>/</v>
      </c>
      <c r="T663" s="66"/>
      <c r="U663" s="66"/>
      <c r="V663" s="66"/>
      <c r="W663" s="66"/>
      <c r="X663" s="66"/>
      <c r="Y663" s="66"/>
      <c r="Z663" s="66"/>
      <c r="AA663" s="66"/>
      <c r="AB663" s="15" t="str">
        <f>IF(E663="","/",IF(K663="/","NA",VLOOKUP(K663,DLV!A648:B1259,2,FALSE)))</f>
        <v>/</v>
      </c>
      <c r="AC663" s="123" t="str">
        <f>IF(E663=0,"/",VLOOKUP(E663,Bibliothèque,6,FALSE))</f>
        <v>/</v>
      </c>
      <c r="AD663" s="123" t="str">
        <f>IF(E663=0,"/",VLOOKUP(E663,Bibliothèque,5,FALSE))</f>
        <v>/</v>
      </c>
      <c r="AE663" s="141"/>
      <c r="AF663" s="142" t="str">
        <f>IF(L663="","/",Y663-L663)</f>
        <v>/</v>
      </c>
    </row>
    <row r="664" spans="1:32" x14ac:dyDescent="0.25">
      <c r="A664" s="161" t="str">
        <f t="shared" si="52"/>
        <v/>
      </c>
      <c r="B664" s="66"/>
      <c r="C664" s="66"/>
      <c r="D664" s="66"/>
      <c r="E664" s="66"/>
      <c r="F664" s="66" t="str">
        <f>IF(E664="","",VLOOKUP(E664,Bibliothèque!A651:G1381,6,FALSE))</f>
        <v/>
      </c>
      <c r="G664" s="66"/>
      <c r="H664" s="66"/>
      <c r="I664" s="121" t="str">
        <f t="shared" si="50"/>
        <v>/</v>
      </c>
      <c r="J664" s="122" t="str">
        <f t="shared" si="51"/>
        <v>/</v>
      </c>
      <c r="K664" s="121" t="str">
        <f>IF(Y664=0,"/",VLOOKUP(E664,Bibliothèque,4,FALSE))</f>
        <v>/</v>
      </c>
      <c r="L664" s="66"/>
      <c r="M664" s="66"/>
      <c r="N664" s="66"/>
      <c r="O664" s="124" t="str">
        <f>IF(OR(AB664="NA",AB664="NA (ES)"),"NA",IF(N664="",IF(W664="","",W664),IF(AB664="Péremption",W664,IF(EDATE(N664,AB664)&gt;W664,W664,EDATE(N664,AB664)))))</f>
        <v/>
      </c>
      <c r="P664" s="66"/>
      <c r="Q664" s="119" t="str">
        <f t="shared" si="53"/>
        <v/>
      </c>
      <c r="R664" s="66" t="str">
        <f>IF(L664="","/",IF(OR(L664&gt;1,Y664&gt;1,N664="",P664=""),COUNTIF($K$16:$K$2000,K664)))</f>
        <v>/</v>
      </c>
      <c r="S664" s="66" t="str">
        <f t="shared" si="54"/>
        <v>/</v>
      </c>
      <c r="T664" s="66"/>
      <c r="U664" s="66"/>
      <c r="V664" s="66"/>
      <c r="W664" s="66"/>
      <c r="X664" s="66"/>
      <c r="Y664" s="66"/>
      <c r="Z664" s="66"/>
      <c r="AA664" s="66"/>
      <c r="AB664" s="15" t="str">
        <f>IF(E664="","/",IF(K664="/","NA",VLOOKUP(K664,DLV!A649:B1260,2,FALSE)))</f>
        <v>/</v>
      </c>
      <c r="AC664" s="123" t="str">
        <f>IF(E664=0,"/",VLOOKUP(E664,Bibliothèque,6,FALSE))</f>
        <v>/</v>
      </c>
      <c r="AD664" s="123" t="str">
        <f>IF(E664=0,"/",VLOOKUP(E664,Bibliothèque,5,FALSE))</f>
        <v>/</v>
      </c>
      <c r="AE664" s="141"/>
      <c r="AF664" s="142" t="str">
        <f>IF(L664="","/",Y664-L664)</f>
        <v>/</v>
      </c>
    </row>
    <row r="665" spans="1:32" x14ac:dyDescent="0.25">
      <c r="A665" s="161" t="str">
        <f t="shared" si="52"/>
        <v/>
      </c>
      <c r="B665" s="66"/>
      <c r="C665" s="66"/>
      <c r="D665" s="66"/>
      <c r="E665" s="66"/>
      <c r="F665" s="66" t="str">
        <f>IF(E665="","",VLOOKUP(E665,Bibliothèque!A652:G1382,6,FALSE))</f>
        <v/>
      </c>
      <c r="G665" s="66"/>
      <c r="H665" s="66"/>
      <c r="I665" s="121" t="str">
        <f t="shared" si="50"/>
        <v>/</v>
      </c>
      <c r="J665" s="122" t="str">
        <f t="shared" si="51"/>
        <v>/</v>
      </c>
      <c r="K665" s="121" t="str">
        <f>IF(Y665=0,"/",VLOOKUP(E665,Bibliothèque,4,FALSE))</f>
        <v>/</v>
      </c>
      <c r="L665" s="66"/>
      <c r="M665" s="66"/>
      <c r="N665" s="66"/>
      <c r="O665" s="124" t="str">
        <f>IF(OR(AB665="NA",AB665="NA (ES)"),"NA",IF(N665="",IF(W665="","",W665),IF(AB665="Péremption",W665,IF(EDATE(N665,AB665)&gt;W665,W665,EDATE(N665,AB665)))))</f>
        <v/>
      </c>
      <c r="P665" s="66"/>
      <c r="Q665" s="119" t="str">
        <f t="shared" si="53"/>
        <v/>
      </c>
      <c r="R665" s="66" t="str">
        <f>IF(L665="","/",IF(OR(L665&gt;1,Y665&gt;1,N665="",P665=""),COUNTIF($K$16:$K$2000,K665)))</f>
        <v>/</v>
      </c>
      <c r="S665" s="66" t="str">
        <f t="shared" si="54"/>
        <v>/</v>
      </c>
      <c r="T665" s="66"/>
      <c r="U665" s="66"/>
      <c r="V665" s="66"/>
      <c r="W665" s="66"/>
      <c r="X665" s="66"/>
      <c r="Y665" s="66"/>
      <c r="Z665" s="66"/>
      <c r="AA665" s="66"/>
      <c r="AB665" s="15" t="str">
        <f>IF(E665="","/",IF(K665="/","NA",VLOOKUP(K665,DLV!A650:B1261,2,FALSE)))</f>
        <v>/</v>
      </c>
      <c r="AC665" s="123" t="str">
        <f>IF(E665=0,"/",VLOOKUP(E665,Bibliothèque,6,FALSE))</f>
        <v>/</v>
      </c>
      <c r="AD665" s="123" t="str">
        <f>IF(E665=0,"/",VLOOKUP(E665,Bibliothèque,5,FALSE))</f>
        <v>/</v>
      </c>
      <c r="AE665" s="141"/>
      <c r="AF665" s="142" t="str">
        <f>IF(L665="","/",Y665-L665)</f>
        <v>/</v>
      </c>
    </row>
    <row r="666" spans="1:32" x14ac:dyDescent="0.25">
      <c r="A666" s="161" t="str">
        <f t="shared" si="52"/>
        <v/>
      </c>
      <c r="B666" s="66"/>
      <c r="C666" s="66"/>
      <c r="D666" s="66"/>
      <c r="E666" s="66"/>
      <c r="F666" s="66" t="str">
        <f>IF(E666="","",VLOOKUP(E666,Bibliothèque!A653:G1383,6,FALSE))</f>
        <v/>
      </c>
      <c r="G666" s="66"/>
      <c r="H666" s="66"/>
      <c r="I666" s="121" t="str">
        <f t="shared" si="50"/>
        <v>/</v>
      </c>
      <c r="J666" s="122" t="str">
        <f t="shared" si="51"/>
        <v>/</v>
      </c>
      <c r="K666" s="121" t="str">
        <f>IF(Y666=0,"/",VLOOKUP(E666,Bibliothèque,4,FALSE))</f>
        <v>/</v>
      </c>
      <c r="L666" s="66"/>
      <c r="M666" s="66"/>
      <c r="N666" s="66"/>
      <c r="O666" s="124" t="str">
        <f>IF(OR(AB666="NA",AB666="NA (ES)"),"NA",IF(N666="",IF(W666="","",W666),IF(AB666="Péremption",W666,IF(EDATE(N666,AB666)&gt;W666,W666,EDATE(N666,AB666)))))</f>
        <v/>
      </c>
      <c r="P666" s="66"/>
      <c r="Q666" s="119" t="str">
        <f t="shared" si="53"/>
        <v/>
      </c>
      <c r="R666" s="66" t="str">
        <f>IF(L666="","/",IF(OR(L666&gt;1,Y666&gt;1,N666="",P666=""),COUNTIF($K$16:$K$2000,K666)))</f>
        <v>/</v>
      </c>
      <c r="S666" s="66" t="str">
        <f t="shared" si="54"/>
        <v>/</v>
      </c>
      <c r="T666" s="66"/>
      <c r="U666" s="66"/>
      <c r="V666" s="66"/>
      <c r="W666" s="66"/>
      <c r="X666" s="66"/>
      <c r="Y666" s="66"/>
      <c r="Z666" s="66"/>
      <c r="AA666" s="66"/>
      <c r="AB666" s="15" t="str">
        <f>IF(E666="","/",IF(K666="/","NA",VLOOKUP(K666,DLV!A651:B1262,2,FALSE)))</f>
        <v>/</v>
      </c>
      <c r="AC666" s="123" t="str">
        <f>IF(E666=0,"/",VLOOKUP(E666,Bibliothèque,6,FALSE))</f>
        <v>/</v>
      </c>
      <c r="AD666" s="123" t="str">
        <f>IF(E666=0,"/",VLOOKUP(E666,Bibliothèque,5,FALSE))</f>
        <v>/</v>
      </c>
      <c r="AE666" s="141"/>
      <c r="AF666" s="142" t="str">
        <f>IF(L666="","/",Y666-L666)</f>
        <v>/</v>
      </c>
    </row>
    <row r="667" spans="1:32" x14ac:dyDescent="0.25">
      <c r="A667" s="161" t="str">
        <f t="shared" si="52"/>
        <v/>
      </c>
      <c r="B667" s="66"/>
      <c r="C667" s="66"/>
      <c r="D667" s="66"/>
      <c r="E667" s="66"/>
      <c r="F667" s="66" t="str">
        <f>IF(E667="","",VLOOKUP(E667,Bibliothèque!A654:G1384,6,FALSE))</f>
        <v/>
      </c>
      <c r="G667" s="66"/>
      <c r="H667" s="66"/>
      <c r="I667" s="121" t="str">
        <f t="shared" si="50"/>
        <v>/</v>
      </c>
      <c r="J667" s="122" t="str">
        <f t="shared" si="51"/>
        <v>/</v>
      </c>
      <c r="K667" s="121" t="str">
        <f>IF(Y667=0,"/",VLOOKUP(E667,Bibliothèque,4,FALSE))</f>
        <v>/</v>
      </c>
      <c r="L667" s="66"/>
      <c r="M667" s="66"/>
      <c r="N667" s="66"/>
      <c r="O667" s="124" t="str">
        <f>IF(OR(AB667="NA",AB667="NA (ES)"),"NA",IF(N667="",IF(W667="","",W667),IF(AB667="Péremption",W667,IF(EDATE(N667,AB667)&gt;W667,W667,EDATE(N667,AB667)))))</f>
        <v/>
      </c>
      <c r="P667" s="66"/>
      <c r="Q667" s="119" t="str">
        <f t="shared" si="53"/>
        <v/>
      </c>
      <c r="R667" s="66" t="str">
        <f>IF(L667="","/",IF(OR(L667&gt;1,Y667&gt;1,N667="",P667=""),COUNTIF($K$16:$K$2000,K667)))</f>
        <v>/</v>
      </c>
      <c r="S667" s="66" t="str">
        <f t="shared" si="54"/>
        <v>/</v>
      </c>
      <c r="T667" s="66"/>
      <c r="U667" s="66"/>
      <c r="V667" s="66"/>
      <c r="W667" s="66"/>
      <c r="X667" s="66"/>
      <c r="Y667" s="66"/>
      <c r="Z667" s="66"/>
      <c r="AA667" s="66"/>
      <c r="AB667" s="15" t="str">
        <f>IF(E667="","/",IF(K667="/","NA",VLOOKUP(K667,DLV!A652:B1263,2,FALSE)))</f>
        <v>/</v>
      </c>
      <c r="AC667" s="123" t="str">
        <f>IF(E667=0,"/",VLOOKUP(E667,Bibliothèque,6,FALSE))</f>
        <v>/</v>
      </c>
      <c r="AD667" s="123" t="str">
        <f>IF(E667=0,"/",VLOOKUP(E667,Bibliothèque,5,FALSE))</f>
        <v>/</v>
      </c>
      <c r="AE667" s="141"/>
      <c r="AF667" s="142" t="str">
        <f>IF(L667="","/",Y667-L667)</f>
        <v>/</v>
      </c>
    </row>
    <row r="668" spans="1:32" x14ac:dyDescent="0.25">
      <c r="A668" s="161" t="str">
        <f t="shared" si="52"/>
        <v/>
      </c>
      <c r="B668" s="66"/>
      <c r="C668" s="66"/>
      <c r="D668" s="66"/>
      <c r="E668" s="66"/>
      <c r="F668" s="66" t="str">
        <f>IF(E668="","",VLOOKUP(E668,Bibliothèque!A655:G1385,6,FALSE))</f>
        <v/>
      </c>
      <c r="G668" s="66"/>
      <c r="H668" s="66"/>
      <c r="I668" s="121" t="str">
        <f t="shared" si="50"/>
        <v>/</v>
      </c>
      <c r="J668" s="122" t="str">
        <f t="shared" si="51"/>
        <v>/</v>
      </c>
      <c r="K668" s="121" t="str">
        <f>IF(Y668=0,"/",VLOOKUP(E668,Bibliothèque,4,FALSE))</f>
        <v>/</v>
      </c>
      <c r="L668" s="66"/>
      <c r="M668" s="66"/>
      <c r="N668" s="66"/>
      <c r="O668" s="124" t="str">
        <f>IF(OR(AB668="NA",AB668="NA (ES)"),"NA",IF(N668="",IF(W668="","",W668),IF(AB668="Péremption",W668,IF(EDATE(N668,AB668)&gt;W668,W668,EDATE(N668,AB668)))))</f>
        <v/>
      </c>
      <c r="P668" s="66"/>
      <c r="Q668" s="119" t="str">
        <f t="shared" si="53"/>
        <v/>
      </c>
      <c r="R668" s="66" t="str">
        <f>IF(L668="","/",IF(OR(L668&gt;1,Y668&gt;1,N668="",P668=""),COUNTIF($K$16:$K$2000,K668)))</f>
        <v>/</v>
      </c>
      <c r="S668" s="66" t="str">
        <f t="shared" si="54"/>
        <v>/</v>
      </c>
      <c r="T668" s="66"/>
      <c r="U668" s="66"/>
      <c r="V668" s="66"/>
      <c r="W668" s="66"/>
      <c r="X668" s="66"/>
      <c r="Y668" s="66"/>
      <c r="Z668" s="66"/>
      <c r="AA668" s="66"/>
      <c r="AB668" s="15" t="str">
        <f>IF(E668="","/",IF(K668="/","NA",VLOOKUP(K668,DLV!A653:B1264,2,FALSE)))</f>
        <v>/</v>
      </c>
      <c r="AC668" s="123" t="str">
        <f>IF(E668=0,"/",VLOOKUP(E668,Bibliothèque,6,FALSE))</f>
        <v>/</v>
      </c>
      <c r="AD668" s="123" t="str">
        <f>IF(E668=0,"/",VLOOKUP(E668,Bibliothèque,5,FALSE))</f>
        <v>/</v>
      </c>
      <c r="AE668" s="141"/>
      <c r="AF668" s="142" t="str">
        <f>IF(L668="","/",Y668-L668)</f>
        <v>/</v>
      </c>
    </row>
    <row r="669" spans="1:32" x14ac:dyDescent="0.25">
      <c r="A669" s="161" t="str">
        <f t="shared" si="52"/>
        <v/>
      </c>
      <c r="B669" s="66"/>
      <c r="C669" s="66"/>
      <c r="D669" s="66"/>
      <c r="E669" s="66"/>
      <c r="F669" s="66" t="str">
        <f>IF(E669="","",VLOOKUP(E669,Bibliothèque!A656:G1386,6,FALSE))</f>
        <v/>
      </c>
      <c r="G669" s="66"/>
      <c r="H669" s="66"/>
      <c r="I669" s="121" t="str">
        <f t="shared" si="50"/>
        <v>/</v>
      </c>
      <c r="J669" s="122" t="str">
        <f t="shared" si="51"/>
        <v>/</v>
      </c>
      <c r="K669" s="121" t="str">
        <f>IF(Y669=0,"/",VLOOKUP(E669,Bibliothèque,4,FALSE))</f>
        <v>/</v>
      </c>
      <c r="L669" s="66"/>
      <c r="M669" s="66"/>
      <c r="N669" s="66"/>
      <c r="O669" s="124" t="str">
        <f>IF(OR(AB669="NA",AB669="NA (ES)"),"NA",IF(N669="",IF(W669="","",W669),IF(AB669="Péremption",W669,IF(EDATE(N669,AB669)&gt;W669,W669,EDATE(N669,AB669)))))</f>
        <v/>
      </c>
      <c r="P669" s="66"/>
      <c r="Q669" s="119" t="str">
        <f t="shared" si="53"/>
        <v/>
      </c>
      <c r="R669" s="66" t="str">
        <f>IF(L669="","/",IF(OR(L669&gt;1,Y669&gt;1,N669="",P669=""),COUNTIF($K$16:$K$2000,K669)))</f>
        <v>/</v>
      </c>
      <c r="S669" s="66" t="str">
        <f t="shared" si="54"/>
        <v>/</v>
      </c>
      <c r="T669" s="66"/>
      <c r="U669" s="66"/>
      <c r="V669" s="66"/>
      <c r="W669" s="66"/>
      <c r="X669" s="66"/>
      <c r="Y669" s="66"/>
      <c r="Z669" s="66"/>
      <c r="AA669" s="66"/>
      <c r="AB669" s="15" t="str">
        <f>IF(E669="","/",IF(K669="/","NA",VLOOKUP(K669,DLV!A654:B1265,2,FALSE)))</f>
        <v>/</v>
      </c>
      <c r="AC669" s="123" t="str">
        <f>IF(E669=0,"/",VLOOKUP(E669,Bibliothèque,6,FALSE))</f>
        <v>/</v>
      </c>
      <c r="AD669" s="123" t="str">
        <f>IF(E669=0,"/",VLOOKUP(E669,Bibliothèque,5,FALSE))</f>
        <v>/</v>
      </c>
      <c r="AE669" s="141"/>
      <c r="AF669" s="142" t="str">
        <f>IF(L669="","/",Y669-L669)</f>
        <v>/</v>
      </c>
    </row>
    <row r="670" spans="1:32" x14ac:dyDescent="0.25">
      <c r="A670" s="161" t="str">
        <f t="shared" si="52"/>
        <v/>
      </c>
      <c r="B670" s="66"/>
      <c r="C670" s="66"/>
      <c r="D670" s="66"/>
      <c r="E670" s="66"/>
      <c r="F670" s="66" t="str">
        <f>IF(E670="","",VLOOKUP(E670,Bibliothèque!A657:G1387,6,FALSE))</f>
        <v/>
      </c>
      <c r="G670" s="66"/>
      <c r="H670" s="66"/>
      <c r="I670" s="121" t="str">
        <f t="shared" si="50"/>
        <v>/</v>
      </c>
      <c r="J670" s="122" t="str">
        <f t="shared" si="51"/>
        <v>/</v>
      </c>
      <c r="K670" s="121" t="str">
        <f>IF(Y670=0,"/",VLOOKUP(E670,Bibliothèque,4,FALSE))</f>
        <v>/</v>
      </c>
      <c r="L670" s="66"/>
      <c r="M670" s="66"/>
      <c r="N670" s="66"/>
      <c r="O670" s="124" t="str">
        <f>IF(OR(AB670="NA",AB670="NA (ES)"),"NA",IF(N670="",IF(W670="","",W670),IF(AB670="Péremption",W670,IF(EDATE(N670,AB670)&gt;W670,W670,EDATE(N670,AB670)))))</f>
        <v/>
      </c>
      <c r="P670" s="66"/>
      <c r="Q670" s="119" t="str">
        <f t="shared" si="53"/>
        <v/>
      </c>
      <c r="R670" s="66" t="str">
        <f>IF(L670="","/",IF(OR(L670&gt;1,Y670&gt;1,N670="",P670=""),COUNTIF($K$16:$K$2000,K670)))</f>
        <v>/</v>
      </c>
      <c r="S670" s="66" t="str">
        <f t="shared" si="54"/>
        <v>/</v>
      </c>
      <c r="T670" s="66"/>
      <c r="U670" s="66"/>
      <c r="V670" s="66"/>
      <c r="W670" s="66"/>
      <c r="X670" s="66"/>
      <c r="Y670" s="66"/>
      <c r="Z670" s="66"/>
      <c r="AA670" s="66"/>
      <c r="AB670" s="15" t="str">
        <f>IF(E670="","/",IF(K670="/","NA",VLOOKUP(K670,DLV!A655:B1266,2,FALSE)))</f>
        <v>/</v>
      </c>
      <c r="AC670" s="123" t="str">
        <f>IF(E670=0,"/",VLOOKUP(E670,Bibliothèque,6,FALSE))</f>
        <v>/</v>
      </c>
      <c r="AD670" s="123" t="str">
        <f>IF(E670=0,"/",VLOOKUP(E670,Bibliothèque,5,FALSE))</f>
        <v>/</v>
      </c>
      <c r="AE670" s="141"/>
      <c r="AF670" s="142" t="str">
        <f>IF(L670="","/",Y670-L670)</f>
        <v>/</v>
      </c>
    </row>
    <row r="671" spans="1:32" x14ac:dyDescent="0.25">
      <c r="A671" s="161" t="str">
        <f t="shared" si="52"/>
        <v/>
      </c>
      <c r="B671" s="66"/>
      <c r="C671" s="66"/>
      <c r="D671" s="66"/>
      <c r="E671" s="66"/>
      <c r="F671" s="66" t="str">
        <f>IF(E671="","",VLOOKUP(E671,Bibliothèque!A658:G1388,6,FALSE))</f>
        <v/>
      </c>
      <c r="G671" s="66"/>
      <c r="H671" s="66"/>
      <c r="I671" s="121" t="str">
        <f t="shared" si="50"/>
        <v>/</v>
      </c>
      <c r="J671" s="122" t="str">
        <f t="shared" si="51"/>
        <v>/</v>
      </c>
      <c r="K671" s="121" t="str">
        <f>IF(Y671=0,"/",VLOOKUP(E671,Bibliothèque,4,FALSE))</f>
        <v>/</v>
      </c>
      <c r="L671" s="66"/>
      <c r="M671" s="66"/>
      <c r="N671" s="66"/>
      <c r="O671" s="124" t="str">
        <f>IF(OR(AB671="NA",AB671="NA (ES)"),"NA",IF(N671="",IF(W671="","",W671),IF(AB671="Péremption",W671,IF(EDATE(N671,AB671)&gt;W671,W671,EDATE(N671,AB671)))))</f>
        <v/>
      </c>
      <c r="P671" s="66"/>
      <c r="Q671" s="119" t="str">
        <f t="shared" si="53"/>
        <v/>
      </c>
      <c r="R671" s="66" t="str">
        <f>IF(L671="","/",IF(OR(L671&gt;1,Y671&gt;1,N671="",P671=""),COUNTIF($K$16:$K$2000,K671)))</f>
        <v>/</v>
      </c>
      <c r="S671" s="66" t="str">
        <f t="shared" si="54"/>
        <v>/</v>
      </c>
      <c r="T671" s="66"/>
      <c r="U671" s="66"/>
      <c r="V671" s="66"/>
      <c r="W671" s="66"/>
      <c r="X671" s="66"/>
      <c r="Y671" s="66"/>
      <c r="Z671" s="66"/>
      <c r="AA671" s="66"/>
      <c r="AB671" s="15" t="str">
        <f>IF(E671="","/",IF(K671="/","NA",VLOOKUP(K671,DLV!A656:B1267,2,FALSE)))</f>
        <v>/</v>
      </c>
      <c r="AC671" s="123" t="str">
        <f>IF(E671=0,"/",VLOOKUP(E671,Bibliothèque,6,FALSE))</f>
        <v>/</v>
      </c>
      <c r="AD671" s="123" t="str">
        <f>IF(E671=0,"/",VLOOKUP(E671,Bibliothèque,5,FALSE))</f>
        <v>/</v>
      </c>
      <c r="AE671" s="141"/>
      <c r="AF671" s="142" t="str">
        <f>IF(L671="","/",Y671-L671)</f>
        <v>/</v>
      </c>
    </row>
    <row r="672" spans="1:32" x14ac:dyDescent="0.25">
      <c r="A672" s="161" t="str">
        <f t="shared" si="52"/>
        <v/>
      </c>
      <c r="B672" s="66"/>
      <c r="C672" s="66"/>
      <c r="D672" s="66"/>
      <c r="E672" s="66"/>
      <c r="F672" s="66" t="str">
        <f>IF(E672="","",VLOOKUP(E672,Bibliothèque!A659:G1389,6,FALSE))</f>
        <v/>
      </c>
      <c r="G672" s="66"/>
      <c r="H672" s="66"/>
      <c r="I672" s="121" t="str">
        <f t="shared" si="50"/>
        <v>/</v>
      </c>
      <c r="J672" s="122" t="str">
        <f t="shared" si="51"/>
        <v>/</v>
      </c>
      <c r="K672" s="121" t="str">
        <f>IF(Y672=0,"/",VLOOKUP(E672,Bibliothèque,4,FALSE))</f>
        <v>/</v>
      </c>
      <c r="L672" s="66"/>
      <c r="M672" s="66"/>
      <c r="N672" s="66"/>
      <c r="O672" s="124" t="str">
        <f>IF(OR(AB672="NA",AB672="NA (ES)"),"NA",IF(N672="",IF(W672="","",W672),IF(AB672="Péremption",W672,IF(EDATE(N672,AB672)&gt;W672,W672,EDATE(N672,AB672)))))</f>
        <v/>
      </c>
      <c r="P672" s="66"/>
      <c r="Q672" s="119" t="str">
        <f t="shared" si="53"/>
        <v/>
      </c>
      <c r="R672" s="66" t="str">
        <f>IF(L672="","/",IF(OR(L672&gt;1,Y672&gt;1,N672="",P672=""),COUNTIF($K$16:$K$2000,K672)))</f>
        <v>/</v>
      </c>
      <c r="S672" s="66" t="str">
        <f t="shared" si="54"/>
        <v>/</v>
      </c>
      <c r="T672" s="66"/>
      <c r="U672" s="66"/>
      <c r="V672" s="66"/>
      <c r="W672" s="66"/>
      <c r="X672" s="66"/>
      <c r="Y672" s="66"/>
      <c r="Z672" s="66"/>
      <c r="AA672" s="66"/>
      <c r="AB672" s="15" t="str">
        <f>IF(E672="","/",IF(K672="/","NA",VLOOKUP(K672,DLV!A657:B1268,2,FALSE)))</f>
        <v>/</v>
      </c>
      <c r="AC672" s="123" t="str">
        <f>IF(E672=0,"/",VLOOKUP(E672,Bibliothèque,6,FALSE))</f>
        <v>/</v>
      </c>
      <c r="AD672" s="123" t="str">
        <f>IF(E672=0,"/",VLOOKUP(E672,Bibliothèque,5,FALSE))</f>
        <v>/</v>
      </c>
      <c r="AE672" s="141"/>
      <c r="AF672" s="142" t="str">
        <f>IF(L672="","/",Y672-L672)</f>
        <v>/</v>
      </c>
    </row>
    <row r="673" spans="1:32" x14ac:dyDescent="0.25">
      <c r="A673" s="161" t="str">
        <f t="shared" si="52"/>
        <v/>
      </c>
      <c r="B673" s="66"/>
      <c r="C673" s="66"/>
      <c r="D673" s="66"/>
      <c r="E673" s="66"/>
      <c r="F673" s="66" t="str">
        <f>IF(E673="","",VLOOKUP(E673,Bibliothèque!A660:G1390,6,FALSE))</f>
        <v/>
      </c>
      <c r="G673" s="66"/>
      <c r="H673" s="66"/>
      <c r="I673" s="121" t="str">
        <f t="shared" si="50"/>
        <v>/</v>
      </c>
      <c r="J673" s="122" t="str">
        <f t="shared" si="51"/>
        <v>/</v>
      </c>
      <c r="K673" s="121" t="str">
        <f>IF(Y673=0,"/",VLOOKUP(E673,Bibliothèque,4,FALSE))</f>
        <v>/</v>
      </c>
      <c r="L673" s="66"/>
      <c r="M673" s="66"/>
      <c r="N673" s="66"/>
      <c r="O673" s="124" t="str">
        <f>IF(OR(AB673="NA",AB673="NA (ES)"),"NA",IF(N673="",IF(W673="","",W673),IF(AB673="Péremption",W673,IF(EDATE(N673,AB673)&gt;W673,W673,EDATE(N673,AB673)))))</f>
        <v/>
      </c>
      <c r="P673" s="66"/>
      <c r="Q673" s="119" t="str">
        <f t="shared" si="53"/>
        <v/>
      </c>
      <c r="R673" s="66" t="str">
        <f>IF(L673="","/",IF(OR(L673&gt;1,Y673&gt;1,N673="",P673=""),COUNTIF($K$16:$K$2000,K673)))</f>
        <v>/</v>
      </c>
      <c r="S673" s="66" t="str">
        <f t="shared" si="54"/>
        <v>/</v>
      </c>
      <c r="T673" s="66"/>
      <c r="U673" s="66"/>
      <c r="V673" s="66"/>
      <c r="W673" s="66"/>
      <c r="X673" s="66"/>
      <c r="Y673" s="66"/>
      <c r="Z673" s="66"/>
      <c r="AA673" s="66"/>
      <c r="AB673" s="15" t="str">
        <f>IF(E673="","/",IF(K673="/","NA",VLOOKUP(K673,DLV!A658:B1269,2,FALSE)))</f>
        <v>/</v>
      </c>
      <c r="AC673" s="123" t="str">
        <f>IF(E673=0,"/",VLOOKUP(E673,Bibliothèque,6,FALSE))</f>
        <v>/</v>
      </c>
      <c r="AD673" s="123" t="str">
        <f>IF(E673=0,"/",VLOOKUP(E673,Bibliothèque,5,FALSE))</f>
        <v>/</v>
      </c>
      <c r="AE673" s="141"/>
      <c r="AF673" s="142" t="str">
        <f>IF(L673="","/",Y673-L673)</f>
        <v>/</v>
      </c>
    </row>
    <row r="674" spans="1:32" x14ac:dyDescent="0.25">
      <c r="A674" s="161" t="str">
        <f t="shared" si="52"/>
        <v/>
      </c>
      <c r="B674" s="66"/>
      <c r="C674" s="66"/>
      <c r="D674" s="66"/>
      <c r="E674" s="66"/>
      <c r="F674" s="66" t="str">
        <f>IF(E674="","",VLOOKUP(E674,Bibliothèque!A661:G1391,6,FALSE))</f>
        <v/>
      </c>
      <c r="G674" s="66"/>
      <c r="H674" s="66"/>
      <c r="I674" s="121" t="str">
        <f t="shared" si="50"/>
        <v>/</v>
      </c>
      <c r="J674" s="122" t="str">
        <f t="shared" si="51"/>
        <v>/</v>
      </c>
      <c r="K674" s="121" t="str">
        <f>IF(Y674=0,"/",VLOOKUP(E674,Bibliothèque,4,FALSE))</f>
        <v>/</v>
      </c>
      <c r="L674" s="66"/>
      <c r="M674" s="66"/>
      <c r="N674" s="66"/>
      <c r="O674" s="124" t="str">
        <f>IF(OR(AB674="NA",AB674="NA (ES)"),"NA",IF(N674="",IF(W674="","",W674),IF(AB674="Péremption",W674,IF(EDATE(N674,AB674)&gt;W674,W674,EDATE(N674,AB674)))))</f>
        <v/>
      </c>
      <c r="P674" s="66"/>
      <c r="Q674" s="119" t="str">
        <f t="shared" si="53"/>
        <v/>
      </c>
      <c r="R674" s="66" t="str">
        <f>IF(L674="","/",IF(OR(L674&gt;1,Y674&gt;1,N674="",P674=""),COUNTIF($K$16:$K$2000,K674)))</f>
        <v>/</v>
      </c>
      <c r="S674" s="66" t="str">
        <f t="shared" si="54"/>
        <v>/</v>
      </c>
      <c r="T674" s="66"/>
      <c r="U674" s="66"/>
      <c r="V674" s="66"/>
      <c r="W674" s="66"/>
      <c r="X674" s="66"/>
      <c r="Y674" s="66"/>
      <c r="Z674" s="66"/>
      <c r="AA674" s="66"/>
      <c r="AB674" s="15" t="str">
        <f>IF(E674="","/",IF(K674="/","NA",VLOOKUP(K674,DLV!A659:B1270,2,FALSE)))</f>
        <v>/</v>
      </c>
      <c r="AC674" s="123" t="str">
        <f>IF(E674=0,"/",VLOOKUP(E674,Bibliothèque,6,FALSE))</f>
        <v>/</v>
      </c>
      <c r="AD674" s="123" t="str">
        <f>IF(E674=0,"/",VLOOKUP(E674,Bibliothèque,5,FALSE))</f>
        <v>/</v>
      </c>
      <c r="AE674" s="141"/>
      <c r="AF674" s="142" t="str">
        <f>IF(L674="","/",Y674-L674)</f>
        <v>/</v>
      </c>
    </row>
    <row r="675" spans="1:32" x14ac:dyDescent="0.25">
      <c r="A675" s="161" t="str">
        <f t="shared" si="52"/>
        <v/>
      </c>
      <c r="B675" s="66"/>
      <c r="C675" s="66"/>
      <c r="D675" s="66"/>
      <c r="E675" s="66"/>
      <c r="F675" s="66" t="str">
        <f>IF(E675="","",VLOOKUP(E675,Bibliothèque!A662:G1392,6,FALSE))</f>
        <v/>
      </c>
      <c r="G675" s="66"/>
      <c r="H675" s="66"/>
      <c r="I675" s="121" t="str">
        <f t="shared" si="50"/>
        <v>/</v>
      </c>
      <c r="J675" s="122" t="str">
        <f t="shared" si="51"/>
        <v>/</v>
      </c>
      <c r="K675" s="121" t="str">
        <f>IF(Y675=0,"/",VLOOKUP(E675,Bibliothèque,4,FALSE))</f>
        <v>/</v>
      </c>
      <c r="L675" s="66"/>
      <c r="M675" s="66"/>
      <c r="N675" s="66"/>
      <c r="O675" s="124" t="str">
        <f>IF(OR(AB675="NA",AB675="NA (ES)"),"NA",IF(N675="",IF(W675="","",W675),IF(AB675="Péremption",W675,IF(EDATE(N675,AB675)&gt;W675,W675,EDATE(N675,AB675)))))</f>
        <v/>
      </c>
      <c r="P675" s="66"/>
      <c r="Q675" s="119" t="str">
        <f t="shared" si="53"/>
        <v/>
      </c>
      <c r="R675" s="66" t="str">
        <f>IF(L675="","/",IF(OR(L675&gt;1,Y675&gt;1,N675="",P675=""),COUNTIF($K$16:$K$2000,K675)))</f>
        <v>/</v>
      </c>
      <c r="S675" s="66" t="str">
        <f t="shared" si="54"/>
        <v>/</v>
      </c>
      <c r="T675" s="66"/>
      <c r="U675" s="66"/>
      <c r="V675" s="66"/>
      <c r="W675" s="66"/>
      <c r="X675" s="66"/>
      <c r="Y675" s="66"/>
      <c r="Z675" s="66"/>
      <c r="AA675" s="66"/>
      <c r="AB675" s="15" t="str">
        <f>IF(E675="","/",IF(K675="/","NA",VLOOKUP(K675,DLV!A660:B1271,2,FALSE)))</f>
        <v>/</v>
      </c>
      <c r="AC675" s="123" t="str">
        <f>IF(E675=0,"/",VLOOKUP(E675,Bibliothèque,6,FALSE))</f>
        <v>/</v>
      </c>
      <c r="AD675" s="123" t="str">
        <f>IF(E675=0,"/",VLOOKUP(E675,Bibliothèque,5,FALSE))</f>
        <v>/</v>
      </c>
      <c r="AE675" s="141"/>
      <c r="AF675" s="142" t="str">
        <f>IF(L675="","/",Y675-L675)</f>
        <v>/</v>
      </c>
    </row>
    <row r="676" spans="1:32" x14ac:dyDescent="0.25">
      <c r="A676" s="161" t="str">
        <f t="shared" si="52"/>
        <v/>
      </c>
      <c r="B676" s="66"/>
      <c r="C676" s="66"/>
      <c r="D676" s="66"/>
      <c r="E676" s="66"/>
      <c r="F676" s="66" t="str">
        <f>IF(E676="","",VLOOKUP(E676,Bibliothèque!A663:G1393,6,FALSE))</f>
        <v/>
      </c>
      <c r="G676" s="66"/>
      <c r="H676" s="66"/>
      <c r="I676" s="121" t="str">
        <f t="shared" si="50"/>
        <v>/</v>
      </c>
      <c r="J676" s="122" t="str">
        <f t="shared" si="51"/>
        <v>/</v>
      </c>
      <c r="K676" s="121" t="str">
        <f>IF(Y676=0,"/",VLOOKUP(E676,Bibliothèque,4,FALSE))</f>
        <v>/</v>
      </c>
      <c r="L676" s="66"/>
      <c r="M676" s="66"/>
      <c r="N676" s="66"/>
      <c r="O676" s="124" t="str">
        <f>IF(OR(AB676="NA",AB676="NA (ES)"),"NA",IF(N676="",IF(W676="","",W676),IF(AB676="Péremption",W676,IF(EDATE(N676,AB676)&gt;W676,W676,EDATE(N676,AB676)))))</f>
        <v/>
      </c>
      <c r="P676" s="66"/>
      <c r="Q676" s="119" t="str">
        <f t="shared" si="53"/>
        <v/>
      </c>
      <c r="R676" s="66" t="str">
        <f>IF(L676="","/",IF(OR(L676&gt;1,Y676&gt;1,N676="",P676=""),COUNTIF($K$16:$K$2000,K676)))</f>
        <v>/</v>
      </c>
      <c r="S676" s="66" t="str">
        <f t="shared" si="54"/>
        <v>/</v>
      </c>
      <c r="T676" s="66"/>
      <c r="U676" s="66"/>
      <c r="V676" s="66"/>
      <c r="W676" s="66"/>
      <c r="X676" s="66"/>
      <c r="Y676" s="66"/>
      <c r="Z676" s="66"/>
      <c r="AA676" s="66"/>
      <c r="AB676" s="15" t="str">
        <f>IF(E676="","/",IF(K676="/","NA",VLOOKUP(K676,DLV!A661:B1272,2,FALSE)))</f>
        <v>/</v>
      </c>
      <c r="AC676" s="123" t="str">
        <f>IF(E676=0,"/",VLOOKUP(E676,Bibliothèque,6,FALSE))</f>
        <v>/</v>
      </c>
      <c r="AD676" s="123" t="str">
        <f>IF(E676=0,"/",VLOOKUP(E676,Bibliothèque,5,FALSE))</f>
        <v>/</v>
      </c>
      <c r="AE676" s="141"/>
      <c r="AF676" s="142" t="str">
        <f>IF(L676="","/",Y676-L676)</f>
        <v>/</v>
      </c>
    </row>
    <row r="677" spans="1:32" x14ac:dyDescent="0.25">
      <c r="A677" s="161" t="str">
        <f t="shared" si="52"/>
        <v/>
      </c>
      <c r="B677" s="66"/>
      <c r="C677" s="66"/>
      <c r="D677" s="66"/>
      <c r="E677" s="66"/>
      <c r="F677" s="66" t="str">
        <f>IF(E677="","",VLOOKUP(E677,Bibliothèque!A664:G1394,6,FALSE))</f>
        <v/>
      </c>
      <c r="G677" s="66"/>
      <c r="H677" s="66"/>
      <c r="I677" s="121" t="str">
        <f t="shared" si="50"/>
        <v>/</v>
      </c>
      <c r="J677" s="122" t="str">
        <f t="shared" si="51"/>
        <v>/</v>
      </c>
      <c r="K677" s="121" t="str">
        <f>IF(Y677=0,"/",VLOOKUP(E677,Bibliothèque,4,FALSE))</f>
        <v>/</v>
      </c>
      <c r="L677" s="66"/>
      <c r="M677" s="66"/>
      <c r="N677" s="66"/>
      <c r="O677" s="124" t="str">
        <f>IF(OR(AB677="NA",AB677="NA (ES)"),"NA",IF(N677="",IF(W677="","",W677),IF(AB677="Péremption",W677,IF(EDATE(N677,AB677)&gt;W677,W677,EDATE(N677,AB677)))))</f>
        <v/>
      </c>
      <c r="P677" s="66"/>
      <c r="Q677" s="119" t="str">
        <f t="shared" si="53"/>
        <v/>
      </c>
      <c r="R677" s="66" t="str">
        <f>IF(L677="","/",IF(OR(L677&gt;1,Y677&gt;1,N677="",P677=""),COUNTIF($K$16:$K$2000,K677)))</f>
        <v>/</v>
      </c>
      <c r="S677" s="66" t="str">
        <f t="shared" si="54"/>
        <v>/</v>
      </c>
      <c r="T677" s="66"/>
      <c r="U677" s="66"/>
      <c r="V677" s="66"/>
      <c r="W677" s="66"/>
      <c r="X677" s="66"/>
      <c r="Y677" s="66"/>
      <c r="Z677" s="66"/>
      <c r="AA677" s="66"/>
      <c r="AB677" s="15" t="str">
        <f>IF(E677="","/",IF(K677="/","NA",VLOOKUP(K677,DLV!A662:B1273,2,FALSE)))</f>
        <v>/</v>
      </c>
      <c r="AC677" s="123" t="str">
        <f>IF(E677=0,"/",VLOOKUP(E677,Bibliothèque,6,FALSE))</f>
        <v>/</v>
      </c>
      <c r="AD677" s="123" t="str">
        <f>IF(E677=0,"/",VLOOKUP(E677,Bibliothèque,5,FALSE))</f>
        <v>/</v>
      </c>
      <c r="AE677" s="141"/>
      <c r="AF677" s="142" t="str">
        <f>IF(L677="","/",Y677-L677)</f>
        <v>/</v>
      </c>
    </row>
    <row r="678" spans="1:32" x14ac:dyDescent="0.25">
      <c r="A678" s="161" t="str">
        <f t="shared" si="52"/>
        <v/>
      </c>
      <c r="B678" s="66"/>
      <c r="C678" s="66"/>
      <c r="D678" s="66"/>
      <c r="E678" s="66"/>
      <c r="F678" s="66" t="str">
        <f>IF(E678="","",VLOOKUP(E678,Bibliothèque!A665:G1395,6,FALSE))</f>
        <v/>
      </c>
      <c r="G678" s="66"/>
      <c r="H678" s="66"/>
      <c r="I678" s="121" t="str">
        <f t="shared" si="50"/>
        <v>/</v>
      </c>
      <c r="J678" s="122" t="str">
        <f t="shared" si="51"/>
        <v>/</v>
      </c>
      <c r="K678" s="121" t="str">
        <f>IF(Y678=0,"/",VLOOKUP(E678,Bibliothèque,4,FALSE))</f>
        <v>/</v>
      </c>
      <c r="L678" s="66"/>
      <c r="M678" s="66"/>
      <c r="N678" s="66"/>
      <c r="O678" s="124" t="str">
        <f>IF(OR(AB678="NA",AB678="NA (ES)"),"NA",IF(N678="",IF(W678="","",W678),IF(AB678="Péremption",W678,IF(EDATE(N678,AB678)&gt;W678,W678,EDATE(N678,AB678)))))</f>
        <v/>
      </c>
      <c r="P678" s="66"/>
      <c r="Q678" s="119" t="str">
        <f t="shared" si="53"/>
        <v/>
      </c>
      <c r="R678" s="66" t="str">
        <f>IF(L678="","/",IF(OR(L678&gt;1,Y678&gt;1,N678="",P678=""),COUNTIF($K$16:$K$2000,K678)))</f>
        <v>/</v>
      </c>
      <c r="S678" s="66" t="str">
        <f t="shared" si="54"/>
        <v>/</v>
      </c>
      <c r="T678" s="66"/>
      <c r="U678" s="66"/>
      <c r="V678" s="66"/>
      <c r="W678" s="66"/>
      <c r="X678" s="66"/>
      <c r="Y678" s="66"/>
      <c r="Z678" s="66"/>
      <c r="AA678" s="66"/>
      <c r="AB678" s="15" t="str">
        <f>IF(E678="","/",IF(K678="/","NA",VLOOKUP(K678,DLV!A663:B1274,2,FALSE)))</f>
        <v>/</v>
      </c>
      <c r="AC678" s="123" t="str">
        <f>IF(E678=0,"/",VLOOKUP(E678,Bibliothèque,6,FALSE))</f>
        <v>/</v>
      </c>
      <c r="AD678" s="123" t="str">
        <f>IF(E678=0,"/",VLOOKUP(E678,Bibliothèque,5,FALSE))</f>
        <v>/</v>
      </c>
      <c r="AE678" s="141"/>
      <c r="AF678" s="142" t="str">
        <f>IF(L678="","/",Y678-L678)</f>
        <v>/</v>
      </c>
    </row>
    <row r="679" spans="1:32" x14ac:dyDescent="0.25">
      <c r="A679" s="161" t="str">
        <f t="shared" si="52"/>
        <v/>
      </c>
      <c r="B679" s="66"/>
      <c r="C679" s="66"/>
      <c r="D679" s="66"/>
      <c r="E679" s="66"/>
      <c r="F679" s="66" t="str">
        <f>IF(E679="","",VLOOKUP(E679,Bibliothèque!A666:G1396,6,FALSE))</f>
        <v/>
      </c>
      <c r="G679" s="66"/>
      <c r="H679" s="66"/>
      <c r="I679" s="121" t="str">
        <f t="shared" si="50"/>
        <v>/</v>
      </c>
      <c r="J679" s="122" t="str">
        <f t="shared" si="51"/>
        <v>/</v>
      </c>
      <c r="K679" s="121" t="str">
        <f>IF(Y679=0,"/",VLOOKUP(E679,Bibliothèque,4,FALSE))</f>
        <v>/</v>
      </c>
      <c r="L679" s="66"/>
      <c r="M679" s="66"/>
      <c r="N679" s="66"/>
      <c r="O679" s="124" t="str">
        <f>IF(OR(AB679="NA",AB679="NA (ES)"),"NA",IF(N679="",IF(W679="","",W679),IF(AB679="Péremption",W679,IF(EDATE(N679,AB679)&gt;W679,W679,EDATE(N679,AB679)))))</f>
        <v/>
      </c>
      <c r="P679" s="66"/>
      <c r="Q679" s="119" t="str">
        <f t="shared" si="53"/>
        <v/>
      </c>
      <c r="R679" s="66" t="str">
        <f>IF(L679="","/",IF(OR(L679&gt;1,Y679&gt;1,N679="",P679=""),COUNTIF($K$16:$K$2000,K679)))</f>
        <v>/</v>
      </c>
      <c r="S679" s="66" t="str">
        <f t="shared" si="54"/>
        <v>/</v>
      </c>
      <c r="T679" s="66"/>
      <c r="U679" s="66"/>
      <c r="V679" s="66"/>
      <c r="W679" s="66"/>
      <c r="X679" s="66"/>
      <c r="Y679" s="66"/>
      <c r="Z679" s="66"/>
      <c r="AA679" s="66"/>
      <c r="AB679" s="15" t="str">
        <f>IF(E679="","/",IF(K679="/","NA",VLOOKUP(K679,DLV!A664:B1275,2,FALSE)))</f>
        <v>/</v>
      </c>
      <c r="AC679" s="123" t="str">
        <f>IF(E679=0,"/",VLOOKUP(E679,Bibliothèque,6,FALSE))</f>
        <v>/</v>
      </c>
      <c r="AD679" s="123" t="str">
        <f>IF(E679=0,"/",VLOOKUP(E679,Bibliothèque,5,FALSE))</f>
        <v>/</v>
      </c>
      <c r="AE679" s="141"/>
      <c r="AF679" s="142" t="str">
        <f>IF(L679="","/",Y679-L679)</f>
        <v>/</v>
      </c>
    </row>
    <row r="680" spans="1:32" x14ac:dyDescent="0.25">
      <c r="A680" s="161" t="str">
        <f t="shared" si="52"/>
        <v/>
      </c>
      <c r="B680" s="66"/>
      <c r="C680" s="66"/>
      <c r="D680" s="66"/>
      <c r="E680" s="66"/>
      <c r="F680" s="66" t="str">
        <f>IF(E680="","",VLOOKUP(E680,Bibliothèque!A667:G1397,6,FALSE))</f>
        <v/>
      </c>
      <c r="G680" s="66"/>
      <c r="H680" s="66"/>
      <c r="I680" s="121" t="str">
        <f t="shared" si="50"/>
        <v>/</v>
      </c>
      <c r="J680" s="122" t="str">
        <f t="shared" si="51"/>
        <v>/</v>
      </c>
      <c r="K680" s="121" t="str">
        <f>IF(Y680=0,"/",VLOOKUP(E680,Bibliothèque,4,FALSE))</f>
        <v>/</v>
      </c>
      <c r="L680" s="66"/>
      <c r="M680" s="66"/>
      <c r="N680" s="66"/>
      <c r="O680" s="124" t="str">
        <f>IF(OR(AB680="NA",AB680="NA (ES)"),"NA",IF(N680="",IF(W680="","",W680),IF(AB680="Péremption",W680,IF(EDATE(N680,AB680)&gt;W680,W680,EDATE(N680,AB680)))))</f>
        <v/>
      </c>
      <c r="P680" s="66"/>
      <c r="Q680" s="119" t="str">
        <f t="shared" si="53"/>
        <v/>
      </c>
      <c r="R680" s="66" t="str">
        <f>IF(L680="","/",IF(OR(L680&gt;1,Y680&gt;1,N680="",P680=""),COUNTIF($K$16:$K$2000,K680)))</f>
        <v>/</v>
      </c>
      <c r="S680" s="66" t="str">
        <f t="shared" si="54"/>
        <v>/</v>
      </c>
      <c r="T680" s="66"/>
      <c r="U680" s="66"/>
      <c r="V680" s="66"/>
      <c r="W680" s="66"/>
      <c r="X680" s="66"/>
      <c r="Y680" s="66"/>
      <c r="Z680" s="66"/>
      <c r="AA680" s="66"/>
      <c r="AB680" s="15" t="str">
        <f>IF(E680="","/",IF(K680="/","NA",VLOOKUP(K680,DLV!A665:B1276,2,FALSE)))</f>
        <v>/</v>
      </c>
      <c r="AC680" s="123" t="str">
        <f>IF(E680=0,"/",VLOOKUP(E680,Bibliothèque,6,FALSE))</f>
        <v>/</v>
      </c>
      <c r="AD680" s="123" t="str">
        <f>IF(E680=0,"/",VLOOKUP(E680,Bibliothèque,5,FALSE))</f>
        <v>/</v>
      </c>
      <c r="AE680" s="141"/>
      <c r="AF680" s="142" t="str">
        <f>IF(L680="","/",Y680-L680)</f>
        <v>/</v>
      </c>
    </row>
    <row r="681" spans="1:32" x14ac:dyDescent="0.25">
      <c r="A681" s="161" t="str">
        <f t="shared" si="52"/>
        <v/>
      </c>
      <c r="B681" s="66"/>
      <c r="C681" s="66"/>
      <c r="D681" s="66"/>
      <c r="E681" s="66"/>
      <c r="F681" s="66" t="str">
        <f>IF(E681="","",VLOOKUP(E681,Bibliothèque!A668:G1398,6,FALSE))</f>
        <v/>
      </c>
      <c r="G681" s="66"/>
      <c r="H681" s="66"/>
      <c r="I681" s="121" t="str">
        <f t="shared" si="50"/>
        <v>/</v>
      </c>
      <c r="J681" s="122" t="str">
        <f t="shared" si="51"/>
        <v>/</v>
      </c>
      <c r="K681" s="121" t="str">
        <f>IF(Y681=0,"/",VLOOKUP(E681,Bibliothèque,4,FALSE))</f>
        <v>/</v>
      </c>
      <c r="L681" s="66"/>
      <c r="M681" s="66"/>
      <c r="N681" s="66"/>
      <c r="O681" s="124" t="str">
        <f>IF(OR(AB681="NA",AB681="NA (ES)"),"NA",IF(N681="",IF(W681="","",W681),IF(AB681="Péremption",W681,IF(EDATE(N681,AB681)&gt;W681,W681,EDATE(N681,AB681)))))</f>
        <v/>
      </c>
      <c r="P681" s="66"/>
      <c r="Q681" s="119" t="str">
        <f t="shared" si="53"/>
        <v/>
      </c>
      <c r="R681" s="66" t="str">
        <f>IF(L681="","/",IF(OR(L681&gt;1,Y681&gt;1,N681="",P681=""),COUNTIF($K$16:$K$2000,K681)))</f>
        <v>/</v>
      </c>
      <c r="S681" s="66" t="str">
        <f t="shared" si="54"/>
        <v>/</v>
      </c>
      <c r="T681" s="66"/>
      <c r="U681" s="66"/>
      <c r="V681" s="66"/>
      <c r="W681" s="66"/>
      <c r="X681" s="66"/>
      <c r="Y681" s="66"/>
      <c r="Z681" s="66"/>
      <c r="AA681" s="66"/>
      <c r="AB681" s="15" t="str">
        <f>IF(E681="","/",IF(K681="/","NA",VLOOKUP(K681,DLV!A666:B1277,2,FALSE)))</f>
        <v>/</v>
      </c>
      <c r="AC681" s="123" t="str">
        <f>IF(E681=0,"/",VLOOKUP(E681,Bibliothèque,6,FALSE))</f>
        <v>/</v>
      </c>
      <c r="AD681" s="123" t="str">
        <f>IF(E681=0,"/",VLOOKUP(E681,Bibliothèque,5,FALSE))</f>
        <v>/</v>
      </c>
      <c r="AE681" s="141"/>
      <c r="AF681" s="142" t="str">
        <f>IF(L681="","/",Y681-L681)</f>
        <v>/</v>
      </c>
    </row>
    <row r="682" spans="1:32" x14ac:dyDescent="0.25">
      <c r="A682" s="161" t="str">
        <f t="shared" si="52"/>
        <v/>
      </c>
      <c r="B682" s="66"/>
      <c r="C682" s="66"/>
      <c r="D682" s="66"/>
      <c r="E682" s="66"/>
      <c r="F682" s="66" t="str">
        <f>IF(E682="","",VLOOKUP(E682,Bibliothèque!A669:G1399,6,FALSE))</f>
        <v/>
      </c>
      <c r="G682" s="66"/>
      <c r="H682" s="66"/>
      <c r="I682" s="121" t="str">
        <f t="shared" si="50"/>
        <v>/</v>
      </c>
      <c r="J682" s="122" t="str">
        <f t="shared" si="51"/>
        <v>/</v>
      </c>
      <c r="K682" s="121" t="str">
        <f>IF(Y682=0,"/",VLOOKUP(E682,Bibliothèque,4,FALSE))</f>
        <v>/</v>
      </c>
      <c r="L682" s="66"/>
      <c r="M682" s="66"/>
      <c r="N682" s="66"/>
      <c r="O682" s="124" t="str">
        <f>IF(OR(AB682="NA",AB682="NA (ES)"),"NA",IF(N682="",IF(W682="","",W682),IF(AB682="Péremption",W682,IF(EDATE(N682,AB682)&gt;W682,W682,EDATE(N682,AB682)))))</f>
        <v/>
      </c>
      <c r="P682" s="66"/>
      <c r="Q682" s="119" t="str">
        <f t="shared" si="53"/>
        <v/>
      </c>
      <c r="R682" s="66" t="str">
        <f>IF(L682="","/",IF(OR(L682&gt;1,Y682&gt;1,N682="",P682=""),COUNTIF($K$16:$K$2000,K682)))</f>
        <v>/</v>
      </c>
      <c r="S682" s="66" t="str">
        <f t="shared" si="54"/>
        <v>/</v>
      </c>
      <c r="T682" s="66"/>
      <c r="U682" s="66"/>
      <c r="V682" s="66"/>
      <c r="W682" s="66"/>
      <c r="X682" s="66"/>
      <c r="Y682" s="66"/>
      <c r="Z682" s="66"/>
      <c r="AA682" s="66"/>
      <c r="AB682" s="15" t="str">
        <f>IF(E682="","/",IF(K682="/","NA",VLOOKUP(K682,DLV!A667:B1278,2,FALSE)))</f>
        <v>/</v>
      </c>
      <c r="AC682" s="123" t="str">
        <f>IF(E682=0,"/",VLOOKUP(E682,Bibliothèque,6,FALSE))</f>
        <v>/</v>
      </c>
      <c r="AD682" s="123" t="str">
        <f>IF(E682=0,"/",VLOOKUP(E682,Bibliothèque,5,FALSE))</f>
        <v>/</v>
      </c>
      <c r="AE682" s="141"/>
      <c r="AF682" s="142" t="str">
        <f>IF(L682="","/",Y682-L682)</f>
        <v>/</v>
      </c>
    </row>
    <row r="683" spans="1:32" x14ac:dyDescent="0.25">
      <c r="A683" s="161" t="str">
        <f t="shared" si="52"/>
        <v/>
      </c>
      <c r="B683" s="66"/>
      <c r="C683" s="66"/>
      <c r="D683" s="66"/>
      <c r="E683" s="66"/>
      <c r="F683" s="66" t="str">
        <f>IF(E683="","",VLOOKUP(E683,Bibliothèque!A670:G1400,6,FALSE))</f>
        <v/>
      </c>
      <c r="G683" s="66"/>
      <c r="H683" s="66"/>
      <c r="I683" s="121" t="str">
        <f t="shared" si="50"/>
        <v>/</v>
      </c>
      <c r="J683" s="122" t="str">
        <f t="shared" si="51"/>
        <v>/</v>
      </c>
      <c r="K683" s="121" t="str">
        <f>IF(Y683=0,"/",VLOOKUP(E683,Bibliothèque,4,FALSE))</f>
        <v>/</v>
      </c>
      <c r="L683" s="66"/>
      <c r="M683" s="66"/>
      <c r="N683" s="66"/>
      <c r="O683" s="124" t="str">
        <f>IF(OR(AB683="NA",AB683="NA (ES)"),"NA",IF(N683="",IF(W683="","",W683),IF(AB683="Péremption",W683,IF(EDATE(N683,AB683)&gt;W683,W683,EDATE(N683,AB683)))))</f>
        <v/>
      </c>
      <c r="P683" s="66"/>
      <c r="Q683" s="119" t="str">
        <f t="shared" si="53"/>
        <v/>
      </c>
      <c r="R683" s="66" t="str">
        <f>IF(L683="","/",IF(OR(L683&gt;1,Y683&gt;1,N683="",P683=""),COUNTIF($K$16:$K$2000,K683)))</f>
        <v>/</v>
      </c>
      <c r="S683" s="66" t="str">
        <f t="shared" si="54"/>
        <v>/</v>
      </c>
      <c r="T683" s="66"/>
      <c r="U683" s="66"/>
      <c r="V683" s="66"/>
      <c r="W683" s="66"/>
      <c r="X683" s="66"/>
      <c r="Y683" s="66"/>
      <c r="Z683" s="66"/>
      <c r="AA683" s="66"/>
      <c r="AB683" s="15" t="str">
        <f>IF(E683="","/",IF(K683="/","NA",VLOOKUP(K683,DLV!A668:B1279,2,FALSE)))</f>
        <v>/</v>
      </c>
      <c r="AC683" s="123" t="str">
        <f>IF(E683=0,"/",VLOOKUP(E683,Bibliothèque,6,FALSE))</f>
        <v>/</v>
      </c>
      <c r="AD683" s="123" t="str">
        <f>IF(E683=0,"/",VLOOKUP(E683,Bibliothèque,5,FALSE))</f>
        <v>/</v>
      </c>
      <c r="AE683" s="141"/>
      <c r="AF683" s="142" t="str">
        <f>IF(L683="","/",Y683-L683)</f>
        <v>/</v>
      </c>
    </row>
    <row r="684" spans="1:32" x14ac:dyDescent="0.25">
      <c r="A684" s="161" t="str">
        <f t="shared" si="52"/>
        <v/>
      </c>
      <c r="B684" s="66"/>
      <c r="C684" s="66"/>
      <c r="D684" s="66"/>
      <c r="E684" s="66"/>
      <c r="F684" s="66" t="str">
        <f>IF(E684="","",VLOOKUP(E684,Bibliothèque!A671:G1401,6,FALSE))</f>
        <v/>
      </c>
      <c r="G684" s="66"/>
      <c r="H684" s="66"/>
      <c r="I684" s="121" t="str">
        <f t="shared" si="50"/>
        <v>/</v>
      </c>
      <c r="J684" s="122" t="str">
        <f t="shared" si="51"/>
        <v>/</v>
      </c>
      <c r="K684" s="121" t="str">
        <f>IF(Y684=0,"/",VLOOKUP(E684,Bibliothèque,4,FALSE))</f>
        <v>/</v>
      </c>
      <c r="L684" s="66"/>
      <c r="M684" s="66"/>
      <c r="N684" s="66"/>
      <c r="O684" s="124" t="str">
        <f>IF(OR(AB684="NA",AB684="NA (ES)"),"NA",IF(N684="",IF(W684="","",W684),IF(AB684="Péremption",W684,IF(EDATE(N684,AB684)&gt;W684,W684,EDATE(N684,AB684)))))</f>
        <v/>
      </c>
      <c r="P684" s="66"/>
      <c r="Q684" s="119" t="str">
        <f t="shared" si="53"/>
        <v/>
      </c>
      <c r="R684" s="66" t="str">
        <f>IF(L684="","/",IF(OR(L684&gt;1,Y684&gt;1,N684="",P684=""),COUNTIF($K$16:$K$2000,K684)))</f>
        <v>/</v>
      </c>
      <c r="S684" s="66" t="str">
        <f t="shared" si="54"/>
        <v>/</v>
      </c>
      <c r="T684" s="66"/>
      <c r="U684" s="66"/>
      <c r="V684" s="66"/>
      <c r="W684" s="66"/>
      <c r="X684" s="66"/>
      <c r="Y684" s="66"/>
      <c r="Z684" s="66"/>
      <c r="AA684" s="66"/>
      <c r="AB684" s="15" t="str">
        <f>IF(E684="","/",IF(K684="/","NA",VLOOKUP(K684,DLV!A669:B1280,2,FALSE)))</f>
        <v>/</v>
      </c>
      <c r="AC684" s="123" t="str">
        <f>IF(E684=0,"/",VLOOKUP(E684,Bibliothèque,6,FALSE))</f>
        <v>/</v>
      </c>
      <c r="AD684" s="123" t="str">
        <f>IF(E684=0,"/",VLOOKUP(E684,Bibliothèque,5,FALSE))</f>
        <v>/</v>
      </c>
      <c r="AE684" s="141"/>
      <c r="AF684" s="142" t="str">
        <f>IF(L684="","/",Y684-L684)</f>
        <v>/</v>
      </c>
    </row>
    <row r="685" spans="1:32" x14ac:dyDescent="0.25">
      <c r="A685" s="161" t="str">
        <f t="shared" si="52"/>
        <v/>
      </c>
      <c r="B685" s="66"/>
      <c r="C685" s="66"/>
      <c r="D685" s="66"/>
      <c r="E685" s="66"/>
      <c r="F685" s="66" t="str">
        <f>IF(E685="","",VLOOKUP(E685,Bibliothèque!A672:G1402,6,FALSE))</f>
        <v/>
      </c>
      <c r="G685" s="66"/>
      <c r="H685" s="66"/>
      <c r="I685" s="121" t="str">
        <f t="shared" si="50"/>
        <v>/</v>
      </c>
      <c r="J685" s="122" t="str">
        <f t="shared" si="51"/>
        <v>/</v>
      </c>
      <c r="K685" s="121" t="str">
        <f>IF(Y685=0,"/",VLOOKUP(E685,Bibliothèque,4,FALSE))</f>
        <v>/</v>
      </c>
      <c r="L685" s="66"/>
      <c r="M685" s="66"/>
      <c r="N685" s="66"/>
      <c r="O685" s="124" t="str">
        <f>IF(OR(AB685="NA",AB685="NA (ES)"),"NA",IF(N685="",IF(W685="","",W685),IF(AB685="Péremption",W685,IF(EDATE(N685,AB685)&gt;W685,W685,EDATE(N685,AB685)))))</f>
        <v/>
      </c>
      <c r="P685" s="66"/>
      <c r="Q685" s="119" t="str">
        <f t="shared" si="53"/>
        <v/>
      </c>
      <c r="R685" s="66" t="str">
        <f>IF(L685="","/",IF(OR(L685&gt;1,Y685&gt;1,N685="",P685=""),COUNTIF($K$16:$K$2000,K685)))</f>
        <v>/</v>
      </c>
      <c r="S685" s="66" t="str">
        <f t="shared" si="54"/>
        <v>/</v>
      </c>
      <c r="T685" s="66"/>
      <c r="U685" s="66"/>
      <c r="V685" s="66"/>
      <c r="W685" s="66"/>
      <c r="X685" s="66"/>
      <c r="Y685" s="66"/>
      <c r="Z685" s="66"/>
      <c r="AA685" s="66"/>
      <c r="AB685" s="15" t="str">
        <f>IF(E685="","/",IF(K685="/","NA",VLOOKUP(K685,DLV!A670:B1281,2,FALSE)))</f>
        <v>/</v>
      </c>
      <c r="AC685" s="123" t="str">
        <f>IF(E685=0,"/",VLOOKUP(E685,Bibliothèque,6,FALSE))</f>
        <v>/</v>
      </c>
      <c r="AD685" s="123" t="str">
        <f>IF(E685=0,"/",VLOOKUP(E685,Bibliothèque,5,FALSE))</f>
        <v>/</v>
      </c>
      <c r="AE685" s="141"/>
      <c r="AF685" s="142" t="str">
        <f>IF(L685="","/",Y685-L685)</f>
        <v>/</v>
      </c>
    </row>
    <row r="686" spans="1:32" x14ac:dyDescent="0.25">
      <c r="A686" s="161" t="str">
        <f t="shared" si="52"/>
        <v/>
      </c>
      <c r="B686" s="66"/>
      <c r="C686" s="66"/>
      <c r="D686" s="66"/>
      <c r="E686" s="66"/>
      <c r="F686" s="66" t="str">
        <f>IF(E686="","",VLOOKUP(E686,Bibliothèque!A673:G1403,6,FALSE))</f>
        <v/>
      </c>
      <c r="G686" s="66"/>
      <c r="H686" s="66"/>
      <c r="I686" s="121" t="str">
        <f t="shared" si="50"/>
        <v>/</v>
      </c>
      <c r="J686" s="122" t="str">
        <f t="shared" si="51"/>
        <v>/</v>
      </c>
      <c r="K686" s="121" t="str">
        <f>IF(Y686=0,"/",VLOOKUP(E686,Bibliothèque,4,FALSE))</f>
        <v>/</v>
      </c>
      <c r="L686" s="66"/>
      <c r="M686" s="66"/>
      <c r="N686" s="66"/>
      <c r="O686" s="124" t="str">
        <f>IF(OR(AB686="NA",AB686="NA (ES)"),"NA",IF(N686="",IF(W686="","",W686),IF(AB686="Péremption",W686,IF(EDATE(N686,AB686)&gt;W686,W686,EDATE(N686,AB686)))))</f>
        <v/>
      </c>
      <c r="P686" s="66"/>
      <c r="Q686" s="119" t="str">
        <f t="shared" si="53"/>
        <v/>
      </c>
      <c r="R686" s="66" t="str">
        <f>IF(L686="","/",IF(OR(L686&gt;1,Y686&gt;1,N686="",P686=""),COUNTIF($K$16:$K$2000,K686)))</f>
        <v>/</v>
      </c>
      <c r="S686" s="66" t="str">
        <f t="shared" si="54"/>
        <v>/</v>
      </c>
      <c r="T686" s="66"/>
      <c r="U686" s="66"/>
      <c r="V686" s="66"/>
      <c r="W686" s="66"/>
      <c r="X686" s="66"/>
      <c r="Y686" s="66"/>
      <c r="Z686" s="66"/>
      <c r="AA686" s="66"/>
      <c r="AB686" s="15" t="str">
        <f>IF(E686="","/",IF(K686="/","NA",VLOOKUP(K686,DLV!A671:B1282,2,FALSE)))</f>
        <v>/</v>
      </c>
      <c r="AC686" s="123" t="str">
        <f>IF(E686=0,"/",VLOOKUP(E686,Bibliothèque,6,FALSE))</f>
        <v>/</v>
      </c>
      <c r="AD686" s="123" t="str">
        <f>IF(E686=0,"/",VLOOKUP(E686,Bibliothèque,5,FALSE))</f>
        <v>/</v>
      </c>
      <c r="AE686" s="141"/>
      <c r="AF686" s="142" t="str">
        <f>IF(L686="","/",Y686-L686)</f>
        <v>/</v>
      </c>
    </row>
    <row r="687" spans="1:32" x14ac:dyDescent="0.25">
      <c r="A687" s="161" t="str">
        <f t="shared" si="52"/>
        <v/>
      </c>
      <c r="B687" s="66"/>
      <c r="C687" s="66"/>
      <c r="D687" s="66"/>
      <c r="E687" s="66"/>
      <c r="F687" s="66" t="str">
        <f>IF(E687="","",VLOOKUP(E687,Bibliothèque!A674:G1404,6,FALSE))</f>
        <v/>
      </c>
      <c r="G687" s="66"/>
      <c r="H687" s="66"/>
      <c r="I687" s="121" t="str">
        <f t="shared" si="50"/>
        <v>/</v>
      </c>
      <c r="J687" s="122" t="str">
        <f t="shared" si="51"/>
        <v>/</v>
      </c>
      <c r="K687" s="121" t="str">
        <f>IF(Y687=0,"/",VLOOKUP(E687,Bibliothèque,4,FALSE))</f>
        <v>/</v>
      </c>
      <c r="L687" s="66"/>
      <c r="M687" s="66"/>
      <c r="N687" s="66"/>
      <c r="O687" s="124" t="str">
        <f>IF(OR(AB687="NA",AB687="NA (ES)"),"NA",IF(N687="",IF(W687="","",W687),IF(AB687="Péremption",W687,IF(EDATE(N687,AB687)&gt;W687,W687,EDATE(N687,AB687)))))</f>
        <v/>
      </c>
      <c r="P687" s="66"/>
      <c r="Q687" s="119" t="str">
        <f t="shared" si="53"/>
        <v/>
      </c>
      <c r="R687" s="66" t="str">
        <f>IF(L687="","/",IF(OR(L687&gt;1,Y687&gt;1,N687="",P687=""),COUNTIF($K$16:$K$2000,K687)))</f>
        <v>/</v>
      </c>
      <c r="S687" s="66" t="str">
        <f t="shared" si="54"/>
        <v>/</v>
      </c>
      <c r="T687" s="66"/>
      <c r="U687" s="66"/>
      <c r="V687" s="66"/>
      <c r="W687" s="66"/>
      <c r="X687" s="66"/>
      <c r="Y687" s="66"/>
      <c r="Z687" s="66"/>
      <c r="AA687" s="66"/>
      <c r="AB687" s="15" t="str">
        <f>IF(E687="","/",IF(K687="/","NA",VLOOKUP(K687,DLV!A672:B1283,2,FALSE)))</f>
        <v>/</v>
      </c>
      <c r="AC687" s="123" t="str">
        <f>IF(E687=0,"/",VLOOKUP(E687,Bibliothèque,6,FALSE))</f>
        <v>/</v>
      </c>
      <c r="AD687" s="123" t="str">
        <f>IF(E687=0,"/",VLOOKUP(E687,Bibliothèque,5,FALSE))</f>
        <v>/</v>
      </c>
      <c r="AE687" s="141"/>
      <c r="AF687" s="142" t="str">
        <f>IF(L687="","/",Y687-L687)</f>
        <v>/</v>
      </c>
    </row>
    <row r="688" spans="1:32" x14ac:dyDescent="0.25">
      <c r="A688" s="161" t="str">
        <f t="shared" si="52"/>
        <v/>
      </c>
      <c r="B688" s="66"/>
      <c r="C688" s="66"/>
      <c r="D688" s="66"/>
      <c r="E688" s="66"/>
      <c r="F688" s="66" t="str">
        <f>IF(E688="","",VLOOKUP(E688,Bibliothèque!A675:G1405,6,FALSE))</f>
        <v/>
      </c>
      <c r="G688" s="66"/>
      <c r="H688" s="66"/>
      <c r="I688" s="121" t="str">
        <f t="shared" si="50"/>
        <v>/</v>
      </c>
      <c r="J688" s="122" t="str">
        <f t="shared" si="51"/>
        <v>/</v>
      </c>
      <c r="K688" s="121" t="str">
        <f>IF(Y688=0,"/",VLOOKUP(E688,Bibliothèque,4,FALSE))</f>
        <v>/</v>
      </c>
      <c r="L688" s="66"/>
      <c r="M688" s="66"/>
      <c r="N688" s="66"/>
      <c r="O688" s="124" t="str">
        <f>IF(OR(AB688="NA",AB688="NA (ES)"),"NA",IF(N688="",IF(W688="","",W688),IF(AB688="Péremption",W688,IF(EDATE(N688,AB688)&gt;W688,W688,EDATE(N688,AB688)))))</f>
        <v/>
      </c>
      <c r="P688" s="66"/>
      <c r="Q688" s="119" t="str">
        <f t="shared" si="53"/>
        <v/>
      </c>
      <c r="R688" s="66" t="str">
        <f>IF(L688="","/",IF(OR(L688&gt;1,Y688&gt;1,N688="",P688=""),COUNTIF($K$16:$K$2000,K688)))</f>
        <v>/</v>
      </c>
      <c r="S688" s="66" t="str">
        <f t="shared" si="54"/>
        <v>/</v>
      </c>
      <c r="T688" s="66"/>
      <c r="U688" s="66"/>
      <c r="V688" s="66"/>
      <c r="W688" s="66"/>
      <c r="X688" s="66"/>
      <c r="Y688" s="66"/>
      <c r="Z688" s="66"/>
      <c r="AA688" s="66"/>
      <c r="AB688" s="15" t="str">
        <f>IF(E688="","/",IF(K688="/","NA",VLOOKUP(K688,DLV!A673:B1284,2,FALSE)))</f>
        <v>/</v>
      </c>
      <c r="AC688" s="123" t="str">
        <f>IF(E688=0,"/",VLOOKUP(E688,Bibliothèque,6,FALSE))</f>
        <v>/</v>
      </c>
      <c r="AD688" s="123" t="str">
        <f>IF(E688=0,"/",VLOOKUP(E688,Bibliothèque,5,FALSE))</f>
        <v>/</v>
      </c>
      <c r="AE688" s="141"/>
      <c r="AF688" s="142" t="str">
        <f>IF(L688="","/",Y688-L688)</f>
        <v>/</v>
      </c>
    </row>
    <row r="689" spans="1:32" x14ac:dyDescent="0.25">
      <c r="A689" s="161" t="str">
        <f t="shared" si="52"/>
        <v/>
      </c>
      <c r="B689" s="66"/>
      <c r="C689" s="66"/>
      <c r="D689" s="66"/>
      <c r="E689" s="66"/>
      <c r="F689" s="66" t="str">
        <f>IF(E689="","",VLOOKUP(E689,Bibliothèque!A676:G1406,6,FALSE))</f>
        <v/>
      </c>
      <c r="G689" s="66"/>
      <c r="H689" s="66"/>
      <c r="I689" s="121" t="str">
        <f t="shared" si="50"/>
        <v>/</v>
      </c>
      <c r="J689" s="122" t="str">
        <f t="shared" si="51"/>
        <v>/</v>
      </c>
      <c r="K689" s="121" t="str">
        <f>IF(Y689=0,"/",VLOOKUP(E689,Bibliothèque,4,FALSE))</f>
        <v>/</v>
      </c>
      <c r="L689" s="66"/>
      <c r="M689" s="66"/>
      <c r="N689" s="66"/>
      <c r="O689" s="124" t="str">
        <f>IF(OR(AB689="NA",AB689="NA (ES)"),"NA",IF(N689="",IF(W689="","",W689),IF(AB689="Péremption",W689,IF(EDATE(N689,AB689)&gt;W689,W689,EDATE(N689,AB689)))))</f>
        <v/>
      </c>
      <c r="P689" s="66"/>
      <c r="Q689" s="119" t="str">
        <f t="shared" si="53"/>
        <v/>
      </c>
      <c r="R689" s="66" t="str">
        <f>IF(L689="","/",IF(OR(L689&gt;1,Y689&gt;1,N689="",P689=""),COUNTIF($K$16:$K$2000,K689)))</f>
        <v>/</v>
      </c>
      <c r="S689" s="66" t="str">
        <f t="shared" si="54"/>
        <v>/</v>
      </c>
      <c r="T689" s="66"/>
      <c r="U689" s="66"/>
      <c r="V689" s="66"/>
      <c r="W689" s="66"/>
      <c r="X689" s="66"/>
      <c r="Y689" s="66"/>
      <c r="Z689" s="66"/>
      <c r="AA689" s="66"/>
      <c r="AB689" s="15" t="str">
        <f>IF(E689="","/",IF(K689="/","NA",VLOOKUP(K689,DLV!A674:B1285,2,FALSE)))</f>
        <v>/</v>
      </c>
      <c r="AC689" s="123" t="str">
        <f>IF(E689=0,"/",VLOOKUP(E689,Bibliothèque,6,FALSE))</f>
        <v>/</v>
      </c>
      <c r="AD689" s="123" t="str">
        <f>IF(E689=0,"/",VLOOKUP(E689,Bibliothèque,5,FALSE))</f>
        <v>/</v>
      </c>
      <c r="AE689" s="141"/>
      <c r="AF689" s="142" t="str">
        <f>IF(L689="","/",Y689-L689)</f>
        <v>/</v>
      </c>
    </row>
    <row r="690" spans="1:32" x14ac:dyDescent="0.25">
      <c r="A690" s="161" t="str">
        <f t="shared" si="52"/>
        <v/>
      </c>
      <c r="B690" s="66"/>
      <c r="C690" s="66"/>
      <c r="D690" s="66"/>
      <c r="E690" s="66"/>
      <c r="F690" s="66" t="str">
        <f>IF(E690="","",VLOOKUP(E690,Bibliothèque!A677:G1407,6,FALSE))</f>
        <v/>
      </c>
      <c r="G690" s="66"/>
      <c r="H690" s="66"/>
      <c r="I690" s="121" t="str">
        <f t="shared" si="50"/>
        <v>/</v>
      </c>
      <c r="J690" s="122" t="str">
        <f t="shared" si="51"/>
        <v>/</v>
      </c>
      <c r="K690" s="121" t="str">
        <f>IF(Y690=0,"/",VLOOKUP(E690,Bibliothèque,4,FALSE))</f>
        <v>/</v>
      </c>
      <c r="L690" s="66"/>
      <c r="M690" s="66"/>
      <c r="N690" s="66"/>
      <c r="O690" s="124" t="str">
        <f>IF(OR(AB690="NA",AB690="NA (ES)"),"NA",IF(N690="",IF(W690="","",W690),IF(AB690="Péremption",W690,IF(EDATE(N690,AB690)&gt;W690,W690,EDATE(N690,AB690)))))</f>
        <v/>
      </c>
      <c r="P690" s="66"/>
      <c r="Q690" s="119" t="str">
        <f t="shared" si="53"/>
        <v/>
      </c>
      <c r="R690" s="66" t="str">
        <f>IF(L690="","/",IF(OR(L690&gt;1,Y690&gt;1,N690="",P690=""),COUNTIF($K$16:$K$2000,K690)))</f>
        <v>/</v>
      </c>
      <c r="S690" s="66" t="str">
        <f t="shared" si="54"/>
        <v>/</v>
      </c>
      <c r="T690" s="66"/>
      <c r="U690" s="66"/>
      <c r="V690" s="66"/>
      <c r="W690" s="66"/>
      <c r="X690" s="66"/>
      <c r="Y690" s="66"/>
      <c r="Z690" s="66"/>
      <c r="AA690" s="66"/>
      <c r="AB690" s="15" t="str">
        <f>IF(E690="","/",IF(K690="/","NA",VLOOKUP(K690,DLV!A675:B1286,2,FALSE)))</f>
        <v>/</v>
      </c>
      <c r="AC690" s="123" t="str">
        <f>IF(E690=0,"/",VLOOKUP(E690,Bibliothèque,6,FALSE))</f>
        <v>/</v>
      </c>
      <c r="AD690" s="123" t="str">
        <f>IF(E690=0,"/",VLOOKUP(E690,Bibliothèque,5,FALSE))</f>
        <v>/</v>
      </c>
      <c r="AE690" s="141"/>
      <c r="AF690" s="142" t="str">
        <f>IF(L690="","/",Y690-L690)</f>
        <v>/</v>
      </c>
    </row>
    <row r="691" spans="1:32" x14ac:dyDescent="0.25">
      <c r="A691" s="161" t="str">
        <f t="shared" si="52"/>
        <v/>
      </c>
      <c r="B691" s="66"/>
      <c r="C691" s="66"/>
      <c r="D691" s="66"/>
      <c r="E691" s="66"/>
      <c r="F691" s="66" t="str">
        <f>IF(E691="","",VLOOKUP(E691,Bibliothèque!A678:G1408,6,FALSE))</f>
        <v/>
      </c>
      <c r="G691" s="66"/>
      <c r="H691" s="66"/>
      <c r="I691" s="121" t="str">
        <f t="shared" si="50"/>
        <v>/</v>
      </c>
      <c r="J691" s="122" t="str">
        <f t="shared" si="51"/>
        <v>/</v>
      </c>
      <c r="K691" s="121" t="str">
        <f>IF(Y691=0,"/",VLOOKUP(E691,Bibliothèque,4,FALSE))</f>
        <v>/</v>
      </c>
      <c r="L691" s="66"/>
      <c r="M691" s="66"/>
      <c r="N691" s="66"/>
      <c r="O691" s="124" t="str">
        <f>IF(OR(AB691="NA",AB691="NA (ES)"),"NA",IF(N691="",IF(W691="","",W691),IF(AB691="Péremption",W691,IF(EDATE(N691,AB691)&gt;W691,W691,EDATE(N691,AB691)))))</f>
        <v/>
      </c>
      <c r="P691" s="66"/>
      <c r="Q691" s="119" t="str">
        <f t="shared" si="53"/>
        <v/>
      </c>
      <c r="R691" s="66" t="str">
        <f>IF(L691="","/",IF(OR(L691&gt;1,Y691&gt;1,N691="",P691=""),COUNTIF($K$16:$K$2000,K691)))</f>
        <v>/</v>
      </c>
      <c r="S691" s="66" t="str">
        <f t="shared" si="54"/>
        <v>/</v>
      </c>
      <c r="T691" s="66"/>
      <c r="U691" s="66"/>
      <c r="V691" s="66"/>
      <c r="W691" s="66"/>
      <c r="X691" s="66"/>
      <c r="Y691" s="66"/>
      <c r="Z691" s="66"/>
      <c r="AA691" s="66"/>
      <c r="AB691" s="15" t="str">
        <f>IF(E691="","/",IF(K691="/","NA",VLOOKUP(K691,DLV!A676:B1287,2,FALSE)))</f>
        <v>/</v>
      </c>
      <c r="AC691" s="123" t="str">
        <f>IF(E691=0,"/",VLOOKUP(E691,Bibliothèque,6,FALSE))</f>
        <v>/</v>
      </c>
      <c r="AD691" s="123" t="str">
        <f>IF(E691=0,"/",VLOOKUP(E691,Bibliothèque,5,FALSE))</f>
        <v>/</v>
      </c>
      <c r="AE691" s="141"/>
      <c r="AF691" s="142" t="str">
        <f>IF(L691="","/",Y691-L691)</f>
        <v>/</v>
      </c>
    </row>
    <row r="692" spans="1:32" x14ac:dyDescent="0.25">
      <c r="A692" s="161" t="str">
        <f t="shared" si="52"/>
        <v/>
      </c>
      <c r="B692" s="66"/>
      <c r="C692" s="66"/>
      <c r="D692" s="66"/>
      <c r="E692" s="66"/>
      <c r="F692" s="66" t="str">
        <f>IF(E692="","",VLOOKUP(E692,Bibliothèque!A679:G1409,6,FALSE))</f>
        <v/>
      </c>
      <c r="G692" s="66"/>
      <c r="H692" s="66"/>
      <c r="I692" s="121" t="str">
        <f t="shared" si="50"/>
        <v>/</v>
      </c>
      <c r="J692" s="122" t="str">
        <f t="shared" si="51"/>
        <v>/</v>
      </c>
      <c r="K692" s="121" t="str">
        <f>IF(Y692=0,"/",VLOOKUP(E692,Bibliothèque,4,FALSE))</f>
        <v>/</v>
      </c>
      <c r="L692" s="66"/>
      <c r="M692" s="66"/>
      <c r="N692" s="66"/>
      <c r="O692" s="124" t="str">
        <f>IF(OR(AB692="NA",AB692="NA (ES)"),"NA",IF(N692="",IF(W692="","",W692),IF(AB692="Péremption",W692,IF(EDATE(N692,AB692)&gt;W692,W692,EDATE(N692,AB692)))))</f>
        <v/>
      </c>
      <c r="P692" s="66"/>
      <c r="Q692" s="119" t="str">
        <f t="shared" si="53"/>
        <v/>
      </c>
      <c r="R692" s="66" t="str">
        <f>IF(L692="","/",IF(OR(L692&gt;1,Y692&gt;1,N692="",P692=""),COUNTIF($K$16:$K$2000,K692)))</f>
        <v>/</v>
      </c>
      <c r="S692" s="66" t="str">
        <f t="shared" si="54"/>
        <v>/</v>
      </c>
      <c r="T692" s="66"/>
      <c r="U692" s="66"/>
      <c r="V692" s="66"/>
      <c r="W692" s="66"/>
      <c r="X692" s="66"/>
      <c r="Y692" s="66"/>
      <c r="Z692" s="66"/>
      <c r="AA692" s="66"/>
      <c r="AB692" s="15" t="str">
        <f>IF(E692="","/",IF(K692="/","NA",VLOOKUP(K692,DLV!A677:B1288,2,FALSE)))</f>
        <v>/</v>
      </c>
      <c r="AC692" s="123" t="str">
        <f>IF(E692=0,"/",VLOOKUP(E692,Bibliothèque,6,FALSE))</f>
        <v>/</v>
      </c>
      <c r="AD692" s="123" t="str">
        <f>IF(E692=0,"/",VLOOKUP(E692,Bibliothèque,5,FALSE))</f>
        <v>/</v>
      </c>
      <c r="AE692" s="141"/>
      <c r="AF692" s="142" t="str">
        <f>IF(L692="","/",Y692-L692)</f>
        <v>/</v>
      </c>
    </row>
    <row r="693" spans="1:32" x14ac:dyDescent="0.25">
      <c r="A693" s="161" t="str">
        <f t="shared" si="52"/>
        <v/>
      </c>
      <c r="B693" s="66"/>
      <c r="C693" s="66"/>
      <c r="D693" s="66"/>
      <c r="E693" s="66"/>
      <c r="F693" s="66" t="str">
        <f>IF(E693="","",VLOOKUP(E693,Bibliothèque!A680:G1410,6,FALSE))</f>
        <v/>
      </c>
      <c r="G693" s="66"/>
      <c r="H693" s="66"/>
      <c r="I693" s="121" t="str">
        <f t="shared" si="50"/>
        <v>/</v>
      </c>
      <c r="J693" s="122" t="str">
        <f t="shared" si="51"/>
        <v>/</v>
      </c>
      <c r="K693" s="121" t="str">
        <f>IF(Y693=0,"/",VLOOKUP(E693,Bibliothèque,4,FALSE))</f>
        <v>/</v>
      </c>
      <c r="L693" s="66"/>
      <c r="M693" s="66"/>
      <c r="N693" s="66"/>
      <c r="O693" s="124" t="str">
        <f>IF(OR(AB693="NA",AB693="NA (ES)"),"NA",IF(N693="",IF(W693="","",W693),IF(AB693="Péremption",W693,IF(EDATE(N693,AB693)&gt;W693,W693,EDATE(N693,AB693)))))</f>
        <v/>
      </c>
      <c r="P693" s="66"/>
      <c r="Q693" s="119" t="str">
        <f t="shared" si="53"/>
        <v/>
      </c>
      <c r="R693" s="66" t="str">
        <f>IF(L693="","/",IF(OR(L693&gt;1,Y693&gt;1,N693="",P693=""),COUNTIF($K$16:$K$2000,K693)))</f>
        <v>/</v>
      </c>
      <c r="S693" s="66" t="str">
        <f t="shared" si="54"/>
        <v>/</v>
      </c>
      <c r="T693" s="66"/>
      <c r="U693" s="66"/>
      <c r="V693" s="66"/>
      <c r="W693" s="66"/>
      <c r="X693" s="66"/>
      <c r="Y693" s="66"/>
      <c r="Z693" s="66"/>
      <c r="AA693" s="66"/>
      <c r="AB693" s="15" t="str">
        <f>IF(E693="","/",IF(K693="/","NA",VLOOKUP(K693,DLV!A678:B1289,2,FALSE)))</f>
        <v>/</v>
      </c>
      <c r="AC693" s="123" t="str">
        <f>IF(E693=0,"/",VLOOKUP(E693,Bibliothèque,6,FALSE))</f>
        <v>/</v>
      </c>
      <c r="AD693" s="123" t="str">
        <f>IF(E693=0,"/",VLOOKUP(E693,Bibliothèque,5,FALSE))</f>
        <v>/</v>
      </c>
      <c r="AE693" s="141"/>
      <c r="AF693" s="142" t="str">
        <f>IF(L693="","/",Y693-L693)</f>
        <v>/</v>
      </c>
    </row>
    <row r="694" spans="1:32" x14ac:dyDescent="0.25">
      <c r="A694" s="161" t="str">
        <f t="shared" si="52"/>
        <v/>
      </c>
      <c r="B694" s="66"/>
      <c r="C694" s="66"/>
      <c r="D694" s="66"/>
      <c r="E694" s="66"/>
      <c r="F694" s="66" t="str">
        <f>IF(E694="","",VLOOKUP(E694,Bibliothèque!A681:G1411,6,FALSE))</f>
        <v/>
      </c>
      <c r="G694" s="66"/>
      <c r="H694" s="66"/>
      <c r="I694" s="121" t="str">
        <f t="shared" si="50"/>
        <v>/</v>
      </c>
      <c r="J694" s="122" t="str">
        <f t="shared" si="51"/>
        <v>/</v>
      </c>
      <c r="K694" s="121" t="str">
        <f>IF(Y694=0,"/",VLOOKUP(E694,Bibliothèque,4,FALSE))</f>
        <v>/</v>
      </c>
      <c r="L694" s="66"/>
      <c r="M694" s="66"/>
      <c r="N694" s="66"/>
      <c r="O694" s="124" t="str">
        <f>IF(OR(AB694="NA",AB694="NA (ES)"),"NA",IF(N694="",IF(W694="","",W694),IF(AB694="Péremption",W694,IF(EDATE(N694,AB694)&gt;W694,W694,EDATE(N694,AB694)))))</f>
        <v/>
      </c>
      <c r="P694" s="66"/>
      <c r="Q694" s="119" t="str">
        <f t="shared" si="53"/>
        <v/>
      </c>
      <c r="R694" s="66" t="str">
        <f>IF(L694="","/",IF(OR(L694&gt;1,Y694&gt;1,N694="",P694=""),COUNTIF($K$16:$K$2000,K694)))</f>
        <v>/</v>
      </c>
      <c r="S694" s="66" t="str">
        <f t="shared" si="54"/>
        <v>/</v>
      </c>
      <c r="T694" s="66"/>
      <c r="U694" s="66"/>
      <c r="V694" s="66"/>
      <c r="W694" s="66"/>
      <c r="X694" s="66"/>
      <c r="Y694" s="66"/>
      <c r="Z694" s="66"/>
      <c r="AA694" s="66"/>
      <c r="AB694" s="15" t="str">
        <f>IF(E694="","/",IF(K694="/","NA",VLOOKUP(K694,DLV!A679:B1290,2,FALSE)))</f>
        <v>/</v>
      </c>
      <c r="AC694" s="123" t="str">
        <f>IF(E694=0,"/",VLOOKUP(E694,Bibliothèque,6,FALSE))</f>
        <v>/</v>
      </c>
      <c r="AD694" s="123" t="str">
        <f>IF(E694=0,"/",VLOOKUP(E694,Bibliothèque,5,FALSE))</f>
        <v>/</v>
      </c>
      <c r="AE694" s="141"/>
      <c r="AF694" s="142" t="str">
        <f>IF(L694="","/",Y694-L694)</f>
        <v>/</v>
      </c>
    </row>
    <row r="695" spans="1:32" x14ac:dyDescent="0.25">
      <c r="A695" s="161" t="str">
        <f t="shared" si="52"/>
        <v/>
      </c>
      <c r="B695" s="66"/>
      <c r="C695" s="66"/>
      <c r="D695" s="66"/>
      <c r="E695" s="66"/>
      <c r="F695" s="66" t="str">
        <f>IF(E695="","",VLOOKUP(E695,Bibliothèque!A682:G1412,6,FALSE))</f>
        <v/>
      </c>
      <c r="G695" s="66"/>
      <c r="H695" s="66"/>
      <c r="I695" s="121" t="str">
        <f t="shared" si="50"/>
        <v>/</v>
      </c>
      <c r="J695" s="122" t="str">
        <f t="shared" si="51"/>
        <v>/</v>
      </c>
      <c r="K695" s="121" t="str">
        <f>IF(Y695=0,"/",VLOOKUP(E695,Bibliothèque,4,FALSE))</f>
        <v>/</v>
      </c>
      <c r="L695" s="66"/>
      <c r="M695" s="66"/>
      <c r="N695" s="66"/>
      <c r="O695" s="124" t="str">
        <f>IF(OR(AB695="NA",AB695="NA (ES)"),"NA",IF(N695="",IF(W695="","",W695),IF(AB695="Péremption",W695,IF(EDATE(N695,AB695)&gt;W695,W695,EDATE(N695,AB695)))))</f>
        <v/>
      </c>
      <c r="P695" s="66"/>
      <c r="Q695" s="119" t="str">
        <f t="shared" si="53"/>
        <v/>
      </c>
      <c r="R695" s="66" t="str">
        <f>IF(L695="","/",IF(OR(L695&gt;1,Y695&gt;1,N695="",P695=""),COUNTIF($K$16:$K$2000,K695)))</f>
        <v>/</v>
      </c>
      <c r="S695" s="66" t="str">
        <f t="shared" si="54"/>
        <v>/</v>
      </c>
      <c r="T695" s="66"/>
      <c r="U695" s="66"/>
      <c r="V695" s="66"/>
      <c r="W695" s="66"/>
      <c r="X695" s="66"/>
      <c r="Y695" s="66"/>
      <c r="Z695" s="66"/>
      <c r="AA695" s="66"/>
      <c r="AB695" s="15" t="str">
        <f>IF(E695="","/",IF(K695="/","NA",VLOOKUP(K695,DLV!A680:B1291,2,FALSE)))</f>
        <v>/</v>
      </c>
      <c r="AC695" s="123" t="str">
        <f>IF(E695=0,"/",VLOOKUP(E695,Bibliothèque,6,FALSE))</f>
        <v>/</v>
      </c>
      <c r="AD695" s="123" t="str">
        <f>IF(E695=0,"/",VLOOKUP(E695,Bibliothèque,5,FALSE))</f>
        <v>/</v>
      </c>
      <c r="AE695" s="141"/>
      <c r="AF695" s="142" t="str">
        <f>IF(L695="","/",Y695-L695)</f>
        <v>/</v>
      </c>
    </row>
    <row r="696" spans="1:32" x14ac:dyDescent="0.25">
      <c r="A696" s="161" t="str">
        <f t="shared" si="52"/>
        <v/>
      </c>
      <c r="B696" s="66"/>
      <c r="C696" s="66"/>
      <c r="D696" s="66"/>
      <c r="E696" s="66"/>
      <c r="F696" s="66" t="str">
        <f>IF(E696="","",VLOOKUP(E696,Bibliothèque!A683:G1413,6,FALSE))</f>
        <v/>
      </c>
      <c r="G696" s="66"/>
      <c r="H696" s="66"/>
      <c r="I696" s="121" t="str">
        <f t="shared" si="50"/>
        <v>/</v>
      </c>
      <c r="J696" s="122" t="str">
        <f t="shared" si="51"/>
        <v>/</v>
      </c>
      <c r="K696" s="121" t="str">
        <f>IF(Y696=0,"/",VLOOKUP(E696,Bibliothèque,4,FALSE))</f>
        <v>/</v>
      </c>
      <c r="L696" s="66"/>
      <c r="M696" s="66"/>
      <c r="N696" s="66"/>
      <c r="O696" s="124" t="str">
        <f>IF(OR(AB696="NA",AB696="NA (ES)"),"NA",IF(N696="",IF(W696="","",W696),IF(AB696="Péremption",W696,IF(EDATE(N696,AB696)&gt;W696,W696,EDATE(N696,AB696)))))</f>
        <v/>
      </c>
      <c r="P696" s="66"/>
      <c r="Q696" s="119" t="str">
        <f t="shared" si="53"/>
        <v/>
      </c>
      <c r="R696" s="66" t="str">
        <f>IF(L696="","/",IF(OR(L696&gt;1,Y696&gt;1,N696="",P696=""),COUNTIF($K$16:$K$2000,K696)))</f>
        <v>/</v>
      </c>
      <c r="S696" s="66" t="str">
        <f t="shared" si="54"/>
        <v>/</v>
      </c>
      <c r="T696" s="66"/>
      <c r="U696" s="66"/>
      <c r="V696" s="66"/>
      <c r="W696" s="66"/>
      <c r="X696" s="66"/>
      <c r="Y696" s="66"/>
      <c r="Z696" s="66"/>
      <c r="AA696" s="66"/>
      <c r="AB696" s="15" t="str">
        <f>IF(E696="","/",IF(K696="/","NA",VLOOKUP(K696,DLV!A681:B1292,2,FALSE)))</f>
        <v>/</v>
      </c>
      <c r="AC696" s="123" t="str">
        <f>IF(E696=0,"/",VLOOKUP(E696,Bibliothèque,6,FALSE))</f>
        <v>/</v>
      </c>
      <c r="AD696" s="123" t="str">
        <f>IF(E696=0,"/",VLOOKUP(E696,Bibliothèque,5,FALSE))</f>
        <v>/</v>
      </c>
      <c r="AE696" s="141"/>
      <c r="AF696" s="142" t="str">
        <f>IF(L696="","/",Y696-L696)</f>
        <v>/</v>
      </c>
    </row>
    <row r="697" spans="1:32" x14ac:dyDescent="0.25">
      <c r="A697" s="161" t="str">
        <f t="shared" si="52"/>
        <v/>
      </c>
      <c r="B697" s="66"/>
      <c r="C697" s="66"/>
      <c r="D697" s="66"/>
      <c r="E697" s="66"/>
      <c r="F697" s="66" t="str">
        <f>IF(E697="","",VLOOKUP(E697,Bibliothèque!A684:G1414,6,FALSE))</f>
        <v/>
      </c>
      <c r="G697" s="66"/>
      <c r="H697" s="66"/>
      <c r="I697" s="121" t="str">
        <f t="shared" si="50"/>
        <v>/</v>
      </c>
      <c r="J697" s="122" t="str">
        <f t="shared" si="51"/>
        <v>/</v>
      </c>
      <c r="K697" s="121" t="str">
        <f>IF(Y697=0,"/",VLOOKUP(E697,Bibliothèque,4,FALSE))</f>
        <v>/</v>
      </c>
      <c r="L697" s="66"/>
      <c r="M697" s="66"/>
      <c r="N697" s="66"/>
      <c r="O697" s="124" t="str">
        <f>IF(OR(AB697="NA",AB697="NA (ES)"),"NA",IF(N697="",IF(W697="","",W697),IF(AB697="Péremption",W697,IF(EDATE(N697,AB697)&gt;W697,W697,EDATE(N697,AB697)))))</f>
        <v/>
      </c>
      <c r="P697" s="66"/>
      <c r="Q697" s="119" t="str">
        <f t="shared" si="53"/>
        <v/>
      </c>
      <c r="R697" s="66" t="str">
        <f>IF(L697="","/",IF(OR(L697&gt;1,Y697&gt;1,N697="",P697=""),COUNTIF($K$16:$K$2000,K697)))</f>
        <v>/</v>
      </c>
      <c r="S697" s="66" t="str">
        <f t="shared" si="54"/>
        <v>/</v>
      </c>
      <c r="T697" s="66"/>
      <c r="U697" s="66"/>
      <c r="V697" s="66"/>
      <c r="W697" s="66"/>
      <c r="X697" s="66"/>
      <c r="Y697" s="66"/>
      <c r="Z697" s="66"/>
      <c r="AA697" s="66"/>
      <c r="AB697" s="15" t="str">
        <f>IF(E697="","/",IF(K697="/","NA",VLOOKUP(K697,DLV!A682:B1293,2,FALSE)))</f>
        <v>/</v>
      </c>
      <c r="AC697" s="123" t="str">
        <f>IF(E697=0,"/",VLOOKUP(E697,Bibliothèque,6,FALSE))</f>
        <v>/</v>
      </c>
      <c r="AD697" s="123" t="str">
        <f>IF(E697=0,"/",VLOOKUP(E697,Bibliothèque,5,FALSE))</f>
        <v>/</v>
      </c>
      <c r="AE697" s="141"/>
      <c r="AF697" s="142" t="str">
        <f>IF(L697="","/",Y697-L697)</f>
        <v>/</v>
      </c>
    </row>
    <row r="698" spans="1:32" x14ac:dyDescent="0.25">
      <c r="A698" s="161" t="str">
        <f t="shared" si="52"/>
        <v/>
      </c>
      <c r="B698" s="66"/>
      <c r="C698" s="66"/>
      <c r="D698" s="66"/>
      <c r="E698" s="66"/>
      <c r="F698" s="66" t="str">
        <f>IF(E698="","",VLOOKUP(E698,Bibliothèque!A685:G1415,6,FALSE))</f>
        <v/>
      </c>
      <c r="G698" s="66"/>
      <c r="H698" s="66"/>
      <c r="I698" s="121" t="str">
        <f t="shared" si="50"/>
        <v>/</v>
      </c>
      <c r="J698" s="122" t="str">
        <f t="shared" si="51"/>
        <v>/</v>
      </c>
      <c r="K698" s="121" t="str">
        <f>IF(Y698=0,"/",VLOOKUP(E698,Bibliothèque,4,FALSE))</f>
        <v>/</v>
      </c>
      <c r="L698" s="66"/>
      <c r="M698" s="66"/>
      <c r="N698" s="66"/>
      <c r="O698" s="124" t="str">
        <f>IF(OR(AB698="NA",AB698="NA (ES)"),"NA",IF(N698="",IF(W698="","",W698),IF(AB698="Péremption",W698,IF(EDATE(N698,AB698)&gt;W698,W698,EDATE(N698,AB698)))))</f>
        <v/>
      </c>
      <c r="P698" s="66"/>
      <c r="Q698" s="119" t="str">
        <f t="shared" si="53"/>
        <v/>
      </c>
      <c r="R698" s="66" t="str">
        <f>IF(L698="","/",IF(OR(L698&gt;1,Y698&gt;1,N698="",P698=""),COUNTIF($K$16:$K$2000,K698)))</f>
        <v>/</v>
      </c>
      <c r="S698" s="66" t="str">
        <f t="shared" si="54"/>
        <v>/</v>
      </c>
      <c r="T698" s="66"/>
      <c r="U698" s="66"/>
      <c r="V698" s="66"/>
      <c r="W698" s="66"/>
      <c r="X698" s="66"/>
      <c r="Y698" s="66"/>
      <c r="Z698" s="66"/>
      <c r="AA698" s="66"/>
      <c r="AB698" s="15" t="str">
        <f>IF(E698="","/",IF(K698="/","NA",VLOOKUP(K698,DLV!A683:B1294,2,FALSE)))</f>
        <v>/</v>
      </c>
      <c r="AC698" s="123" t="str">
        <f>IF(E698=0,"/",VLOOKUP(E698,Bibliothèque,6,FALSE))</f>
        <v>/</v>
      </c>
      <c r="AD698" s="123" t="str">
        <f>IF(E698=0,"/",VLOOKUP(E698,Bibliothèque,5,FALSE))</f>
        <v>/</v>
      </c>
      <c r="AE698" s="141"/>
      <c r="AF698" s="142" t="str">
        <f>IF(L698="","/",Y698-L698)</f>
        <v>/</v>
      </c>
    </row>
    <row r="699" spans="1:32" x14ac:dyDescent="0.25">
      <c r="A699" s="161" t="str">
        <f t="shared" si="52"/>
        <v/>
      </c>
      <c r="B699" s="66"/>
      <c r="C699" s="66"/>
      <c r="D699" s="66"/>
      <c r="E699" s="66"/>
      <c r="F699" s="66" t="str">
        <f>IF(E699="","",VLOOKUP(E699,Bibliothèque!A686:G1416,6,FALSE))</f>
        <v/>
      </c>
      <c r="G699" s="66"/>
      <c r="H699" s="66"/>
      <c r="I699" s="121" t="str">
        <f t="shared" si="50"/>
        <v>/</v>
      </c>
      <c r="J699" s="122" t="str">
        <f t="shared" si="51"/>
        <v>/</v>
      </c>
      <c r="K699" s="121" t="str">
        <f>IF(Y699=0,"/",VLOOKUP(E699,Bibliothèque,4,FALSE))</f>
        <v>/</v>
      </c>
      <c r="L699" s="66"/>
      <c r="M699" s="66"/>
      <c r="N699" s="66"/>
      <c r="O699" s="124" t="str">
        <f>IF(OR(AB699="NA",AB699="NA (ES)"),"NA",IF(N699="",IF(W699="","",W699),IF(AB699="Péremption",W699,IF(EDATE(N699,AB699)&gt;W699,W699,EDATE(N699,AB699)))))</f>
        <v/>
      </c>
      <c r="P699" s="66"/>
      <c r="Q699" s="119" t="str">
        <f t="shared" si="53"/>
        <v/>
      </c>
      <c r="R699" s="66" t="str">
        <f>IF(L699="","/",IF(OR(L699&gt;1,Y699&gt;1,N699="",P699=""),COUNTIF($K$16:$K$2000,K699)))</f>
        <v>/</v>
      </c>
      <c r="S699" s="66" t="str">
        <f t="shared" si="54"/>
        <v>/</v>
      </c>
      <c r="T699" s="66"/>
      <c r="U699" s="66"/>
      <c r="V699" s="66"/>
      <c r="W699" s="66"/>
      <c r="X699" s="66"/>
      <c r="Y699" s="66"/>
      <c r="Z699" s="66"/>
      <c r="AA699" s="66"/>
      <c r="AB699" s="15" t="str">
        <f>IF(E699="","/",IF(K699="/","NA",VLOOKUP(K699,DLV!A684:B1295,2,FALSE)))</f>
        <v>/</v>
      </c>
      <c r="AC699" s="123" t="str">
        <f>IF(E699=0,"/",VLOOKUP(E699,Bibliothèque,6,FALSE))</f>
        <v>/</v>
      </c>
      <c r="AD699" s="123" t="str">
        <f>IF(E699=0,"/",VLOOKUP(E699,Bibliothèque,5,FALSE))</f>
        <v>/</v>
      </c>
      <c r="AE699" s="141"/>
      <c r="AF699" s="142" t="str">
        <f>IF(L699="","/",Y699-L699)</f>
        <v>/</v>
      </c>
    </row>
    <row r="700" spans="1:32" x14ac:dyDescent="0.25">
      <c r="A700" s="161" t="str">
        <f t="shared" si="52"/>
        <v/>
      </c>
      <c r="B700" s="66"/>
      <c r="C700" s="66"/>
      <c r="D700" s="66"/>
      <c r="E700" s="66"/>
      <c r="F700" s="66" t="str">
        <f>IF(E700="","",VLOOKUP(E700,Bibliothèque!A687:G1417,6,FALSE))</f>
        <v/>
      </c>
      <c r="G700" s="66"/>
      <c r="H700" s="66"/>
      <c r="I700" s="121" t="str">
        <f t="shared" si="50"/>
        <v>/</v>
      </c>
      <c r="J700" s="122" t="str">
        <f t="shared" si="51"/>
        <v>/</v>
      </c>
      <c r="K700" s="121" t="str">
        <f>IF(Y700=0,"/",VLOOKUP(E700,Bibliothèque,4,FALSE))</f>
        <v>/</v>
      </c>
      <c r="L700" s="66"/>
      <c r="M700" s="66"/>
      <c r="N700" s="66"/>
      <c r="O700" s="124" t="str">
        <f>IF(OR(AB700="NA",AB700="NA (ES)"),"NA",IF(N700="",IF(W700="","",W700),IF(AB700="Péremption",W700,IF(EDATE(N700,AB700)&gt;W700,W700,EDATE(N700,AB700)))))</f>
        <v/>
      </c>
      <c r="P700" s="66"/>
      <c r="Q700" s="119" t="str">
        <f t="shared" si="53"/>
        <v/>
      </c>
      <c r="R700" s="66" t="str">
        <f>IF(L700="","/",IF(OR(L700&gt;1,Y700&gt;1,N700="",P700=""),COUNTIF($K$16:$K$2000,K700)))</f>
        <v>/</v>
      </c>
      <c r="S700" s="66" t="str">
        <f t="shared" si="54"/>
        <v>/</v>
      </c>
      <c r="T700" s="66"/>
      <c r="U700" s="66"/>
      <c r="V700" s="66"/>
      <c r="W700" s="66"/>
      <c r="X700" s="66"/>
      <c r="Y700" s="66"/>
      <c r="Z700" s="66"/>
      <c r="AA700" s="66"/>
      <c r="AB700" s="15" t="str">
        <f>IF(E700="","/",IF(K700="/","NA",VLOOKUP(K700,DLV!A685:B1296,2,FALSE)))</f>
        <v>/</v>
      </c>
      <c r="AC700" s="123" t="str">
        <f>IF(E700=0,"/",VLOOKUP(E700,Bibliothèque,6,FALSE))</f>
        <v>/</v>
      </c>
      <c r="AD700" s="123" t="str">
        <f>IF(E700=0,"/",VLOOKUP(E700,Bibliothèque,5,FALSE))</f>
        <v>/</v>
      </c>
      <c r="AE700" s="141"/>
      <c r="AF700" s="142" t="str">
        <f>IF(L700="","/",Y700-L700)</f>
        <v>/</v>
      </c>
    </row>
    <row r="701" spans="1:32" x14ac:dyDescent="0.25">
      <c r="A701" s="161" t="str">
        <f t="shared" si="52"/>
        <v/>
      </c>
      <c r="B701" s="66"/>
      <c r="C701" s="66"/>
      <c r="D701" s="66"/>
      <c r="E701" s="66"/>
      <c r="F701" s="66" t="str">
        <f>IF(E701="","",VLOOKUP(E701,Bibliothèque!A688:G1418,6,FALSE))</f>
        <v/>
      </c>
      <c r="G701" s="66"/>
      <c r="H701" s="66"/>
      <c r="I701" s="121" t="str">
        <f t="shared" si="50"/>
        <v>/</v>
      </c>
      <c r="J701" s="122" t="str">
        <f t="shared" si="51"/>
        <v>/</v>
      </c>
      <c r="K701" s="121" t="str">
        <f>IF(Y701=0,"/",VLOOKUP(E701,Bibliothèque,4,FALSE))</f>
        <v>/</v>
      </c>
      <c r="L701" s="66"/>
      <c r="M701" s="66"/>
      <c r="N701" s="66"/>
      <c r="O701" s="124" t="str">
        <f>IF(OR(AB701="NA",AB701="NA (ES)"),"NA",IF(N701="",IF(W701="","",W701),IF(AB701="Péremption",W701,IF(EDATE(N701,AB701)&gt;W701,W701,EDATE(N701,AB701)))))</f>
        <v/>
      </c>
      <c r="P701" s="66"/>
      <c r="Q701" s="119" t="str">
        <f t="shared" si="53"/>
        <v/>
      </c>
      <c r="R701" s="66" t="str">
        <f>IF(L701="","/",IF(OR(L701&gt;1,Y701&gt;1,N701="",P701=""),COUNTIF($K$16:$K$2000,K701)))</f>
        <v>/</v>
      </c>
      <c r="S701" s="66" t="str">
        <f t="shared" si="54"/>
        <v>/</v>
      </c>
      <c r="T701" s="66"/>
      <c r="U701" s="66"/>
      <c r="V701" s="66"/>
      <c r="W701" s="66"/>
      <c r="X701" s="66"/>
      <c r="Y701" s="66"/>
      <c r="Z701" s="66"/>
      <c r="AA701" s="66"/>
      <c r="AB701" s="15" t="str">
        <f>IF(E701="","/",IF(K701="/","NA",VLOOKUP(K701,DLV!A686:B1297,2,FALSE)))</f>
        <v>/</v>
      </c>
      <c r="AC701" s="123" t="str">
        <f>IF(E701=0,"/",VLOOKUP(E701,Bibliothèque,6,FALSE))</f>
        <v>/</v>
      </c>
      <c r="AD701" s="123" t="str">
        <f>IF(E701=0,"/",VLOOKUP(E701,Bibliothèque,5,FALSE))</f>
        <v>/</v>
      </c>
      <c r="AE701" s="141"/>
      <c r="AF701" s="142" t="str">
        <f>IF(L701="","/",Y701-L701)</f>
        <v>/</v>
      </c>
    </row>
    <row r="702" spans="1:32" x14ac:dyDescent="0.25">
      <c r="A702" s="161" t="str">
        <f t="shared" si="52"/>
        <v/>
      </c>
      <c r="B702" s="66"/>
      <c r="C702" s="66"/>
      <c r="D702" s="66"/>
      <c r="E702" s="66"/>
      <c r="F702" s="66" t="str">
        <f>IF(E702="","",VLOOKUP(E702,Bibliothèque!A689:G1419,6,FALSE))</f>
        <v/>
      </c>
      <c r="G702" s="66"/>
      <c r="H702" s="66"/>
      <c r="I702" s="121" t="str">
        <f t="shared" si="50"/>
        <v>/</v>
      </c>
      <c r="J702" s="122" t="str">
        <f t="shared" si="51"/>
        <v>/</v>
      </c>
      <c r="K702" s="121" t="str">
        <f>IF(Y702=0,"/",VLOOKUP(E702,Bibliothèque,4,FALSE))</f>
        <v>/</v>
      </c>
      <c r="L702" s="66"/>
      <c r="M702" s="66"/>
      <c r="N702" s="66"/>
      <c r="O702" s="124" t="str">
        <f>IF(OR(AB702="NA",AB702="NA (ES)"),"NA",IF(N702="",IF(W702="","",W702),IF(AB702="Péremption",W702,IF(EDATE(N702,AB702)&gt;W702,W702,EDATE(N702,AB702)))))</f>
        <v/>
      </c>
      <c r="P702" s="66"/>
      <c r="Q702" s="119" t="str">
        <f t="shared" si="53"/>
        <v/>
      </c>
      <c r="R702" s="66" t="str">
        <f>IF(L702="","/",IF(OR(L702&gt;1,Y702&gt;1,N702="",P702=""),COUNTIF($K$16:$K$2000,K702)))</f>
        <v>/</v>
      </c>
      <c r="S702" s="66" t="str">
        <f t="shared" si="54"/>
        <v>/</v>
      </c>
      <c r="T702" s="66"/>
      <c r="U702" s="66"/>
      <c r="V702" s="66"/>
      <c r="W702" s="66"/>
      <c r="X702" s="66"/>
      <c r="Y702" s="66"/>
      <c r="Z702" s="66"/>
      <c r="AA702" s="66"/>
      <c r="AB702" s="15" t="str">
        <f>IF(E702="","/",IF(K702="/","NA",VLOOKUP(K702,DLV!A687:B1298,2,FALSE)))</f>
        <v>/</v>
      </c>
      <c r="AC702" s="123" t="str">
        <f>IF(E702=0,"/",VLOOKUP(E702,Bibliothèque,6,FALSE))</f>
        <v>/</v>
      </c>
      <c r="AD702" s="123" t="str">
        <f>IF(E702=0,"/",VLOOKUP(E702,Bibliothèque,5,FALSE))</f>
        <v>/</v>
      </c>
      <c r="AE702" s="141"/>
      <c r="AF702" s="142" t="str">
        <f>IF(L702="","/",Y702-L702)</f>
        <v>/</v>
      </c>
    </row>
    <row r="703" spans="1:32" x14ac:dyDescent="0.25">
      <c r="A703" s="161" t="str">
        <f t="shared" si="52"/>
        <v/>
      </c>
      <c r="B703" s="66"/>
      <c r="C703" s="66"/>
      <c r="D703" s="66"/>
      <c r="E703" s="66"/>
      <c r="F703" s="66" t="str">
        <f>IF(E703="","",VLOOKUP(E703,Bibliothèque!A690:G1420,6,FALSE))</f>
        <v/>
      </c>
      <c r="G703" s="66"/>
      <c r="H703" s="66"/>
      <c r="I703" s="121" t="str">
        <f t="shared" si="50"/>
        <v>/</v>
      </c>
      <c r="J703" s="122" t="str">
        <f t="shared" si="51"/>
        <v>/</v>
      </c>
      <c r="K703" s="121" t="str">
        <f>IF(Y703=0,"/",VLOOKUP(E703,Bibliothèque,4,FALSE))</f>
        <v>/</v>
      </c>
      <c r="L703" s="66"/>
      <c r="M703" s="66"/>
      <c r="N703" s="66"/>
      <c r="O703" s="124" t="str">
        <f>IF(OR(AB703="NA",AB703="NA (ES)"),"NA",IF(N703="",IF(W703="","",W703),IF(AB703="Péremption",W703,IF(EDATE(N703,AB703)&gt;W703,W703,EDATE(N703,AB703)))))</f>
        <v/>
      </c>
      <c r="P703" s="66"/>
      <c r="Q703" s="119" t="str">
        <f t="shared" si="53"/>
        <v/>
      </c>
      <c r="R703" s="66" t="str">
        <f>IF(L703="","/",IF(OR(L703&gt;1,Y703&gt;1,N703="",P703=""),COUNTIF($K$16:$K$2000,K703)))</f>
        <v>/</v>
      </c>
      <c r="S703" s="66" t="str">
        <f t="shared" si="54"/>
        <v>/</v>
      </c>
      <c r="T703" s="66"/>
      <c r="U703" s="66"/>
      <c r="V703" s="66"/>
      <c r="W703" s="66"/>
      <c r="X703" s="66"/>
      <c r="Y703" s="66"/>
      <c r="Z703" s="66"/>
      <c r="AA703" s="66"/>
      <c r="AB703" s="15" t="str">
        <f>IF(E703="","/",IF(K703="/","NA",VLOOKUP(K703,DLV!A688:B1299,2,FALSE)))</f>
        <v>/</v>
      </c>
      <c r="AC703" s="123" t="str">
        <f>IF(E703=0,"/",VLOOKUP(E703,Bibliothèque,6,FALSE))</f>
        <v>/</v>
      </c>
      <c r="AD703" s="123" t="str">
        <f>IF(E703=0,"/",VLOOKUP(E703,Bibliothèque,5,FALSE))</f>
        <v>/</v>
      </c>
      <c r="AE703" s="141"/>
      <c r="AF703" s="142" t="str">
        <f>IF(L703="","/",Y703-L703)</f>
        <v>/</v>
      </c>
    </row>
    <row r="704" spans="1:32" x14ac:dyDescent="0.25">
      <c r="A704" s="161" t="str">
        <f t="shared" si="52"/>
        <v/>
      </c>
      <c r="B704" s="66"/>
      <c r="C704" s="66"/>
      <c r="D704" s="66"/>
      <c r="E704" s="66"/>
      <c r="F704" s="66" t="str">
        <f>IF(E704="","",VLOOKUP(E704,Bibliothèque!A691:G1421,6,FALSE))</f>
        <v/>
      </c>
      <c r="G704" s="66"/>
      <c r="H704" s="66"/>
      <c r="I704" s="121" t="str">
        <f t="shared" si="50"/>
        <v>/</v>
      </c>
      <c r="J704" s="122" t="str">
        <f t="shared" si="51"/>
        <v>/</v>
      </c>
      <c r="K704" s="121" t="str">
        <f>IF(Y704=0,"/",VLOOKUP(E704,Bibliothèque,4,FALSE))</f>
        <v>/</v>
      </c>
      <c r="L704" s="66"/>
      <c r="M704" s="66"/>
      <c r="N704" s="66"/>
      <c r="O704" s="124" t="str">
        <f>IF(OR(AB704="NA",AB704="NA (ES)"),"NA",IF(N704="",IF(W704="","",W704),IF(AB704="Péremption",W704,IF(EDATE(N704,AB704)&gt;W704,W704,EDATE(N704,AB704)))))</f>
        <v/>
      </c>
      <c r="P704" s="66"/>
      <c r="Q704" s="119" t="str">
        <f t="shared" si="53"/>
        <v/>
      </c>
      <c r="R704" s="66" t="str">
        <f>IF(L704="","/",IF(OR(L704&gt;1,Y704&gt;1,N704="",P704=""),COUNTIF($K$16:$K$2000,K704)))</f>
        <v>/</v>
      </c>
      <c r="S704" s="66" t="str">
        <f t="shared" si="54"/>
        <v>/</v>
      </c>
      <c r="T704" s="66"/>
      <c r="U704" s="66"/>
      <c r="V704" s="66"/>
      <c r="W704" s="66"/>
      <c r="X704" s="66"/>
      <c r="Y704" s="66"/>
      <c r="Z704" s="66"/>
      <c r="AA704" s="66"/>
      <c r="AB704" s="15" t="str">
        <f>IF(E704="","/",IF(K704="/","NA",VLOOKUP(K704,DLV!A689:B1300,2,FALSE)))</f>
        <v>/</v>
      </c>
      <c r="AC704" s="123" t="str">
        <f>IF(E704=0,"/",VLOOKUP(E704,Bibliothèque,6,FALSE))</f>
        <v>/</v>
      </c>
      <c r="AD704" s="123" t="str">
        <f>IF(E704=0,"/",VLOOKUP(E704,Bibliothèque,5,FALSE))</f>
        <v>/</v>
      </c>
      <c r="AE704" s="141"/>
      <c r="AF704" s="142" t="str">
        <f>IF(L704="","/",Y704-L704)</f>
        <v>/</v>
      </c>
    </row>
    <row r="705" spans="1:32" x14ac:dyDescent="0.25">
      <c r="A705" s="161" t="str">
        <f t="shared" si="52"/>
        <v/>
      </c>
      <c r="B705" s="66"/>
      <c r="C705" s="66"/>
      <c r="D705" s="66"/>
      <c r="E705" s="66"/>
      <c r="F705" s="66" t="str">
        <f>IF(E705="","",VLOOKUP(E705,Bibliothèque!A692:G1422,6,FALSE))</f>
        <v/>
      </c>
      <c r="G705" s="66"/>
      <c r="H705" s="66"/>
      <c r="I705" s="121" t="str">
        <f t="shared" si="50"/>
        <v>/</v>
      </c>
      <c r="J705" s="122" t="str">
        <f t="shared" si="51"/>
        <v>/</v>
      </c>
      <c r="K705" s="121" t="str">
        <f>IF(Y705=0,"/",VLOOKUP(E705,Bibliothèque,4,FALSE))</f>
        <v>/</v>
      </c>
      <c r="L705" s="66"/>
      <c r="M705" s="66"/>
      <c r="N705" s="66"/>
      <c r="O705" s="124" t="str">
        <f>IF(OR(AB705="NA",AB705="NA (ES)"),"NA",IF(N705="",IF(W705="","",W705),IF(AB705="Péremption",W705,IF(EDATE(N705,AB705)&gt;W705,W705,EDATE(N705,AB705)))))</f>
        <v/>
      </c>
      <c r="P705" s="66"/>
      <c r="Q705" s="119" t="str">
        <f t="shared" si="53"/>
        <v/>
      </c>
      <c r="R705" s="66" t="str">
        <f>IF(L705="","/",IF(OR(L705&gt;1,Y705&gt;1,N705="",P705=""),COUNTIF($K$16:$K$2000,K705)))</f>
        <v>/</v>
      </c>
      <c r="S705" s="66" t="str">
        <f t="shared" si="54"/>
        <v>/</v>
      </c>
      <c r="T705" s="66"/>
      <c r="U705" s="66"/>
      <c r="V705" s="66"/>
      <c r="W705" s="66"/>
      <c r="X705" s="66"/>
      <c r="Y705" s="66"/>
      <c r="Z705" s="66"/>
      <c r="AA705" s="66"/>
      <c r="AB705" s="15" t="str">
        <f>IF(E705="","/",IF(K705="/","NA",VLOOKUP(K705,DLV!A690:B1301,2,FALSE)))</f>
        <v>/</v>
      </c>
      <c r="AC705" s="123" t="str">
        <f>IF(E705=0,"/",VLOOKUP(E705,Bibliothèque,6,FALSE))</f>
        <v>/</v>
      </c>
      <c r="AD705" s="123" t="str">
        <f>IF(E705=0,"/",VLOOKUP(E705,Bibliothèque,5,FALSE))</f>
        <v>/</v>
      </c>
      <c r="AE705" s="141"/>
      <c r="AF705" s="142" t="str">
        <f>IF(L705="","/",Y705-L705)</f>
        <v>/</v>
      </c>
    </row>
    <row r="706" spans="1:32" x14ac:dyDescent="0.25">
      <c r="A706" s="161" t="str">
        <f t="shared" si="52"/>
        <v/>
      </c>
      <c r="B706" s="66"/>
      <c r="C706" s="66"/>
      <c r="D706" s="66"/>
      <c r="E706" s="66"/>
      <c r="F706" s="66" t="str">
        <f>IF(E706="","",VLOOKUP(E706,Bibliothèque!A693:G1423,6,FALSE))</f>
        <v/>
      </c>
      <c r="G706" s="66"/>
      <c r="H706" s="66"/>
      <c r="I706" s="121" t="str">
        <f t="shared" si="50"/>
        <v>/</v>
      </c>
      <c r="J706" s="122" t="str">
        <f t="shared" si="51"/>
        <v>/</v>
      </c>
      <c r="K706" s="121" t="str">
        <f>IF(Y706=0,"/",VLOOKUP(E706,Bibliothèque,4,FALSE))</f>
        <v>/</v>
      </c>
      <c r="L706" s="66"/>
      <c r="M706" s="66"/>
      <c r="N706" s="66"/>
      <c r="O706" s="124" t="str">
        <f>IF(OR(AB706="NA",AB706="NA (ES)"),"NA",IF(N706="",IF(W706="","",W706),IF(AB706="Péremption",W706,IF(EDATE(N706,AB706)&gt;W706,W706,EDATE(N706,AB706)))))</f>
        <v/>
      </c>
      <c r="P706" s="66"/>
      <c r="Q706" s="119" t="str">
        <f t="shared" si="53"/>
        <v/>
      </c>
      <c r="R706" s="66" t="str">
        <f>IF(L706="","/",IF(OR(L706&gt;1,Y706&gt;1,N706="",P706=""),COUNTIF($K$16:$K$2000,K706)))</f>
        <v>/</v>
      </c>
      <c r="S706" s="66" t="str">
        <f t="shared" si="54"/>
        <v>/</v>
      </c>
      <c r="T706" s="66"/>
      <c r="U706" s="66"/>
      <c r="V706" s="66"/>
      <c r="W706" s="66"/>
      <c r="X706" s="66"/>
      <c r="Y706" s="66"/>
      <c r="Z706" s="66"/>
      <c r="AA706" s="66"/>
      <c r="AB706" s="15" t="str">
        <f>IF(E706="","/",IF(K706="/","NA",VLOOKUP(K706,DLV!A691:B1302,2,FALSE)))</f>
        <v>/</v>
      </c>
      <c r="AC706" s="123" t="str">
        <f>IF(E706=0,"/",VLOOKUP(E706,Bibliothèque,6,FALSE))</f>
        <v>/</v>
      </c>
      <c r="AD706" s="123" t="str">
        <f>IF(E706=0,"/",VLOOKUP(E706,Bibliothèque,5,FALSE))</f>
        <v>/</v>
      </c>
      <c r="AE706" s="141"/>
      <c r="AF706" s="142" t="str">
        <f>IF(L706="","/",Y706-L706)</f>
        <v>/</v>
      </c>
    </row>
    <row r="707" spans="1:32" x14ac:dyDescent="0.25">
      <c r="A707" s="161" t="str">
        <f t="shared" si="52"/>
        <v/>
      </c>
      <c r="B707" s="66"/>
      <c r="C707" s="66"/>
      <c r="D707" s="66"/>
      <c r="E707" s="66"/>
      <c r="F707" s="66" t="str">
        <f>IF(E707="","",VLOOKUP(E707,Bibliothèque!A694:G1424,6,FALSE))</f>
        <v/>
      </c>
      <c r="G707" s="66"/>
      <c r="H707" s="66"/>
      <c r="I707" s="121" t="str">
        <f t="shared" si="50"/>
        <v>/</v>
      </c>
      <c r="J707" s="122" t="str">
        <f t="shared" si="51"/>
        <v>/</v>
      </c>
      <c r="K707" s="121" t="str">
        <f>IF(Y707=0,"/",VLOOKUP(E707,Bibliothèque,4,FALSE))</f>
        <v>/</v>
      </c>
      <c r="L707" s="66"/>
      <c r="M707" s="66"/>
      <c r="N707" s="66"/>
      <c r="O707" s="124" t="str">
        <f>IF(OR(AB707="NA",AB707="NA (ES)"),"NA",IF(N707="",IF(W707="","",W707),IF(AB707="Péremption",W707,IF(EDATE(N707,AB707)&gt;W707,W707,EDATE(N707,AB707)))))</f>
        <v/>
      </c>
      <c r="P707" s="66"/>
      <c r="Q707" s="119" t="str">
        <f t="shared" si="53"/>
        <v/>
      </c>
      <c r="R707" s="66" t="str">
        <f>IF(L707="","/",IF(OR(L707&gt;1,Y707&gt;1,N707="",P707=""),COUNTIF($K$16:$K$2000,K707)))</f>
        <v>/</v>
      </c>
      <c r="S707" s="66" t="str">
        <f t="shared" si="54"/>
        <v>/</v>
      </c>
      <c r="T707" s="66"/>
      <c r="U707" s="66"/>
      <c r="V707" s="66"/>
      <c r="W707" s="66"/>
      <c r="X707" s="66"/>
      <c r="Y707" s="66"/>
      <c r="Z707" s="66"/>
      <c r="AA707" s="66"/>
      <c r="AB707" s="15" t="str">
        <f>IF(E707="","/",IF(K707="/","NA",VLOOKUP(K707,DLV!A692:B1303,2,FALSE)))</f>
        <v>/</v>
      </c>
      <c r="AC707" s="123" t="str">
        <f>IF(E707=0,"/",VLOOKUP(E707,Bibliothèque,6,FALSE))</f>
        <v>/</v>
      </c>
      <c r="AD707" s="123" t="str">
        <f>IF(E707=0,"/",VLOOKUP(E707,Bibliothèque,5,FALSE))</f>
        <v>/</v>
      </c>
      <c r="AE707" s="141"/>
      <c r="AF707" s="142" t="str">
        <f>IF(L707="","/",Y707-L707)</f>
        <v>/</v>
      </c>
    </row>
    <row r="708" spans="1:32" x14ac:dyDescent="0.25">
      <c r="A708" s="161" t="str">
        <f t="shared" si="52"/>
        <v/>
      </c>
      <c r="B708" s="66"/>
      <c r="C708" s="66"/>
      <c r="D708" s="66"/>
      <c r="E708" s="66"/>
      <c r="F708" s="66" t="str">
        <f>IF(E708="","",VLOOKUP(E708,Bibliothèque!A695:G1425,6,FALSE))</f>
        <v/>
      </c>
      <c r="G708" s="66"/>
      <c r="H708" s="66"/>
      <c r="I708" s="121" t="str">
        <f t="shared" si="50"/>
        <v>/</v>
      </c>
      <c r="J708" s="122" t="str">
        <f t="shared" si="51"/>
        <v>/</v>
      </c>
      <c r="K708" s="121" t="str">
        <f>IF(Y708=0,"/",VLOOKUP(E708,Bibliothèque,4,FALSE))</f>
        <v>/</v>
      </c>
      <c r="L708" s="66"/>
      <c r="M708" s="66"/>
      <c r="N708" s="66"/>
      <c r="O708" s="124" t="str">
        <f>IF(OR(AB708="NA",AB708="NA (ES)"),"NA",IF(N708="",IF(W708="","",W708),IF(AB708="Péremption",W708,IF(EDATE(N708,AB708)&gt;W708,W708,EDATE(N708,AB708)))))</f>
        <v/>
      </c>
      <c r="P708" s="66"/>
      <c r="Q708" s="119" t="str">
        <f t="shared" si="53"/>
        <v/>
      </c>
      <c r="R708" s="66" t="str">
        <f>IF(L708="","/",IF(OR(L708&gt;1,Y708&gt;1,N708="",P708=""),COUNTIF($K$16:$K$2000,K708)))</f>
        <v>/</v>
      </c>
      <c r="S708" s="66" t="str">
        <f t="shared" si="54"/>
        <v>/</v>
      </c>
      <c r="T708" s="66"/>
      <c r="U708" s="66"/>
      <c r="V708" s="66"/>
      <c r="W708" s="66"/>
      <c r="X708" s="66"/>
      <c r="Y708" s="66"/>
      <c r="Z708" s="66"/>
      <c r="AA708" s="66"/>
      <c r="AB708" s="15" t="str">
        <f>IF(E708="","/",IF(K708="/","NA",VLOOKUP(K708,DLV!A693:B1304,2,FALSE)))</f>
        <v>/</v>
      </c>
      <c r="AC708" s="123" t="str">
        <f>IF(E708=0,"/",VLOOKUP(E708,Bibliothèque,6,FALSE))</f>
        <v>/</v>
      </c>
      <c r="AD708" s="123" t="str">
        <f>IF(E708=0,"/",VLOOKUP(E708,Bibliothèque,5,FALSE))</f>
        <v>/</v>
      </c>
      <c r="AE708" s="141"/>
      <c r="AF708" s="142" t="str">
        <f>IF(L708="","/",Y708-L708)</f>
        <v>/</v>
      </c>
    </row>
    <row r="709" spans="1:32" x14ac:dyDescent="0.25">
      <c r="A709" s="161" t="str">
        <f t="shared" si="52"/>
        <v/>
      </c>
      <c r="B709" s="66"/>
      <c r="C709" s="66"/>
      <c r="D709" s="66"/>
      <c r="E709" s="66"/>
      <c r="F709" s="66" t="str">
        <f>IF(E709="","",VLOOKUP(E709,Bibliothèque!A696:G1426,6,FALSE))</f>
        <v/>
      </c>
      <c r="G709" s="66"/>
      <c r="H709" s="66"/>
      <c r="I709" s="121" t="str">
        <f t="shared" si="50"/>
        <v>/</v>
      </c>
      <c r="J709" s="122" t="str">
        <f t="shared" si="51"/>
        <v>/</v>
      </c>
      <c r="K709" s="121" t="str">
        <f>IF(Y709=0,"/",VLOOKUP(E709,Bibliothèque,4,FALSE))</f>
        <v>/</v>
      </c>
      <c r="L709" s="66"/>
      <c r="M709" s="66"/>
      <c r="N709" s="66"/>
      <c r="O709" s="124" t="str">
        <f>IF(OR(AB709="NA",AB709="NA (ES)"),"NA",IF(N709="",IF(W709="","",W709),IF(AB709="Péremption",W709,IF(EDATE(N709,AB709)&gt;W709,W709,EDATE(N709,AB709)))))</f>
        <v/>
      </c>
      <c r="P709" s="66"/>
      <c r="Q709" s="119" t="str">
        <f t="shared" si="53"/>
        <v/>
      </c>
      <c r="R709" s="66" t="str">
        <f>IF(L709="","/",IF(OR(L709&gt;1,Y709&gt;1,N709="",P709=""),COUNTIF($K$16:$K$2000,K709)))</f>
        <v>/</v>
      </c>
      <c r="S709" s="66" t="str">
        <f t="shared" si="54"/>
        <v>/</v>
      </c>
      <c r="T709" s="66"/>
      <c r="U709" s="66"/>
      <c r="V709" s="66"/>
      <c r="W709" s="66"/>
      <c r="X709" s="66"/>
      <c r="Y709" s="66"/>
      <c r="Z709" s="66"/>
      <c r="AA709" s="66"/>
      <c r="AB709" s="15" t="str">
        <f>IF(E709="","/",IF(K709="/","NA",VLOOKUP(K709,DLV!A694:B1305,2,FALSE)))</f>
        <v>/</v>
      </c>
      <c r="AC709" s="123" t="str">
        <f>IF(E709=0,"/",VLOOKUP(E709,Bibliothèque,6,FALSE))</f>
        <v>/</v>
      </c>
      <c r="AD709" s="123" t="str">
        <f>IF(E709=0,"/",VLOOKUP(E709,Bibliothèque,5,FALSE))</f>
        <v>/</v>
      </c>
      <c r="AE709" s="141"/>
      <c r="AF709" s="142" t="str">
        <f>IF(L709="","/",Y709-L709)</f>
        <v>/</v>
      </c>
    </row>
    <row r="710" spans="1:32" x14ac:dyDescent="0.25">
      <c r="A710" s="161" t="str">
        <f t="shared" si="52"/>
        <v/>
      </c>
      <c r="B710" s="66"/>
      <c r="C710" s="66"/>
      <c r="D710" s="66"/>
      <c r="E710" s="66"/>
      <c r="F710" s="66" t="str">
        <f>IF(E710="","",VLOOKUP(E710,Bibliothèque!A697:G1427,6,FALSE))</f>
        <v/>
      </c>
      <c r="G710" s="66"/>
      <c r="H710" s="66"/>
      <c r="I710" s="121" t="str">
        <f t="shared" si="50"/>
        <v>/</v>
      </c>
      <c r="J710" s="122" t="str">
        <f t="shared" si="51"/>
        <v>/</v>
      </c>
      <c r="K710" s="121" t="str">
        <f>IF(Y710=0,"/",VLOOKUP(E710,Bibliothèque,4,FALSE))</f>
        <v>/</v>
      </c>
      <c r="L710" s="66"/>
      <c r="M710" s="66"/>
      <c r="N710" s="66"/>
      <c r="O710" s="124" t="str">
        <f>IF(OR(AB710="NA",AB710="NA (ES)"),"NA",IF(N710="",IF(W710="","",W710),IF(AB710="Péremption",W710,IF(EDATE(N710,AB710)&gt;W710,W710,EDATE(N710,AB710)))))</f>
        <v/>
      </c>
      <c r="P710" s="66"/>
      <c r="Q710" s="119" t="str">
        <f t="shared" si="53"/>
        <v/>
      </c>
      <c r="R710" s="66" t="str">
        <f>IF(L710="","/",IF(OR(L710&gt;1,Y710&gt;1,N710="",P710=""),COUNTIF($K$16:$K$2000,K710)))</f>
        <v>/</v>
      </c>
      <c r="S710" s="66" t="str">
        <f t="shared" si="54"/>
        <v>/</v>
      </c>
      <c r="T710" s="66"/>
      <c r="U710" s="66"/>
      <c r="V710" s="66"/>
      <c r="W710" s="66"/>
      <c r="X710" s="66"/>
      <c r="Y710" s="66"/>
      <c r="Z710" s="66"/>
      <c r="AA710" s="66"/>
      <c r="AB710" s="15" t="str">
        <f>IF(E710="","/",IF(K710="/","NA",VLOOKUP(K710,DLV!A695:B1306,2,FALSE)))</f>
        <v>/</v>
      </c>
      <c r="AC710" s="123" t="str">
        <f>IF(E710=0,"/",VLOOKUP(E710,Bibliothèque,6,FALSE))</f>
        <v>/</v>
      </c>
      <c r="AD710" s="123" t="str">
        <f>IF(E710=0,"/",VLOOKUP(E710,Bibliothèque,5,FALSE))</f>
        <v>/</v>
      </c>
      <c r="AE710" s="141"/>
      <c r="AF710" s="142" t="str">
        <f>IF(L710="","/",Y710-L710)</f>
        <v>/</v>
      </c>
    </row>
    <row r="711" spans="1:32" x14ac:dyDescent="0.25">
      <c r="A711" s="161" t="str">
        <f t="shared" si="52"/>
        <v/>
      </c>
      <c r="B711" s="66"/>
      <c r="C711" s="66"/>
      <c r="D711" s="66"/>
      <c r="E711" s="66"/>
      <c r="F711" s="66" t="str">
        <f>IF(E711="","",VLOOKUP(E711,Bibliothèque!A698:G1428,6,FALSE))</f>
        <v/>
      </c>
      <c r="G711" s="66"/>
      <c r="H711" s="66"/>
      <c r="I711" s="121" t="str">
        <f t="shared" si="50"/>
        <v>/</v>
      </c>
      <c r="J711" s="122" t="str">
        <f t="shared" si="51"/>
        <v>/</v>
      </c>
      <c r="K711" s="121" t="str">
        <f>IF(Y711=0,"/",VLOOKUP(E711,Bibliothèque,4,FALSE))</f>
        <v>/</v>
      </c>
      <c r="L711" s="66"/>
      <c r="M711" s="66"/>
      <c r="N711" s="66"/>
      <c r="O711" s="124" t="str">
        <f>IF(OR(AB711="NA",AB711="NA (ES)"),"NA",IF(N711="",IF(W711="","",W711),IF(AB711="Péremption",W711,IF(EDATE(N711,AB711)&gt;W711,W711,EDATE(N711,AB711)))))</f>
        <v/>
      </c>
      <c r="P711" s="66"/>
      <c r="Q711" s="119" t="str">
        <f t="shared" si="53"/>
        <v/>
      </c>
      <c r="R711" s="66" t="str">
        <f>IF(L711="","/",IF(OR(L711&gt;1,Y711&gt;1,N711="",P711=""),COUNTIF($K$16:$K$2000,K711)))</f>
        <v>/</v>
      </c>
      <c r="S711" s="66" t="str">
        <f t="shared" si="54"/>
        <v>/</v>
      </c>
      <c r="T711" s="66"/>
      <c r="U711" s="66"/>
      <c r="V711" s="66"/>
      <c r="W711" s="66"/>
      <c r="X711" s="66"/>
      <c r="Y711" s="66"/>
      <c r="Z711" s="66"/>
      <c r="AA711" s="66"/>
      <c r="AB711" s="15" t="str">
        <f>IF(E711="","/",IF(K711="/","NA",VLOOKUP(K711,DLV!A696:B1307,2,FALSE)))</f>
        <v>/</v>
      </c>
      <c r="AC711" s="123" t="str">
        <f>IF(E711=0,"/",VLOOKUP(E711,Bibliothèque,6,FALSE))</f>
        <v>/</v>
      </c>
      <c r="AD711" s="123" t="str">
        <f>IF(E711=0,"/",VLOOKUP(E711,Bibliothèque,5,FALSE))</f>
        <v>/</v>
      </c>
      <c r="AE711" s="141"/>
      <c r="AF711" s="142" t="str">
        <f>IF(L711="","/",Y711-L711)</f>
        <v>/</v>
      </c>
    </row>
    <row r="712" spans="1:32" x14ac:dyDescent="0.25">
      <c r="A712" s="161" t="str">
        <f t="shared" si="52"/>
        <v/>
      </c>
      <c r="B712" s="66"/>
      <c r="C712" s="66"/>
      <c r="D712" s="66"/>
      <c r="E712" s="66"/>
      <c r="F712" s="66" t="str">
        <f>IF(E712="","",VLOOKUP(E712,Bibliothèque!A699:G1429,6,FALSE))</f>
        <v/>
      </c>
      <c r="G712" s="66"/>
      <c r="H712" s="66"/>
      <c r="I712" s="121" t="str">
        <f t="shared" si="50"/>
        <v>/</v>
      </c>
      <c r="J712" s="122" t="str">
        <f t="shared" si="51"/>
        <v>/</v>
      </c>
      <c r="K712" s="121" t="str">
        <f>IF(Y712=0,"/",VLOOKUP(E712,Bibliothèque,4,FALSE))</f>
        <v>/</v>
      </c>
      <c r="L712" s="66"/>
      <c r="M712" s="66"/>
      <c r="N712" s="66"/>
      <c r="O712" s="124" t="str">
        <f>IF(OR(AB712="NA",AB712="NA (ES)"),"NA",IF(N712="",IF(W712="","",W712),IF(AB712="Péremption",W712,IF(EDATE(N712,AB712)&gt;W712,W712,EDATE(N712,AB712)))))</f>
        <v/>
      </c>
      <c r="P712" s="66"/>
      <c r="Q712" s="119" t="str">
        <f t="shared" si="53"/>
        <v/>
      </c>
      <c r="R712" s="66" t="str">
        <f>IF(L712="","/",IF(OR(L712&gt;1,Y712&gt;1,N712="",P712=""),COUNTIF($K$16:$K$2000,K712)))</f>
        <v>/</v>
      </c>
      <c r="S712" s="66" t="str">
        <f t="shared" si="54"/>
        <v>/</v>
      </c>
      <c r="T712" s="66"/>
      <c r="U712" s="66"/>
      <c r="V712" s="66"/>
      <c r="W712" s="66"/>
      <c r="X712" s="66"/>
      <c r="Y712" s="66"/>
      <c r="Z712" s="66"/>
      <c r="AA712" s="66"/>
      <c r="AB712" s="15" t="str">
        <f>IF(E712="","/",IF(K712="/","NA",VLOOKUP(K712,DLV!A697:B1308,2,FALSE)))</f>
        <v>/</v>
      </c>
      <c r="AC712" s="123" t="str">
        <f>IF(E712=0,"/",VLOOKUP(E712,Bibliothèque,6,FALSE))</f>
        <v>/</v>
      </c>
      <c r="AD712" s="123" t="str">
        <f>IF(E712=0,"/",VLOOKUP(E712,Bibliothèque,5,FALSE))</f>
        <v>/</v>
      </c>
      <c r="AE712" s="141"/>
      <c r="AF712" s="142" t="str">
        <f>IF(L712="","/",Y712-L712)</f>
        <v>/</v>
      </c>
    </row>
    <row r="713" spans="1:32" x14ac:dyDescent="0.25">
      <c r="A713" s="161" t="str">
        <f t="shared" si="52"/>
        <v/>
      </c>
      <c r="B713" s="66"/>
      <c r="C713" s="66"/>
      <c r="D713" s="66"/>
      <c r="E713" s="66"/>
      <c r="F713" s="66" t="str">
        <f>IF(E713="","",VLOOKUP(E713,Bibliothèque!A700:G1430,6,FALSE))</f>
        <v/>
      </c>
      <c r="G713" s="66"/>
      <c r="H713" s="66"/>
      <c r="I713" s="121" t="str">
        <f t="shared" si="50"/>
        <v>/</v>
      </c>
      <c r="J713" s="122" t="str">
        <f t="shared" si="51"/>
        <v>/</v>
      </c>
      <c r="K713" s="121" t="str">
        <f>IF(Y713=0,"/",VLOOKUP(E713,Bibliothèque,4,FALSE))</f>
        <v>/</v>
      </c>
      <c r="L713" s="66"/>
      <c r="M713" s="66"/>
      <c r="N713" s="66"/>
      <c r="O713" s="124" t="str">
        <f>IF(OR(AB713="NA",AB713="NA (ES)"),"NA",IF(N713="",IF(W713="","",W713),IF(AB713="Péremption",W713,IF(EDATE(N713,AB713)&gt;W713,W713,EDATE(N713,AB713)))))</f>
        <v/>
      </c>
      <c r="P713" s="66"/>
      <c r="Q713" s="119" t="str">
        <f t="shared" si="53"/>
        <v/>
      </c>
      <c r="R713" s="66" t="str">
        <f>IF(L713="","/",IF(OR(L713&gt;1,Y713&gt;1,N713="",P713=""),COUNTIF($K$16:$K$2000,K713)))</f>
        <v>/</v>
      </c>
      <c r="S713" s="66" t="str">
        <f t="shared" si="54"/>
        <v>/</v>
      </c>
      <c r="T713" s="66"/>
      <c r="U713" s="66"/>
      <c r="V713" s="66"/>
      <c r="W713" s="66"/>
      <c r="X713" s="66"/>
      <c r="Y713" s="66"/>
      <c r="Z713" s="66"/>
      <c r="AA713" s="66"/>
      <c r="AB713" s="15" t="str">
        <f>IF(E713="","/",IF(K713="/","NA",VLOOKUP(K713,DLV!A698:B1309,2,FALSE)))</f>
        <v>/</v>
      </c>
      <c r="AC713" s="123" t="str">
        <f>IF(E713=0,"/",VLOOKUP(E713,Bibliothèque,6,FALSE))</f>
        <v>/</v>
      </c>
      <c r="AD713" s="123" t="str">
        <f>IF(E713=0,"/",VLOOKUP(E713,Bibliothèque,5,FALSE))</f>
        <v>/</v>
      </c>
      <c r="AE713" s="141"/>
      <c r="AF713" s="142" t="str">
        <f>IF(L713="","/",Y713-L713)</f>
        <v>/</v>
      </c>
    </row>
    <row r="714" spans="1:32" x14ac:dyDescent="0.25">
      <c r="A714" s="161" t="str">
        <f t="shared" si="52"/>
        <v/>
      </c>
      <c r="B714" s="66"/>
      <c r="C714" s="66"/>
      <c r="D714" s="66"/>
      <c r="E714" s="66"/>
      <c r="F714" s="66" t="str">
        <f>IF(E714="","",VLOOKUP(E714,Bibliothèque!A701:G1431,6,FALSE))</f>
        <v/>
      </c>
      <c r="G714" s="66"/>
      <c r="H714" s="66"/>
      <c r="I714" s="121" t="str">
        <f t="shared" si="50"/>
        <v>/</v>
      </c>
      <c r="J714" s="122" t="str">
        <f t="shared" si="51"/>
        <v>/</v>
      </c>
      <c r="K714" s="121" t="str">
        <f>IF(Y714=0,"/",VLOOKUP(E714,Bibliothèque,4,FALSE))</f>
        <v>/</v>
      </c>
      <c r="L714" s="66"/>
      <c r="M714" s="66"/>
      <c r="N714" s="66"/>
      <c r="O714" s="124" t="str">
        <f>IF(OR(AB714="NA",AB714="NA (ES)"),"NA",IF(N714="",IF(W714="","",W714),IF(AB714="Péremption",W714,IF(EDATE(N714,AB714)&gt;W714,W714,EDATE(N714,AB714)))))</f>
        <v/>
      </c>
      <c r="P714" s="66"/>
      <c r="Q714" s="119" t="str">
        <f t="shared" si="53"/>
        <v/>
      </c>
      <c r="R714" s="66" t="str">
        <f>IF(L714="","/",IF(OR(L714&gt;1,Y714&gt;1,N714="",P714=""),COUNTIF($K$16:$K$2000,K714)))</f>
        <v>/</v>
      </c>
      <c r="S714" s="66" t="str">
        <f t="shared" si="54"/>
        <v>/</v>
      </c>
      <c r="T714" s="66"/>
      <c r="U714" s="66"/>
      <c r="V714" s="66"/>
      <c r="W714" s="66"/>
      <c r="X714" s="66"/>
      <c r="Y714" s="66"/>
      <c r="Z714" s="66"/>
      <c r="AA714" s="66"/>
      <c r="AB714" s="15" t="str">
        <f>IF(E714="","/",IF(K714="/","NA",VLOOKUP(K714,DLV!A699:B1310,2,FALSE)))</f>
        <v>/</v>
      </c>
      <c r="AC714" s="123" t="str">
        <f>IF(E714=0,"/",VLOOKUP(E714,Bibliothèque,6,FALSE))</f>
        <v>/</v>
      </c>
      <c r="AD714" s="123" t="str">
        <f>IF(E714=0,"/",VLOOKUP(E714,Bibliothèque,5,FALSE))</f>
        <v>/</v>
      </c>
      <c r="AE714" s="141"/>
      <c r="AF714" s="142" t="str">
        <f>IF(L714="","/",Y714-L714)</f>
        <v>/</v>
      </c>
    </row>
    <row r="715" spans="1:32" x14ac:dyDescent="0.25">
      <c r="A715" s="161" t="str">
        <f t="shared" si="52"/>
        <v/>
      </c>
      <c r="B715" s="66"/>
      <c r="C715" s="66"/>
      <c r="D715" s="66"/>
      <c r="E715" s="66"/>
      <c r="F715" s="66" t="str">
        <f>IF(E715="","",VLOOKUP(E715,Bibliothèque!A702:G1432,6,FALSE))</f>
        <v/>
      </c>
      <c r="G715" s="66"/>
      <c r="H715" s="66"/>
      <c r="I715" s="121" t="str">
        <f t="shared" si="50"/>
        <v>/</v>
      </c>
      <c r="J715" s="122" t="str">
        <f t="shared" si="51"/>
        <v>/</v>
      </c>
      <c r="K715" s="121" t="str">
        <f>IF(Y715=0,"/",VLOOKUP(E715,Bibliothèque,4,FALSE))</f>
        <v>/</v>
      </c>
      <c r="L715" s="66"/>
      <c r="M715" s="66"/>
      <c r="N715" s="66"/>
      <c r="O715" s="124" t="str">
        <f>IF(OR(AB715="NA",AB715="NA (ES)"),"NA",IF(N715="",IF(W715="","",W715),IF(AB715="Péremption",W715,IF(EDATE(N715,AB715)&gt;W715,W715,EDATE(N715,AB715)))))</f>
        <v/>
      </c>
      <c r="P715" s="66"/>
      <c r="Q715" s="119" t="str">
        <f t="shared" si="53"/>
        <v/>
      </c>
      <c r="R715" s="66" t="str">
        <f>IF(L715="","/",IF(OR(L715&gt;1,Y715&gt;1,N715="",P715=""),COUNTIF($K$16:$K$2000,K715)))</f>
        <v>/</v>
      </c>
      <c r="S715" s="66" t="str">
        <f t="shared" si="54"/>
        <v>/</v>
      </c>
      <c r="T715" s="66"/>
      <c r="U715" s="66"/>
      <c r="V715" s="66"/>
      <c r="W715" s="66"/>
      <c r="X715" s="66"/>
      <c r="Y715" s="66"/>
      <c r="Z715" s="66"/>
      <c r="AA715" s="66"/>
      <c r="AB715" s="15" t="str">
        <f>IF(E715="","/",IF(K715="/","NA",VLOOKUP(K715,DLV!A700:B1311,2,FALSE)))</f>
        <v>/</v>
      </c>
      <c r="AC715" s="123" t="str">
        <f>IF(E715=0,"/",VLOOKUP(E715,Bibliothèque,6,FALSE))</f>
        <v>/</v>
      </c>
      <c r="AD715" s="123" t="str">
        <f>IF(E715=0,"/",VLOOKUP(E715,Bibliothèque,5,FALSE))</f>
        <v>/</v>
      </c>
      <c r="AE715" s="141"/>
      <c r="AF715" s="142" t="str">
        <f>IF(L715="","/",Y715-L715)</f>
        <v>/</v>
      </c>
    </row>
    <row r="716" spans="1:32" x14ac:dyDescent="0.25">
      <c r="A716" s="161" t="str">
        <f t="shared" si="52"/>
        <v/>
      </c>
      <c r="B716" s="66"/>
      <c r="C716" s="66"/>
      <c r="D716" s="66"/>
      <c r="E716" s="66"/>
      <c r="F716" s="66" t="str">
        <f>IF(E716="","",VLOOKUP(E716,Bibliothèque!A703:G1433,6,FALSE))</f>
        <v/>
      </c>
      <c r="G716" s="66"/>
      <c r="H716" s="66"/>
      <c r="I716" s="121" t="str">
        <f t="shared" si="50"/>
        <v>/</v>
      </c>
      <c r="J716" s="122" t="str">
        <f t="shared" si="51"/>
        <v>/</v>
      </c>
      <c r="K716" s="121" t="str">
        <f>IF(Y716=0,"/",VLOOKUP(E716,Bibliothèque,4,FALSE))</f>
        <v>/</v>
      </c>
      <c r="L716" s="66"/>
      <c r="M716" s="66"/>
      <c r="N716" s="66"/>
      <c r="O716" s="124" t="str">
        <f>IF(OR(AB716="NA",AB716="NA (ES)"),"NA",IF(N716="",IF(W716="","",W716),IF(AB716="Péremption",W716,IF(EDATE(N716,AB716)&gt;W716,W716,EDATE(N716,AB716)))))</f>
        <v/>
      </c>
      <c r="P716" s="66"/>
      <c r="Q716" s="119" t="str">
        <f t="shared" si="53"/>
        <v/>
      </c>
      <c r="R716" s="66" t="str">
        <f>IF(L716="","/",IF(OR(L716&gt;1,Y716&gt;1,N716="",P716=""),COUNTIF($K$16:$K$2000,K716)))</f>
        <v>/</v>
      </c>
      <c r="S716" s="66" t="str">
        <f t="shared" si="54"/>
        <v>/</v>
      </c>
      <c r="T716" s="66"/>
      <c r="U716" s="66"/>
      <c r="V716" s="66"/>
      <c r="W716" s="66"/>
      <c r="X716" s="66"/>
      <c r="Y716" s="66"/>
      <c r="Z716" s="66"/>
      <c r="AA716" s="66"/>
      <c r="AB716" s="15" t="str">
        <f>IF(E716="","/",IF(K716="/","NA",VLOOKUP(K716,DLV!A701:B1312,2,FALSE)))</f>
        <v>/</v>
      </c>
      <c r="AC716" s="123" t="str">
        <f>IF(E716=0,"/",VLOOKUP(E716,Bibliothèque,6,FALSE))</f>
        <v>/</v>
      </c>
      <c r="AD716" s="123" t="str">
        <f>IF(E716=0,"/",VLOOKUP(E716,Bibliothèque,5,FALSE))</f>
        <v>/</v>
      </c>
      <c r="AE716" s="141"/>
      <c r="AF716" s="142" t="str">
        <f>IF(L716="","/",Y716-L716)</f>
        <v>/</v>
      </c>
    </row>
    <row r="717" spans="1:32" x14ac:dyDescent="0.25">
      <c r="A717" s="161" t="str">
        <f t="shared" si="52"/>
        <v/>
      </c>
      <c r="B717" s="66"/>
      <c r="C717" s="66"/>
      <c r="D717" s="66"/>
      <c r="E717" s="66"/>
      <c r="F717" s="66" t="str">
        <f>IF(E717="","",VLOOKUP(E717,Bibliothèque!A704:G1434,6,FALSE))</f>
        <v/>
      </c>
      <c r="G717" s="66"/>
      <c r="H717" s="66"/>
      <c r="I717" s="121" t="str">
        <f t="shared" si="50"/>
        <v>/</v>
      </c>
      <c r="J717" s="122" t="str">
        <f t="shared" si="51"/>
        <v>/</v>
      </c>
      <c r="K717" s="121" t="str">
        <f>IF(Y717=0,"/",VLOOKUP(E717,Bibliothèque,4,FALSE))</f>
        <v>/</v>
      </c>
      <c r="L717" s="66"/>
      <c r="M717" s="66"/>
      <c r="N717" s="66"/>
      <c r="O717" s="124" t="str">
        <f>IF(OR(AB717="NA",AB717="NA (ES)"),"NA",IF(N717="",IF(W717="","",W717),IF(AB717="Péremption",W717,IF(EDATE(N717,AB717)&gt;W717,W717,EDATE(N717,AB717)))))</f>
        <v/>
      </c>
      <c r="P717" s="66"/>
      <c r="Q717" s="119" t="str">
        <f t="shared" si="53"/>
        <v/>
      </c>
      <c r="R717" s="66" t="str">
        <f>IF(L717="","/",IF(OR(L717&gt;1,Y717&gt;1,N717="",P717=""),COUNTIF($K$16:$K$2000,K717)))</f>
        <v>/</v>
      </c>
      <c r="S717" s="66" t="str">
        <f t="shared" si="54"/>
        <v>/</v>
      </c>
      <c r="T717" s="66"/>
      <c r="U717" s="66"/>
      <c r="V717" s="66"/>
      <c r="W717" s="66"/>
      <c r="X717" s="66"/>
      <c r="Y717" s="66"/>
      <c r="Z717" s="66"/>
      <c r="AA717" s="66"/>
      <c r="AB717" s="15" t="str">
        <f>IF(E717="","/",IF(K717="/","NA",VLOOKUP(K717,DLV!A702:B1313,2,FALSE)))</f>
        <v>/</v>
      </c>
      <c r="AC717" s="123" t="str">
        <f>IF(E717=0,"/",VLOOKUP(E717,Bibliothèque,6,FALSE))</f>
        <v>/</v>
      </c>
      <c r="AD717" s="123" t="str">
        <f>IF(E717=0,"/",VLOOKUP(E717,Bibliothèque,5,FALSE))</f>
        <v>/</v>
      </c>
      <c r="AE717" s="141"/>
      <c r="AF717" s="142" t="str">
        <f>IF(L717="","/",Y717-L717)</f>
        <v>/</v>
      </c>
    </row>
    <row r="718" spans="1:32" x14ac:dyDescent="0.25">
      <c r="A718" s="161" t="str">
        <f t="shared" si="52"/>
        <v/>
      </c>
      <c r="B718" s="66"/>
      <c r="C718" s="66"/>
      <c r="D718" s="66"/>
      <c r="E718" s="66"/>
      <c r="F718" s="66" t="str">
        <f>IF(E718="","",VLOOKUP(E718,Bibliothèque!A705:G1435,6,FALSE))</f>
        <v/>
      </c>
      <c r="G718" s="66"/>
      <c r="H718" s="66"/>
      <c r="I718" s="121" t="str">
        <f t="shared" si="50"/>
        <v>/</v>
      </c>
      <c r="J718" s="122" t="str">
        <f t="shared" si="51"/>
        <v>/</v>
      </c>
      <c r="K718" s="121" t="str">
        <f>IF(Y718=0,"/",VLOOKUP(E718,Bibliothèque,4,FALSE))</f>
        <v>/</v>
      </c>
      <c r="L718" s="66"/>
      <c r="M718" s="66"/>
      <c r="N718" s="66"/>
      <c r="O718" s="124" t="str">
        <f>IF(OR(AB718="NA",AB718="NA (ES)"),"NA",IF(N718="",IF(W718="","",W718),IF(AB718="Péremption",W718,IF(EDATE(N718,AB718)&gt;W718,W718,EDATE(N718,AB718)))))</f>
        <v/>
      </c>
      <c r="P718" s="66"/>
      <c r="Q718" s="119" t="str">
        <f t="shared" si="53"/>
        <v/>
      </c>
      <c r="R718" s="66" t="str">
        <f>IF(L718="","/",IF(OR(L718&gt;1,Y718&gt;1,N718="",P718=""),COUNTIF($K$16:$K$2000,K718)))</f>
        <v>/</v>
      </c>
      <c r="S718" s="66" t="str">
        <f t="shared" si="54"/>
        <v>/</v>
      </c>
      <c r="T718" s="66"/>
      <c r="U718" s="66"/>
      <c r="V718" s="66"/>
      <c r="W718" s="66"/>
      <c r="X718" s="66"/>
      <c r="Y718" s="66"/>
      <c r="Z718" s="66"/>
      <c r="AA718" s="66"/>
      <c r="AB718" s="15" t="str">
        <f>IF(E718="","/",IF(K718="/","NA",VLOOKUP(K718,DLV!A703:B1314,2,FALSE)))</f>
        <v>/</v>
      </c>
      <c r="AC718" s="123" t="str">
        <f>IF(E718=0,"/",VLOOKUP(E718,Bibliothèque,6,FALSE))</f>
        <v>/</v>
      </c>
      <c r="AD718" s="123" t="str">
        <f>IF(E718=0,"/",VLOOKUP(E718,Bibliothèque,5,FALSE))</f>
        <v>/</v>
      </c>
      <c r="AE718" s="141"/>
      <c r="AF718" s="142" t="str">
        <f>IF(L718="","/",Y718-L718)</f>
        <v>/</v>
      </c>
    </row>
    <row r="719" spans="1:32" x14ac:dyDescent="0.25">
      <c r="A719" s="161" t="str">
        <f t="shared" si="52"/>
        <v/>
      </c>
      <c r="B719" s="66"/>
      <c r="C719" s="66"/>
      <c r="D719" s="66"/>
      <c r="E719" s="66"/>
      <c r="F719" s="66" t="str">
        <f>IF(E719="","",VLOOKUP(E719,Bibliothèque!A706:G1436,6,FALSE))</f>
        <v/>
      </c>
      <c r="G719" s="66"/>
      <c r="H719" s="66"/>
      <c r="I719" s="121" t="str">
        <f t="shared" si="50"/>
        <v>/</v>
      </c>
      <c r="J719" s="122" t="str">
        <f t="shared" si="51"/>
        <v>/</v>
      </c>
      <c r="K719" s="121" t="str">
        <f>IF(Y719=0,"/",VLOOKUP(E719,Bibliothèque,4,FALSE))</f>
        <v>/</v>
      </c>
      <c r="L719" s="66"/>
      <c r="M719" s="66"/>
      <c r="N719" s="66"/>
      <c r="O719" s="124" t="str">
        <f>IF(OR(AB719="NA",AB719="NA (ES)"),"NA",IF(N719="",IF(W719="","",W719),IF(AB719="Péremption",W719,IF(EDATE(N719,AB719)&gt;W719,W719,EDATE(N719,AB719)))))</f>
        <v/>
      </c>
      <c r="P719" s="66"/>
      <c r="Q719" s="119" t="str">
        <f t="shared" si="53"/>
        <v/>
      </c>
      <c r="R719" s="66" t="str">
        <f>IF(L719="","/",IF(OR(L719&gt;1,Y719&gt;1,N719="",P719=""),COUNTIF($K$16:$K$2000,K719)))</f>
        <v>/</v>
      </c>
      <c r="S719" s="66" t="str">
        <f t="shared" si="54"/>
        <v>/</v>
      </c>
      <c r="T719" s="66"/>
      <c r="U719" s="66"/>
      <c r="V719" s="66"/>
      <c r="W719" s="66"/>
      <c r="X719" s="66"/>
      <c r="Y719" s="66"/>
      <c r="Z719" s="66"/>
      <c r="AA719" s="66"/>
      <c r="AB719" s="15" t="str">
        <f>IF(E719="","/",IF(K719="/","NA",VLOOKUP(K719,DLV!A704:B1315,2,FALSE)))</f>
        <v>/</v>
      </c>
      <c r="AC719" s="123" t="str">
        <f>IF(E719=0,"/",VLOOKUP(E719,Bibliothèque,6,FALSE))</f>
        <v>/</v>
      </c>
      <c r="AD719" s="123" t="str">
        <f>IF(E719=0,"/",VLOOKUP(E719,Bibliothèque,5,FALSE))</f>
        <v>/</v>
      </c>
      <c r="AE719" s="141"/>
      <c r="AF719" s="142" t="str">
        <f>IF(L719="","/",Y719-L719)</f>
        <v>/</v>
      </c>
    </row>
    <row r="720" spans="1:32" x14ac:dyDescent="0.25">
      <c r="A720" s="161" t="str">
        <f t="shared" si="52"/>
        <v/>
      </c>
      <c r="B720" s="66"/>
      <c r="C720" s="66"/>
      <c r="D720" s="66"/>
      <c r="E720" s="66"/>
      <c r="F720" s="66" t="str">
        <f>IF(E720="","",VLOOKUP(E720,Bibliothèque!A707:G1437,6,FALSE))</f>
        <v/>
      </c>
      <c r="G720" s="66"/>
      <c r="H720" s="66"/>
      <c r="I720" s="121" t="str">
        <f t="shared" ref="I720:I783" si="55">IF(E720=0,"/",VLOOKUP(E720,Bibliothèque,2,FALSE))</f>
        <v>/</v>
      </c>
      <c r="J720" s="122" t="str">
        <f t="shared" ref="J720:J783" si="56">IF(E720=0,"/",VLOOKUP(E720,Bibliothèque,3,FALSE))</f>
        <v>/</v>
      </c>
      <c r="K720" s="121" t="str">
        <f>IF(Y720=0,"/",VLOOKUP(E720,Bibliothèque,4,FALSE))</f>
        <v>/</v>
      </c>
      <c r="L720" s="66"/>
      <c r="M720" s="66"/>
      <c r="N720" s="66"/>
      <c r="O720" s="124" t="str">
        <f>IF(OR(AB720="NA",AB720="NA (ES)"),"NA",IF(N720="",IF(W720="","",W720),IF(AB720="Péremption",W720,IF(EDATE(N720,AB720)&gt;W720,W720,EDATE(N720,AB720)))))</f>
        <v/>
      </c>
      <c r="P720" s="66"/>
      <c r="Q720" s="119" t="str">
        <f t="shared" si="53"/>
        <v/>
      </c>
      <c r="R720" s="66" t="str">
        <f>IF(L720="","/",IF(OR(L720&gt;1,Y720&gt;1,N720="",P720=""),COUNTIF($K$16:$K$2000,K720)))</f>
        <v>/</v>
      </c>
      <c r="S720" s="66" t="str">
        <f t="shared" si="54"/>
        <v>/</v>
      </c>
      <c r="T720" s="66"/>
      <c r="U720" s="66"/>
      <c r="V720" s="66"/>
      <c r="W720" s="66"/>
      <c r="X720" s="66"/>
      <c r="Y720" s="66"/>
      <c r="Z720" s="66"/>
      <c r="AA720" s="66"/>
      <c r="AB720" s="15" t="str">
        <f>IF(E720="","/",IF(K720="/","NA",VLOOKUP(K720,DLV!A705:B1316,2,FALSE)))</f>
        <v>/</v>
      </c>
      <c r="AC720" s="123" t="str">
        <f>IF(E720=0,"/",VLOOKUP(E720,Bibliothèque,6,FALSE))</f>
        <v>/</v>
      </c>
      <c r="AD720" s="123" t="str">
        <f>IF(E720=0,"/",VLOOKUP(E720,Bibliothèque,5,FALSE))</f>
        <v>/</v>
      </c>
      <c r="AE720" s="141"/>
      <c r="AF720" s="142" t="str">
        <f>IF(L720="","/",Y720-L720)</f>
        <v>/</v>
      </c>
    </row>
    <row r="721" spans="1:32" x14ac:dyDescent="0.25">
      <c r="A721" s="161" t="str">
        <f t="shared" ref="A721:A784" si="57">IF(B721="","",YEAR(B721))</f>
        <v/>
      </c>
      <c r="B721" s="66"/>
      <c r="C721" s="66"/>
      <c r="D721" s="66"/>
      <c r="E721" s="66"/>
      <c r="F721" s="66" t="str">
        <f>IF(E721="","",VLOOKUP(E721,Bibliothèque!A708:G1438,6,FALSE))</f>
        <v/>
      </c>
      <c r="G721" s="66"/>
      <c r="H721" s="66"/>
      <c r="I721" s="121" t="str">
        <f t="shared" si="55"/>
        <v>/</v>
      </c>
      <c r="J721" s="122" t="str">
        <f t="shared" si="56"/>
        <v>/</v>
      </c>
      <c r="K721" s="121" t="str">
        <f>IF(Y721=0,"/",VLOOKUP(E721,Bibliothèque,4,FALSE))</f>
        <v>/</v>
      </c>
      <c r="L721" s="66"/>
      <c r="M721" s="66"/>
      <c r="N721" s="66"/>
      <c r="O721" s="124" t="str">
        <f>IF(OR(AB721="NA",AB721="NA (ES)"),"NA",IF(N721="",IF(W721="","",W721),IF(AB721="Péremption",W721,IF(EDATE(N721,AB721)&gt;W721,W721,EDATE(N721,AB721)))))</f>
        <v/>
      </c>
      <c r="P721" s="66"/>
      <c r="Q721" s="119" t="str">
        <f t="shared" ref="Q721:Q784" si="58">IF(L721="","",IF(AND(N721="",P721=""),"1","0"))</f>
        <v/>
      </c>
      <c r="R721" s="66" t="str">
        <f>IF(L721="","/",IF(OR(L721&gt;1,Y721&gt;1,N721="",P721=""),COUNTIF($K$16:$K$2000,K721)))</f>
        <v>/</v>
      </c>
      <c r="S721" s="66" t="str">
        <f t="shared" ref="S721:S784" si="59">IF(L721="","/",(OR(N721="1",P721="1")*COUNTIF($K$16:$K$2000,K721)))</f>
        <v>/</v>
      </c>
      <c r="T721" s="66"/>
      <c r="U721" s="66"/>
      <c r="V721" s="66"/>
      <c r="W721" s="66"/>
      <c r="X721" s="66"/>
      <c r="Y721" s="66"/>
      <c r="Z721" s="66"/>
      <c r="AA721" s="66"/>
      <c r="AB721" s="15" t="str">
        <f>IF(E721="","/",IF(K721="/","NA",VLOOKUP(K721,DLV!A706:B1317,2,FALSE)))</f>
        <v>/</v>
      </c>
      <c r="AC721" s="123" t="str">
        <f>IF(E721=0,"/",VLOOKUP(E721,Bibliothèque,6,FALSE))</f>
        <v>/</v>
      </c>
      <c r="AD721" s="123" t="str">
        <f>IF(E721=0,"/",VLOOKUP(E721,Bibliothèque,5,FALSE))</f>
        <v>/</v>
      </c>
      <c r="AE721" s="141"/>
      <c r="AF721" s="142" t="str">
        <f>IF(L721="","/",Y721-L721)</f>
        <v>/</v>
      </c>
    </row>
    <row r="722" spans="1:32" x14ac:dyDescent="0.25">
      <c r="A722" s="161" t="str">
        <f t="shared" si="57"/>
        <v/>
      </c>
      <c r="B722" s="66"/>
      <c r="C722" s="66"/>
      <c r="D722" s="66"/>
      <c r="E722" s="66"/>
      <c r="F722" s="66" t="str">
        <f>IF(E722="","",VLOOKUP(E722,Bibliothèque!A709:G1439,6,FALSE))</f>
        <v/>
      </c>
      <c r="G722" s="66"/>
      <c r="H722" s="66"/>
      <c r="I722" s="121" t="str">
        <f t="shared" si="55"/>
        <v>/</v>
      </c>
      <c r="J722" s="122" t="str">
        <f t="shared" si="56"/>
        <v>/</v>
      </c>
      <c r="K722" s="121" t="str">
        <f>IF(Y722=0,"/",VLOOKUP(E722,Bibliothèque,4,FALSE))</f>
        <v>/</v>
      </c>
      <c r="L722" s="66"/>
      <c r="M722" s="66"/>
      <c r="N722" s="66"/>
      <c r="O722" s="124" t="str">
        <f>IF(OR(AB722="NA",AB722="NA (ES)"),"NA",IF(N722="",IF(W722="","",W722),IF(AB722="Péremption",W722,IF(EDATE(N722,AB722)&gt;W722,W722,EDATE(N722,AB722)))))</f>
        <v/>
      </c>
      <c r="P722" s="66"/>
      <c r="Q722" s="119" t="str">
        <f t="shared" si="58"/>
        <v/>
      </c>
      <c r="R722" s="66" t="str">
        <f>IF(L722="","/",IF(OR(L722&gt;1,Y722&gt;1,N722="",P722=""),COUNTIF($K$16:$K$2000,K722)))</f>
        <v>/</v>
      </c>
      <c r="S722" s="66" t="str">
        <f t="shared" si="59"/>
        <v>/</v>
      </c>
      <c r="T722" s="66"/>
      <c r="U722" s="66"/>
      <c r="V722" s="66"/>
      <c r="W722" s="66"/>
      <c r="X722" s="66"/>
      <c r="Y722" s="66"/>
      <c r="Z722" s="66"/>
      <c r="AA722" s="66"/>
      <c r="AB722" s="15" t="str">
        <f>IF(E722="","/",IF(K722="/","NA",VLOOKUP(K722,DLV!A707:B1318,2,FALSE)))</f>
        <v>/</v>
      </c>
      <c r="AC722" s="123" t="str">
        <f>IF(E722=0,"/",VLOOKUP(E722,Bibliothèque,6,FALSE))</f>
        <v>/</v>
      </c>
      <c r="AD722" s="123" t="str">
        <f>IF(E722=0,"/",VLOOKUP(E722,Bibliothèque,5,FALSE))</f>
        <v>/</v>
      </c>
      <c r="AE722" s="141"/>
      <c r="AF722" s="142" t="str">
        <f>IF(L722="","/",Y722-L722)</f>
        <v>/</v>
      </c>
    </row>
    <row r="723" spans="1:32" x14ac:dyDescent="0.25">
      <c r="A723" s="161" t="str">
        <f t="shared" si="57"/>
        <v/>
      </c>
      <c r="B723" s="66"/>
      <c r="C723" s="66"/>
      <c r="D723" s="66"/>
      <c r="E723" s="66"/>
      <c r="F723" s="66" t="str">
        <f>IF(E723="","",VLOOKUP(E723,Bibliothèque!A710:G1440,6,FALSE))</f>
        <v/>
      </c>
      <c r="G723" s="66"/>
      <c r="H723" s="66"/>
      <c r="I723" s="121" t="str">
        <f t="shared" si="55"/>
        <v>/</v>
      </c>
      <c r="J723" s="122" t="str">
        <f t="shared" si="56"/>
        <v>/</v>
      </c>
      <c r="K723" s="121" t="str">
        <f>IF(Y723=0,"/",VLOOKUP(E723,Bibliothèque,4,FALSE))</f>
        <v>/</v>
      </c>
      <c r="L723" s="66"/>
      <c r="M723" s="66"/>
      <c r="N723" s="66"/>
      <c r="O723" s="124" t="str">
        <f>IF(OR(AB723="NA",AB723="NA (ES)"),"NA",IF(N723="",IF(W723="","",W723),IF(AB723="Péremption",W723,IF(EDATE(N723,AB723)&gt;W723,W723,EDATE(N723,AB723)))))</f>
        <v/>
      </c>
      <c r="P723" s="66"/>
      <c r="Q723" s="119" t="str">
        <f t="shared" si="58"/>
        <v/>
      </c>
      <c r="R723" s="66" t="str">
        <f>IF(L723="","/",IF(OR(L723&gt;1,Y723&gt;1,N723="",P723=""),COUNTIF($K$16:$K$2000,K723)))</f>
        <v>/</v>
      </c>
      <c r="S723" s="66" t="str">
        <f t="shared" si="59"/>
        <v>/</v>
      </c>
      <c r="T723" s="66"/>
      <c r="U723" s="66"/>
      <c r="V723" s="66"/>
      <c r="W723" s="66"/>
      <c r="X723" s="66"/>
      <c r="Y723" s="66"/>
      <c r="Z723" s="66"/>
      <c r="AA723" s="66"/>
      <c r="AB723" s="15" t="str">
        <f>IF(E723="","/",IF(K723="/","NA",VLOOKUP(K723,DLV!A708:B1319,2,FALSE)))</f>
        <v>/</v>
      </c>
      <c r="AC723" s="123" t="str">
        <f>IF(E723=0,"/",VLOOKUP(E723,Bibliothèque,6,FALSE))</f>
        <v>/</v>
      </c>
      <c r="AD723" s="123" t="str">
        <f>IF(E723=0,"/",VLOOKUP(E723,Bibliothèque,5,FALSE))</f>
        <v>/</v>
      </c>
      <c r="AE723" s="141"/>
      <c r="AF723" s="142" t="str">
        <f>IF(L723="","/",Y723-L723)</f>
        <v>/</v>
      </c>
    </row>
    <row r="724" spans="1:32" x14ac:dyDescent="0.25">
      <c r="A724" s="161" t="str">
        <f t="shared" si="57"/>
        <v/>
      </c>
      <c r="B724" s="66"/>
      <c r="C724" s="66"/>
      <c r="D724" s="66"/>
      <c r="E724" s="66"/>
      <c r="F724" s="66" t="str">
        <f>IF(E724="","",VLOOKUP(E724,Bibliothèque!A711:G1441,6,FALSE))</f>
        <v/>
      </c>
      <c r="G724" s="66"/>
      <c r="H724" s="66"/>
      <c r="I724" s="121" t="str">
        <f t="shared" si="55"/>
        <v>/</v>
      </c>
      <c r="J724" s="122" t="str">
        <f t="shared" si="56"/>
        <v>/</v>
      </c>
      <c r="K724" s="121" t="str">
        <f>IF(Y724=0,"/",VLOOKUP(E724,Bibliothèque,4,FALSE))</f>
        <v>/</v>
      </c>
      <c r="L724" s="66"/>
      <c r="M724" s="66"/>
      <c r="N724" s="66"/>
      <c r="O724" s="124" t="str">
        <f>IF(OR(AB724="NA",AB724="NA (ES)"),"NA",IF(N724="",IF(W724="","",W724),IF(AB724="Péremption",W724,IF(EDATE(N724,AB724)&gt;W724,W724,EDATE(N724,AB724)))))</f>
        <v/>
      </c>
      <c r="P724" s="66"/>
      <c r="Q724" s="119" t="str">
        <f t="shared" si="58"/>
        <v/>
      </c>
      <c r="R724" s="66" t="str">
        <f>IF(L724="","/",IF(OR(L724&gt;1,Y724&gt;1,N724="",P724=""),COUNTIF($K$16:$K$2000,K724)))</f>
        <v>/</v>
      </c>
      <c r="S724" s="66" t="str">
        <f t="shared" si="59"/>
        <v>/</v>
      </c>
      <c r="T724" s="66"/>
      <c r="U724" s="66"/>
      <c r="V724" s="66"/>
      <c r="W724" s="66"/>
      <c r="X724" s="66"/>
      <c r="Y724" s="66"/>
      <c r="Z724" s="66"/>
      <c r="AA724" s="66"/>
      <c r="AB724" s="15" t="str">
        <f>IF(E724="","/",IF(K724="/","NA",VLOOKUP(K724,DLV!A709:B1320,2,FALSE)))</f>
        <v>/</v>
      </c>
      <c r="AC724" s="123" t="str">
        <f>IF(E724=0,"/",VLOOKUP(E724,Bibliothèque,6,FALSE))</f>
        <v>/</v>
      </c>
      <c r="AD724" s="123" t="str">
        <f>IF(E724=0,"/",VLOOKUP(E724,Bibliothèque,5,FALSE))</f>
        <v>/</v>
      </c>
      <c r="AE724" s="141"/>
      <c r="AF724" s="142" t="str">
        <f>IF(L724="","/",Y724-L724)</f>
        <v>/</v>
      </c>
    </row>
    <row r="725" spans="1:32" x14ac:dyDescent="0.25">
      <c r="A725" s="161" t="str">
        <f t="shared" si="57"/>
        <v/>
      </c>
      <c r="B725" s="66"/>
      <c r="C725" s="66"/>
      <c r="D725" s="66"/>
      <c r="E725" s="66"/>
      <c r="F725" s="66" t="str">
        <f>IF(E725="","",VLOOKUP(E725,Bibliothèque!A712:G1442,6,FALSE))</f>
        <v/>
      </c>
      <c r="G725" s="66"/>
      <c r="H725" s="66"/>
      <c r="I725" s="121" t="str">
        <f t="shared" si="55"/>
        <v>/</v>
      </c>
      <c r="J725" s="122" t="str">
        <f t="shared" si="56"/>
        <v>/</v>
      </c>
      <c r="K725" s="121" t="str">
        <f>IF(Y725=0,"/",VLOOKUP(E725,Bibliothèque,4,FALSE))</f>
        <v>/</v>
      </c>
      <c r="L725" s="66"/>
      <c r="M725" s="66"/>
      <c r="N725" s="66"/>
      <c r="O725" s="124" t="str">
        <f>IF(OR(AB725="NA",AB725="NA (ES)"),"NA",IF(N725="",IF(W725="","",W725),IF(AB725="Péremption",W725,IF(EDATE(N725,AB725)&gt;W725,W725,EDATE(N725,AB725)))))</f>
        <v/>
      </c>
      <c r="P725" s="66"/>
      <c r="Q725" s="119" t="str">
        <f t="shared" si="58"/>
        <v/>
      </c>
      <c r="R725" s="66" t="str">
        <f>IF(L725="","/",IF(OR(L725&gt;1,Y725&gt;1,N725="",P725=""),COUNTIF($K$16:$K$2000,K725)))</f>
        <v>/</v>
      </c>
      <c r="S725" s="66" t="str">
        <f t="shared" si="59"/>
        <v>/</v>
      </c>
      <c r="T725" s="66"/>
      <c r="U725" s="66"/>
      <c r="V725" s="66"/>
      <c r="W725" s="66"/>
      <c r="X725" s="66"/>
      <c r="Y725" s="66"/>
      <c r="Z725" s="66"/>
      <c r="AA725" s="66"/>
      <c r="AB725" s="15" t="str">
        <f>IF(E725="","/",IF(K725="/","NA",VLOOKUP(K725,DLV!A710:B1321,2,FALSE)))</f>
        <v>/</v>
      </c>
      <c r="AC725" s="123" t="str">
        <f>IF(E725=0,"/",VLOOKUP(E725,Bibliothèque,6,FALSE))</f>
        <v>/</v>
      </c>
      <c r="AD725" s="123" t="str">
        <f>IF(E725=0,"/",VLOOKUP(E725,Bibliothèque,5,FALSE))</f>
        <v>/</v>
      </c>
      <c r="AE725" s="141"/>
      <c r="AF725" s="142" t="str">
        <f>IF(L725="","/",Y725-L725)</f>
        <v>/</v>
      </c>
    </row>
    <row r="726" spans="1:32" x14ac:dyDescent="0.25">
      <c r="A726" s="161" t="str">
        <f t="shared" si="57"/>
        <v/>
      </c>
      <c r="B726" s="66"/>
      <c r="C726" s="66"/>
      <c r="D726" s="66"/>
      <c r="E726" s="66"/>
      <c r="F726" s="66" t="str">
        <f>IF(E726="","",VLOOKUP(E726,Bibliothèque!A713:G1443,6,FALSE))</f>
        <v/>
      </c>
      <c r="G726" s="66"/>
      <c r="H726" s="66"/>
      <c r="I726" s="121" t="str">
        <f t="shared" si="55"/>
        <v>/</v>
      </c>
      <c r="J726" s="122" t="str">
        <f t="shared" si="56"/>
        <v>/</v>
      </c>
      <c r="K726" s="121" t="str">
        <f>IF(Y726=0,"/",VLOOKUP(E726,Bibliothèque,4,FALSE))</f>
        <v>/</v>
      </c>
      <c r="L726" s="66"/>
      <c r="M726" s="66"/>
      <c r="N726" s="66"/>
      <c r="O726" s="124" t="str">
        <f>IF(OR(AB726="NA",AB726="NA (ES)"),"NA",IF(N726="",IF(W726="","",W726),IF(AB726="Péremption",W726,IF(EDATE(N726,AB726)&gt;W726,W726,EDATE(N726,AB726)))))</f>
        <v/>
      </c>
      <c r="P726" s="66"/>
      <c r="Q726" s="119" t="str">
        <f t="shared" si="58"/>
        <v/>
      </c>
      <c r="R726" s="66" t="str">
        <f>IF(L726="","/",IF(OR(L726&gt;1,Y726&gt;1,N726="",P726=""),COUNTIF($K$16:$K$2000,K726)))</f>
        <v>/</v>
      </c>
      <c r="S726" s="66" t="str">
        <f t="shared" si="59"/>
        <v>/</v>
      </c>
      <c r="T726" s="66"/>
      <c r="U726" s="66"/>
      <c r="V726" s="66"/>
      <c r="W726" s="66"/>
      <c r="X726" s="66"/>
      <c r="Y726" s="66"/>
      <c r="Z726" s="66"/>
      <c r="AA726" s="66"/>
      <c r="AB726" s="15" t="str">
        <f>IF(E726="","/",IF(K726="/","NA",VLOOKUP(K726,DLV!A711:B1322,2,FALSE)))</f>
        <v>/</v>
      </c>
      <c r="AC726" s="123" t="str">
        <f>IF(E726=0,"/",VLOOKUP(E726,Bibliothèque,6,FALSE))</f>
        <v>/</v>
      </c>
      <c r="AD726" s="123" t="str">
        <f>IF(E726=0,"/",VLOOKUP(E726,Bibliothèque,5,FALSE))</f>
        <v>/</v>
      </c>
      <c r="AE726" s="141"/>
      <c r="AF726" s="142" t="str">
        <f>IF(L726="","/",Y726-L726)</f>
        <v>/</v>
      </c>
    </row>
    <row r="727" spans="1:32" x14ac:dyDescent="0.25">
      <c r="A727" s="161" t="str">
        <f t="shared" si="57"/>
        <v/>
      </c>
      <c r="B727" s="66"/>
      <c r="C727" s="66"/>
      <c r="D727" s="66"/>
      <c r="E727" s="66"/>
      <c r="F727" s="66" t="str">
        <f>IF(E727="","",VLOOKUP(E727,Bibliothèque!A714:G1444,6,FALSE))</f>
        <v/>
      </c>
      <c r="G727" s="66"/>
      <c r="H727" s="66"/>
      <c r="I727" s="121" t="str">
        <f t="shared" si="55"/>
        <v>/</v>
      </c>
      <c r="J727" s="122" t="str">
        <f t="shared" si="56"/>
        <v>/</v>
      </c>
      <c r="K727" s="121" t="str">
        <f>IF(Y727=0,"/",VLOOKUP(E727,Bibliothèque,4,FALSE))</f>
        <v>/</v>
      </c>
      <c r="L727" s="66"/>
      <c r="M727" s="66"/>
      <c r="N727" s="66"/>
      <c r="O727" s="124" t="str">
        <f>IF(OR(AB727="NA",AB727="NA (ES)"),"NA",IF(N727="",IF(W727="","",W727),IF(AB727="Péremption",W727,IF(EDATE(N727,AB727)&gt;W727,W727,EDATE(N727,AB727)))))</f>
        <v/>
      </c>
      <c r="P727" s="66"/>
      <c r="Q727" s="119" t="str">
        <f t="shared" si="58"/>
        <v/>
      </c>
      <c r="R727" s="66" t="str">
        <f>IF(L727="","/",IF(OR(L727&gt;1,Y727&gt;1,N727="",P727=""),COUNTIF($K$16:$K$2000,K727)))</f>
        <v>/</v>
      </c>
      <c r="S727" s="66" t="str">
        <f t="shared" si="59"/>
        <v>/</v>
      </c>
      <c r="T727" s="66"/>
      <c r="U727" s="66"/>
      <c r="V727" s="66"/>
      <c r="W727" s="66"/>
      <c r="X727" s="66"/>
      <c r="Y727" s="66"/>
      <c r="Z727" s="66"/>
      <c r="AA727" s="66"/>
      <c r="AB727" s="15" t="str">
        <f>IF(E727="","/",IF(K727="/","NA",VLOOKUP(K727,DLV!A712:B1323,2,FALSE)))</f>
        <v>/</v>
      </c>
      <c r="AC727" s="123" t="str">
        <f>IF(E727=0,"/",VLOOKUP(E727,Bibliothèque,6,FALSE))</f>
        <v>/</v>
      </c>
      <c r="AD727" s="123" t="str">
        <f>IF(E727=0,"/",VLOOKUP(E727,Bibliothèque,5,FALSE))</f>
        <v>/</v>
      </c>
      <c r="AE727" s="141"/>
      <c r="AF727" s="142" t="str">
        <f>IF(L727="","/",Y727-L727)</f>
        <v>/</v>
      </c>
    </row>
    <row r="728" spans="1:32" x14ac:dyDescent="0.25">
      <c r="A728" s="161" t="str">
        <f t="shared" si="57"/>
        <v/>
      </c>
      <c r="B728" s="66"/>
      <c r="C728" s="66"/>
      <c r="D728" s="66"/>
      <c r="E728" s="66"/>
      <c r="F728" s="66" t="str">
        <f>IF(E728="","",VLOOKUP(E728,Bibliothèque!A715:G1445,6,FALSE))</f>
        <v/>
      </c>
      <c r="G728" s="66"/>
      <c r="H728" s="66"/>
      <c r="I728" s="121" t="str">
        <f t="shared" si="55"/>
        <v>/</v>
      </c>
      <c r="J728" s="122" t="str">
        <f t="shared" si="56"/>
        <v>/</v>
      </c>
      <c r="K728" s="121" t="str">
        <f>IF(Y728=0,"/",VLOOKUP(E728,Bibliothèque,4,FALSE))</f>
        <v>/</v>
      </c>
      <c r="L728" s="66"/>
      <c r="M728" s="66"/>
      <c r="N728" s="66"/>
      <c r="O728" s="124" t="str">
        <f>IF(OR(AB728="NA",AB728="NA (ES)"),"NA",IF(N728="",IF(W728="","",W728),IF(AB728="Péremption",W728,IF(EDATE(N728,AB728)&gt;W728,W728,EDATE(N728,AB728)))))</f>
        <v/>
      </c>
      <c r="P728" s="66"/>
      <c r="Q728" s="119" t="str">
        <f t="shared" si="58"/>
        <v/>
      </c>
      <c r="R728" s="66" t="str">
        <f>IF(L728="","/",IF(OR(L728&gt;1,Y728&gt;1,N728="",P728=""),COUNTIF($K$16:$K$2000,K728)))</f>
        <v>/</v>
      </c>
      <c r="S728" s="66" t="str">
        <f t="shared" si="59"/>
        <v>/</v>
      </c>
      <c r="T728" s="66"/>
      <c r="U728" s="66"/>
      <c r="V728" s="66"/>
      <c r="W728" s="66"/>
      <c r="X728" s="66"/>
      <c r="Y728" s="66"/>
      <c r="Z728" s="66"/>
      <c r="AA728" s="66"/>
      <c r="AB728" s="15" t="str">
        <f>IF(E728="","/",IF(K728="/","NA",VLOOKUP(K728,DLV!A713:B1324,2,FALSE)))</f>
        <v>/</v>
      </c>
      <c r="AC728" s="123" t="str">
        <f>IF(E728=0,"/",VLOOKUP(E728,Bibliothèque,6,FALSE))</f>
        <v>/</v>
      </c>
      <c r="AD728" s="123" t="str">
        <f>IF(E728=0,"/",VLOOKUP(E728,Bibliothèque,5,FALSE))</f>
        <v>/</v>
      </c>
      <c r="AE728" s="141"/>
      <c r="AF728" s="142" t="str">
        <f>IF(L728="","/",Y728-L728)</f>
        <v>/</v>
      </c>
    </row>
    <row r="729" spans="1:32" x14ac:dyDescent="0.25">
      <c r="A729" s="161" t="str">
        <f t="shared" si="57"/>
        <v/>
      </c>
      <c r="B729" s="66"/>
      <c r="C729" s="66"/>
      <c r="D729" s="66"/>
      <c r="E729" s="66"/>
      <c r="F729" s="66" t="str">
        <f>IF(E729="","",VLOOKUP(E729,Bibliothèque!A716:G1446,6,FALSE))</f>
        <v/>
      </c>
      <c r="G729" s="66"/>
      <c r="H729" s="66"/>
      <c r="I729" s="121" t="str">
        <f t="shared" si="55"/>
        <v>/</v>
      </c>
      <c r="J729" s="122" t="str">
        <f t="shared" si="56"/>
        <v>/</v>
      </c>
      <c r="K729" s="121" t="str">
        <f>IF(Y729=0,"/",VLOOKUP(E729,Bibliothèque,4,FALSE))</f>
        <v>/</v>
      </c>
      <c r="L729" s="66"/>
      <c r="M729" s="66"/>
      <c r="N729" s="66"/>
      <c r="O729" s="124" t="str">
        <f>IF(OR(AB729="NA",AB729="NA (ES)"),"NA",IF(N729="",IF(W729="","",W729),IF(AB729="Péremption",W729,IF(EDATE(N729,AB729)&gt;W729,W729,EDATE(N729,AB729)))))</f>
        <v/>
      </c>
      <c r="P729" s="66"/>
      <c r="Q729" s="119" t="str">
        <f t="shared" si="58"/>
        <v/>
      </c>
      <c r="R729" s="66" t="str">
        <f>IF(L729="","/",IF(OR(L729&gt;1,Y729&gt;1,N729="",P729=""),COUNTIF($K$16:$K$2000,K729)))</f>
        <v>/</v>
      </c>
      <c r="S729" s="66" t="str">
        <f t="shared" si="59"/>
        <v>/</v>
      </c>
      <c r="T729" s="66"/>
      <c r="U729" s="66"/>
      <c r="V729" s="66"/>
      <c r="W729" s="66"/>
      <c r="X729" s="66"/>
      <c r="Y729" s="66"/>
      <c r="Z729" s="66"/>
      <c r="AA729" s="66"/>
      <c r="AB729" s="15" t="str">
        <f>IF(E729="","/",IF(K729="/","NA",VLOOKUP(K729,DLV!A714:B1325,2,FALSE)))</f>
        <v>/</v>
      </c>
      <c r="AC729" s="123" t="str">
        <f>IF(E729=0,"/",VLOOKUP(E729,Bibliothèque,6,FALSE))</f>
        <v>/</v>
      </c>
      <c r="AD729" s="123" t="str">
        <f>IF(E729=0,"/",VLOOKUP(E729,Bibliothèque,5,FALSE))</f>
        <v>/</v>
      </c>
      <c r="AE729" s="141"/>
      <c r="AF729" s="142" t="str">
        <f>IF(L729="","/",Y729-L729)</f>
        <v>/</v>
      </c>
    </row>
    <row r="730" spans="1:32" x14ac:dyDescent="0.25">
      <c r="A730" s="161" t="str">
        <f t="shared" si="57"/>
        <v/>
      </c>
      <c r="B730" s="66"/>
      <c r="C730" s="66"/>
      <c r="D730" s="66"/>
      <c r="E730" s="66"/>
      <c r="F730" s="66" t="str">
        <f>IF(E730="","",VLOOKUP(E730,Bibliothèque!A717:G1447,6,FALSE))</f>
        <v/>
      </c>
      <c r="G730" s="66"/>
      <c r="H730" s="66"/>
      <c r="I730" s="121" t="str">
        <f t="shared" si="55"/>
        <v>/</v>
      </c>
      <c r="J730" s="122" t="str">
        <f t="shared" si="56"/>
        <v>/</v>
      </c>
      <c r="K730" s="121" t="str">
        <f>IF(Y730=0,"/",VLOOKUP(E730,Bibliothèque,4,FALSE))</f>
        <v>/</v>
      </c>
      <c r="L730" s="66"/>
      <c r="M730" s="66"/>
      <c r="N730" s="66"/>
      <c r="O730" s="124" t="str">
        <f>IF(OR(AB730="NA",AB730="NA (ES)"),"NA",IF(N730="",IF(W730="","",W730),IF(AB730="Péremption",W730,IF(EDATE(N730,AB730)&gt;W730,W730,EDATE(N730,AB730)))))</f>
        <v/>
      </c>
      <c r="P730" s="66"/>
      <c r="Q730" s="119" t="str">
        <f t="shared" si="58"/>
        <v/>
      </c>
      <c r="R730" s="66" t="str">
        <f>IF(L730="","/",IF(OR(L730&gt;1,Y730&gt;1,N730="",P730=""),COUNTIF($K$16:$K$2000,K730)))</f>
        <v>/</v>
      </c>
      <c r="S730" s="66" t="str">
        <f t="shared" si="59"/>
        <v>/</v>
      </c>
      <c r="T730" s="66"/>
      <c r="U730" s="66"/>
      <c r="V730" s="66"/>
      <c r="W730" s="66"/>
      <c r="X730" s="66"/>
      <c r="Y730" s="66"/>
      <c r="Z730" s="66"/>
      <c r="AA730" s="66"/>
      <c r="AB730" s="15" t="str">
        <f>IF(E730="","/",IF(K730="/","NA",VLOOKUP(K730,DLV!A715:B1326,2,FALSE)))</f>
        <v>/</v>
      </c>
      <c r="AC730" s="123" t="str">
        <f>IF(E730=0,"/",VLOOKUP(E730,Bibliothèque,6,FALSE))</f>
        <v>/</v>
      </c>
      <c r="AD730" s="123" t="str">
        <f>IF(E730=0,"/",VLOOKUP(E730,Bibliothèque,5,FALSE))</f>
        <v>/</v>
      </c>
      <c r="AE730" s="141"/>
      <c r="AF730" s="142" t="str">
        <f>IF(L730="","/",Y730-L730)</f>
        <v>/</v>
      </c>
    </row>
    <row r="731" spans="1:32" x14ac:dyDescent="0.25">
      <c r="A731" s="161" t="str">
        <f t="shared" si="57"/>
        <v/>
      </c>
      <c r="B731" s="66"/>
      <c r="C731" s="66"/>
      <c r="D731" s="66"/>
      <c r="E731" s="66"/>
      <c r="F731" s="66" t="str">
        <f>IF(E731="","",VLOOKUP(E731,Bibliothèque!A718:G1448,6,FALSE))</f>
        <v/>
      </c>
      <c r="G731" s="66"/>
      <c r="H731" s="66"/>
      <c r="I731" s="121" t="str">
        <f t="shared" si="55"/>
        <v>/</v>
      </c>
      <c r="J731" s="122" t="str">
        <f t="shared" si="56"/>
        <v>/</v>
      </c>
      <c r="K731" s="121" t="str">
        <f>IF(Y731=0,"/",VLOOKUP(E731,Bibliothèque,4,FALSE))</f>
        <v>/</v>
      </c>
      <c r="L731" s="66"/>
      <c r="M731" s="66"/>
      <c r="N731" s="66"/>
      <c r="O731" s="124" t="str">
        <f>IF(OR(AB731="NA",AB731="NA (ES)"),"NA",IF(N731="",IF(W731="","",W731),IF(AB731="Péremption",W731,IF(EDATE(N731,AB731)&gt;W731,W731,EDATE(N731,AB731)))))</f>
        <v/>
      </c>
      <c r="P731" s="66"/>
      <c r="Q731" s="119" t="str">
        <f t="shared" si="58"/>
        <v/>
      </c>
      <c r="R731" s="66" t="str">
        <f>IF(L731="","/",IF(OR(L731&gt;1,Y731&gt;1,N731="",P731=""),COUNTIF($K$16:$K$2000,K731)))</f>
        <v>/</v>
      </c>
      <c r="S731" s="66" t="str">
        <f t="shared" si="59"/>
        <v>/</v>
      </c>
      <c r="T731" s="66"/>
      <c r="U731" s="66"/>
      <c r="V731" s="66"/>
      <c r="W731" s="66"/>
      <c r="X731" s="66"/>
      <c r="Y731" s="66"/>
      <c r="Z731" s="66"/>
      <c r="AA731" s="66"/>
      <c r="AB731" s="15" t="str">
        <f>IF(E731="","/",IF(K731="/","NA",VLOOKUP(K731,DLV!A716:B1327,2,FALSE)))</f>
        <v>/</v>
      </c>
      <c r="AC731" s="123" t="str">
        <f>IF(E731=0,"/",VLOOKUP(E731,Bibliothèque,6,FALSE))</f>
        <v>/</v>
      </c>
      <c r="AD731" s="123" t="str">
        <f>IF(E731=0,"/",VLOOKUP(E731,Bibliothèque,5,FALSE))</f>
        <v>/</v>
      </c>
      <c r="AE731" s="141"/>
      <c r="AF731" s="142" t="str">
        <f>IF(L731="","/",Y731-L731)</f>
        <v>/</v>
      </c>
    </row>
    <row r="732" spans="1:32" x14ac:dyDescent="0.25">
      <c r="A732" s="161" t="str">
        <f t="shared" si="57"/>
        <v/>
      </c>
      <c r="B732" s="66"/>
      <c r="C732" s="66"/>
      <c r="D732" s="66"/>
      <c r="E732" s="66"/>
      <c r="F732" s="66" t="str">
        <f>IF(E732="","",VLOOKUP(E732,Bibliothèque!A719:G1449,6,FALSE))</f>
        <v/>
      </c>
      <c r="G732" s="66"/>
      <c r="H732" s="66"/>
      <c r="I732" s="121" t="str">
        <f t="shared" si="55"/>
        <v>/</v>
      </c>
      <c r="J732" s="122" t="str">
        <f t="shared" si="56"/>
        <v>/</v>
      </c>
      <c r="K732" s="121" t="str">
        <f>IF(Y732=0,"/",VLOOKUP(E732,Bibliothèque,4,FALSE))</f>
        <v>/</v>
      </c>
      <c r="L732" s="66"/>
      <c r="M732" s="66"/>
      <c r="N732" s="66"/>
      <c r="O732" s="124" t="str">
        <f>IF(OR(AB732="NA",AB732="NA (ES)"),"NA",IF(N732="",IF(W732="","",W732),IF(AB732="Péremption",W732,IF(EDATE(N732,AB732)&gt;W732,W732,EDATE(N732,AB732)))))</f>
        <v/>
      </c>
      <c r="P732" s="66"/>
      <c r="Q732" s="119" t="str">
        <f t="shared" si="58"/>
        <v/>
      </c>
      <c r="R732" s="66" t="str">
        <f>IF(L732="","/",IF(OR(L732&gt;1,Y732&gt;1,N732="",P732=""),COUNTIF($K$16:$K$2000,K732)))</f>
        <v>/</v>
      </c>
      <c r="S732" s="66" t="str">
        <f t="shared" si="59"/>
        <v>/</v>
      </c>
      <c r="T732" s="66"/>
      <c r="U732" s="66"/>
      <c r="V732" s="66"/>
      <c r="W732" s="66"/>
      <c r="X732" s="66"/>
      <c r="Y732" s="66"/>
      <c r="Z732" s="66"/>
      <c r="AA732" s="66"/>
      <c r="AB732" s="15" t="str">
        <f>IF(E732="","/",IF(K732="/","NA",VLOOKUP(K732,DLV!A717:B1328,2,FALSE)))</f>
        <v>/</v>
      </c>
      <c r="AC732" s="123" t="str">
        <f>IF(E732=0,"/",VLOOKUP(E732,Bibliothèque,6,FALSE))</f>
        <v>/</v>
      </c>
      <c r="AD732" s="123" t="str">
        <f>IF(E732=0,"/",VLOOKUP(E732,Bibliothèque,5,FALSE))</f>
        <v>/</v>
      </c>
      <c r="AE732" s="141"/>
      <c r="AF732" s="142" t="str">
        <f>IF(L732="","/",Y732-L732)</f>
        <v>/</v>
      </c>
    </row>
    <row r="733" spans="1:32" x14ac:dyDescent="0.25">
      <c r="A733" s="161" t="str">
        <f t="shared" si="57"/>
        <v/>
      </c>
      <c r="B733" s="66"/>
      <c r="C733" s="66"/>
      <c r="D733" s="66"/>
      <c r="E733" s="66"/>
      <c r="F733" s="66" t="str">
        <f>IF(E733="","",VLOOKUP(E733,Bibliothèque!A720:G1450,6,FALSE))</f>
        <v/>
      </c>
      <c r="G733" s="66"/>
      <c r="H733" s="66"/>
      <c r="I733" s="121" t="str">
        <f t="shared" si="55"/>
        <v>/</v>
      </c>
      <c r="J733" s="122" t="str">
        <f t="shared" si="56"/>
        <v>/</v>
      </c>
      <c r="K733" s="121" t="str">
        <f>IF(Y733=0,"/",VLOOKUP(E733,Bibliothèque,4,FALSE))</f>
        <v>/</v>
      </c>
      <c r="L733" s="66"/>
      <c r="M733" s="66"/>
      <c r="N733" s="66"/>
      <c r="O733" s="124" t="str">
        <f>IF(OR(AB733="NA",AB733="NA (ES)"),"NA",IF(N733="",IF(W733="","",W733),IF(AB733="Péremption",W733,IF(EDATE(N733,AB733)&gt;W733,W733,EDATE(N733,AB733)))))</f>
        <v/>
      </c>
      <c r="P733" s="66"/>
      <c r="Q733" s="119" t="str">
        <f t="shared" si="58"/>
        <v/>
      </c>
      <c r="R733" s="66" t="str">
        <f>IF(L733="","/",IF(OR(L733&gt;1,Y733&gt;1,N733="",P733=""),COUNTIF($K$16:$K$2000,K733)))</f>
        <v>/</v>
      </c>
      <c r="S733" s="66" t="str">
        <f t="shared" si="59"/>
        <v>/</v>
      </c>
      <c r="T733" s="66"/>
      <c r="U733" s="66"/>
      <c r="V733" s="66"/>
      <c r="W733" s="66"/>
      <c r="X733" s="66"/>
      <c r="Y733" s="66"/>
      <c r="Z733" s="66"/>
      <c r="AA733" s="66"/>
      <c r="AB733" s="15" t="str">
        <f>IF(E733="","/",IF(K733="/","NA",VLOOKUP(K733,DLV!A718:B1329,2,FALSE)))</f>
        <v>/</v>
      </c>
      <c r="AC733" s="123" t="str">
        <f>IF(E733=0,"/",VLOOKUP(E733,Bibliothèque,6,FALSE))</f>
        <v>/</v>
      </c>
      <c r="AD733" s="123" t="str">
        <f>IF(E733=0,"/",VLOOKUP(E733,Bibliothèque,5,FALSE))</f>
        <v>/</v>
      </c>
      <c r="AE733" s="141"/>
      <c r="AF733" s="142" t="str">
        <f>IF(L733="","/",Y733-L733)</f>
        <v>/</v>
      </c>
    </row>
    <row r="734" spans="1:32" x14ac:dyDescent="0.25">
      <c r="A734" s="161" t="str">
        <f t="shared" si="57"/>
        <v/>
      </c>
      <c r="B734" s="66"/>
      <c r="C734" s="66"/>
      <c r="D734" s="66"/>
      <c r="E734" s="66"/>
      <c r="F734" s="66" t="str">
        <f>IF(E734="","",VLOOKUP(E734,Bibliothèque!A721:G1451,6,FALSE))</f>
        <v/>
      </c>
      <c r="G734" s="66"/>
      <c r="H734" s="66"/>
      <c r="I734" s="121" t="str">
        <f t="shared" si="55"/>
        <v>/</v>
      </c>
      <c r="J734" s="122" t="str">
        <f t="shared" si="56"/>
        <v>/</v>
      </c>
      <c r="K734" s="121" t="str">
        <f>IF(Y734=0,"/",VLOOKUP(E734,Bibliothèque,4,FALSE))</f>
        <v>/</v>
      </c>
      <c r="L734" s="66"/>
      <c r="M734" s="66"/>
      <c r="N734" s="66"/>
      <c r="O734" s="124" t="str">
        <f>IF(OR(AB734="NA",AB734="NA (ES)"),"NA",IF(N734="",IF(W734="","",W734),IF(AB734="Péremption",W734,IF(EDATE(N734,AB734)&gt;W734,W734,EDATE(N734,AB734)))))</f>
        <v/>
      </c>
      <c r="P734" s="66"/>
      <c r="Q734" s="119" t="str">
        <f t="shared" si="58"/>
        <v/>
      </c>
      <c r="R734" s="66" t="str">
        <f>IF(L734="","/",IF(OR(L734&gt;1,Y734&gt;1,N734="",P734=""),COUNTIF($K$16:$K$2000,K734)))</f>
        <v>/</v>
      </c>
      <c r="S734" s="66" t="str">
        <f t="shared" si="59"/>
        <v>/</v>
      </c>
      <c r="T734" s="66"/>
      <c r="U734" s="66"/>
      <c r="V734" s="66"/>
      <c r="W734" s="66"/>
      <c r="X734" s="66"/>
      <c r="Y734" s="66"/>
      <c r="Z734" s="66"/>
      <c r="AA734" s="66"/>
      <c r="AB734" s="15" t="str">
        <f>IF(E734="","/",IF(K734="/","NA",VLOOKUP(K734,DLV!A719:B1330,2,FALSE)))</f>
        <v>/</v>
      </c>
      <c r="AC734" s="123" t="str">
        <f>IF(E734=0,"/",VLOOKUP(E734,Bibliothèque,6,FALSE))</f>
        <v>/</v>
      </c>
      <c r="AD734" s="123" t="str">
        <f>IF(E734=0,"/",VLOOKUP(E734,Bibliothèque,5,FALSE))</f>
        <v>/</v>
      </c>
      <c r="AE734" s="141"/>
      <c r="AF734" s="142" t="str">
        <f>IF(L734="","/",Y734-L734)</f>
        <v>/</v>
      </c>
    </row>
    <row r="735" spans="1:32" x14ac:dyDescent="0.25">
      <c r="A735" s="161" t="str">
        <f t="shared" si="57"/>
        <v/>
      </c>
      <c r="B735" s="66"/>
      <c r="C735" s="66"/>
      <c r="D735" s="66"/>
      <c r="E735" s="66"/>
      <c r="F735" s="66" t="str">
        <f>IF(E735="","",VLOOKUP(E735,Bibliothèque!A722:G1452,6,FALSE))</f>
        <v/>
      </c>
      <c r="G735" s="66"/>
      <c r="H735" s="66"/>
      <c r="I735" s="121" t="str">
        <f t="shared" si="55"/>
        <v>/</v>
      </c>
      <c r="J735" s="122" t="str">
        <f t="shared" si="56"/>
        <v>/</v>
      </c>
      <c r="K735" s="121" t="str">
        <f>IF(Y735=0,"/",VLOOKUP(E735,Bibliothèque,4,FALSE))</f>
        <v>/</v>
      </c>
      <c r="L735" s="66"/>
      <c r="M735" s="66"/>
      <c r="N735" s="66"/>
      <c r="O735" s="124" t="str">
        <f>IF(OR(AB735="NA",AB735="NA (ES)"),"NA",IF(N735="",IF(W735="","",W735),IF(AB735="Péremption",W735,IF(EDATE(N735,AB735)&gt;W735,W735,EDATE(N735,AB735)))))</f>
        <v/>
      </c>
      <c r="P735" s="66"/>
      <c r="Q735" s="119" t="str">
        <f t="shared" si="58"/>
        <v/>
      </c>
      <c r="R735" s="66" t="str">
        <f>IF(L735="","/",IF(OR(L735&gt;1,Y735&gt;1,N735="",P735=""),COUNTIF($K$16:$K$2000,K735)))</f>
        <v>/</v>
      </c>
      <c r="S735" s="66" t="str">
        <f t="shared" si="59"/>
        <v>/</v>
      </c>
      <c r="T735" s="66"/>
      <c r="U735" s="66"/>
      <c r="V735" s="66"/>
      <c r="W735" s="66"/>
      <c r="X735" s="66"/>
      <c r="Y735" s="66"/>
      <c r="Z735" s="66"/>
      <c r="AA735" s="66"/>
      <c r="AB735" s="15" t="str">
        <f>IF(E735="","/",IF(K735="/","NA",VLOOKUP(K735,DLV!A720:B1331,2,FALSE)))</f>
        <v>/</v>
      </c>
      <c r="AC735" s="123" t="str">
        <f>IF(E735=0,"/",VLOOKUP(E735,Bibliothèque,6,FALSE))</f>
        <v>/</v>
      </c>
      <c r="AD735" s="123" t="str">
        <f>IF(E735=0,"/",VLOOKUP(E735,Bibliothèque,5,FALSE))</f>
        <v>/</v>
      </c>
      <c r="AE735" s="141"/>
      <c r="AF735" s="142" t="str">
        <f>IF(L735="","/",Y735-L735)</f>
        <v>/</v>
      </c>
    </row>
    <row r="736" spans="1:32" x14ac:dyDescent="0.25">
      <c r="A736" s="161" t="str">
        <f t="shared" si="57"/>
        <v/>
      </c>
      <c r="B736" s="66"/>
      <c r="C736" s="66"/>
      <c r="D736" s="66"/>
      <c r="E736" s="66"/>
      <c r="F736" s="66" t="str">
        <f>IF(E736="","",VLOOKUP(E736,Bibliothèque!A723:G1453,6,FALSE))</f>
        <v/>
      </c>
      <c r="G736" s="66"/>
      <c r="H736" s="66"/>
      <c r="I736" s="121" t="str">
        <f t="shared" si="55"/>
        <v>/</v>
      </c>
      <c r="J736" s="122" t="str">
        <f t="shared" si="56"/>
        <v>/</v>
      </c>
      <c r="K736" s="121" t="str">
        <f>IF(Y736=0,"/",VLOOKUP(E736,Bibliothèque,4,FALSE))</f>
        <v>/</v>
      </c>
      <c r="L736" s="66"/>
      <c r="M736" s="66"/>
      <c r="N736" s="66"/>
      <c r="O736" s="124" t="str">
        <f>IF(OR(AB736="NA",AB736="NA (ES)"),"NA",IF(N736="",IF(W736="","",W736),IF(AB736="Péremption",W736,IF(EDATE(N736,AB736)&gt;W736,W736,EDATE(N736,AB736)))))</f>
        <v/>
      </c>
      <c r="P736" s="66"/>
      <c r="Q736" s="119" t="str">
        <f t="shared" si="58"/>
        <v/>
      </c>
      <c r="R736" s="66" t="str">
        <f>IF(L736="","/",IF(OR(L736&gt;1,Y736&gt;1,N736="",P736=""),COUNTIF($K$16:$K$2000,K736)))</f>
        <v>/</v>
      </c>
      <c r="S736" s="66" t="str">
        <f t="shared" si="59"/>
        <v>/</v>
      </c>
      <c r="T736" s="66"/>
      <c r="U736" s="66"/>
      <c r="V736" s="66"/>
      <c r="W736" s="66"/>
      <c r="X736" s="66"/>
      <c r="Y736" s="66"/>
      <c r="Z736" s="66"/>
      <c r="AA736" s="66"/>
      <c r="AB736" s="15" t="str">
        <f>IF(E736="","/",IF(K736="/","NA",VLOOKUP(K736,DLV!A721:B1332,2,FALSE)))</f>
        <v>/</v>
      </c>
      <c r="AC736" s="123" t="str">
        <f>IF(E736=0,"/",VLOOKUP(E736,Bibliothèque,6,FALSE))</f>
        <v>/</v>
      </c>
      <c r="AD736" s="123" t="str">
        <f>IF(E736=0,"/",VLOOKUP(E736,Bibliothèque,5,FALSE))</f>
        <v>/</v>
      </c>
      <c r="AE736" s="141"/>
      <c r="AF736" s="142" t="str">
        <f>IF(L736="","/",Y736-L736)</f>
        <v>/</v>
      </c>
    </row>
    <row r="737" spans="1:32" x14ac:dyDescent="0.25">
      <c r="A737" s="161" t="str">
        <f t="shared" si="57"/>
        <v/>
      </c>
      <c r="B737" s="66"/>
      <c r="C737" s="66"/>
      <c r="D737" s="66"/>
      <c r="E737" s="66"/>
      <c r="F737" s="66" t="str">
        <f>IF(E737="","",VLOOKUP(E737,Bibliothèque!A724:G1454,6,FALSE))</f>
        <v/>
      </c>
      <c r="G737" s="66"/>
      <c r="H737" s="66"/>
      <c r="I737" s="121" t="str">
        <f t="shared" si="55"/>
        <v>/</v>
      </c>
      <c r="J737" s="122" t="str">
        <f t="shared" si="56"/>
        <v>/</v>
      </c>
      <c r="K737" s="121" t="str">
        <f>IF(Y737=0,"/",VLOOKUP(E737,Bibliothèque,4,FALSE))</f>
        <v>/</v>
      </c>
      <c r="L737" s="66"/>
      <c r="M737" s="66"/>
      <c r="N737" s="66"/>
      <c r="O737" s="124" t="str">
        <f>IF(OR(AB737="NA",AB737="NA (ES)"),"NA",IF(N737="",IF(W737="","",W737),IF(AB737="Péremption",W737,IF(EDATE(N737,AB737)&gt;W737,W737,EDATE(N737,AB737)))))</f>
        <v/>
      </c>
      <c r="P737" s="66"/>
      <c r="Q737" s="119" t="str">
        <f t="shared" si="58"/>
        <v/>
      </c>
      <c r="R737" s="66" t="str">
        <f>IF(L737="","/",IF(OR(L737&gt;1,Y737&gt;1,N737="",P737=""),COUNTIF($K$16:$K$2000,K737)))</f>
        <v>/</v>
      </c>
      <c r="S737" s="66" t="str">
        <f t="shared" si="59"/>
        <v>/</v>
      </c>
      <c r="T737" s="66"/>
      <c r="U737" s="66"/>
      <c r="V737" s="66"/>
      <c r="W737" s="66"/>
      <c r="X737" s="66"/>
      <c r="Y737" s="66"/>
      <c r="Z737" s="66"/>
      <c r="AA737" s="66"/>
      <c r="AB737" s="15" t="str">
        <f>IF(E737="","/",IF(K737="/","NA",VLOOKUP(K737,DLV!A722:B1333,2,FALSE)))</f>
        <v>/</v>
      </c>
      <c r="AC737" s="123" t="str">
        <f>IF(E737=0,"/",VLOOKUP(E737,Bibliothèque,6,FALSE))</f>
        <v>/</v>
      </c>
      <c r="AD737" s="123" t="str">
        <f>IF(E737=0,"/",VLOOKUP(E737,Bibliothèque,5,FALSE))</f>
        <v>/</v>
      </c>
      <c r="AE737" s="141"/>
      <c r="AF737" s="142" t="str">
        <f>IF(L737="","/",Y737-L737)</f>
        <v>/</v>
      </c>
    </row>
    <row r="738" spans="1:32" x14ac:dyDescent="0.25">
      <c r="A738" s="161" t="str">
        <f t="shared" si="57"/>
        <v/>
      </c>
      <c r="B738" s="66"/>
      <c r="C738" s="66"/>
      <c r="D738" s="66"/>
      <c r="E738" s="66"/>
      <c r="F738" s="66" t="str">
        <f>IF(E738="","",VLOOKUP(E738,Bibliothèque!A725:G1455,6,FALSE))</f>
        <v/>
      </c>
      <c r="G738" s="66"/>
      <c r="H738" s="66"/>
      <c r="I738" s="121" t="str">
        <f t="shared" si="55"/>
        <v>/</v>
      </c>
      <c r="J738" s="122" t="str">
        <f t="shared" si="56"/>
        <v>/</v>
      </c>
      <c r="K738" s="121" t="str">
        <f>IF(Y738=0,"/",VLOOKUP(E738,Bibliothèque,4,FALSE))</f>
        <v>/</v>
      </c>
      <c r="L738" s="66"/>
      <c r="M738" s="66"/>
      <c r="N738" s="66"/>
      <c r="O738" s="124" t="str">
        <f>IF(OR(AB738="NA",AB738="NA (ES)"),"NA",IF(N738="",IF(W738="","",W738),IF(AB738="Péremption",W738,IF(EDATE(N738,AB738)&gt;W738,W738,EDATE(N738,AB738)))))</f>
        <v/>
      </c>
      <c r="P738" s="66"/>
      <c r="Q738" s="119" t="str">
        <f t="shared" si="58"/>
        <v/>
      </c>
      <c r="R738" s="66" t="str">
        <f>IF(L738="","/",IF(OR(L738&gt;1,Y738&gt;1,N738="",P738=""),COUNTIF($K$16:$K$2000,K738)))</f>
        <v>/</v>
      </c>
      <c r="S738" s="66" t="str">
        <f t="shared" si="59"/>
        <v>/</v>
      </c>
      <c r="T738" s="66"/>
      <c r="U738" s="66"/>
      <c r="V738" s="66"/>
      <c r="W738" s="66"/>
      <c r="X738" s="66"/>
      <c r="Y738" s="66"/>
      <c r="Z738" s="66"/>
      <c r="AA738" s="66"/>
      <c r="AB738" s="15" t="str">
        <f>IF(E738="","/",IF(K738="/","NA",VLOOKUP(K738,DLV!A723:B1334,2,FALSE)))</f>
        <v>/</v>
      </c>
      <c r="AC738" s="123" t="str">
        <f>IF(E738=0,"/",VLOOKUP(E738,Bibliothèque,6,FALSE))</f>
        <v>/</v>
      </c>
      <c r="AD738" s="123" t="str">
        <f>IF(E738=0,"/",VLOOKUP(E738,Bibliothèque,5,FALSE))</f>
        <v>/</v>
      </c>
      <c r="AE738" s="141"/>
      <c r="AF738" s="142" t="str">
        <f>IF(L738="","/",Y738-L738)</f>
        <v>/</v>
      </c>
    </row>
    <row r="739" spans="1:32" x14ac:dyDescent="0.25">
      <c r="A739" s="161" t="str">
        <f t="shared" si="57"/>
        <v/>
      </c>
      <c r="B739" s="66"/>
      <c r="C739" s="66"/>
      <c r="D739" s="66"/>
      <c r="E739" s="66"/>
      <c r="F739" s="66" t="str">
        <f>IF(E739="","",VLOOKUP(E739,Bibliothèque!A726:G1456,6,FALSE))</f>
        <v/>
      </c>
      <c r="G739" s="66"/>
      <c r="H739" s="66"/>
      <c r="I739" s="121" t="str">
        <f t="shared" si="55"/>
        <v>/</v>
      </c>
      <c r="J739" s="122" t="str">
        <f t="shared" si="56"/>
        <v>/</v>
      </c>
      <c r="K739" s="121" t="str">
        <f>IF(Y739=0,"/",VLOOKUP(E739,Bibliothèque,4,FALSE))</f>
        <v>/</v>
      </c>
      <c r="L739" s="66"/>
      <c r="M739" s="66"/>
      <c r="N739" s="66"/>
      <c r="O739" s="124" t="str">
        <f>IF(OR(AB739="NA",AB739="NA (ES)"),"NA",IF(N739="",IF(W739="","",W739),IF(AB739="Péremption",W739,IF(EDATE(N739,AB739)&gt;W739,W739,EDATE(N739,AB739)))))</f>
        <v/>
      </c>
      <c r="P739" s="66"/>
      <c r="Q739" s="119" t="str">
        <f t="shared" si="58"/>
        <v/>
      </c>
      <c r="R739" s="66" t="str">
        <f>IF(L739="","/",IF(OR(L739&gt;1,Y739&gt;1,N739="",P739=""),COUNTIF($K$16:$K$2000,K739)))</f>
        <v>/</v>
      </c>
      <c r="S739" s="66" t="str">
        <f t="shared" si="59"/>
        <v>/</v>
      </c>
      <c r="T739" s="66"/>
      <c r="U739" s="66"/>
      <c r="V739" s="66"/>
      <c r="W739" s="66"/>
      <c r="X739" s="66"/>
      <c r="Y739" s="66"/>
      <c r="Z739" s="66"/>
      <c r="AA739" s="66"/>
      <c r="AB739" s="15" t="str">
        <f>IF(E739="","/",IF(K739="/","NA",VLOOKUP(K739,DLV!A724:B1335,2,FALSE)))</f>
        <v>/</v>
      </c>
      <c r="AC739" s="123" t="str">
        <f>IF(E739=0,"/",VLOOKUP(E739,Bibliothèque,6,FALSE))</f>
        <v>/</v>
      </c>
      <c r="AD739" s="123" t="str">
        <f>IF(E739=0,"/",VLOOKUP(E739,Bibliothèque,5,FALSE))</f>
        <v>/</v>
      </c>
      <c r="AE739" s="141"/>
      <c r="AF739" s="142" t="str">
        <f>IF(L739="","/",Y739-L739)</f>
        <v>/</v>
      </c>
    </row>
    <row r="740" spans="1:32" x14ac:dyDescent="0.25">
      <c r="A740" s="161" t="str">
        <f t="shared" si="57"/>
        <v/>
      </c>
      <c r="B740" s="66"/>
      <c r="C740" s="66"/>
      <c r="D740" s="66"/>
      <c r="E740" s="66"/>
      <c r="F740" s="66" t="str">
        <f>IF(E740="","",VLOOKUP(E740,Bibliothèque!A727:G1457,6,FALSE))</f>
        <v/>
      </c>
      <c r="G740" s="66"/>
      <c r="H740" s="66"/>
      <c r="I740" s="121" t="str">
        <f t="shared" si="55"/>
        <v>/</v>
      </c>
      <c r="J740" s="122" t="str">
        <f t="shared" si="56"/>
        <v>/</v>
      </c>
      <c r="K740" s="121" t="str">
        <f>IF(Y740=0,"/",VLOOKUP(E740,Bibliothèque,4,FALSE))</f>
        <v>/</v>
      </c>
      <c r="L740" s="66"/>
      <c r="M740" s="66"/>
      <c r="N740" s="66"/>
      <c r="O740" s="124" t="str">
        <f>IF(OR(AB740="NA",AB740="NA (ES)"),"NA",IF(N740="",IF(W740="","",W740),IF(AB740="Péremption",W740,IF(EDATE(N740,AB740)&gt;W740,W740,EDATE(N740,AB740)))))</f>
        <v/>
      </c>
      <c r="P740" s="66"/>
      <c r="Q740" s="119" t="str">
        <f t="shared" si="58"/>
        <v/>
      </c>
      <c r="R740" s="66" t="str">
        <f>IF(L740="","/",IF(OR(L740&gt;1,Y740&gt;1,N740="",P740=""),COUNTIF($K$16:$K$2000,K740)))</f>
        <v>/</v>
      </c>
      <c r="S740" s="66" t="str">
        <f t="shared" si="59"/>
        <v>/</v>
      </c>
      <c r="T740" s="66"/>
      <c r="U740" s="66"/>
      <c r="V740" s="66"/>
      <c r="W740" s="66"/>
      <c r="X740" s="66"/>
      <c r="Y740" s="66"/>
      <c r="Z740" s="66"/>
      <c r="AA740" s="66"/>
      <c r="AB740" s="15" t="str">
        <f>IF(E740="","/",IF(K740="/","NA",VLOOKUP(K740,DLV!A725:B1336,2,FALSE)))</f>
        <v>/</v>
      </c>
      <c r="AC740" s="123" t="str">
        <f>IF(E740=0,"/",VLOOKUP(E740,Bibliothèque,6,FALSE))</f>
        <v>/</v>
      </c>
      <c r="AD740" s="123" t="str">
        <f>IF(E740=0,"/",VLOOKUP(E740,Bibliothèque,5,FALSE))</f>
        <v>/</v>
      </c>
      <c r="AE740" s="141"/>
      <c r="AF740" s="142" t="str">
        <f>IF(L740="","/",Y740-L740)</f>
        <v>/</v>
      </c>
    </row>
    <row r="741" spans="1:32" x14ac:dyDescent="0.25">
      <c r="A741" s="161" t="str">
        <f t="shared" si="57"/>
        <v/>
      </c>
      <c r="B741" s="66"/>
      <c r="C741" s="66"/>
      <c r="D741" s="66"/>
      <c r="E741" s="66"/>
      <c r="F741" s="66" t="str">
        <f>IF(E741="","",VLOOKUP(E741,Bibliothèque!A728:G1458,6,FALSE))</f>
        <v/>
      </c>
      <c r="G741" s="66"/>
      <c r="H741" s="66"/>
      <c r="I741" s="121" t="str">
        <f t="shared" si="55"/>
        <v>/</v>
      </c>
      <c r="J741" s="122" t="str">
        <f t="shared" si="56"/>
        <v>/</v>
      </c>
      <c r="K741" s="121" t="str">
        <f>IF(Y741=0,"/",VLOOKUP(E741,Bibliothèque,4,FALSE))</f>
        <v>/</v>
      </c>
      <c r="L741" s="66"/>
      <c r="M741" s="66"/>
      <c r="N741" s="66"/>
      <c r="O741" s="124" t="str">
        <f>IF(OR(AB741="NA",AB741="NA (ES)"),"NA",IF(N741="",IF(W741="","",W741),IF(AB741="Péremption",W741,IF(EDATE(N741,AB741)&gt;W741,W741,EDATE(N741,AB741)))))</f>
        <v/>
      </c>
      <c r="P741" s="66"/>
      <c r="Q741" s="119" t="str">
        <f t="shared" si="58"/>
        <v/>
      </c>
      <c r="R741" s="66" t="str">
        <f>IF(L741="","/",IF(OR(L741&gt;1,Y741&gt;1,N741="",P741=""),COUNTIF($K$16:$K$2000,K741)))</f>
        <v>/</v>
      </c>
      <c r="S741" s="66" t="str">
        <f t="shared" si="59"/>
        <v>/</v>
      </c>
      <c r="T741" s="66"/>
      <c r="U741" s="66"/>
      <c r="V741" s="66"/>
      <c r="W741" s="66"/>
      <c r="X741" s="66"/>
      <c r="Y741" s="66"/>
      <c r="Z741" s="66"/>
      <c r="AA741" s="66"/>
      <c r="AB741" s="15" t="str">
        <f>IF(E741="","/",IF(K741="/","NA",VLOOKUP(K741,DLV!A726:B1337,2,FALSE)))</f>
        <v>/</v>
      </c>
      <c r="AC741" s="123" t="str">
        <f>IF(E741=0,"/",VLOOKUP(E741,Bibliothèque,6,FALSE))</f>
        <v>/</v>
      </c>
      <c r="AD741" s="123" t="str">
        <f>IF(E741=0,"/",VLOOKUP(E741,Bibliothèque,5,FALSE))</f>
        <v>/</v>
      </c>
      <c r="AE741" s="141"/>
      <c r="AF741" s="142" t="str">
        <f>IF(L741="","/",Y741-L741)</f>
        <v>/</v>
      </c>
    </row>
    <row r="742" spans="1:32" x14ac:dyDescent="0.25">
      <c r="A742" s="161" t="str">
        <f t="shared" si="57"/>
        <v/>
      </c>
      <c r="B742" s="66"/>
      <c r="C742" s="66"/>
      <c r="D742" s="66"/>
      <c r="E742" s="66"/>
      <c r="F742" s="66" t="str">
        <f>IF(E742="","",VLOOKUP(E742,Bibliothèque!A729:G1459,6,FALSE))</f>
        <v/>
      </c>
      <c r="G742" s="66"/>
      <c r="H742" s="66"/>
      <c r="I742" s="121" t="str">
        <f t="shared" si="55"/>
        <v>/</v>
      </c>
      <c r="J742" s="122" t="str">
        <f t="shared" si="56"/>
        <v>/</v>
      </c>
      <c r="K742" s="121" t="str">
        <f>IF(Y742=0,"/",VLOOKUP(E742,Bibliothèque,4,FALSE))</f>
        <v>/</v>
      </c>
      <c r="L742" s="66"/>
      <c r="M742" s="66"/>
      <c r="N742" s="66"/>
      <c r="O742" s="124" t="str">
        <f>IF(OR(AB742="NA",AB742="NA (ES)"),"NA",IF(N742="",IF(W742="","",W742),IF(AB742="Péremption",W742,IF(EDATE(N742,AB742)&gt;W742,W742,EDATE(N742,AB742)))))</f>
        <v/>
      </c>
      <c r="P742" s="66"/>
      <c r="Q742" s="119" t="str">
        <f t="shared" si="58"/>
        <v/>
      </c>
      <c r="R742" s="66" t="str">
        <f>IF(L742="","/",IF(OR(L742&gt;1,Y742&gt;1,N742="",P742=""),COUNTIF($K$16:$K$2000,K742)))</f>
        <v>/</v>
      </c>
      <c r="S742" s="66" t="str">
        <f t="shared" si="59"/>
        <v>/</v>
      </c>
      <c r="T742" s="66"/>
      <c r="U742" s="66"/>
      <c r="V742" s="66"/>
      <c r="W742" s="66"/>
      <c r="X742" s="66"/>
      <c r="Y742" s="66"/>
      <c r="Z742" s="66"/>
      <c r="AA742" s="66"/>
      <c r="AB742" s="15" t="str">
        <f>IF(E742="","/",IF(K742="/","NA",VLOOKUP(K742,DLV!A727:B1338,2,FALSE)))</f>
        <v>/</v>
      </c>
      <c r="AC742" s="123" t="str">
        <f>IF(E742=0,"/",VLOOKUP(E742,Bibliothèque,6,FALSE))</f>
        <v>/</v>
      </c>
      <c r="AD742" s="123" t="str">
        <f>IF(E742=0,"/",VLOOKUP(E742,Bibliothèque,5,FALSE))</f>
        <v>/</v>
      </c>
      <c r="AE742" s="141"/>
      <c r="AF742" s="142" t="str">
        <f>IF(L742="","/",Y742-L742)</f>
        <v>/</v>
      </c>
    </row>
    <row r="743" spans="1:32" x14ac:dyDescent="0.25">
      <c r="A743" s="161" t="str">
        <f t="shared" si="57"/>
        <v/>
      </c>
      <c r="B743" s="66"/>
      <c r="C743" s="66"/>
      <c r="D743" s="66"/>
      <c r="E743" s="66"/>
      <c r="F743" s="66" t="str">
        <f>IF(E743="","",VLOOKUP(E743,Bibliothèque!A730:G1460,6,FALSE))</f>
        <v/>
      </c>
      <c r="G743" s="66"/>
      <c r="H743" s="66"/>
      <c r="I743" s="121" t="str">
        <f t="shared" si="55"/>
        <v>/</v>
      </c>
      <c r="J743" s="122" t="str">
        <f t="shared" si="56"/>
        <v>/</v>
      </c>
      <c r="K743" s="121" t="str">
        <f>IF(Y743=0,"/",VLOOKUP(E743,Bibliothèque,4,FALSE))</f>
        <v>/</v>
      </c>
      <c r="L743" s="66"/>
      <c r="M743" s="66"/>
      <c r="N743" s="66"/>
      <c r="O743" s="124" t="str">
        <f>IF(OR(AB743="NA",AB743="NA (ES)"),"NA",IF(N743="",IF(W743="","",W743),IF(AB743="Péremption",W743,IF(EDATE(N743,AB743)&gt;W743,W743,EDATE(N743,AB743)))))</f>
        <v/>
      </c>
      <c r="P743" s="66"/>
      <c r="Q743" s="119" t="str">
        <f t="shared" si="58"/>
        <v/>
      </c>
      <c r="R743" s="66" t="str">
        <f>IF(L743="","/",IF(OR(L743&gt;1,Y743&gt;1,N743="",P743=""),COUNTIF($K$16:$K$2000,K743)))</f>
        <v>/</v>
      </c>
      <c r="S743" s="66" t="str">
        <f t="shared" si="59"/>
        <v>/</v>
      </c>
      <c r="T743" s="66"/>
      <c r="U743" s="66"/>
      <c r="V743" s="66"/>
      <c r="W743" s="66"/>
      <c r="X743" s="66"/>
      <c r="Y743" s="66"/>
      <c r="Z743" s="66"/>
      <c r="AA743" s="66"/>
      <c r="AB743" s="15" t="str">
        <f>IF(E743="","/",IF(K743="/","NA",VLOOKUP(K743,DLV!A728:B1339,2,FALSE)))</f>
        <v>/</v>
      </c>
      <c r="AC743" s="123" t="str">
        <f>IF(E743=0,"/",VLOOKUP(E743,Bibliothèque,6,FALSE))</f>
        <v>/</v>
      </c>
      <c r="AD743" s="123" t="str">
        <f>IF(E743=0,"/",VLOOKUP(E743,Bibliothèque,5,FALSE))</f>
        <v>/</v>
      </c>
      <c r="AE743" s="141"/>
      <c r="AF743" s="142" t="str">
        <f>IF(L743="","/",Y743-L743)</f>
        <v>/</v>
      </c>
    </row>
    <row r="744" spans="1:32" x14ac:dyDescent="0.25">
      <c r="A744" s="161" t="str">
        <f t="shared" si="57"/>
        <v/>
      </c>
      <c r="B744" s="66"/>
      <c r="C744" s="66"/>
      <c r="D744" s="66"/>
      <c r="E744" s="66"/>
      <c r="F744" s="66" t="str">
        <f>IF(E744="","",VLOOKUP(E744,Bibliothèque!A731:G1461,6,FALSE))</f>
        <v/>
      </c>
      <c r="G744" s="66"/>
      <c r="H744" s="66"/>
      <c r="I744" s="121" t="str">
        <f t="shared" si="55"/>
        <v>/</v>
      </c>
      <c r="J744" s="122" t="str">
        <f t="shared" si="56"/>
        <v>/</v>
      </c>
      <c r="K744" s="121" t="str">
        <f>IF(Y744=0,"/",VLOOKUP(E744,Bibliothèque,4,FALSE))</f>
        <v>/</v>
      </c>
      <c r="L744" s="66"/>
      <c r="M744" s="66"/>
      <c r="N744" s="66"/>
      <c r="O744" s="124" t="str">
        <f>IF(OR(AB744="NA",AB744="NA (ES)"),"NA",IF(N744="",IF(W744="","",W744),IF(AB744="Péremption",W744,IF(EDATE(N744,AB744)&gt;W744,W744,EDATE(N744,AB744)))))</f>
        <v/>
      </c>
      <c r="P744" s="66"/>
      <c r="Q744" s="119" t="str">
        <f t="shared" si="58"/>
        <v/>
      </c>
      <c r="R744" s="66" t="str">
        <f>IF(L744="","/",IF(OR(L744&gt;1,Y744&gt;1,N744="",P744=""),COUNTIF($K$16:$K$2000,K744)))</f>
        <v>/</v>
      </c>
      <c r="S744" s="66" t="str">
        <f t="shared" si="59"/>
        <v>/</v>
      </c>
      <c r="T744" s="66"/>
      <c r="U744" s="66"/>
      <c r="V744" s="66"/>
      <c r="W744" s="66"/>
      <c r="X744" s="66"/>
      <c r="Y744" s="66"/>
      <c r="Z744" s="66"/>
      <c r="AA744" s="66"/>
      <c r="AB744" s="15" t="str">
        <f>IF(E744="","/",IF(K744="/","NA",VLOOKUP(K744,DLV!A729:B1340,2,FALSE)))</f>
        <v>/</v>
      </c>
      <c r="AC744" s="123" t="str">
        <f>IF(E744=0,"/",VLOOKUP(E744,Bibliothèque,6,FALSE))</f>
        <v>/</v>
      </c>
      <c r="AD744" s="123" t="str">
        <f>IF(E744=0,"/",VLOOKUP(E744,Bibliothèque,5,FALSE))</f>
        <v>/</v>
      </c>
      <c r="AE744" s="141"/>
      <c r="AF744" s="142" t="str">
        <f>IF(L744="","/",Y744-L744)</f>
        <v>/</v>
      </c>
    </row>
    <row r="745" spans="1:32" x14ac:dyDescent="0.25">
      <c r="A745" s="161" t="str">
        <f t="shared" si="57"/>
        <v/>
      </c>
      <c r="B745" s="66"/>
      <c r="C745" s="66"/>
      <c r="D745" s="66"/>
      <c r="E745" s="66"/>
      <c r="F745" s="66" t="str">
        <f>IF(E745="","",VLOOKUP(E745,Bibliothèque!A732:G1462,6,FALSE))</f>
        <v/>
      </c>
      <c r="G745" s="66"/>
      <c r="H745" s="66"/>
      <c r="I745" s="121" t="str">
        <f t="shared" si="55"/>
        <v>/</v>
      </c>
      <c r="J745" s="122" t="str">
        <f t="shared" si="56"/>
        <v>/</v>
      </c>
      <c r="K745" s="121" t="str">
        <f>IF(Y745=0,"/",VLOOKUP(E745,Bibliothèque,4,FALSE))</f>
        <v>/</v>
      </c>
      <c r="L745" s="66"/>
      <c r="M745" s="66"/>
      <c r="N745" s="66"/>
      <c r="O745" s="124" t="str">
        <f>IF(OR(AB745="NA",AB745="NA (ES)"),"NA",IF(N745="",IF(W745="","",W745),IF(AB745="Péremption",W745,IF(EDATE(N745,AB745)&gt;W745,W745,EDATE(N745,AB745)))))</f>
        <v/>
      </c>
      <c r="P745" s="66"/>
      <c r="Q745" s="119" t="str">
        <f t="shared" si="58"/>
        <v/>
      </c>
      <c r="R745" s="66" t="str">
        <f>IF(L745="","/",IF(OR(L745&gt;1,Y745&gt;1,N745="",P745=""),COUNTIF($K$16:$K$2000,K745)))</f>
        <v>/</v>
      </c>
      <c r="S745" s="66" t="str">
        <f t="shared" si="59"/>
        <v>/</v>
      </c>
      <c r="T745" s="66"/>
      <c r="U745" s="66"/>
      <c r="V745" s="66"/>
      <c r="W745" s="66"/>
      <c r="X745" s="66"/>
      <c r="Y745" s="66"/>
      <c r="Z745" s="66"/>
      <c r="AA745" s="66"/>
      <c r="AB745" s="15" t="str">
        <f>IF(E745="","/",IF(K745="/","NA",VLOOKUP(K745,DLV!A730:B1341,2,FALSE)))</f>
        <v>/</v>
      </c>
      <c r="AC745" s="123" t="str">
        <f>IF(E745=0,"/",VLOOKUP(E745,Bibliothèque,6,FALSE))</f>
        <v>/</v>
      </c>
      <c r="AD745" s="123" t="str">
        <f>IF(E745=0,"/",VLOOKUP(E745,Bibliothèque,5,FALSE))</f>
        <v>/</v>
      </c>
      <c r="AE745" s="141"/>
      <c r="AF745" s="142" t="str">
        <f>IF(L745="","/",Y745-L745)</f>
        <v>/</v>
      </c>
    </row>
    <row r="746" spans="1:32" x14ac:dyDescent="0.25">
      <c r="A746" s="161" t="str">
        <f t="shared" si="57"/>
        <v/>
      </c>
      <c r="B746" s="66"/>
      <c r="C746" s="66"/>
      <c r="D746" s="66"/>
      <c r="E746" s="66"/>
      <c r="F746" s="66" t="str">
        <f>IF(E746="","",VLOOKUP(E746,Bibliothèque!A733:G1463,6,FALSE))</f>
        <v/>
      </c>
      <c r="G746" s="66"/>
      <c r="H746" s="66"/>
      <c r="I746" s="121" t="str">
        <f t="shared" si="55"/>
        <v>/</v>
      </c>
      <c r="J746" s="122" t="str">
        <f t="shared" si="56"/>
        <v>/</v>
      </c>
      <c r="K746" s="121" t="str">
        <f>IF(Y746=0,"/",VLOOKUP(E746,Bibliothèque,4,FALSE))</f>
        <v>/</v>
      </c>
      <c r="L746" s="66"/>
      <c r="M746" s="66"/>
      <c r="N746" s="66"/>
      <c r="O746" s="124" t="str">
        <f>IF(OR(AB746="NA",AB746="NA (ES)"),"NA",IF(N746="",IF(W746="","",W746),IF(AB746="Péremption",W746,IF(EDATE(N746,AB746)&gt;W746,W746,EDATE(N746,AB746)))))</f>
        <v/>
      </c>
      <c r="P746" s="66"/>
      <c r="Q746" s="119" t="str">
        <f t="shared" si="58"/>
        <v/>
      </c>
      <c r="R746" s="66" t="str">
        <f>IF(L746="","/",IF(OR(L746&gt;1,Y746&gt;1,N746="",P746=""),COUNTIF($K$16:$K$2000,K746)))</f>
        <v>/</v>
      </c>
      <c r="S746" s="66" t="str">
        <f t="shared" si="59"/>
        <v>/</v>
      </c>
      <c r="T746" s="66"/>
      <c r="U746" s="66"/>
      <c r="V746" s="66"/>
      <c r="W746" s="66"/>
      <c r="X746" s="66"/>
      <c r="Y746" s="66"/>
      <c r="Z746" s="66"/>
      <c r="AA746" s="66"/>
      <c r="AB746" s="15" t="str">
        <f>IF(E746="","/",IF(K746="/","NA",VLOOKUP(K746,DLV!A731:B1342,2,FALSE)))</f>
        <v>/</v>
      </c>
      <c r="AC746" s="123" t="str">
        <f>IF(E746=0,"/",VLOOKUP(E746,Bibliothèque,6,FALSE))</f>
        <v>/</v>
      </c>
      <c r="AD746" s="123" t="str">
        <f>IF(E746=0,"/",VLOOKUP(E746,Bibliothèque,5,FALSE))</f>
        <v>/</v>
      </c>
      <c r="AE746" s="141"/>
      <c r="AF746" s="142" t="str">
        <f>IF(L746="","/",Y746-L746)</f>
        <v>/</v>
      </c>
    </row>
    <row r="747" spans="1:32" x14ac:dyDescent="0.25">
      <c r="A747" s="161" t="str">
        <f t="shared" si="57"/>
        <v/>
      </c>
      <c r="B747" s="66"/>
      <c r="C747" s="66"/>
      <c r="D747" s="66"/>
      <c r="E747" s="66"/>
      <c r="F747" s="66" t="str">
        <f>IF(E747="","",VLOOKUP(E747,Bibliothèque!A734:G1464,6,FALSE))</f>
        <v/>
      </c>
      <c r="G747" s="66"/>
      <c r="H747" s="66"/>
      <c r="I747" s="121" t="str">
        <f t="shared" si="55"/>
        <v>/</v>
      </c>
      <c r="J747" s="122" t="str">
        <f t="shared" si="56"/>
        <v>/</v>
      </c>
      <c r="K747" s="121" t="str">
        <f>IF(Y747=0,"/",VLOOKUP(E747,Bibliothèque,4,FALSE))</f>
        <v>/</v>
      </c>
      <c r="L747" s="66"/>
      <c r="M747" s="66"/>
      <c r="N747" s="66"/>
      <c r="O747" s="124" t="str">
        <f>IF(OR(AB747="NA",AB747="NA (ES)"),"NA",IF(N747="",IF(W747="","",W747),IF(AB747="Péremption",W747,IF(EDATE(N747,AB747)&gt;W747,W747,EDATE(N747,AB747)))))</f>
        <v/>
      </c>
      <c r="P747" s="66"/>
      <c r="Q747" s="119" t="str">
        <f t="shared" si="58"/>
        <v/>
      </c>
      <c r="R747" s="66" t="str">
        <f>IF(L747="","/",IF(OR(L747&gt;1,Y747&gt;1,N747="",P747=""),COUNTIF($K$16:$K$2000,K747)))</f>
        <v>/</v>
      </c>
      <c r="S747" s="66" t="str">
        <f t="shared" si="59"/>
        <v>/</v>
      </c>
      <c r="T747" s="66"/>
      <c r="U747" s="66"/>
      <c r="V747" s="66"/>
      <c r="W747" s="66"/>
      <c r="X747" s="66"/>
      <c r="Y747" s="66"/>
      <c r="Z747" s="66"/>
      <c r="AA747" s="66"/>
      <c r="AB747" s="15" t="str">
        <f>IF(E747="","/",IF(K747="/","NA",VLOOKUP(K747,DLV!A732:B1343,2,FALSE)))</f>
        <v>/</v>
      </c>
      <c r="AC747" s="123" t="str">
        <f>IF(E747=0,"/",VLOOKUP(E747,Bibliothèque,6,FALSE))</f>
        <v>/</v>
      </c>
      <c r="AD747" s="123" t="str">
        <f>IF(E747=0,"/",VLOOKUP(E747,Bibliothèque,5,FALSE))</f>
        <v>/</v>
      </c>
      <c r="AE747" s="141"/>
      <c r="AF747" s="142" t="str">
        <f>IF(L747="","/",Y747-L747)</f>
        <v>/</v>
      </c>
    </row>
    <row r="748" spans="1:32" x14ac:dyDescent="0.25">
      <c r="A748" s="161" t="str">
        <f t="shared" si="57"/>
        <v/>
      </c>
      <c r="B748" s="66"/>
      <c r="C748" s="66"/>
      <c r="D748" s="66"/>
      <c r="E748" s="66"/>
      <c r="F748" s="66" t="str">
        <f>IF(E748="","",VLOOKUP(E748,Bibliothèque!A735:G1465,6,FALSE))</f>
        <v/>
      </c>
      <c r="G748" s="66"/>
      <c r="H748" s="66"/>
      <c r="I748" s="121" t="str">
        <f t="shared" si="55"/>
        <v>/</v>
      </c>
      <c r="J748" s="122" t="str">
        <f t="shared" si="56"/>
        <v>/</v>
      </c>
      <c r="K748" s="121" t="str">
        <f>IF(Y748=0,"/",VLOOKUP(E748,Bibliothèque,4,FALSE))</f>
        <v>/</v>
      </c>
      <c r="L748" s="66"/>
      <c r="M748" s="66"/>
      <c r="N748" s="66"/>
      <c r="O748" s="124" t="str">
        <f>IF(OR(AB748="NA",AB748="NA (ES)"),"NA",IF(N748="",IF(W748="","",W748),IF(AB748="Péremption",W748,IF(EDATE(N748,AB748)&gt;W748,W748,EDATE(N748,AB748)))))</f>
        <v/>
      </c>
      <c r="P748" s="66"/>
      <c r="Q748" s="119" t="str">
        <f t="shared" si="58"/>
        <v/>
      </c>
      <c r="R748" s="66" t="str">
        <f>IF(L748="","/",IF(OR(L748&gt;1,Y748&gt;1,N748="",P748=""),COUNTIF($K$16:$K$2000,K748)))</f>
        <v>/</v>
      </c>
      <c r="S748" s="66" t="str">
        <f t="shared" si="59"/>
        <v>/</v>
      </c>
      <c r="T748" s="66"/>
      <c r="U748" s="66"/>
      <c r="V748" s="66"/>
      <c r="W748" s="66"/>
      <c r="X748" s="66"/>
      <c r="Y748" s="66"/>
      <c r="Z748" s="66"/>
      <c r="AA748" s="66"/>
      <c r="AB748" s="15" t="str">
        <f>IF(E748="","/",IF(K748="/","NA",VLOOKUP(K748,DLV!A733:B1344,2,FALSE)))</f>
        <v>/</v>
      </c>
      <c r="AC748" s="123" t="str">
        <f>IF(E748=0,"/",VLOOKUP(E748,Bibliothèque,6,FALSE))</f>
        <v>/</v>
      </c>
      <c r="AD748" s="123" t="str">
        <f>IF(E748=0,"/",VLOOKUP(E748,Bibliothèque,5,FALSE))</f>
        <v>/</v>
      </c>
      <c r="AE748" s="141"/>
      <c r="AF748" s="142" t="str">
        <f>IF(L748="","/",Y748-L748)</f>
        <v>/</v>
      </c>
    </row>
    <row r="749" spans="1:32" x14ac:dyDescent="0.25">
      <c r="A749" s="161" t="str">
        <f t="shared" si="57"/>
        <v/>
      </c>
      <c r="B749" s="66"/>
      <c r="C749" s="66"/>
      <c r="D749" s="66"/>
      <c r="E749" s="66"/>
      <c r="F749" s="66" t="str">
        <f>IF(E749="","",VLOOKUP(E749,Bibliothèque!A736:G1466,6,FALSE))</f>
        <v/>
      </c>
      <c r="G749" s="66"/>
      <c r="H749" s="66"/>
      <c r="I749" s="121" t="str">
        <f t="shared" si="55"/>
        <v>/</v>
      </c>
      <c r="J749" s="122" t="str">
        <f t="shared" si="56"/>
        <v>/</v>
      </c>
      <c r="K749" s="121" t="str">
        <f>IF(Y749=0,"/",VLOOKUP(E749,Bibliothèque,4,FALSE))</f>
        <v>/</v>
      </c>
      <c r="L749" s="66"/>
      <c r="M749" s="66"/>
      <c r="N749" s="66"/>
      <c r="O749" s="124" t="str">
        <f>IF(OR(AB749="NA",AB749="NA (ES)"),"NA",IF(N749="",IF(W749="","",W749),IF(AB749="Péremption",W749,IF(EDATE(N749,AB749)&gt;W749,W749,EDATE(N749,AB749)))))</f>
        <v/>
      </c>
      <c r="P749" s="66"/>
      <c r="Q749" s="119" t="str">
        <f t="shared" si="58"/>
        <v/>
      </c>
      <c r="R749" s="66" t="str">
        <f>IF(L749="","/",IF(OR(L749&gt;1,Y749&gt;1,N749="",P749=""),COUNTIF($K$16:$K$2000,K749)))</f>
        <v>/</v>
      </c>
      <c r="S749" s="66" t="str">
        <f t="shared" si="59"/>
        <v>/</v>
      </c>
      <c r="T749" s="66"/>
      <c r="U749" s="66"/>
      <c r="V749" s="66"/>
      <c r="W749" s="66"/>
      <c r="X749" s="66"/>
      <c r="Y749" s="66"/>
      <c r="Z749" s="66"/>
      <c r="AA749" s="66"/>
      <c r="AB749" s="15" t="str">
        <f>IF(E749="","/",IF(K749="/","NA",VLOOKUP(K749,DLV!A734:B1345,2,FALSE)))</f>
        <v>/</v>
      </c>
      <c r="AC749" s="123" t="str">
        <f>IF(E749=0,"/",VLOOKUP(E749,Bibliothèque,6,FALSE))</f>
        <v>/</v>
      </c>
      <c r="AD749" s="123" t="str">
        <f>IF(E749=0,"/",VLOOKUP(E749,Bibliothèque,5,FALSE))</f>
        <v>/</v>
      </c>
      <c r="AE749" s="141"/>
      <c r="AF749" s="142" t="str">
        <f>IF(L749="","/",Y749-L749)</f>
        <v>/</v>
      </c>
    </row>
    <row r="750" spans="1:32" x14ac:dyDescent="0.25">
      <c r="A750" s="161" t="str">
        <f t="shared" si="57"/>
        <v/>
      </c>
      <c r="B750" s="66"/>
      <c r="C750" s="66"/>
      <c r="D750" s="66"/>
      <c r="E750" s="66"/>
      <c r="F750" s="66" t="str">
        <f>IF(E750="","",VLOOKUP(E750,Bibliothèque!A737:G1467,6,FALSE))</f>
        <v/>
      </c>
      <c r="G750" s="66"/>
      <c r="H750" s="66"/>
      <c r="I750" s="121" t="str">
        <f t="shared" si="55"/>
        <v>/</v>
      </c>
      <c r="J750" s="122" t="str">
        <f t="shared" si="56"/>
        <v>/</v>
      </c>
      <c r="K750" s="121" t="str">
        <f>IF(Y750=0,"/",VLOOKUP(E750,Bibliothèque,4,FALSE))</f>
        <v>/</v>
      </c>
      <c r="L750" s="66"/>
      <c r="M750" s="66"/>
      <c r="N750" s="66"/>
      <c r="O750" s="124" t="str">
        <f>IF(OR(AB750="NA",AB750="NA (ES)"),"NA",IF(N750="",IF(W750="","",W750),IF(AB750="Péremption",W750,IF(EDATE(N750,AB750)&gt;W750,W750,EDATE(N750,AB750)))))</f>
        <v/>
      </c>
      <c r="P750" s="66"/>
      <c r="Q750" s="119" t="str">
        <f t="shared" si="58"/>
        <v/>
      </c>
      <c r="R750" s="66" t="str">
        <f>IF(L750="","/",IF(OR(L750&gt;1,Y750&gt;1,N750="",P750=""),COUNTIF($K$16:$K$2000,K750)))</f>
        <v>/</v>
      </c>
      <c r="S750" s="66" t="str">
        <f t="shared" si="59"/>
        <v>/</v>
      </c>
      <c r="T750" s="66"/>
      <c r="U750" s="66"/>
      <c r="V750" s="66"/>
      <c r="W750" s="66"/>
      <c r="X750" s="66"/>
      <c r="Y750" s="66"/>
      <c r="Z750" s="66"/>
      <c r="AA750" s="66"/>
      <c r="AB750" s="15" t="str">
        <f>IF(E750="","/",IF(K750="/","NA",VLOOKUP(K750,DLV!A735:B1346,2,FALSE)))</f>
        <v>/</v>
      </c>
      <c r="AC750" s="123" t="str">
        <f>IF(E750=0,"/",VLOOKUP(E750,Bibliothèque,6,FALSE))</f>
        <v>/</v>
      </c>
      <c r="AD750" s="123" t="str">
        <f>IF(E750=0,"/",VLOOKUP(E750,Bibliothèque,5,FALSE))</f>
        <v>/</v>
      </c>
      <c r="AE750" s="141"/>
      <c r="AF750" s="142" t="str">
        <f>IF(L750="","/",Y750-L750)</f>
        <v>/</v>
      </c>
    </row>
    <row r="751" spans="1:32" x14ac:dyDescent="0.25">
      <c r="A751" s="161" t="str">
        <f t="shared" si="57"/>
        <v/>
      </c>
      <c r="B751" s="66"/>
      <c r="C751" s="66"/>
      <c r="D751" s="66"/>
      <c r="E751" s="66"/>
      <c r="F751" s="66" t="str">
        <f>IF(E751="","",VLOOKUP(E751,Bibliothèque!A738:G1468,6,FALSE))</f>
        <v/>
      </c>
      <c r="G751" s="66"/>
      <c r="H751" s="66"/>
      <c r="I751" s="121" t="str">
        <f t="shared" si="55"/>
        <v>/</v>
      </c>
      <c r="J751" s="122" t="str">
        <f t="shared" si="56"/>
        <v>/</v>
      </c>
      <c r="K751" s="121" t="str">
        <f>IF(Y751=0,"/",VLOOKUP(E751,Bibliothèque,4,FALSE))</f>
        <v>/</v>
      </c>
      <c r="L751" s="66"/>
      <c r="M751" s="66"/>
      <c r="N751" s="66"/>
      <c r="O751" s="124" t="str">
        <f>IF(OR(AB751="NA",AB751="NA (ES)"),"NA",IF(N751="",IF(W751="","",W751),IF(AB751="Péremption",W751,IF(EDATE(N751,AB751)&gt;W751,W751,EDATE(N751,AB751)))))</f>
        <v/>
      </c>
      <c r="P751" s="66"/>
      <c r="Q751" s="119" t="str">
        <f t="shared" si="58"/>
        <v/>
      </c>
      <c r="R751" s="66" t="str">
        <f>IF(L751="","/",IF(OR(L751&gt;1,Y751&gt;1,N751="",P751=""),COUNTIF($K$16:$K$2000,K751)))</f>
        <v>/</v>
      </c>
      <c r="S751" s="66" t="str">
        <f t="shared" si="59"/>
        <v>/</v>
      </c>
      <c r="T751" s="66"/>
      <c r="U751" s="66"/>
      <c r="V751" s="66"/>
      <c r="W751" s="66"/>
      <c r="X751" s="66"/>
      <c r="Y751" s="66"/>
      <c r="Z751" s="66"/>
      <c r="AA751" s="66"/>
      <c r="AB751" s="15" t="str">
        <f>IF(E751="","/",IF(K751="/","NA",VLOOKUP(K751,DLV!A736:B1347,2,FALSE)))</f>
        <v>/</v>
      </c>
      <c r="AC751" s="123" t="str">
        <f>IF(E751=0,"/",VLOOKUP(E751,Bibliothèque,6,FALSE))</f>
        <v>/</v>
      </c>
      <c r="AD751" s="123" t="str">
        <f>IF(E751=0,"/",VLOOKUP(E751,Bibliothèque,5,FALSE))</f>
        <v>/</v>
      </c>
      <c r="AE751" s="141"/>
      <c r="AF751" s="142" t="str">
        <f>IF(L751="","/",Y751-L751)</f>
        <v>/</v>
      </c>
    </row>
    <row r="752" spans="1:32" x14ac:dyDescent="0.25">
      <c r="A752" s="161" t="str">
        <f t="shared" si="57"/>
        <v/>
      </c>
      <c r="B752" s="66"/>
      <c r="C752" s="66"/>
      <c r="D752" s="66"/>
      <c r="E752" s="66"/>
      <c r="F752" s="66" t="str">
        <f>IF(E752="","",VLOOKUP(E752,Bibliothèque!A739:G1469,6,FALSE))</f>
        <v/>
      </c>
      <c r="G752" s="66"/>
      <c r="H752" s="66"/>
      <c r="I752" s="121" t="str">
        <f t="shared" si="55"/>
        <v>/</v>
      </c>
      <c r="J752" s="122" t="str">
        <f t="shared" si="56"/>
        <v>/</v>
      </c>
      <c r="K752" s="121" t="str">
        <f>IF(Y752=0,"/",VLOOKUP(E752,Bibliothèque,4,FALSE))</f>
        <v>/</v>
      </c>
      <c r="L752" s="66"/>
      <c r="M752" s="66"/>
      <c r="N752" s="66"/>
      <c r="O752" s="124" t="str">
        <f>IF(OR(AB752="NA",AB752="NA (ES)"),"NA",IF(N752="",IF(W752="","",W752),IF(AB752="Péremption",W752,IF(EDATE(N752,AB752)&gt;W752,W752,EDATE(N752,AB752)))))</f>
        <v/>
      </c>
      <c r="P752" s="66"/>
      <c r="Q752" s="119" t="str">
        <f t="shared" si="58"/>
        <v/>
      </c>
      <c r="R752" s="66" t="str">
        <f>IF(L752="","/",IF(OR(L752&gt;1,Y752&gt;1,N752="",P752=""),COUNTIF($K$16:$K$2000,K752)))</f>
        <v>/</v>
      </c>
      <c r="S752" s="66" t="str">
        <f t="shared" si="59"/>
        <v>/</v>
      </c>
      <c r="T752" s="66"/>
      <c r="U752" s="66"/>
      <c r="V752" s="66"/>
      <c r="W752" s="66"/>
      <c r="X752" s="66"/>
      <c r="Y752" s="66"/>
      <c r="Z752" s="66"/>
      <c r="AA752" s="66"/>
      <c r="AB752" s="15" t="str">
        <f>IF(E752="","/",IF(K752="/","NA",VLOOKUP(K752,DLV!A737:B1348,2,FALSE)))</f>
        <v>/</v>
      </c>
      <c r="AC752" s="123" t="str">
        <f>IF(E752=0,"/",VLOOKUP(E752,Bibliothèque,6,FALSE))</f>
        <v>/</v>
      </c>
      <c r="AD752" s="123" t="str">
        <f>IF(E752=0,"/",VLOOKUP(E752,Bibliothèque,5,FALSE))</f>
        <v>/</v>
      </c>
      <c r="AE752" s="141"/>
      <c r="AF752" s="142" t="str">
        <f>IF(L752="","/",Y752-L752)</f>
        <v>/</v>
      </c>
    </row>
    <row r="753" spans="1:32" x14ac:dyDescent="0.25">
      <c r="A753" s="161" t="str">
        <f t="shared" si="57"/>
        <v/>
      </c>
      <c r="B753" s="66"/>
      <c r="C753" s="66"/>
      <c r="D753" s="66"/>
      <c r="E753" s="66"/>
      <c r="F753" s="66" t="str">
        <f>IF(E753="","",VLOOKUP(E753,Bibliothèque!A740:G1470,6,FALSE))</f>
        <v/>
      </c>
      <c r="G753" s="66"/>
      <c r="H753" s="66"/>
      <c r="I753" s="121" t="str">
        <f t="shared" si="55"/>
        <v>/</v>
      </c>
      <c r="J753" s="122" t="str">
        <f t="shared" si="56"/>
        <v>/</v>
      </c>
      <c r="K753" s="121" t="str">
        <f>IF(Y753=0,"/",VLOOKUP(E753,Bibliothèque,4,FALSE))</f>
        <v>/</v>
      </c>
      <c r="L753" s="66"/>
      <c r="M753" s="66"/>
      <c r="N753" s="66"/>
      <c r="O753" s="124" t="str">
        <f>IF(OR(AB753="NA",AB753="NA (ES)"),"NA",IF(N753="",IF(W753="","",W753),IF(AB753="Péremption",W753,IF(EDATE(N753,AB753)&gt;W753,W753,EDATE(N753,AB753)))))</f>
        <v/>
      </c>
      <c r="P753" s="66"/>
      <c r="Q753" s="119" t="str">
        <f t="shared" si="58"/>
        <v/>
      </c>
      <c r="R753" s="66" t="str">
        <f>IF(L753="","/",IF(OR(L753&gt;1,Y753&gt;1,N753="",P753=""),COUNTIF($K$16:$K$2000,K753)))</f>
        <v>/</v>
      </c>
      <c r="S753" s="66" t="str">
        <f t="shared" si="59"/>
        <v>/</v>
      </c>
      <c r="T753" s="66"/>
      <c r="U753" s="66"/>
      <c r="V753" s="66"/>
      <c r="W753" s="66"/>
      <c r="X753" s="66"/>
      <c r="Y753" s="66"/>
      <c r="Z753" s="66"/>
      <c r="AA753" s="66"/>
      <c r="AB753" s="15" t="str">
        <f>IF(E753="","/",IF(K753="/","NA",VLOOKUP(K753,DLV!A738:B1349,2,FALSE)))</f>
        <v>/</v>
      </c>
      <c r="AC753" s="123" t="str">
        <f>IF(E753=0,"/",VLOOKUP(E753,Bibliothèque,6,FALSE))</f>
        <v>/</v>
      </c>
      <c r="AD753" s="123" t="str">
        <f>IF(E753=0,"/",VLOOKUP(E753,Bibliothèque,5,FALSE))</f>
        <v>/</v>
      </c>
      <c r="AE753" s="141"/>
      <c r="AF753" s="142" t="str">
        <f>IF(L753="","/",Y753-L753)</f>
        <v>/</v>
      </c>
    </row>
    <row r="754" spans="1:32" x14ac:dyDescent="0.25">
      <c r="A754" s="161" t="str">
        <f t="shared" si="57"/>
        <v/>
      </c>
      <c r="B754" s="66"/>
      <c r="C754" s="66"/>
      <c r="D754" s="66"/>
      <c r="E754" s="66"/>
      <c r="F754" s="66" t="str">
        <f>IF(E754="","",VLOOKUP(E754,Bibliothèque!A741:G1471,6,FALSE))</f>
        <v/>
      </c>
      <c r="G754" s="66"/>
      <c r="H754" s="66"/>
      <c r="I754" s="121" t="str">
        <f t="shared" si="55"/>
        <v>/</v>
      </c>
      <c r="J754" s="122" t="str">
        <f t="shared" si="56"/>
        <v>/</v>
      </c>
      <c r="K754" s="121" t="str">
        <f>IF(Y754=0,"/",VLOOKUP(E754,Bibliothèque,4,FALSE))</f>
        <v>/</v>
      </c>
      <c r="L754" s="66"/>
      <c r="M754" s="66"/>
      <c r="N754" s="66"/>
      <c r="O754" s="124" t="str">
        <f>IF(OR(AB754="NA",AB754="NA (ES)"),"NA",IF(N754="",IF(W754="","",W754),IF(AB754="Péremption",W754,IF(EDATE(N754,AB754)&gt;W754,W754,EDATE(N754,AB754)))))</f>
        <v/>
      </c>
      <c r="P754" s="66"/>
      <c r="Q754" s="119" t="str">
        <f t="shared" si="58"/>
        <v/>
      </c>
      <c r="R754" s="66" t="str">
        <f>IF(L754="","/",IF(OR(L754&gt;1,Y754&gt;1,N754="",P754=""),COUNTIF($K$16:$K$2000,K754)))</f>
        <v>/</v>
      </c>
      <c r="S754" s="66" t="str">
        <f t="shared" si="59"/>
        <v>/</v>
      </c>
      <c r="T754" s="66"/>
      <c r="U754" s="66"/>
      <c r="V754" s="66"/>
      <c r="W754" s="66"/>
      <c r="X754" s="66"/>
      <c r="Y754" s="66"/>
      <c r="Z754" s="66"/>
      <c r="AA754" s="66"/>
      <c r="AB754" s="15" t="str">
        <f>IF(E754="","/",IF(K754="/","NA",VLOOKUP(K754,DLV!A739:B1350,2,FALSE)))</f>
        <v>/</v>
      </c>
      <c r="AC754" s="123" t="str">
        <f>IF(E754=0,"/",VLOOKUP(E754,Bibliothèque,6,FALSE))</f>
        <v>/</v>
      </c>
      <c r="AD754" s="123" t="str">
        <f>IF(E754=0,"/",VLOOKUP(E754,Bibliothèque,5,FALSE))</f>
        <v>/</v>
      </c>
      <c r="AE754" s="141"/>
      <c r="AF754" s="142" t="str">
        <f>IF(L754="","/",Y754-L754)</f>
        <v>/</v>
      </c>
    </row>
    <row r="755" spans="1:32" x14ac:dyDescent="0.25">
      <c r="A755" s="161" t="str">
        <f t="shared" si="57"/>
        <v/>
      </c>
      <c r="B755" s="66"/>
      <c r="C755" s="66"/>
      <c r="D755" s="66"/>
      <c r="E755" s="66"/>
      <c r="F755" s="66" t="str">
        <f>IF(E755="","",VLOOKUP(E755,Bibliothèque!A742:G1472,6,FALSE))</f>
        <v/>
      </c>
      <c r="G755" s="66"/>
      <c r="H755" s="66"/>
      <c r="I755" s="121" t="str">
        <f t="shared" si="55"/>
        <v>/</v>
      </c>
      <c r="J755" s="122" t="str">
        <f t="shared" si="56"/>
        <v>/</v>
      </c>
      <c r="K755" s="121" t="str">
        <f>IF(Y755=0,"/",VLOOKUP(E755,Bibliothèque,4,FALSE))</f>
        <v>/</v>
      </c>
      <c r="L755" s="66"/>
      <c r="M755" s="66"/>
      <c r="N755" s="66"/>
      <c r="O755" s="124" t="str">
        <f>IF(OR(AB755="NA",AB755="NA (ES)"),"NA",IF(N755="",IF(W755="","",W755),IF(AB755="Péremption",W755,IF(EDATE(N755,AB755)&gt;W755,W755,EDATE(N755,AB755)))))</f>
        <v/>
      </c>
      <c r="P755" s="66"/>
      <c r="Q755" s="119" t="str">
        <f t="shared" si="58"/>
        <v/>
      </c>
      <c r="R755" s="66" t="str">
        <f>IF(L755="","/",IF(OR(L755&gt;1,Y755&gt;1,N755="",P755=""),COUNTIF($K$16:$K$2000,K755)))</f>
        <v>/</v>
      </c>
      <c r="S755" s="66" t="str">
        <f t="shared" si="59"/>
        <v>/</v>
      </c>
      <c r="T755" s="66"/>
      <c r="U755" s="66"/>
      <c r="V755" s="66"/>
      <c r="W755" s="66"/>
      <c r="X755" s="66"/>
      <c r="Y755" s="66"/>
      <c r="Z755" s="66"/>
      <c r="AA755" s="66"/>
      <c r="AB755" s="15" t="str">
        <f>IF(E755="","/",IF(K755="/","NA",VLOOKUP(K755,DLV!A740:B1351,2,FALSE)))</f>
        <v>/</v>
      </c>
      <c r="AC755" s="123" t="str">
        <f>IF(E755=0,"/",VLOOKUP(E755,Bibliothèque,6,FALSE))</f>
        <v>/</v>
      </c>
      <c r="AD755" s="123" t="str">
        <f>IF(E755=0,"/",VLOOKUP(E755,Bibliothèque,5,FALSE))</f>
        <v>/</v>
      </c>
      <c r="AE755" s="141"/>
      <c r="AF755" s="142" t="str">
        <f>IF(L755="","/",Y755-L755)</f>
        <v>/</v>
      </c>
    </row>
    <row r="756" spans="1:32" x14ac:dyDescent="0.25">
      <c r="A756" s="161" t="str">
        <f t="shared" si="57"/>
        <v/>
      </c>
      <c r="B756" s="66"/>
      <c r="C756" s="66"/>
      <c r="D756" s="66"/>
      <c r="E756" s="66"/>
      <c r="F756" s="66" t="str">
        <f>IF(E756="","",VLOOKUP(E756,Bibliothèque!A743:G1473,6,FALSE))</f>
        <v/>
      </c>
      <c r="G756" s="66"/>
      <c r="H756" s="66"/>
      <c r="I756" s="121" t="str">
        <f t="shared" si="55"/>
        <v>/</v>
      </c>
      <c r="J756" s="122" t="str">
        <f t="shared" si="56"/>
        <v>/</v>
      </c>
      <c r="K756" s="121" t="str">
        <f>IF(Y756=0,"/",VLOOKUP(E756,Bibliothèque,4,FALSE))</f>
        <v>/</v>
      </c>
      <c r="L756" s="66"/>
      <c r="M756" s="66"/>
      <c r="N756" s="66"/>
      <c r="O756" s="124" t="str">
        <f>IF(OR(AB756="NA",AB756="NA (ES)"),"NA",IF(N756="",IF(W756="","",W756),IF(AB756="Péremption",W756,IF(EDATE(N756,AB756)&gt;W756,W756,EDATE(N756,AB756)))))</f>
        <v/>
      </c>
      <c r="P756" s="66"/>
      <c r="Q756" s="119" t="str">
        <f t="shared" si="58"/>
        <v/>
      </c>
      <c r="R756" s="66" t="str">
        <f>IF(L756="","/",IF(OR(L756&gt;1,Y756&gt;1,N756="",P756=""),COUNTIF($K$16:$K$2000,K756)))</f>
        <v>/</v>
      </c>
      <c r="S756" s="66" t="str">
        <f t="shared" si="59"/>
        <v>/</v>
      </c>
      <c r="T756" s="66"/>
      <c r="U756" s="66"/>
      <c r="V756" s="66"/>
      <c r="W756" s="66"/>
      <c r="X756" s="66"/>
      <c r="Y756" s="66"/>
      <c r="Z756" s="66"/>
      <c r="AA756" s="66"/>
      <c r="AB756" s="15" t="str">
        <f>IF(E756="","/",IF(K756="/","NA",VLOOKUP(K756,DLV!A741:B1352,2,FALSE)))</f>
        <v>/</v>
      </c>
      <c r="AC756" s="123" t="str">
        <f>IF(E756=0,"/",VLOOKUP(E756,Bibliothèque,6,FALSE))</f>
        <v>/</v>
      </c>
      <c r="AD756" s="123" t="str">
        <f>IF(E756=0,"/",VLOOKUP(E756,Bibliothèque,5,FALSE))</f>
        <v>/</v>
      </c>
      <c r="AE756" s="141"/>
      <c r="AF756" s="142" t="str">
        <f>IF(L756="","/",Y756-L756)</f>
        <v>/</v>
      </c>
    </row>
    <row r="757" spans="1:32" x14ac:dyDescent="0.25">
      <c r="A757" s="161" t="str">
        <f t="shared" si="57"/>
        <v/>
      </c>
      <c r="B757" s="66"/>
      <c r="C757" s="66"/>
      <c r="D757" s="66"/>
      <c r="E757" s="66"/>
      <c r="F757" s="66" t="str">
        <f>IF(E757="","",VLOOKUP(E757,Bibliothèque!A744:G1474,6,FALSE))</f>
        <v/>
      </c>
      <c r="G757" s="66"/>
      <c r="H757" s="66"/>
      <c r="I757" s="121" t="str">
        <f t="shared" si="55"/>
        <v>/</v>
      </c>
      <c r="J757" s="122" t="str">
        <f t="shared" si="56"/>
        <v>/</v>
      </c>
      <c r="K757" s="121" t="str">
        <f>IF(Y757=0,"/",VLOOKUP(E757,Bibliothèque,4,FALSE))</f>
        <v>/</v>
      </c>
      <c r="L757" s="66"/>
      <c r="M757" s="66"/>
      <c r="N757" s="66"/>
      <c r="O757" s="124" t="str">
        <f>IF(OR(AB757="NA",AB757="NA (ES)"),"NA",IF(N757="",IF(W757="","",W757),IF(AB757="Péremption",W757,IF(EDATE(N757,AB757)&gt;W757,W757,EDATE(N757,AB757)))))</f>
        <v/>
      </c>
      <c r="P757" s="66"/>
      <c r="Q757" s="119" t="str">
        <f t="shared" si="58"/>
        <v/>
      </c>
      <c r="R757" s="66" t="str">
        <f>IF(L757="","/",IF(OR(L757&gt;1,Y757&gt;1,N757="",P757=""),COUNTIF($K$16:$K$2000,K757)))</f>
        <v>/</v>
      </c>
      <c r="S757" s="66" t="str">
        <f t="shared" si="59"/>
        <v>/</v>
      </c>
      <c r="T757" s="66"/>
      <c r="U757" s="66"/>
      <c r="V757" s="66"/>
      <c r="W757" s="66"/>
      <c r="X757" s="66"/>
      <c r="Y757" s="66"/>
      <c r="Z757" s="66"/>
      <c r="AA757" s="66"/>
      <c r="AB757" s="15" t="str">
        <f>IF(E757="","/",IF(K757="/","NA",VLOOKUP(K757,DLV!A742:B1353,2,FALSE)))</f>
        <v>/</v>
      </c>
      <c r="AC757" s="123" t="str">
        <f>IF(E757=0,"/",VLOOKUP(E757,Bibliothèque,6,FALSE))</f>
        <v>/</v>
      </c>
      <c r="AD757" s="123" t="str">
        <f>IF(E757=0,"/",VLOOKUP(E757,Bibliothèque,5,FALSE))</f>
        <v>/</v>
      </c>
      <c r="AE757" s="141"/>
      <c r="AF757" s="142" t="str">
        <f>IF(L757="","/",Y757-L757)</f>
        <v>/</v>
      </c>
    </row>
    <row r="758" spans="1:32" x14ac:dyDescent="0.25">
      <c r="A758" s="161" t="str">
        <f t="shared" si="57"/>
        <v/>
      </c>
      <c r="B758" s="66"/>
      <c r="C758" s="66"/>
      <c r="D758" s="66"/>
      <c r="E758" s="66"/>
      <c r="F758" s="66" t="str">
        <f>IF(E758="","",VLOOKUP(E758,Bibliothèque!A745:G1475,6,FALSE))</f>
        <v/>
      </c>
      <c r="G758" s="66"/>
      <c r="H758" s="66"/>
      <c r="I758" s="121" t="str">
        <f t="shared" si="55"/>
        <v>/</v>
      </c>
      <c r="J758" s="122" t="str">
        <f t="shared" si="56"/>
        <v>/</v>
      </c>
      <c r="K758" s="121" t="str">
        <f>IF(Y758=0,"/",VLOOKUP(E758,Bibliothèque,4,FALSE))</f>
        <v>/</v>
      </c>
      <c r="L758" s="66"/>
      <c r="M758" s="66"/>
      <c r="N758" s="66"/>
      <c r="O758" s="124" t="str">
        <f>IF(OR(AB758="NA",AB758="NA (ES)"),"NA",IF(N758="",IF(W758="","",W758),IF(AB758="Péremption",W758,IF(EDATE(N758,AB758)&gt;W758,W758,EDATE(N758,AB758)))))</f>
        <v/>
      </c>
      <c r="P758" s="66"/>
      <c r="Q758" s="119" t="str">
        <f t="shared" si="58"/>
        <v/>
      </c>
      <c r="R758" s="66" t="str">
        <f>IF(L758="","/",IF(OR(L758&gt;1,Y758&gt;1,N758="",P758=""),COUNTIF($K$16:$K$2000,K758)))</f>
        <v>/</v>
      </c>
      <c r="S758" s="66" t="str">
        <f t="shared" si="59"/>
        <v>/</v>
      </c>
      <c r="T758" s="66"/>
      <c r="U758" s="66"/>
      <c r="V758" s="66"/>
      <c r="W758" s="66"/>
      <c r="X758" s="66"/>
      <c r="Y758" s="66"/>
      <c r="Z758" s="66"/>
      <c r="AA758" s="66"/>
      <c r="AB758" s="15" t="str">
        <f>IF(E758="","/",IF(K758="/","NA",VLOOKUP(K758,DLV!A743:B1354,2,FALSE)))</f>
        <v>/</v>
      </c>
      <c r="AC758" s="123" t="str">
        <f>IF(E758=0,"/",VLOOKUP(E758,Bibliothèque,6,FALSE))</f>
        <v>/</v>
      </c>
      <c r="AD758" s="123" t="str">
        <f>IF(E758=0,"/",VLOOKUP(E758,Bibliothèque,5,FALSE))</f>
        <v>/</v>
      </c>
      <c r="AE758" s="141"/>
      <c r="AF758" s="142" t="str">
        <f>IF(L758="","/",Y758-L758)</f>
        <v>/</v>
      </c>
    </row>
    <row r="759" spans="1:32" x14ac:dyDescent="0.25">
      <c r="A759" s="161" t="str">
        <f t="shared" si="57"/>
        <v/>
      </c>
      <c r="B759" s="66"/>
      <c r="C759" s="66"/>
      <c r="D759" s="66"/>
      <c r="E759" s="66"/>
      <c r="F759" s="66" t="str">
        <f>IF(E759="","",VLOOKUP(E759,Bibliothèque!A746:G1476,6,FALSE))</f>
        <v/>
      </c>
      <c r="G759" s="66"/>
      <c r="H759" s="66"/>
      <c r="I759" s="121" t="str">
        <f t="shared" si="55"/>
        <v>/</v>
      </c>
      <c r="J759" s="122" t="str">
        <f t="shared" si="56"/>
        <v>/</v>
      </c>
      <c r="K759" s="121" t="str">
        <f>IF(Y759=0,"/",VLOOKUP(E759,Bibliothèque,4,FALSE))</f>
        <v>/</v>
      </c>
      <c r="L759" s="66"/>
      <c r="M759" s="66"/>
      <c r="N759" s="66"/>
      <c r="O759" s="124" t="str">
        <f>IF(OR(AB759="NA",AB759="NA (ES)"),"NA",IF(N759="",IF(W759="","",W759),IF(AB759="Péremption",W759,IF(EDATE(N759,AB759)&gt;W759,W759,EDATE(N759,AB759)))))</f>
        <v/>
      </c>
      <c r="P759" s="66"/>
      <c r="Q759" s="119" t="str">
        <f t="shared" si="58"/>
        <v/>
      </c>
      <c r="R759" s="66" t="str">
        <f>IF(L759="","/",IF(OR(L759&gt;1,Y759&gt;1,N759="",P759=""),COUNTIF($K$16:$K$2000,K759)))</f>
        <v>/</v>
      </c>
      <c r="S759" s="66" t="str">
        <f t="shared" si="59"/>
        <v>/</v>
      </c>
      <c r="T759" s="66"/>
      <c r="U759" s="66"/>
      <c r="V759" s="66"/>
      <c r="W759" s="66"/>
      <c r="X759" s="66"/>
      <c r="Y759" s="66"/>
      <c r="Z759" s="66"/>
      <c r="AA759" s="66"/>
      <c r="AB759" s="15" t="str">
        <f>IF(E759="","/",IF(K759="/","NA",VLOOKUP(K759,DLV!A744:B1355,2,FALSE)))</f>
        <v>/</v>
      </c>
      <c r="AC759" s="123" t="str">
        <f>IF(E759=0,"/",VLOOKUP(E759,Bibliothèque,6,FALSE))</f>
        <v>/</v>
      </c>
      <c r="AD759" s="123" t="str">
        <f>IF(E759=0,"/",VLOOKUP(E759,Bibliothèque,5,FALSE))</f>
        <v>/</v>
      </c>
      <c r="AE759" s="141"/>
      <c r="AF759" s="142" t="str">
        <f>IF(L759="","/",Y759-L759)</f>
        <v>/</v>
      </c>
    </row>
    <row r="760" spans="1:32" x14ac:dyDescent="0.25">
      <c r="A760" s="161" t="str">
        <f t="shared" si="57"/>
        <v/>
      </c>
      <c r="B760" s="66"/>
      <c r="C760" s="66"/>
      <c r="D760" s="66"/>
      <c r="E760" s="66"/>
      <c r="F760" s="66" t="str">
        <f>IF(E760="","",VLOOKUP(E760,Bibliothèque!A747:G1477,6,FALSE))</f>
        <v/>
      </c>
      <c r="G760" s="66"/>
      <c r="H760" s="66"/>
      <c r="I760" s="121" t="str">
        <f t="shared" si="55"/>
        <v>/</v>
      </c>
      <c r="J760" s="122" t="str">
        <f t="shared" si="56"/>
        <v>/</v>
      </c>
      <c r="K760" s="121" t="str">
        <f>IF(Y760=0,"/",VLOOKUP(E760,Bibliothèque,4,FALSE))</f>
        <v>/</v>
      </c>
      <c r="L760" s="66"/>
      <c r="M760" s="66"/>
      <c r="N760" s="66"/>
      <c r="O760" s="124" t="str">
        <f>IF(OR(AB760="NA",AB760="NA (ES)"),"NA",IF(N760="",IF(W760="","",W760),IF(AB760="Péremption",W760,IF(EDATE(N760,AB760)&gt;W760,W760,EDATE(N760,AB760)))))</f>
        <v/>
      </c>
      <c r="P760" s="66"/>
      <c r="Q760" s="119" t="str">
        <f t="shared" si="58"/>
        <v/>
      </c>
      <c r="R760" s="66" t="str">
        <f>IF(L760="","/",IF(OR(L760&gt;1,Y760&gt;1,N760="",P760=""),COUNTIF($K$16:$K$2000,K760)))</f>
        <v>/</v>
      </c>
      <c r="S760" s="66" t="str">
        <f t="shared" si="59"/>
        <v>/</v>
      </c>
      <c r="T760" s="66"/>
      <c r="U760" s="66"/>
      <c r="V760" s="66"/>
      <c r="W760" s="66"/>
      <c r="X760" s="66"/>
      <c r="Y760" s="66"/>
      <c r="Z760" s="66"/>
      <c r="AA760" s="66"/>
      <c r="AB760" s="15" t="str">
        <f>IF(E760="","/",IF(K760="/","NA",VLOOKUP(K760,DLV!A745:B1356,2,FALSE)))</f>
        <v>/</v>
      </c>
      <c r="AC760" s="123" t="str">
        <f>IF(E760=0,"/",VLOOKUP(E760,Bibliothèque,6,FALSE))</f>
        <v>/</v>
      </c>
      <c r="AD760" s="123" t="str">
        <f>IF(E760=0,"/",VLOOKUP(E760,Bibliothèque,5,FALSE))</f>
        <v>/</v>
      </c>
      <c r="AE760" s="141"/>
      <c r="AF760" s="142" t="str">
        <f>IF(L760="","/",Y760-L760)</f>
        <v>/</v>
      </c>
    </row>
    <row r="761" spans="1:32" x14ac:dyDescent="0.25">
      <c r="A761" s="161" t="str">
        <f t="shared" si="57"/>
        <v/>
      </c>
      <c r="B761" s="66"/>
      <c r="C761" s="66"/>
      <c r="D761" s="66"/>
      <c r="E761" s="66"/>
      <c r="F761" s="66" t="str">
        <f>IF(E761="","",VLOOKUP(E761,Bibliothèque!A748:G1478,6,FALSE))</f>
        <v/>
      </c>
      <c r="G761" s="66"/>
      <c r="H761" s="66"/>
      <c r="I761" s="121" t="str">
        <f t="shared" si="55"/>
        <v>/</v>
      </c>
      <c r="J761" s="122" t="str">
        <f t="shared" si="56"/>
        <v>/</v>
      </c>
      <c r="K761" s="121" t="str">
        <f>IF(Y761=0,"/",VLOOKUP(E761,Bibliothèque,4,FALSE))</f>
        <v>/</v>
      </c>
      <c r="L761" s="66"/>
      <c r="M761" s="66"/>
      <c r="N761" s="66"/>
      <c r="O761" s="124" t="str">
        <f>IF(OR(AB761="NA",AB761="NA (ES)"),"NA",IF(N761="",IF(W761="","",W761),IF(AB761="Péremption",W761,IF(EDATE(N761,AB761)&gt;W761,W761,EDATE(N761,AB761)))))</f>
        <v/>
      </c>
      <c r="P761" s="66"/>
      <c r="Q761" s="119" t="str">
        <f t="shared" si="58"/>
        <v/>
      </c>
      <c r="R761" s="66" t="str">
        <f>IF(L761="","/",IF(OR(L761&gt;1,Y761&gt;1,N761="",P761=""),COUNTIF($K$16:$K$2000,K761)))</f>
        <v>/</v>
      </c>
      <c r="S761" s="66" t="str">
        <f t="shared" si="59"/>
        <v>/</v>
      </c>
      <c r="T761" s="66"/>
      <c r="U761" s="66"/>
      <c r="V761" s="66"/>
      <c r="W761" s="66"/>
      <c r="X761" s="66"/>
      <c r="Y761" s="66"/>
      <c r="Z761" s="66"/>
      <c r="AA761" s="66"/>
      <c r="AB761" s="15" t="str">
        <f>IF(E761="","/",IF(K761="/","NA",VLOOKUP(K761,DLV!A746:B1357,2,FALSE)))</f>
        <v>/</v>
      </c>
      <c r="AC761" s="123" t="str">
        <f>IF(E761=0,"/",VLOOKUP(E761,Bibliothèque,6,FALSE))</f>
        <v>/</v>
      </c>
      <c r="AD761" s="123" t="str">
        <f>IF(E761=0,"/",VLOOKUP(E761,Bibliothèque,5,FALSE))</f>
        <v>/</v>
      </c>
      <c r="AE761" s="141"/>
      <c r="AF761" s="142" t="str">
        <f>IF(L761="","/",Y761-L761)</f>
        <v>/</v>
      </c>
    </row>
    <row r="762" spans="1:32" x14ac:dyDescent="0.25">
      <c r="A762" s="161" t="str">
        <f t="shared" si="57"/>
        <v/>
      </c>
      <c r="B762" s="66"/>
      <c r="C762" s="66"/>
      <c r="D762" s="66"/>
      <c r="E762" s="66"/>
      <c r="F762" s="66" t="str">
        <f>IF(E762="","",VLOOKUP(E762,Bibliothèque!A749:G1479,6,FALSE))</f>
        <v/>
      </c>
      <c r="G762" s="66"/>
      <c r="H762" s="66"/>
      <c r="I762" s="121" t="str">
        <f t="shared" si="55"/>
        <v>/</v>
      </c>
      <c r="J762" s="122" t="str">
        <f t="shared" si="56"/>
        <v>/</v>
      </c>
      <c r="K762" s="121" t="str">
        <f>IF(Y762=0,"/",VLOOKUP(E762,Bibliothèque,4,FALSE))</f>
        <v>/</v>
      </c>
      <c r="L762" s="66"/>
      <c r="M762" s="66"/>
      <c r="N762" s="66"/>
      <c r="O762" s="124" t="str">
        <f>IF(OR(AB762="NA",AB762="NA (ES)"),"NA",IF(N762="",IF(W762="","",W762),IF(AB762="Péremption",W762,IF(EDATE(N762,AB762)&gt;W762,W762,EDATE(N762,AB762)))))</f>
        <v/>
      </c>
      <c r="P762" s="66"/>
      <c r="Q762" s="119" t="str">
        <f t="shared" si="58"/>
        <v/>
      </c>
      <c r="R762" s="66" t="str">
        <f>IF(L762="","/",IF(OR(L762&gt;1,Y762&gt;1,N762="",P762=""),COUNTIF($K$16:$K$2000,K762)))</f>
        <v>/</v>
      </c>
      <c r="S762" s="66" t="str">
        <f t="shared" si="59"/>
        <v>/</v>
      </c>
      <c r="T762" s="66"/>
      <c r="U762" s="66"/>
      <c r="V762" s="66"/>
      <c r="W762" s="66"/>
      <c r="X762" s="66"/>
      <c r="Y762" s="66"/>
      <c r="Z762" s="66"/>
      <c r="AA762" s="66"/>
      <c r="AB762" s="15" t="str">
        <f>IF(E762="","/",IF(K762="/","NA",VLOOKUP(K762,DLV!A747:B1358,2,FALSE)))</f>
        <v>/</v>
      </c>
      <c r="AC762" s="123" t="str">
        <f>IF(E762=0,"/",VLOOKUP(E762,Bibliothèque,6,FALSE))</f>
        <v>/</v>
      </c>
      <c r="AD762" s="123" t="str">
        <f>IF(E762=0,"/",VLOOKUP(E762,Bibliothèque,5,FALSE))</f>
        <v>/</v>
      </c>
      <c r="AE762" s="141"/>
      <c r="AF762" s="142" t="str">
        <f>IF(L762="","/",Y762-L762)</f>
        <v>/</v>
      </c>
    </row>
    <row r="763" spans="1:32" x14ac:dyDescent="0.25">
      <c r="A763" s="161" t="str">
        <f t="shared" si="57"/>
        <v/>
      </c>
      <c r="B763" s="66"/>
      <c r="C763" s="66"/>
      <c r="D763" s="66"/>
      <c r="E763" s="66"/>
      <c r="F763" s="66" t="str">
        <f>IF(E763="","",VLOOKUP(E763,Bibliothèque!A750:G1480,6,FALSE))</f>
        <v/>
      </c>
      <c r="G763" s="66"/>
      <c r="H763" s="66"/>
      <c r="I763" s="121" t="str">
        <f t="shared" si="55"/>
        <v>/</v>
      </c>
      <c r="J763" s="122" t="str">
        <f t="shared" si="56"/>
        <v>/</v>
      </c>
      <c r="K763" s="121" t="str">
        <f>IF(Y763=0,"/",VLOOKUP(E763,Bibliothèque,4,FALSE))</f>
        <v>/</v>
      </c>
      <c r="L763" s="66"/>
      <c r="M763" s="66"/>
      <c r="N763" s="66"/>
      <c r="O763" s="124" t="str">
        <f>IF(OR(AB763="NA",AB763="NA (ES)"),"NA",IF(N763="",IF(W763="","",W763),IF(AB763="Péremption",W763,IF(EDATE(N763,AB763)&gt;W763,W763,EDATE(N763,AB763)))))</f>
        <v/>
      </c>
      <c r="P763" s="66"/>
      <c r="Q763" s="119" t="str">
        <f t="shared" si="58"/>
        <v/>
      </c>
      <c r="R763" s="66" t="str">
        <f>IF(L763="","/",IF(OR(L763&gt;1,Y763&gt;1,N763="",P763=""),COUNTIF($K$16:$K$2000,K763)))</f>
        <v>/</v>
      </c>
      <c r="S763" s="66" t="str">
        <f t="shared" si="59"/>
        <v>/</v>
      </c>
      <c r="T763" s="66"/>
      <c r="U763" s="66"/>
      <c r="V763" s="66"/>
      <c r="W763" s="66"/>
      <c r="X763" s="66"/>
      <c r="Y763" s="66"/>
      <c r="Z763" s="66"/>
      <c r="AA763" s="66"/>
      <c r="AB763" s="15" t="str">
        <f>IF(E763="","/",IF(K763="/","NA",VLOOKUP(K763,DLV!A748:B1359,2,FALSE)))</f>
        <v>/</v>
      </c>
      <c r="AC763" s="123" t="str">
        <f>IF(E763=0,"/",VLOOKUP(E763,Bibliothèque,6,FALSE))</f>
        <v>/</v>
      </c>
      <c r="AD763" s="123" t="str">
        <f>IF(E763=0,"/",VLOOKUP(E763,Bibliothèque,5,FALSE))</f>
        <v>/</v>
      </c>
      <c r="AE763" s="141"/>
      <c r="AF763" s="142" t="str">
        <f>IF(L763="","/",Y763-L763)</f>
        <v>/</v>
      </c>
    </row>
    <row r="764" spans="1:32" x14ac:dyDescent="0.25">
      <c r="A764" s="161" t="str">
        <f t="shared" si="57"/>
        <v/>
      </c>
      <c r="B764" s="66"/>
      <c r="C764" s="66"/>
      <c r="D764" s="66"/>
      <c r="E764" s="66"/>
      <c r="F764" s="66" t="str">
        <f>IF(E764="","",VLOOKUP(E764,Bibliothèque!A751:G1481,6,FALSE))</f>
        <v/>
      </c>
      <c r="G764" s="66"/>
      <c r="H764" s="66"/>
      <c r="I764" s="121" t="str">
        <f t="shared" si="55"/>
        <v>/</v>
      </c>
      <c r="J764" s="122" t="str">
        <f t="shared" si="56"/>
        <v>/</v>
      </c>
      <c r="K764" s="121" t="str">
        <f>IF(Y764=0,"/",VLOOKUP(E764,Bibliothèque,4,FALSE))</f>
        <v>/</v>
      </c>
      <c r="L764" s="66"/>
      <c r="M764" s="66"/>
      <c r="N764" s="66"/>
      <c r="O764" s="124" t="str">
        <f>IF(OR(AB764="NA",AB764="NA (ES)"),"NA",IF(N764="",IF(W764="","",W764),IF(AB764="Péremption",W764,IF(EDATE(N764,AB764)&gt;W764,W764,EDATE(N764,AB764)))))</f>
        <v/>
      </c>
      <c r="P764" s="66"/>
      <c r="Q764" s="119" t="str">
        <f t="shared" si="58"/>
        <v/>
      </c>
      <c r="R764" s="66" t="str">
        <f>IF(L764="","/",IF(OR(L764&gt;1,Y764&gt;1,N764="",P764=""),COUNTIF($K$16:$K$2000,K764)))</f>
        <v>/</v>
      </c>
      <c r="S764" s="66" t="str">
        <f t="shared" si="59"/>
        <v>/</v>
      </c>
      <c r="T764" s="66"/>
      <c r="U764" s="66"/>
      <c r="V764" s="66"/>
      <c r="W764" s="66"/>
      <c r="X764" s="66"/>
      <c r="Y764" s="66"/>
      <c r="Z764" s="66"/>
      <c r="AA764" s="66"/>
      <c r="AB764" s="15" t="str">
        <f>IF(E764="","/",IF(K764="/","NA",VLOOKUP(K764,DLV!A749:B1360,2,FALSE)))</f>
        <v>/</v>
      </c>
      <c r="AC764" s="123" t="str">
        <f>IF(E764=0,"/",VLOOKUP(E764,Bibliothèque,6,FALSE))</f>
        <v>/</v>
      </c>
      <c r="AD764" s="123" t="str">
        <f>IF(E764=0,"/",VLOOKUP(E764,Bibliothèque,5,FALSE))</f>
        <v>/</v>
      </c>
      <c r="AE764" s="141"/>
      <c r="AF764" s="142" t="str">
        <f>IF(L764="","/",Y764-L764)</f>
        <v>/</v>
      </c>
    </row>
    <row r="765" spans="1:32" x14ac:dyDescent="0.25">
      <c r="A765" s="161" t="str">
        <f t="shared" si="57"/>
        <v/>
      </c>
      <c r="B765" s="66"/>
      <c r="C765" s="66"/>
      <c r="D765" s="66"/>
      <c r="E765" s="66"/>
      <c r="F765" s="66" t="str">
        <f>IF(E765="","",VLOOKUP(E765,Bibliothèque!A752:G1482,6,FALSE))</f>
        <v/>
      </c>
      <c r="G765" s="66"/>
      <c r="H765" s="66"/>
      <c r="I765" s="121" t="str">
        <f t="shared" si="55"/>
        <v>/</v>
      </c>
      <c r="J765" s="122" t="str">
        <f t="shared" si="56"/>
        <v>/</v>
      </c>
      <c r="K765" s="121" t="str">
        <f>IF(Y765=0,"/",VLOOKUP(E765,Bibliothèque,4,FALSE))</f>
        <v>/</v>
      </c>
      <c r="L765" s="66"/>
      <c r="M765" s="66"/>
      <c r="N765" s="66"/>
      <c r="O765" s="124" t="str">
        <f>IF(OR(AB765="NA",AB765="NA (ES)"),"NA",IF(N765="",IF(W765="","",W765),IF(AB765="Péremption",W765,IF(EDATE(N765,AB765)&gt;W765,W765,EDATE(N765,AB765)))))</f>
        <v/>
      </c>
      <c r="P765" s="66"/>
      <c r="Q765" s="119" t="str">
        <f t="shared" si="58"/>
        <v/>
      </c>
      <c r="R765" s="66" t="str">
        <f>IF(L765="","/",IF(OR(L765&gt;1,Y765&gt;1,N765="",P765=""),COUNTIF($K$16:$K$2000,K765)))</f>
        <v>/</v>
      </c>
      <c r="S765" s="66" t="str">
        <f t="shared" si="59"/>
        <v>/</v>
      </c>
      <c r="T765" s="66"/>
      <c r="U765" s="66"/>
      <c r="V765" s="66"/>
      <c r="W765" s="66"/>
      <c r="X765" s="66"/>
      <c r="Y765" s="66"/>
      <c r="Z765" s="66"/>
      <c r="AA765" s="66"/>
      <c r="AB765" s="15" t="str">
        <f>IF(E765="","/",IF(K765="/","NA",VLOOKUP(K765,DLV!A750:B1361,2,FALSE)))</f>
        <v>/</v>
      </c>
      <c r="AC765" s="123" t="str">
        <f>IF(E765=0,"/",VLOOKUP(E765,Bibliothèque,6,FALSE))</f>
        <v>/</v>
      </c>
      <c r="AD765" s="123" t="str">
        <f>IF(E765=0,"/",VLOOKUP(E765,Bibliothèque,5,FALSE))</f>
        <v>/</v>
      </c>
      <c r="AE765" s="141"/>
      <c r="AF765" s="142" t="str">
        <f>IF(L765="","/",Y765-L765)</f>
        <v>/</v>
      </c>
    </row>
    <row r="766" spans="1:32" x14ac:dyDescent="0.25">
      <c r="A766" s="161" t="str">
        <f t="shared" si="57"/>
        <v/>
      </c>
      <c r="B766" s="66"/>
      <c r="C766" s="66"/>
      <c r="D766" s="66"/>
      <c r="E766" s="66"/>
      <c r="F766" s="66" t="str">
        <f>IF(E766="","",VLOOKUP(E766,Bibliothèque!A753:G1483,6,FALSE))</f>
        <v/>
      </c>
      <c r="G766" s="66"/>
      <c r="H766" s="66"/>
      <c r="I766" s="121" t="str">
        <f t="shared" si="55"/>
        <v>/</v>
      </c>
      <c r="J766" s="122" t="str">
        <f t="shared" si="56"/>
        <v>/</v>
      </c>
      <c r="K766" s="121" t="str">
        <f>IF(Y766=0,"/",VLOOKUP(E766,Bibliothèque,4,FALSE))</f>
        <v>/</v>
      </c>
      <c r="L766" s="66"/>
      <c r="M766" s="66"/>
      <c r="N766" s="66"/>
      <c r="O766" s="124" t="str">
        <f>IF(OR(AB766="NA",AB766="NA (ES)"),"NA",IF(N766="",IF(W766="","",W766),IF(AB766="Péremption",W766,IF(EDATE(N766,AB766)&gt;W766,W766,EDATE(N766,AB766)))))</f>
        <v/>
      </c>
      <c r="P766" s="66"/>
      <c r="Q766" s="119" t="str">
        <f t="shared" si="58"/>
        <v/>
      </c>
      <c r="R766" s="66" t="str">
        <f>IF(L766="","/",IF(OR(L766&gt;1,Y766&gt;1,N766="",P766=""),COUNTIF($K$16:$K$2000,K766)))</f>
        <v>/</v>
      </c>
      <c r="S766" s="66" t="str">
        <f t="shared" si="59"/>
        <v>/</v>
      </c>
      <c r="T766" s="66"/>
      <c r="U766" s="66"/>
      <c r="V766" s="66"/>
      <c r="W766" s="66"/>
      <c r="X766" s="66"/>
      <c r="Y766" s="66"/>
      <c r="Z766" s="66"/>
      <c r="AA766" s="66"/>
      <c r="AB766" s="15" t="str">
        <f>IF(E766="","/",IF(K766="/","NA",VLOOKUP(K766,DLV!A751:B1362,2,FALSE)))</f>
        <v>/</v>
      </c>
      <c r="AC766" s="123" t="str">
        <f>IF(E766=0,"/",VLOOKUP(E766,Bibliothèque,6,FALSE))</f>
        <v>/</v>
      </c>
      <c r="AD766" s="123" t="str">
        <f>IF(E766=0,"/",VLOOKUP(E766,Bibliothèque,5,FALSE))</f>
        <v>/</v>
      </c>
      <c r="AE766" s="141"/>
      <c r="AF766" s="142" t="str">
        <f>IF(L766="","/",Y766-L766)</f>
        <v>/</v>
      </c>
    </row>
    <row r="767" spans="1:32" x14ac:dyDescent="0.25">
      <c r="A767" s="161" t="str">
        <f t="shared" si="57"/>
        <v/>
      </c>
      <c r="B767" s="66"/>
      <c r="C767" s="66"/>
      <c r="D767" s="66"/>
      <c r="E767" s="66"/>
      <c r="F767" s="66" t="str">
        <f>IF(E767="","",VLOOKUP(E767,Bibliothèque!A754:G1484,6,FALSE))</f>
        <v/>
      </c>
      <c r="G767" s="66"/>
      <c r="H767" s="66"/>
      <c r="I767" s="121" t="str">
        <f t="shared" si="55"/>
        <v>/</v>
      </c>
      <c r="J767" s="122" t="str">
        <f t="shared" si="56"/>
        <v>/</v>
      </c>
      <c r="K767" s="121" t="str">
        <f>IF(Y767=0,"/",VLOOKUP(E767,Bibliothèque,4,FALSE))</f>
        <v>/</v>
      </c>
      <c r="L767" s="66"/>
      <c r="M767" s="66"/>
      <c r="N767" s="66"/>
      <c r="O767" s="124" t="str">
        <f>IF(OR(AB767="NA",AB767="NA (ES)"),"NA",IF(N767="",IF(W767="","",W767),IF(AB767="Péremption",W767,IF(EDATE(N767,AB767)&gt;W767,W767,EDATE(N767,AB767)))))</f>
        <v/>
      </c>
      <c r="P767" s="66"/>
      <c r="Q767" s="119" t="str">
        <f t="shared" si="58"/>
        <v/>
      </c>
      <c r="R767" s="66" t="str">
        <f>IF(L767="","/",IF(OR(L767&gt;1,Y767&gt;1,N767="",P767=""),COUNTIF($K$16:$K$2000,K767)))</f>
        <v>/</v>
      </c>
      <c r="S767" s="66" t="str">
        <f t="shared" si="59"/>
        <v>/</v>
      </c>
      <c r="T767" s="66"/>
      <c r="U767" s="66"/>
      <c r="V767" s="66"/>
      <c r="W767" s="66"/>
      <c r="X767" s="66"/>
      <c r="Y767" s="66"/>
      <c r="Z767" s="66"/>
      <c r="AA767" s="66"/>
      <c r="AB767" s="15" t="str">
        <f>IF(E767="","/",IF(K767="/","NA",VLOOKUP(K767,DLV!A752:B1363,2,FALSE)))</f>
        <v>/</v>
      </c>
      <c r="AC767" s="123" t="str">
        <f>IF(E767=0,"/",VLOOKUP(E767,Bibliothèque,6,FALSE))</f>
        <v>/</v>
      </c>
      <c r="AD767" s="123" t="str">
        <f>IF(E767=0,"/",VLOOKUP(E767,Bibliothèque,5,FALSE))</f>
        <v>/</v>
      </c>
      <c r="AE767" s="141"/>
      <c r="AF767" s="142" t="str">
        <f>IF(L767="","/",Y767-L767)</f>
        <v>/</v>
      </c>
    </row>
    <row r="768" spans="1:32" x14ac:dyDescent="0.25">
      <c r="A768" s="161" t="str">
        <f t="shared" si="57"/>
        <v/>
      </c>
      <c r="B768" s="66"/>
      <c r="C768" s="66"/>
      <c r="D768" s="66"/>
      <c r="E768" s="66"/>
      <c r="F768" s="66" t="str">
        <f>IF(E768="","",VLOOKUP(E768,Bibliothèque!A755:G1485,6,FALSE))</f>
        <v/>
      </c>
      <c r="G768" s="66"/>
      <c r="H768" s="66"/>
      <c r="I768" s="121" t="str">
        <f t="shared" si="55"/>
        <v>/</v>
      </c>
      <c r="J768" s="122" t="str">
        <f t="shared" si="56"/>
        <v>/</v>
      </c>
      <c r="K768" s="121" t="str">
        <f>IF(Y768=0,"/",VLOOKUP(E768,Bibliothèque,4,FALSE))</f>
        <v>/</v>
      </c>
      <c r="L768" s="66"/>
      <c r="M768" s="66"/>
      <c r="N768" s="66"/>
      <c r="O768" s="124" t="str">
        <f>IF(OR(AB768="NA",AB768="NA (ES)"),"NA",IF(N768="",IF(W768="","",W768),IF(AB768="Péremption",W768,IF(EDATE(N768,AB768)&gt;W768,W768,EDATE(N768,AB768)))))</f>
        <v/>
      </c>
      <c r="P768" s="66"/>
      <c r="Q768" s="119" t="str">
        <f t="shared" si="58"/>
        <v/>
      </c>
      <c r="R768" s="66" t="str">
        <f>IF(L768="","/",IF(OR(L768&gt;1,Y768&gt;1,N768="",P768=""),COUNTIF($K$16:$K$2000,K768)))</f>
        <v>/</v>
      </c>
      <c r="S768" s="66" t="str">
        <f t="shared" si="59"/>
        <v>/</v>
      </c>
      <c r="T768" s="66"/>
      <c r="U768" s="66"/>
      <c r="V768" s="66"/>
      <c r="W768" s="66"/>
      <c r="X768" s="66"/>
      <c r="Y768" s="66"/>
      <c r="Z768" s="66"/>
      <c r="AA768" s="66"/>
      <c r="AB768" s="15" t="str">
        <f>IF(E768="","/",IF(K768="/","NA",VLOOKUP(K768,DLV!A753:B1364,2,FALSE)))</f>
        <v>/</v>
      </c>
      <c r="AC768" s="123" t="str">
        <f>IF(E768=0,"/",VLOOKUP(E768,Bibliothèque,6,FALSE))</f>
        <v>/</v>
      </c>
      <c r="AD768" s="123" t="str">
        <f>IF(E768=0,"/",VLOOKUP(E768,Bibliothèque,5,FALSE))</f>
        <v>/</v>
      </c>
      <c r="AE768" s="141"/>
      <c r="AF768" s="142" t="str">
        <f>IF(L768="","/",Y768-L768)</f>
        <v>/</v>
      </c>
    </row>
    <row r="769" spans="1:32" x14ac:dyDescent="0.25">
      <c r="A769" s="161" t="str">
        <f t="shared" si="57"/>
        <v/>
      </c>
      <c r="B769" s="66"/>
      <c r="C769" s="66"/>
      <c r="D769" s="66"/>
      <c r="E769" s="66"/>
      <c r="F769" s="66" t="str">
        <f>IF(E769="","",VLOOKUP(E769,Bibliothèque!A756:G1486,6,FALSE))</f>
        <v/>
      </c>
      <c r="G769" s="66"/>
      <c r="H769" s="66"/>
      <c r="I769" s="121" t="str">
        <f t="shared" si="55"/>
        <v>/</v>
      </c>
      <c r="J769" s="122" t="str">
        <f t="shared" si="56"/>
        <v>/</v>
      </c>
      <c r="K769" s="121" t="str">
        <f>IF(Y769=0,"/",VLOOKUP(E769,Bibliothèque,4,FALSE))</f>
        <v>/</v>
      </c>
      <c r="L769" s="66"/>
      <c r="M769" s="66"/>
      <c r="N769" s="66"/>
      <c r="O769" s="124" t="str">
        <f>IF(OR(AB769="NA",AB769="NA (ES)"),"NA",IF(N769="",IF(W769="","",W769),IF(AB769="Péremption",W769,IF(EDATE(N769,AB769)&gt;W769,W769,EDATE(N769,AB769)))))</f>
        <v/>
      </c>
      <c r="P769" s="66"/>
      <c r="Q769" s="119" t="str">
        <f t="shared" si="58"/>
        <v/>
      </c>
      <c r="R769" s="66" t="str">
        <f>IF(L769="","/",IF(OR(L769&gt;1,Y769&gt;1,N769="",P769=""),COUNTIF($K$16:$K$2000,K769)))</f>
        <v>/</v>
      </c>
      <c r="S769" s="66" t="str">
        <f t="shared" si="59"/>
        <v>/</v>
      </c>
      <c r="T769" s="66"/>
      <c r="U769" s="66"/>
      <c r="V769" s="66"/>
      <c r="W769" s="66"/>
      <c r="X769" s="66"/>
      <c r="Y769" s="66"/>
      <c r="Z769" s="66"/>
      <c r="AA769" s="66"/>
      <c r="AB769" s="15" t="str">
        <f>IF(E769="","/",IF(K769="/","NA",VLOOKUP(K769,DLV!A754:B1365,2,FALSE)))</f>
        <v>/</v>
      </c>
      <c r="AC769" s="123" t="str">
        <f>IF(E769=0,"/",VLOOKUP(E769,Bibliothèque,6,FALSE))</f>
        <v>/</v>
      </c>
      <c r="AD769" s="123" t="str">
        <f>IF(E769=0,"/",VLOOKUP(E769,Bibliothèque,5,FALSE))</f>
        <v>/</v>
      </c>
      <c r="AE769" s="141"/>
      <c r="AF769" s="142" t="str">
        <f>IF(L769="","/",Y769-L769)</f>
        <v>/</v>
      </c>
    </row>
    <row r="770" spans="1:32" x14ac:dyDescent="0.25">
      <c r="A770" s="161" t="str">
        <f t="shared" si="57"/>
        <v/>
      </c>
      <c r="B770" s="66"/>
      <c r="C770" s="66"/>
      <c r="D770" s="66"/>
      <c r="E770" s="66"/>
      <c r="F770" s="66" t="str">
        <f>IF(E770="","",VLOOKUP(E770,Bibliothèque!A757:G1487,6,FALSE))</f>
        <v/>
      </c>
      <c r="G770" s="66"/>
      <c r="H770" s="66"/>
      <c r="I770" s="121" t="str">
        <f t="shared" si="55"/>
        <v>/</v>
      </c>
      <c r="J770" s="122" t="str">
        <f t="shared" si="56"/>
        <v>/</v>
      </c>
      <c r="K770" s="121" t="str">
        <f>IF(Y770=0,"/",VLOOKUP(E770,Bibliothèque,4,FALSE))</f>
        <v>/</v>
      </c>
      <c r="L770" s="66"/>
      <c r="M770" s="66"/>
      <c r="N770" s="66"/>
      <c r="O770" s="124" t="str">
        <f>IF(OR(AB770="NA",AB770="NA (ES)"),"NA",IF(N770="",IF(W770="","",W770),IF(AB770="Péremption",W770,IF(EDATE(N770,AB770)&gt;W770,W770,EDATE(N770,AB770)))))</f>
        <v/>
      </c>
      <c r="P770" s="66"/>
      <c r="Q770" s="119" t="str">
        <f t="shared" si="58"/>
        <v/>
      </c>
      <c r="R770" s="66" t="str">
        <f>IF(L770="","/",IF(OR(L770&gt;1,Y770&gt;1,N770="",P770=""),COUNTIF($K$16:$K$2000,K770)))</f>
        <v>/</v>
      </c>
      <c r="S770" s="66" t="str">
        <f t="shared" si="59"/>
        <v>/</v>
      </c>
      <c r="T770" s="66"/>
      <c r="U770" s="66"/>
      <c r="V770" s="66"/>
      <c r="W770" s="66"/>
      <c r="X770" s="66"/>
      <c r="Y770" s="66"/>
      <c r="Z770" s="66"/>
      <c r="AA770" s="66"/>
      <c r="AB770" s="15" t="str">
        <f>IF(E770="","/",IF(K770="/","NA",VLOOKUP(K770,DLV!A755:B1366,2,FALSE)))</f>
        <v>/</v>
      </c>
      <c r="AC770" s="123" t="str">
        <f>IF(E770=0,"/",VLOOKUP(E770,Bibliothèque,6,FALSE))</f>
        <v>/</v>
      </c>
      <c r="AD770" s="123" t="str">
        <f>IF(E770=0,"/",VLOOKUP(E770,Bibliothèque,5,FALSE))</f>
        <v>/</v>
      </c>
      <c r="AE770" s="141"/>
      <c r="AF770" s="142" t="str">
        <f>IF(L770="","/",Y770-L770)</f>
        <v>/</v>
      </c>
    </row>
    <row r="771" spans="1:32" x14ac:dyDescent="0.25">
      <c r="A771" s="161" t="str">
        <f t="shared" si="57"/>
        <v/>
      </c>
      <c r="B771" s="66"/>
      <c r="C771" s="66"/>
      <c r="D771" s="66"/>
      <c r="E771" s="66"/>
      <c r="F771" s="66" t="str">
        <f>IF(E771="","",VLOOKUP(E771,Bibliothèque!A758:G1488,6,FALSE))</f>
        <v/>
      </c>
      <c r="G771" s="66"/>
      <c r="H771" s="66"/>
      <c r="I771" s="121" t="str">
        <f t="shared" si="55"/>
        <v>/</v>
      </c>
      <c r="J771" s="122" t="str">
        <f t="shared" si="56"/>
        <v>/</v>
      </c>
      <c r="K771" s="121" t="str">
        <f>IF(Y771=0,"/",VLOOKUP(E771,Bibliothèque,4,FALSE))</f>
        <v>/</v>
      </c>
      <c r="L771" s="66"/>
      <c r="M771" s="66"/>
      <c r="N771" s="66"/>
      <c r="O771" s="124" t="str">
        <f>IF(OR(AB771="NA",AB771="NA (ES)"),"NA",IF(N771="",IF(W771="","",W771),IF(AB771="Péremption",W771,IF(EDATE(N771,AB771)&gt;W771,W771,EDATE(N771,AB771)))))</f>
        <v/>
      </c>
      <c r="P771" s="66"/>
      <c r="Q771" s="119" t="str">
        <f t="shared" si="58"/>
        <v/>
      </c>
      <c r="R771" s="66" t="str">
        <f>IF(L771="","/",IF(OR(L771&gt;1,Y771&gt;1,N771="",P771=""),COUNTIF($K$16:$K$2000,K771)))</f>
        <v>/</v>
      </c>
      <c r="S771" s="66" t="str">
        <f t="shared" si="59"/>
        <v>/</v>
      </c>
      <c r="T771" s="66"/>
      <c r="U771" s="66"/>
      <c r="V771" s="66"/>
      <c r="W771" s="66"/>
      <c r="X771" s="66"/>
      <c r="Y771" s="66"/>
      <c r="Z771" s="66"/>
      <c r="AA771" s="66"/>
      <c r="AB771" s="15" t="str">
        <f>IF(E771="","/",IF(K771="/","NA",VLOOKUP(K771,DLV!A756:B1367,2,FALSE)))</f>
        <v>/</v>
      </c>
      <c r="AC771" s="123" t="str">
        <f>IF(E771=0,"/",VLOOKUP(E771,Bibliothèque,6,FALSE))</f>
        <v>/</v>
      </c>
      <c r="AD771" s="123" t="str">
        <f>IF(E771=0,"/",VLOOKUP(E771,Bibliothèque,5,FALSE))</f>
        <v>/</v>
      </c>
      <c r="AE771" s="141"/>
      <c r="AF771" s="142" t="str">
        <f>IF(L771="","/",Y771-L771)</f>
        <v>/</v>
      </c>
    </row>
    <row r="772" spans="1:32" x14ac:dyDescent="0.25">
      <c r="A772" s="161" t="str">
        <f t="shared" si="57"/>
        <v/>
      </c>
      <c r="B772" s="66"/>
      <c r="C772" s="66"/>
      <c r="D772" s="66"/>
      <c r="E772" s="66"/>
      <c r="F772" s="66" t="str">
        <f>IF(E772="","",VLOOKUP(E772,Bibliothèque!A759:G1489,6,FALSE))</f>
        <v/>
      </c>
      <c r="G772" s="66"/>
      <c r="H772" s="66"/>
      <c r="I772" s="121" t="str">
        <f t="shared" si="55"/>
        <v>/</v>
      </c>
      <c r="J772" s="122" t="str">
        <f t="shared" si="56"/>
        <v>/</v>
      </c>
      <c r="K772" s="121" t="str">
        <f>IF(Y772=0,"/",VLOOKUP(E772,Bibliothèque,4,FALSE))</f>
        <v>/</v>
      </c>
      <c r="L772" s="66"/>
      <c r="M772" s="66"/>
      <c r="N772" s="66"/>
      <c r="O772" s="124" t="str">
        <f>IF(OR(AB772="NA",AB772="NA (ES)"),"NA",IF(N772="",IF(W772="","",W772),IF(AB772="Péremption",W772,IF(EDATE(N772,AB772)&gt;W772,W772,EDATE(N772,AB772)))))</f>
        <v/>
      </c>
      <c r="P772" s="66"/>
      <c r="Q772" s="119" t="str">
        <f t="shared" si="58"/>
        <v/>
      </c>
      <c r="R772" s="66" t="str">
        <f>IF(L772="","/",IF(OR(L772&gt;1,Y772&gt;1,N772="",P772=""),COUNTIF($K$16:$K$2000,K772)))</f>
        <v>/</v>
      </c>
      <c r="S772" s="66" t="str">
        <f t="shared" si="59"/>
        <v>/</v>
      </c>
      <c r="T772" s="66"/>
      <c r="U772" s="66"/>
      <c r="V772" s="66"/>
      <c r="W772" s="66"/>
      <c r="X772" s="66"/>
      <c r="Y772" s="66"/>
      <c r="Z772" s="66"/>
      <c r="AA772" s="66"/>
      <c r="AB772" s="15" t="str">
        <f>IF(E772="","/",IF(K772="/","NA",VLOOKUP(K772,DLV!A757:B1368,2,FALSE)))</f>
        <v>/</v>
      </c>
      <c r="AC772" s="123" t="str">
        <f>IF(E772=0,"/",VLOOKUP(E772,Bibliothèque,6,FALSE))</f>
        <v>/</v>
      </c>
      <c r="AD772" s="123" t="str">
        <f>IF(E772=0,"/",VLOOKUP(E772,Bibliothèque,5,FALSE))</f>
        <v>/</v>
      </c>
      <c r="AE772" s="141"/>
      <c r="AF772" s="142" t="str">
        <f>IF(L772="","/",Y772-L772)</f>
        <v>/</v>
      </c>
    </row>
    <row r="773" spans="1:32" x14ac:dyDescent="0.25">
      <c r="A773" s="161" t="str">
        <f t="shared" si="57"/>
        <v/>
      </c>
      <c r="B773" s="66"/>
      <c r="C773" s="66"/>
      <c r="D773" s="66"/>
      <c r="E773" s="66"/>
      <c r="F773" s="66" t="str">
        <f>IF(E773="","",VLOOKUP(E773,Bibliothèque!A760:G1490,6,FALSE))</f>
        <v/>
      </c>
      <c r="G773" s="66"/>
      <c r="H773" s="66"/>
      <c r="I773" s="121" t="str">
        <f t="shared" si="55"/>
        <v>/</v>
      </c>
      <c r="J773" s="122" t="str">
        <f t="shared" si="56"/>
        <v>/</v>
      </c>
      <c r="K773" s="121" t="str">
        <f>IF(Y773=0,"/",VLOOKUP(E773,Bibliothèque,4,FALSE))</f>
        <v>/</v>
      </c>
      <c r="L773" s="66"/>
      <c r="M773" s="66"/>
      <c r="N773" s="66"/>
      <c r="O773" s="124" t="str">
        <f>IF(OR(AB773="NA",AB773="NA (ES)"),"NA",IF(N773="",IF(W773="","",W773),IF(AB773="Péremption",W773,IF(EDATE(N773,AB773)&gt;W773,W773,EDATE(N773,AB773)))))</f>
        <v/>
      </c>
      <c r="P773" s="66"/>
      <c r="Q773" s="119" t="str">
        <f t="shared" si="58"/>
        <v/>
      </c>
      <c r="R773" s="66" t="str">
        <f>IF(L773="","/",IF(OR(L773&gt;1,Y773&gt;1,N773="",P773=""),COUNTIF($K$16:$K$2000,K773)))</f>
        <v>/</v>
      </c>
      <c r="S773" s="66" t="str">
        <f t="shared" si="59"/>
        <v>/</v>
      </c>
      <c r="T773" s="66"/>
      <c r="U773" s="66"/>
      <c r="V773" s="66"/>
      <c r="W773" s="66"/>
      <c r="X773" s="66"/>
      <c r="Y773" s="66"/>
      <c r="Z773" s="66"/>
      <c r="AA773" s="66"/>
      <c r="AB773" s="15" t="str">
        <f>IF(E773="","/",IF(K773="/","NA",VLOOKUP(K773,DLV!A758:B1369,2,FALSE)))</f>
        <v>/</v>
      </c>
      <c r="AC773" s="123" t="str">
        <f>IF(E773=0,"/",VLOOKUP(E773,Bibliothèque,6,FALSE))</f>
        <v>/</v>
      </c>
      <c r="AD773" s="123" t="str">
        <f>IF(E773=0,"/",VLOOKUP(E773,Bibliothèque,5,FALSE))</f>
        <v>/</v>
      </c>
      <c r="AE773" s="141"/>
      <c r="AF773" s="142" t="str">
        <f>IF(L773="","/",Y773-L773)</f>
        <v>/</v>
      </c>
    </row>
    <row r="774" spans="1:32" x14ac:dyDescent="0.25">
      <c r="A774" s="161" t="str">
        <f t="shared" si="57"/>
        <v/>
      </c>
      <c r="B774" s="66"/>
      <c r="C774" s="66"/>
      <c r="D774" s="66"/>
      <c r="E774" s="66"/>
      <c r="F774" s="66" t="str">
        <f>IF(E774="","",VLOOKUP(E774,Bibliothèque!A761:G1491,6,FALSE))</f>
        <v/>
      </c>
      <c r="G774" s="66"/>
      <c r="H774" s="66"/>
      <c r="I774" s="121" t="str">
        <f t="shared" si="55"/>
        <v>/</v>
      </c>
      <c r="J774" s="122" t="str">
        <f t="shared" si="56"/>
        <v>/</v>
      </c>
      <c r="K774" s="121" t="str">
        <f>IF(Y774=0,"/",VLOOKUP(E774,Bibliothèque,4,FALSE))</f>
        <v>/</v>
      </c>
      <c r="L774" s="66"/>
      <c r="M774" s="66"/>
      <c r="N774" s="66"/>
      <c r="O774" s="124" t="str">
        <f>IF(OR(AB774="NA",AB774="NA (ES)"),"NA",IF(N774="",IF(W774="","",W774),IF(AB774="Péremption",W774,IF(EDATE(N774,AB774)&gt;W774,W774,EDATE(N774,AB774)))))</f>
        <v/>
      </c>
      <c r="P774" s="66"/>
      <c r="Q774" s="119" t="str">
        <f t="shared" si="58"/>
        <v/>
      </c>
      <c r="R774" s="66" t="str">
        <f>IF(L774="","/",IF(OR(L774&gt;1,Y774&gt;1,N774="",P774=""),COUNTIF($K$16:$K$2000,K774)))</f>
        <v>/</v>
      </c>
      <c r="S774" s="66" t="str">
        <f t="shared" si="59"/>
        <v>/</v>
      </c>
      <c r="T774" s="66"/>
      <c r="U774" s="66"/>
      <c r="V774" s="66"/>
      <c r="W774" s="66"/>
      <c r="X774" s="66"/>
      <c r="Y774" s="66"/>
      <c r="Z774" s="66"/>
      <c r="AA774" s="66"/>
      <c r="AB774" s="15" t="str">
        <f>IF(E774="","/",IF(K774="/","NA",VLOOKUP(K774,DLV!A759:B1370,2,FALSE)))</f>
        <v>/</v>
      </c>
      <c r="AC774" s="123" t="str">
        <f>IF(E774=0,"/",VLOOKUP(E774,Bibliothèque,6,FALSE))</f>
        <v>/</v>
      </c>
      <c r="AD774" s="123" t="str">
        <f>IF(E774=0,"/",VLOOKUP(E774,Bibliothèque,5,FALSE))</f>
        <v>/</v>
      </c>
      <c r="AE774" s="141"/>
      <c r="AF774" s="142" t="str">
        <f>IF(L774="","/",Y774-L774)</f>
        <v>/</v>
      </c>
    </row>
    <row r="775" spans="1:32" x14ac:dyDescent="0.25">
      <c r="A775" s="161" t="str">
        <f t="shared" si="57"/>
        <v/>
      </c>
      <c r="B775" s="66"/>
      <c r="C775" s="66"/>
      <c r="D775" s="66"/>
      <c r="E775" s="66"/>
      <c r="F775" s="66" t="str">
        <f>IF(E775="","",VLOOKUP(E775,Bibliothèque!A762:G1492,6,FALSE))</f>
        <v/>
      </c>
      <c r="G775" s="66"/>
      <c r="H775" s="66"/>
      <c r="I775" s="121" t="str">
        <f t="shared" si="55"/>
        <v>/</v>
      </c>
      <c r="J775" s="122" t="str">
        <f t="shared" si="56"/>
        <v>/</v>
      </c>
      <c r="K775" s="121" t="str">
        <f>IF(Y775=0,"/",VLOOKUP(E775,Bibliothèque,4,FALSE))</f>
        <v>/</v>
      </c>
      <c r="L775" s="66"/>
      <c r="M775" s="66"/>
      <c r="N775" s="66"/>
      <c r="O775" s="124" t="str">
        <f>IF(OR(AB775="NA",AB775="NA (ES)"),"NA",IF(N775="",IF(W775="","",W775),IF(AB775="Péremption",W775,IF(EDATE(N775,AB775)&gt;W775,W775,EDATE(N775,AB775)))))</f>
        <v/>
      </c>
      <c r="P775" s="66"/>
      <c r="Q775" s="119" t="str">
        <f t="shared" si="58"/>
        <v/>
      </c>
      <c r="R775" s="66" t="str">
        <f>IF(L775="","/",IF(OR(L775&gt;1,Y775&gt;1,N775="",P775=""),COUNTIF($K$16:$K$2000,K775)))</f>
        <v>/</v>
      </c>
      <c r="S775" s="66" t="str">
        <f t="shared" si="59"/>
        <v>/</v>
      </c>
      <c r="T775" s="66"/>
      <c r="U775" s="66"/>
      <c r="V775" s="66"/>
      <c r="W775" s="66"/>
      <c r="X775" s="66"/>
      <c r="Y775" s="66"/>
      <c r="Z775" s="66"/>
      <c r="AA775" s="66"/>
      <c r="AB775" s="15" t="str">
        <f>IF(E775="","/",IF(K775="/","NA",VLOOKUP(K775,DLV!A760:B1371,2,FALSE)))</f>
        <v>/</v>
      </c>
      <c r="AC775" s="123" t="str">
        <f>IF(E775=0,"/",VLOOKUP(E775,Bibliothèque,6,FALSE))</f>
        <v>/</v>
      </c>
      <c r="AD775" s="123" t="str">
        <f>IF(E775=0,"/",VLOOKUP(E775,Bibliothèque,5,FALSE))</f>
        <v>/</v>
      </c>
      <c r="AE775" s="141"/>
      <c r="AF775" s="142" t="str">
        <f>IF(L775="","/",Y775-L775)</f>
        <v>/</v>
      </c>
    </row>
    <row r="776" spans="1:32" x14ac:dyDescent="0.25">
      <c r="A776" s="161" t="str">
        <f t="shared" si="57"/>
        <v/>
      </c>
      <c r="B776" s="66"/>
      <c r="C776" s="66"/>
      <c r="D776" s="66"/>
      <c r="E776" s="66"/>
      <c r="F776" s="66" t="str">
        <f>IF(E776="","",VLOOKUP(E776,Bibliothèque!A763:G1493,6,FALSE))</f>
        <v/>
      </c>
      <c r="G776" s="66"/>
      <c r="H776" s="66"/>
      <c r="I776" s="121" t="str">
        <f t="shared" si="55"/>
        <v>/</v>
      </c>
      <c r="J776" s="122" t="str">
        <f t="shared" si="56"/>
        <v>/</v>
      </c>
      <c r="K776" s="121" t="str">
        <f>IF(Y776=0,"/",VLOOKUP(E776,Bibliothèque,4,FALSE))</f>
        <v>/</v>
      </c>
      <c r="L776" s="66"/>
      <c r="M776" s="66"/>
      <c r="N776" s="66"/>
      <c r="O776" s="124" t="str">
        <f>IF(OR(AB776="NA",AB776="NA (ES)"),"NA",IF(N776="",IF(W776="","",W776),IF(AB776="Péremption",W776,IF(EDATE(N776,AB776)&gt;W776,W776,EDATE(N776,AB776)))))</f>
        <v/>
      </c>
      <c r="P776" s="66"/>
      <c r="Q776" s="119" t="str">
        <f t="shared" si="58"/>
        <v/>
      </c>
      <c r="R776" s="66" t="str">
        <f>IF(L776="","/",IF(OR(L776&gt;1,Y776&gt;1,N776="",P776=""),COUNTIF($K$16:$K$2000,K776)))</f>
        <v>/</v>
      </c>
      <c r="S776" s="66" t="str">
        <f t="shared" si="59"/>
        <v>/</v>
      </c>
      <c r="T776" s="66"/>
      <c r="U776" s="66"/>
      <c r="V776" s="66"/>
      <c r="W776" s="66"/>
      <c r="X776" s="66"/>
      <c r="Y776" s="66"/>
      <c r="Z776" s="66"/>
      <c r="AA776" s="66"/>
      <c r="AB776" s="15" t="str">
        <f>IF(E776="","/",IF(K776="/","NA",VLOOKUP(K776,DLV!A761:B1372,2,FALSE)))</f>
        <v>/</v>
      </c>
      <c r="AC776" s="123" t="str">
        <f>IF(E776=0,"/",VLOOKUP(E776,Bibliothèque,6,FALSE))</f>
        <v>/</v>
      </c>
      <c r="AD776" s="123" t="str">
        <f>IF(E776=0,"/",VLOOKUP(E776,Bibliothèque,5,FALSE))</f>
        <v>/</v>
      </c>
      <c r="AE776" s="141"/>
      <c r="AF776" s="142" t="str">
        <f>IF(L776="","/",Y776-L776)</f>
        <v>/</v>
      </c>
    </row>
    <row r="777" spans="1:32" x14ac:dyDescent="0.25">
      <c r="A777" s="161" t="str">
        <f t="shared" si="57"/>
        <v/>
      </c>
      <c r="B777" s="66"/>
      <c r="C777" s="66"/>
      <c r="D777" s="66"/>
      <c r="E777" s="66"/>
      <c r="F777" s="66" t="str">
        <f>IF(E777="","",VLOOKUP(E777,Bibliothèque!A764:G1494,6,FALSE))</f>
        <v/>
      </c>
      <c r="G777" s="66"/>
      <c r="H777" s="66"/>
      <c r="I777" s="121" t="str">
        <f t="shared" si="55"/>
        <v>/</v>
      </c>
      <c r="J777" s="122" t="str">
        <f t="shared" si="56"/>
        <v>/</v>
      </c>
      <c r="K777" s="121" t="str">
        <f>IF(Y777=0,"/",VLOOKUP(E777,Bibliothèque,4,FALSE))</f>
        <v>/</v>
      </c>
      <c r="L777" s="66"/>
      <c r="M777" s="66"/>
      <c r="N777" s="66"/>
      <c r="O777" s="124" t="str">
        <f>IF(OR(AB777="NA",AB777="NA (ES)"),"NA",IF(N777="",IF(W777="","",W777),IF(AB777="Péremption",W777,IF(EDATE(N777,AB777)&gt;W777,W777,EDATE(N777,AB777)))))</f>
        <v/>
      </c>
      <c r="P777" s="66"/>
      <c r="Q777" s="119" t="str">
        <f t="shared" si="58"/>
        <v/>
      </c>
      <c r="R777" s="66" t="str">
        <f>IF(L777="","/",IF(OR(L777&gt;1,Y777&gt;1,N777="",P777=""),COUNTIF($K$16:$K$2000,K777)))</f>
        <v>/</v>
      </c>
      <c r="S777" s="66" t="str">
        <f t="shared" si="59"/>
        <v>/</v>
      </c>
      <c r="T777" s="66"/>
      <c r="U777" s="66"/>
      <c r="V777" s="66"/>
      <c r="W777" s="66"/>
      <c r="X777" s="66"/>
      <c r="Y777" s="66"/>
      <c r="Z777" s="66"/>
      <c r="AA777" s="66"/>
      <c r="AB777" s="15" t="str">
        <f>IF(E777="","/",IF(K777="/","NA",VLOOKUP(K777,DLV!A762:B1373,2,FALSE)))</f>
        <v>/</v>
      </c>
      <c r="AC777" s="123" t="str">
        <f>IF(E777=0,"/",VLOOKUP(E777,Bibliothèque,6,FALSE))</f>
        <v>/</v>
      </c>
      <c r="AD777" s="123" t="str">
        <f>IF(E777=0,"/",VLOOKUP(E777,Bibliothèque,5,FALSE))</f>
        <v>/</v>
      </c>
      <c r="AE777" s="141"/>
      <c r="AF777" s="142" t="str">
        <f>IF(L777="","/",Y777-L777)</f>
        <v>/</v>
      </c>
    </row>
    <row r="778" spans="1:32" x14ac:dyDescent="0.25">
      <c r="A778" s="161" t="str">
        <f t="shared" si="57"/>
        <v/>
      </c>
      <c r="B778" s="66"/>
      <c r="C778" s="66"/>
      <c r="D778" s="66"/>
      <c r="E778" s="66"/>
      <c r="F778" s="66" t="str">
        <f>IF(E778="","",VLOOKUP(E778,Bibliothèque!A765:G1495,6,FALSE))</f>
        <v/>
      </c>
      <c r="G778" s="66"/>
      <c r="H778" s="66"/>
      <c r="I778" s="121" t="str">
        <f t="shared" si="55"/>
        <v>/</v>
      </c>
      <c r="J778" s="122" t="str">
        <f t="shared" si="56"/>
        <v>/</v>
      </c>
      <c r="K778" s="121" t="str">
        <f>IF(Y778=0,"/",VLOOKUP(E778,Bibliothèque,4,FALSE))</f>
        <v>/</v>
      </c>
      <c r="L778" s="66"/>
      <c r="M778" s="66"/>
      <c r="N778" s="66"/>
      <c r="O778" s="124" t="str">
        <f>IF(OR(AB778="NA",AB778="NA (ES)"),"NA",IF(N778="",IF(W778="","",W778),IF(AB778="Péremption",W778,IF(EDATE(N778,AB778)&gt;W778,W778,EDATE(N778,AB778)))))</f>
        <v/>
      </c>
      <c r="P778" s="66"/>
      <c r="Q778" s="119" t="str">
        <f t="shared" si="58"/>
        <v/>
      </c>
      <c r="R778" s="66" t="str">
        <f>IF(L778="","/",IF(OR(L778&gt;1,Y778&gt;1,N778="",P778=""),COUNTIF($K$16:$K$2000,K778)))</f>
        <v>/</v>
      </c>
      <c r="S778" s="66" t="str">
        <f t="shared" si="59"/>
        <v>/</v>
      </c>
      <c r="T778" s="66"/>
      <c r="U778" s="66"/>
      <c r="V778" s="66"/>
      <c r="W778" s="66"/>
      <c r="X778" s="66"/>
      <c r="Y778" s="66"/>
      <c r="Z778" s="66"/>
      <c r="AA778" s="66"/>
      <c r="AB778" s="15" t="str">
        <f>IF(E778="","/",IF(K778="/","NA",VLOOKUP(K778,DLV!A763:B1374,2,FALSE)))</f>
        <v>/</v>
      </c>
      <c r="AC778" s="123" t="str">
        <f>IF(E778=0,"/",VLOOKUP(E778,Bibliothèque,6,FALSE))</f>
        <v>/</v>
      </c>
      <c r="AD778" s="123" t="str">
        <f>IF(E778=0,"/",VLOOKUP(E778,Bibliothèque,5,FALSE))</f>
        <v>/</v>
      </c>
      <c r="AE778" s="141"/>
      <c r="AF778" s="142" t="str">
        <f>IF(L778="","/",Y778-L778)</f>
        <v>/</v>
      </c>
    </row>
    <row r="779" spans="1:32" x14ac:dyDescent="0.25">
      <c r="A779" s="161" t="str">
        <f t="shared" si="57"/>
        <v/>
      </c>
      <c r="B779" s="66"/>
      <c r="C779" s="66"/>
      <c r="D779" s="66"/>
      <c r="E779" s="66"/>
      <c r="F779" s="66" t="str">
        <f>IF(E779="","",VLOOKUP(E779,Bibliothèque!A766:G1496,6,FALSE))</f>
        <v/>
      </c>
      <c r="G779" s="66"/>
      <c r="H779" s="66"/>
      <c r="I779" s="121" t="str">
        <f t="shared" si="55"/>
        <v>/</v>
      </c>
      <c r="J779" s="122" t="str">
        <f t="shared" si="56"/>
        <v>/</v>
      </c>
      <c r="K779" s="121" t="str">
        <f>IF(Y779=0,"/",VLOOKUP(E779,Bibliothèque,4,FALSE))</f>
        <v>/</v>
      </c>
      <c r="L779" s="66"/>
      <c r="M779" s="66"/>
      <c r="N779" s="66"/>
      <c r="O779" s="124" t="str">
        <f>IF(OR(AB779="NA",AB779="NA (ES)"),"NA",IF(N779="",IF(W779="","",W779),IF(AB779="Péremption",W779,IF(EDATE(N779,AB779)&gt;W779,W779,EDATE(N779,AB779)))))</f>
        <v/>
      </c>
      <c r="P779" s="66"/>
      <c r="Q779" s="119" t="str">
        <f t="shared" si="58"/>
        <v/>
      </c>
      <c r="R779" s="66" t="str">
        <f>IF(L779="","/",IF(OR(L779&gt;1,Y779&gt;1,N779="",P779=""),COUNTIF($K$16:$K$2000,K779)))</f>
        <v>/</v>
      </c>
      <c r="S779" s="66" t="str">
        <f t="shared" si="59"/>
        <v>/</v>
      </c>
      <c r="T779" s="66"/>
      <c r="U779" s="66"/>
      <c r="V779" s="66"/>
      <c r="W779" s="66"/>
      <c r="X779" s="66"/>
      <c r="Y779" s="66"/>
      <c r="Z779" s="66"/>
      <c r="AA779" s="66"/>
      <c r="AB779" s="15" t="str">
        <f>IF(E779="","/",IF(K779="/","NA",VLOOKUP(K779,DLV!A764:B1375,2,FALSE)))</f>
        <v>/</v>
      </c>
      <c r="AC779" s="123" t="str">
        <f>IF(E779=0,"/",VLOOKUP(E779,Bibliothèque,6,FALSE))</f>
        <v>/</v>
      </c>
      <c r="AD779" s="123" t="str">
        <f>IF(E779=0,"/",VLOOKUP(E779,Bibliothèque,5,FALSE))</f>
        <v>/</v>
      </c>
      <c r="AE779" s="141"/>
      <c r="AF779" s="142" t="str">
        <f>IF(L779="","/",Y779-L779)</f>
        <v>/</v>
      </c>
    </row>
    <row r="780" spans="1:32" x14ac:dyDescent="0.25">
      <c r="A780" s="161" t="str">
        <f t="shared" si="57"/>
        <v/>
      </c>
      <c r="B780" s="66"/>
      <c r="C780" s="66"/>
      <c r="D780" s="66"/>
      <c r="E780" s="66"/>
      <c r="F780" s="66" t="str">
        <f>IF(E780="","",VLOOKUP(E780,Bibliothèque!A767:G1497,6,FALSE))</f>
        <v/>
      </c>
      <c r="G780" s="66"/>
      <c r="H780" s="66"/>
      <c r="I780" s="121" t="str">
        <f t="shared" si="55"/>
        <v>/</v>
      </c>
      <c r="J780" s="122" t="str">
        <f t="shared" si="56"/>
        <v>/</v>
      </c>
      <c r="K780" s="121" t="str">
        <f>IF(Y780=0,"/",VLOOKUP(E780,Bibliothèque,4,FALSE))</f>
        <v>/</v>
      </c>
      <c r="L780" s="66"/>
      <c r="M780" s="66"/>
      <c r="N780" s="66"/>
      <c r="O780" s="124" t="str">
        <f>IF(OR(AB780="NA",AB780="NA (ES)"),"NA",IF(N780="",IF(W780="","",W780),IF(AB780="Péremption",W780,IF(EDATE(N780,AB780)&gt;W780,W780,EDATE(N780,AB780)))))</f>
        <v/>
      </c>
      <c r="P780" s="66"/>
      <c r="Q780" s="119" t="str">
        <f t="shared" si="58"/>
        <v/>
      </c>
      <c r="R780" s="66" t="str">
        <f>IF(L780="","/",IF(OR(L780&gt;1,Y780&gt;1,N780="",P780=""),COUNTIF($K$16:$K$2000,K780)))</f>
        <v>/</v>
      </c>
      <c r="S780" s="66" t="str">
        <f t="shared" si="59"/>
        <v>/</v>
      </c>
      <c r="T780" s="66"/>
      <c r="U780" s="66"/>
      <c r="V780" s="66"/>
      <c r="W780" s="66"/>
      <c r="X780" s="66"/>
      <c r="Y780" s="66"/>
      <c r="Z780" s="66"/>
      <c r="AA780" s="66"/>
      <c r="AB780" s="15" t="str">
        <f>IF(E780="","/",IF(K780="/","NA",VLOOKUP(K780,DLV!A765:B1376,2,FALSE)))</f>
        <v>/</v>
      </c>
      <c r="AC780" s="123" t="str">
        <f>IF(E780=0,"/",VLOOKUP(E780,Bibliothèque,6,FALSE))</f>
        <v>/</v>
      </c>
      <c r="AD780" s="123" t="str">
        <f>IF(E780=0,"/",VLOOKUP(E780,Bibliothèque,5,FALSE))</f>
        <v>/</v>
      </c>
      <c r="AE780" s="141"/>
      <c r="AF780" s="142" t="str">
        <f>IF(L780="","/",Y780-L780)</f>
        <v>/</v>
      </c>
    </row>
    <row r="781" spans="1:32" x14ac:dyDescent="0.25">
      <c r="A781" s="161" t="str">
        <f t="shared" si="57"/>
        <v/>
      </c>
      <c r="B781" s="66"/>
      <c r="C781" s="66"/>
      <c r="D781" s="66"/>
      <c r="E781" s="66"/>
      <c r="F781" s="66" t="str">
        <f>IF(E781="","",VLOOKUP(E781,Bibliothèque!A768:G1498,6,FALSE))</f>
        <v/>
      </c>
      <c r="G781" s="66"/>
      <c r="H781" s="66"/>
      <c r="I781" s="121" t="str">
        <f t="shared" si="55"/>
        <v>/</v>
      </c>
      <c r="J781" s="122" t="str">
        <f t="shared" si="56"/>
        <v>/</v>
      </c>
      <c r="K781" s="121" t="str">
        <f>IF(Y781=0,"/",VLOOKUP(E781,Bibliothèque,4,FALSE))</f>
        <v>/</v>
      </c>
      <c r="L781" s="66"/>
      <c r="M781" s="66"/>
      <c r="N781" s="66"/>
      <c r="O781" s="124" t="str">
        <f>IF(OR(AB781="NA",AB781="NA (ES)"),"NA",IF(N781="",IF(W781="","",W781),IF(AB781="Péremption",W781,IF(EDATE(N781,AB781)&gt;W781,W781,EDATE(N781,AB781)))))</f>
        <v/>
      </c>
      <c r="P781" s="66"/>
      <c r="Q781" s="119" t="str">
        <f t="shared" si="58"/>
        <v/>
      </c>
      <c r="R781" s="66" t="str">
        <f>IF(L781="","/",IF(OR(L781&gt;1,Y781&gt;1,N781="",P781=""),COUNTIF($K$16:$K$2000,K781)))</f>
        <v>/</v>
      </c>
      <c r="S781" s="66" t="str">
        <f t="shared" si="59"/>
        <v>/</v>
      </c>
      <c r="T781" s="66"/>
      <c r="U781" s="66"/>
      <c r="V781" s="66"/>
      <c r="W781" s="66"/>
      <c r="X781" s="66"/>
      <c r="Y781" s="66"/>
      <c r="Z781" s="66"/>
      <c r="AA781" s="66"/>
      <c r="AB781" s="15" t="str">
        <f>IF(E781="","/",IF(K781="/","NA",VLOOKUP(K781,DLV!A766:B1377,2,FALSE)))</f>
        <v>/</v>
      </c>
      <c r="AC781" s="123" t="str">
        <f>IF(E781=0,"/",VLOOKUP(E781,Bibliothèque,6,FALSE))</f>
        <v>/</v>
      </c>
      <c r="AD781" s="123" t="str">
        <f>IF(E781=0,"/",VLOOKUP(E781,Bibliothèque,5,FALSE))</f>
        <v>/</v>
      </c>
      <c r="AE781" s="141"/>
      <c r="AF781" s="142" t="str">
        <f>IF(L781="","/",Y781-L781)</f>
        <v>/</v>
      </c>
    </row>
    <row r="782" spans="1:32" x14ac:dyDescent="0.25">
      <c r="A782" s="161" t="str">
        <f t="shared" si="57"/>
        <v/>
      </c>
      <c r="B782" s="66"/>
      <c r="C782" s="66"/>
      <c r="D782" s="66"/>
      <c r="E782" s="66"/>
      <c r="F782" s="66" t="str">
        <f>IF(E782="","",VLOOKUP(E782,Bibliothèque!A769:G1499,6,FALSE))</f>
        <v/>
      </c>
      <c r="G782" s="66"/>
      <c r="H782" s="66"/>
      <c r="I782" s="121" t="str">
        <f t="shared" si="55"/>
        <v>/</v>
      </c>
      <c r="J782" s="122" t="str">
        <f t="shared" si="56"/>
        <v>/</v>
      </c>
      <c r="K782" s="121" t="str">
        <f>IF(Y782=0,"/",VLOOKUP(E782,Bibliothèque,4,FALSE))</f>
        <v>/</v>
      </c>
      <c r="L782" s="66"/>
      <c r="M782" s="66"/>
      <c r="N782" s="66"/>
      <c r="O782" s="124" t="str">
        <f>IF(OR(AB782="NA",AB782="NA (ES)"),"NA",IF(N782="",IF(W782="","",W782),IF(AB782="Péremption",W782,IF(EDATE(N782,AB782)&gt;W782,W782,EDATE(N782,AB782)))))</f>
        <v/>
      </c>
      <c r="P782" s="66"/>
      <c r="Q782" s="119" t="str">
        <f t="shared" si="58"/>
        <v/>
      </c>
      <c r="R782" s="66" t="str">
        <f>IF(L782="","/",IF(OR(L782&gt;1,Y782&gt;1,N782="",P782=""),COUNTIF($K$16:$K$2000,K782)))</f>
        <v>/</v>
      </c>
      <c r="S782" s="66" t="str">
        <f t="shared" si="59"/>
        <v>/</v>
      </c>
      <c r="T782" s="66"/>
      <c r="U782" s="66"/>
      <c r="V782" s="66"/>
      <c r="W782" s="66"/>
      <c r="X782" s="66"/>
      <c r="Y782" s="66"/>
      <c r="Z782" s="66"/>
      <c r="AA782" s="66"/>
      <c r="AB782" s="15" t="str">
        <f>IF(E782="","/",IF(K782="/","NA",VLOOKUP(K782,DLV!A767:B1378,2,FALSE)))</f>
        <v>/</v>
      </c>
      <c r="AC782" s="123" t="str">
        <f>IF(E782=0,"/",VLOOKUP(E782,Bibliothèque,6,FALSE))</f>
        <v>/</v>
      </c>
      <c r="AD782" s="123" t="str">
        <f>IF(E782=0,"/",VLOOKUP(E782,Bibliothèque,5,FALSE))</f>
        <v>/</v>
      </c>
      <c r="AE782" s="141"/>
      <c r="AF782" s="142" t="str">
        <f>IF(L782="","/",Y782-L782)</f>
        <v>/</v>
      </c>
    </row>
    <row r="783" spans="1:32" x14ac:dyDescent="0.25">
      <c r="A783" s="161" t="str">
        <f t="shared" si="57"/>
        <v/>
      </c>
      <c r="B783" s="66"/>
      <c r="C783" s="66"/>
      <c r="D783" s="66"/>
      <c r="E783" s="66"/>
      <c r="F783" s="66" t="str">
        <f>IF(E783="","",VLOOKUP(E783,Bibliothèque!A770:G1500,6,FALSE))</f>
        <v/>
      </c>
      <c r="G783" s="66"/>
      <c r="H783" s="66"/>
      <c r="I783" s="121" t="str">
        <f t="shared" si="55"/>
        <v>/</v>
      </c>
      <c r="J783" s="122" t="str">
        <f t="shared" si="56"/>
        <v>/</v>
      </c>
      <c r="K783" s="121" t="str">
        <f>IF(Y783=0,"/",VLOOKUP(E783,Bibliothèque,4,FALSE))</f>
        <v>/</v>
      </c>
      <c r="L783" s="66"/>
      <c r="M783" s="66"/>
      <c r="N783" s="66"/>
      <c r="O783" s="124" t="str">
        <f>IF(OR(AB783="NA",AB783="NA (ES)"),"NA",IF(N783="",IF(W783="","",W783),IF(AB783="Péremption",W783,IF(EDATE(N783,AB783)&gt;W783,W783,EDATE(N783,AB783)))))</f>
        <v/>
      </c>
      <c r="P783" s="66"/>
      <c r="Q783" s="119" t="str">
        <f t="shared" si="58"/>
        <v/>
      </c>
      <c r="R783" s="66" t="str">
        <f>IF(L783="","/",IF(OR(L783&gt;1,Y783&gt;1,N783="",P783=""),COUNTIF($K$16:$K$2000,K783)))</f>
        <v>/</v>
      </c>
      <c r="S783" s="66" t="str">
        <f t="shared" si="59"/>
        <v>/</v>
      </c>
      <c r="T783" s="66"/>
      <c r="U783" s="66"/>
      <c r="V783" s="66"/>
      <c r="W783" s="66"/>
      <c r="X783" s="66"/>
      <c r="Y783" s="66"/>
      <c r="Z783" s="66"/>
      <c r="AA783" s="66"/>
      <c r="AB783" s="15" t="str">
        <f>IF(E783="","/",IF(K783="/","NA",VLOOKUP(K783,DLV!A768:B1379,2,FALSE)))</f>
        <v>/</v>
      </c>
      <c r="AC783" s="123" t="str">
        <f>IF(E783=0,"/",VLOOKUP(E783,Bibliothèque,6,FALSE))</f>
        <v>/</v>
      </c>
      <c r="AD783" s="123" t="str">
        <f>IF(E783=0,"/",VLOOKUP(E783,Bibliothèque,5,FALSE))</f>
        <v>/</v>
      </c>
      <c r="AE783" s="141"/>
      <c r="AF783" s="142" t="str">
        <f>IF(L783="","/",Y783-L783)</f>
        <v>/</v>
      </c>
    </row>
    <row r="784" spans="1:32" x14ac:dyDescent="0.25">
      <c r="A784" s="161" t="str">
        <f t="shared" si="57"/>
        <v/>
      </c>
      <c r="B784" s="66"/>
      <c r="C784" s="66"/>
      <c r="D784" s="66"/>
      <c r="E784" s="66"/>
      <c r="F784" s="66" t="str">
        <f>IF(E784="","",VLOOKUP(E784,Bibliothèque!A771:G1501,6,FALSE))</f>
        <v/>
      </c>
      <c r="G784" s="66"/>
      <c r="H784" s="66"/>
      <c r="I784" s="121" t="str">
        <f t="shared" ref="I784:I847" si="60">IF(E784=0,"/",VLOOKUP(E784,Bibliothèque,2,FALSE))</f>
        <v>/</v>
      </c>
      <c r="J784" s="122" t="str">
        <f t="shared" ref="J784:J847" si="61">IF(E784=0,"/",VLOOKUP(E784,Bibliothèque,3,FALSE))</f>
        <v>/</v>
      </c>
      <c r="K784" s="121" t="str">
        <f>IF(Y784=0,"/",VLOOKUP(E784,Bibliothèque,4,FALSE))</f>
        <v>/</v>
      </c>
      <c r="L784" s="66"/>
      <c r="M784" s="66"/>
      <c r="N784" s="66"/>
      <c r="O784" s="124" t="str">
        <f>IF(OR(AB784="NA",AB784="NA (ES)"),"NA",IF(N784="",IF(W784="","",W784),IF(AB784="Péremption",W784,IF(EDATE(N784,AB784)&gt;W784,W784,EDATE(N784,AB784)))))</f>
        <v/>
      </c>
      <c r="P784" s="66"/>
      <c r="Q784" s="119" t="str">
        <f t="shared" si="58"/>
        <v/>
      </c>
      <c r="R784" s="66" t="str">
        <f>IF(L784="","/",IF(OR(L784&gt;1,Y784&gt;1,N784="",P784=""),COUNTIF($K$16:$K$2000,K784)))</f>
        <v>/</v>
      </c>
      <c r="S784" s="66" t="str">
        <f t="shared" si="59"/>
        <v>/</v>
      </c>
      <c r="T784" s="66"/>
      <c r="U784" s="66"/>
      <c r="V784" s="66"/>
      <c r="W784" s="66"/>
      <c r="X784" s="66"/>
      <c r="Y784" s="66"/>
      <c r="Z784" s="66"/>
      <c r="AA784" s="66"/>
      <c r="AB784" s="15" t="str">
        <f>IF(E784="","/",IF(K784="/","NA",VLOOKUP(K784,DLV!A769:B1380,2,FALSE)))</f>
        <v>/</v>
      </c>
      <c r="AC784" s="123" t="str">
        <f>IF(E784=0,"/",VLOOKUP(E784,Bibliothèque,6,FALSE))</f>
        <v>/</v>
      </c>
      <c r="AD784" s="123" t="str">
        <f>IF(E784=0,"/",VLOOKUP(E784,Bibliothèque,5,FALSE))</f>
        <v>/</v>
      </c>
      <c r="AE784" s="141"/>
      <c r="AF784" s="142" t="str">
        <f>IF(L784="","/",Y784-L784)</f>
        <v>/</v>
      </c>
    </row>
    <row r="785" spans="1:32" x14ac:dyDescent="0.25">
      <c r="A785" s="161" t="str">
        <f t="shared" ref="A785:A848" si="62">IF(B785="","",YEAR(B785))</f>
        <v/>
      </c>
      <c r="B785" s="66"/>
      <c r="C785" s="66"/>
      <c r="D785" s="66"/>
      <c r="E785" s="66"/>
      <c r="F785" s="66" t="str">
        <f>IF(E785="","",VLOOKUP(E785,Bibliothèque!A772:G1502,6,FALSE))</f>
        <v/>
      </c>
      <c r="G785" s="66"/>
      <c r="H785" s="66"/>
      <c r="I785" s="121" t="str">
        <f t="shared" si="60"/>
        <v>/</v>
      </c>
      <c r="J785" s="122" t="str">
        <f t="shared" si="61"/>
        <v>/</v>
      </c>
      <c r="K785" s="121" t="str">
        <f>IF(Y785=0,"/",VLOOKUP(E785,Bibliothèque,4,FALSE))</f>
        <v>/</v>
      </c>
      <c r="L785" s="66"/>
      <c r="M785" s="66"/>
      <c r="N785" s="66"/>
      <c r="O785" s="124" t="str">
        <f>IF(OR(AB785="NA",AB785="NA (ES)"),"NA",IF(N785="",IF(W785="","",W785),IF(AB785="Péremption",W785,IF(EDATE(N785,AB785)&gt;W785,W785,EDATE(N785,AB785)))))</f>
        <v/>
      </c>
      <c r="P785" s="66"/>
      <c r="Q785" s="119" t="str">
        <f t="shared" ref="Q785:Q848" si="63">IF(L785="","",IF(AND(N785="",P785=""),"1","0"))</f>
        <v/>
      </c>
      <c r="R785" s="66" t="str">
        <f>IF(L785="","/",IF(OR(L785&gt;1,Y785&gt;1,N785="",P785=""),COUNTIF($K$16:$K$2000,K785)))</f>
        <v>/</v>
      </c>
      <c r="S785" s="66" t="str">
        <f t="shared" ref="S785:S848" si="64">IF(L785="","/",(OR(N785="1",P785="1")*COUNTIF($K$16:$K$2000,K785)))</f>
        <v>/</v>
      </c>
      <c r="T785" s="66"/>
      <c r="U785" s="66"/>
      <c r="V785" s="66"/>
      <c r="W785" s="66"/>
      <c r="X785" s="66"/>
      <c r="Y785" s="66"/>
      <c r="Z785" s="66"/>
      <c r="AA785" s="66"/>
      <c r="AB785" s="15" t="str">
        <f>IF(E785="","/",IF(K785="/","NA",VLOOKUP(K785,DLV!A770:B1381,2,FALSE)))</f>
        <v>/</v>
      </c>
      <c r="AC785" s="123" t="str">
        <f>IF(E785=0,"/",VLOOKUP(E785,Bibliothèque,6,FALSE))</f>
        <v>/</v>
      </c>
      <c r="AD785" s="123" t="str">
        <f>IF(E785=0,"/",VLOOKUP(E785,Bibliothèque,5,FALSE))</f>
        <v>/</v>
      </c>
      <c r="AE785" s="141"/>
      <c r="AF785" s="142" t="str">
        <f>IF(L785="","/",Y785-L785)</f>
        <v>/</v>
      </c>
    </row>
    <row r="786" spans="1:32" x14ac:dyDescent="0.25">
      <c r="A786" s="161" t="str">
        <f t="shared" si="62"/>
        <v/>
      </c>
      <c r="B786" s="66"/>
      <c r="C786" s="66"/>
      <c r="D786" s="66"/>
      <c r="E786" s="66"/>
      <c r="F786" s="66" t="str">
        <f>IF(E786="","",VLOOKUP(E786,Bibliothèque!A773:G1503,6,FALSE))</f>
        <v/>
      </c>
      <c r="G786" s="66"/>
      <c r="H786" s="66"/>
      <c r="I786" s="121" t="str">
        <f t="shared" si="60"/>
        <v>/</v>
      </c>
      <c r="J786" s="122" t="str">
        <f t="shared" si="61"/>
        <v>/</v>
      </c>
      <c r="K786" s="121" t="str">
        <f>IF(Y786=0,"/",VLOOKUP(E786,Bibliothèque,4,FALSE))</f>
        <v>/</v>
      </c>
      <c r="L786" s="66"/>
      <c r="M786" s="66"/>
      <c r="N786" s="66"/>
      <c r="O786" s="124" t="str">
        <f>IF(OR(AB786="NA",AB786="NA (ES)"),"NA",IF(N786="",IF(W786="","",W786),IF(AB786="Péremption",W786,IF(EDATE(N786,AB786)&gt;W786,W786,EDATE(N786,AB786)))))</f>
        <v/>
      </c>
      <c r="P786" s="66"/>
      <c r="Q786" s="119" t="str">
        <f t="shared" si="63"/>
        <v/>
      </c>
      <c r="R786" s="66" t="str">
        <f>IF(L786="","/",IF(OR(L786&gt;1,Y786&gt;1,N786="",P786=""),COUNTIF($K$16:$K$2000,K786)))</f>
        <v>/</v>
      </c>
      <c r="S786" s="66" t="str">
        <f t="shared" si="64"/>
        <v>/</v>
      </c>
      <c r="T786" s="66"/>
      <c r="U786" s="66"/>
      <c r="V786" s="66"/>
      <c r="W786" s="66"/>
      <c r="X786" s="66"/>
      <c r="Y786" s="66"/>
      <c r="Z786" s="66"/>
      <c r="AA786" s="66"/>
      <c r="AB786" s="15" t="str">
        <f>IF(E786="","/",IF(K786="/","NA",VLOOKUP(K786,DLV!A771:B1382,2,FALSE)))</f>
        <v>/</v>
      </c>
      <c r="AC786" s="123" t="str">
        <f>IF(E786=0,"/",VLOOKUP(E786,Bibliothèque,6,FALSE))</f>
        <v>/</v>
      </c>
      <c r="AD786" s="123" t="str">
        <f>IF(E786=0,"/",VLOOKUP(E786,Bibliothèque,5,FALSE))</f>
        <v>/</v>
      </c>
      <c r="AE786" s="141"/>
      <c r="AF786" s="142" t="str">
        <f>IF(L786="","/",Y786-L786)</f>
        <v>/</v>
      </c>
    </row>
    <row r="787" spans="1:32" x14ac:dyDescent="0.25">
      <c r="A787" s="161" t="str">
        <f t="shared" si="62"/>
        <v/>
      </c>
      <c r="B787" s="66"/>
      <c r="C787" s="66"/>
      <c r="D787" s="66"/>
      <c r="E787" s="66"/>
      <c r="F787" s="66" t="str">
        <f>IF(E787="","",VLOOKUP(E787,Bibliothèque!A774:G1504,6,FALSE))</f>
        <v/>
      </c>
      <c r="G787" s="66"/>
      <c r="H787" s="66"/>
      <c r="I787" s="121" t="str">
        <f t="shared" si="60"/>
        <v>/</v>
      </c>
      <c r="J787" s="122" t="str">
        <f t="shared" si="61"/>
        <v>/</v>
      </c>
      <c r="K787" s="121" t="str">
        <f>IF(Y787=0,"/",VLOOKUP(E787,Bibliothèque,4,FALSE))</f>
        <v>/</v>
      </c>
      <c r="L787" s="66"/>
      <c r="M787" s="66"/>
      <c r="N787" s="66"/>
      <c r="O787" s="124" t="str">
        <f>IF(OR(AB787="NA",AB787="NA (ES)"),"NA",IF(N787="",IF(W787="","",W787),IF(AB787="Péremption",W787,IF(EDATE(N787,AB787)&gt;W787,W787,EDATE(N787,AB787)))))</f>
        <v/>
      </c>
      <c r="P787" s="66"/>
      <c r="Q787" s="119" t="str">
        <f t="shared" si="63"/>
        <v/>
      </c>
      <c r="R787" s="66" t="str">
        <f>IF(L787="","/",IF(OR(L787&gt;1,Y787&gt;1,N787="",P787=""),COUNTIF($K$16:$K$2000,K787)))</f>
        <v>/</v>
      </c>
      <c r="S787" s="66" t="str">
        <f t="shared" si="64"/>
        <v>/</v>
      </c>
      <c r="T787" s="66"/>
      <c r="U787" s="66"/>
      <c r="V787" s="66"/>
      <c r="W787" s="66"/>
      <c r="X787" s="66"/>
      <c r="Y787" s="66"/>
      <c r="Z787" s="66"/>
      <c r="AA787" s="66"/>
      <c r="AB787" s="15" t="str">
        <f>IF(E787="","/",IF(K787="/","NA",VLOOKUP(K787,DLV!A772:B1383,2,FALSE)))</f>
        <v>/</v>
      </c>
      <c r="AC787" s="123" t="str">
        <f>IF(E787=0,"/",VLOOKUP(E787,Bibliothèque,6,FALSE))</f>
        <v>/</v>
      </c>
      <c r="AD787" s="123" t="str">
        <f>IF(E787=0,"/",VLOOKUP(E787,Bibliothèque,5,FALSE))</f>
        <v>/</v>
      </c>
      <c r="AE787" s="141"/>
      <c r="AF787" s="142" t="str">
        <f>IF(L787="","/",Y787-L787)</f>
        <v>/</v>
      </c>
    </row>
    <row r="788" spans="1:32" x14ac:dyDescent="0.25">
      <c r="A788" s="161" t="str">
        <f t="shared" si="62"/>
        <v/>
      </c>
      <c r="B788" s="66"/>
      <c r="C788" s="66"/>
      <c r="D788" s="66"/>
      <c r="E788" s="66"/>
      <c r="F788" s="66" t="str">
        <f>IF(E788="","",VLOOKUP(E788,Bibliothèque!A775:G1505,6,FALSE))</f>
        <v/>
      </c>
      <c r="G788" s="66"/>
      <c r="H788" s="66"/>
      <c r="I788" s="121" t="str">
        <f t="shared" si="60"/>
        <v>/</v>
      </c>
      <c r="J788" s="122" t="str">
        <f t="shared" si="61"/>
        <v>/</v>
      </c>
      <c r="K788" s="121" t="str">
        <f>IF(Y788=0,"/",VLOOKUP(E788,Bibliothèque,4,FALSE))</f>
        <v>/</v>
      </c>
      <c r="L788" s="66"/>
      <c r="M788" s="66"/>
      <c r="N788" s="66"/>
      <c r="O788" s="124" t="str">
        <f>IF(OR(AB788="NA",AB788="NA (ES)"),"NA",IF(N788="",IF(W788="","",W788),IF(AB788="Péremption",W788,IF(EDATE(N788,AB788)&gt;W788,W788,EDATE(N788,AB788)))))</f>
        <v/>
      </c>
      <c r="P788" s="66"/>
      <c r="Q788" s="119" t="str">
        <f t="shared" si="63"/>
        <v/>
      </c>
      <c r="R788" s="66" t="str">
        <f>IF(L788="","/",IF(OR(L788&gt;1,Y788&gt;1,N788="",P788=""),COUNTIF($K$16:$K$2000,K788)))</f>
        <v>/</v>
      </c>
      <c r="S788" s="66" t="str">
        <f t="shared" si="64"/>
        <v>/</v>
      </c>
      <c r="T788" s="66"/>
      <c r="U788" s="66"/>
      <c r="V788" s="66"/>
      <c r="W788" s="66"/>
      <c r="X788" s="66"/>
      <c r="Y788" s="66"/>
      <c r="Z788" s="66"/>
      <c r="AA788" s="66"/>
      <c r="AB788" s="15" t="str">
        <f>IF(E788="","/",IF(K788="/","NA",VLOOKUP(K788,DLV!A773:B1384,2,FALSE)))</f>
        <v>/</v>
      </c>
      <c r="AC788" s="123" t="str">
        <f>IF(E788=0,"/",VLOOKUP(E788,Bibliothèque,6,FALSE))</f>
        <v>/</v>
      </c>
      <c r="AD788" s="123" t="str">
        <f>IF(E788=0,"/",VLOOKUP(E788,Bibliothèque,5,FALSE))</f>
        <v>/</v>
      </c>
      <c r="AE788" s="141"/>
      <c r="AF788" s="142" t="str">
        <f>IF(L788="","/",Y788-L788)</f>
        <v>/</v>
      </c>
    </row>
    <row r="789" spans="1:32" x14ac:dyDescent="0.25">
      <c r="A789" s="161" t="str">
        <f t="shared" si="62"/>
        <v/>
      </c>
      <c r="B789" s="66"/>
      <c r="C789" s="66"/>
      <c r="D789" s="66"/>
      <c r="E789" s="66"/>
      <c r="F789" s="66" t="str">
        <f>IF(E789="","",VLOOKUP(E789,Bibliothèque!A776:G1506,6,FALSE))</f>
        <v/>
      </c>
      <c r="G789" s="66"/>
      <c r="H789" s="66"/>
      <c r="I789" s="121" t="str">
        <f t="shared" si="60"/>
        <v>/</v>
      </c>
      <c r="J789" s="122" t="str">
        <f t="shared" si="61"/>
        <v>/</v>
      </c>
      <c r="K789" s="121" t="str">
        <f>IF(Y789=0,"/",VLOOKUP(E789,Bibliothèque,4,FALSE))</f>
        <v>/</v>
      </c>
      <c r="L789" s="66"/>
      <c r="M789" s="66"/>
      <c r="N789" s="66"/>
      <c r="O789" s="124" t="str">
        <f>IF(OR(AB789="NA",AB789="NA (ES)"),"NA",IF(N789="",IF(W789="","",W789),IF(AB789="Péremption",W789,IF(EDATE(N789,AB789)&gt;W789,W789,EDATE(N789,AB789)))))</f>
        <v/>
      </c>
      <c r="P789" s="66"/>
      <c r="Q789" s="119" t="str">
        <f t="shared" si="63"/>
        <v/>
      </c>
      <c r="R789" s="66" t="str">
        <f>IF(L789="","/",IF(OR(L789&gt;1,Y789&gt;1,N789="",P789=""),COUNTIF($K$16:$K$2000,K789)))</f>
        <v>/</v>
      </c>
      <c r="S789" s="66" t="str">
        <f t="shared" si="64"/>
        <v>/</v>
      </c>
      <c r="T789" s="66"/>
      <c r="U789" s="66"/>
      <c r="V789" s="66"/>
      <c r="W789" s="66"/>
      <c r="X789" s="66"/>
      <c r="Y789" s="66"/>
      <c r="Z789" s="66"/>
      <c r="AA789" s="66"/>
      <c r="AB789" s="15" t="str">
        <f>IF(E789="","/",IF(K789="/","NA",VLOOKUP(K789,DLV!A774:B1385,2,FALSE)))</f>
        <v>/</v>
      </c>
      <c r="AC789" s="123" t="str">
        <f>IF(E789=0,"/",VLOOKUP(E789,Bibliothèque,6,FALSE))</f>
        <v>/</v>
      </c>
      <c r="AD789" s="123" t="str">
        <f>IF(E789=0,"/",VLOOKUP(E789,Bibliothèque,5,FALSE))</f>
        <v>/</v>
      </c>
      <c r="AE789" s="141"/>
      <c r="AF789" s="142" t="str">
        <f>IF(L789="","/",Y789-L789)</f>
        <v>/</v>
      </c>
    </row>
    <row r="790" spans="1:32" x14ac:dyDescent="0.25">
      <c r="A790" s="161" t="str">
        <f t="shared" si="62"/>
        <v/>
      </c>
      <c r="B790" s="66"/>
      <c r="C790" s="66"/>
      <c r="D790" s="66"/>
      <c r="E790" s="66"/>
      <c r="F790" s="66" t="str">
        <f>IF(E790="","",VLOOKUP(E790,Bibliothèque!A777:G1507,6,FALSE))</f>
        <v/>
      </c>
      <c r="G790" s="66"/>
      <c r="H790" s="66"/>
      <c r="I790" s="121" t="str">
        <f t="shared" si="60"/>
        <v>/</v>
      </c>
      <c r="J790" s="122" t="str">
        <f t="shared" si="61"/>
        <v>/</v>
      </c>
      <c r="K790" s="121" t="str">
        <f>IF(Y790=0,"/",VLOOKUP(E790,Bibliothèque,4,FALSE))</f>
        <v>/</v>
      </c>
      <c r="L790" s="66"/>
      <c r="M790" s="66"/>
      <c r="N790" s="66"/>
      <c r="O790" s="124" t="str">
        <f>IF(OR(AB790="NA",AB790="NA (ES)"),"NA",IF(N790="",IF(W790="","",W790),IF(AB790="Péremption",W790,IF(EDATE(N790,AB790)&gt;W790,W790,EDATE(N790,AB790)))))</f>
        <v/>
      </c>
      <c r="P790" s="66"/>
      <c r="Q790" s="119" t="str">
        <f t="shared" si="63"/>
        <v/>
      </c>
      <c r="R790" s="66" t="str">
        <f>IF(L790="","/",IF(OR(L790&gt;1,Y790&gt;1,N790="",P790=""),COUNTIF($K$16:$K$2000,K790)))</f>
        <v>/</v>
      </c>
      <c r="S790" s="66" t="str">
        <f t="shared" si="64"/>
        <v>/</v>
      </c>
      <c r="T790" s="66"/>
      <c r="U790" s="66"/>
      <c r="V790" s="66"/>
      <c r="W790" s="66"/>
      <c r="X790" s="66"/>
      <c r="Y790" s="66"/>
      <c r="Z790" s="66"/>
      <c r="AA790" s="66"/>
      <c r="AB790" s="15" t="str">
        <f>IF(E790="","/",IF(K790="/","NA",VLOOKUP(K790,DLV!A775:B1386,2,FALSE)))</f>
        <v>/</v>
      </c>
      <c r="AC790" s="123" t="str">
        <f>IF(E790=0,"/",VLOOKUP(E790,Bibliothèque,6,FALSE))</f>
        <v>/</v>
      </c>
      <c r="AD790" s="123" t="str">
        <f>IF(E790=0,"/",VLOOKUP(E790,Bibliothèque,5,FALSE))</f>
        <v>/</v>
      </c>
      <c r="AE790" s="141"/>
      <c r="AF790" s="142" t="str">
        <f>IF(L790="","/",Y790-L790)</f>
        <v>/</v>
      </c>
    </row>
    <row r="791" spans="1:32" x14ac:dyDescent="0.25">
      <c r="A791" s="161" t="str">
        <f t="shared" si="62"/>
        <v/>
      </c>
      <c r="B791" s="66"/>
      <c r="C791" s="66"/>
      <c r="D791" s="66"/>
      <c r="E791" s="66"/>
      <c r="F791" s="66" t="str">
        <f>IF(E791="","",VLOOKUP(E791,Bibliothèque!A778:G1508,6,FALSE))</f>
        <v/>
      </c>
      <c r="G791" s="66"/>
      <c r="H791" s="66"/>
      <c r="I791" s="121" t="str">
        <f t="shared" si="60"/>
        <v>/</v>
      </c>
      <c r="J791" s="122" t="str">
        <f t="shared" si="61"/>
        <v>/</v>
      </c>
      <c r="K791" s="121" t="str">
        <f>IF(Y791=0,"/",VLOOKUP(E791,Bibliothèque,4,FALSE))</f>
        <v>/</v>
      </c>
      <c r="L791" s="66"/>
      <c r="M791" s="66"/>
      <c r="N791" s="66"/>
      <c r="O791" s="124" t="str">
        <f>IF(OR(AB791="NA",AB791="NA (ES)"),"NA",IF(N791="",IF(W791="","",W791),IF(AB791="Péremption",W791,IF(EDATE(N791,AB791)&gt;W791,W791,EDATE(N791,AB791)))))</f>
        <v/>
      </c>
      <c r="P791" s="66"/>
      <c r="Q791" s="119" t="str">
        <f t="shared" si="63"/>
        <v/>
      </c>
      <c r="R791" s="66" t="str">
        <f>IF(L791="","/",IF(OR(L791&gt;1,Y791&gt;1,N791="",P791=""),COUNTIF($K$16:$K$2000,K791)))</f>
        <v>/</v>
      </c>
      <c r="S791" s="66" t="str">
        <f t="shared" si="64"/>
        <v>/</v>
      </c>
      <c r="T791" s="66"/>
      <c r="U791" s="66"/>
      <c r="V791" s="66"/>
      <c r="W791" s="66"/>
      <c r="X791" s="66"/>
      <c r="Y791" s="66"/>
      <c r="Z791" s="66"/>
      <c r="AA791" s="66"/>
      <c r="AB791" s="15" t="str">
        <f>IF(E791="","/",IF(K791="/","NA",VLOOKUP(K791,DLV!A776:B1387,2,FALSE)))</f>
        <v>/</v>
      </c>
      <c r="AC791" s="123" t="str">
        <f>IF(E791=0,"/",VLOOKUP(E791,Bibliothèque,6,FALSE))</f>
        <v>/</v>
      </c>
      <c r="AD791" s="123" t="str">
        <f>IF(E791=0,"/",VLOOKUP(E791,Bibliothèque,5,FALSE))</f>
        <v>/</v>
      </c>
      <c r="AE791" s="141"/>
      <c r="AF791" s="142" t="str">
        <f>IF(L791="","/",Y791-L791)</f>
        <v>/</v>
      </c>
    </row>
    <row r="792" spans="1:32" x14ac:dyDescent="0.25">
      <c r="A792" s="161" t="str">
        <f t="shared" si="62"/>
        <v/>
      </c>
      <c r="B792" s="66"/>
      <c r="C792" s="66"/>
      <c r="D792" s="66"/>
      <c r="E792" s="66"/>
      <c r="F792" s="66" t="str">
        <f>IF(E792="","",VLOOKUP(E792,Bibliothèque!A779:G1509,6,FALSE))</f>
        <v/>
      </c>
      <c r="G792" s="66"/>
      <c r="H792" s="66"/>
      <c r="I792" s="121" t="str">
        <f t="shared" si="60"/>
        <v>/</v>
      </c>
      <c r="J792" s="122" t="str">
        <f t="shared" si="61"/>
        <v>/</v>
      </c>
      <c r="K792" s="121" t="str">
        <f>IF(Y792=0,"/",VLOOKUP(E792,Bibliothèque,4,FALSE))</f>
        <v>/</v>
      </c>
      <c r="L792" s="66"/>
      <c r="M792" s="66"/>
      <c r="N792" s="66"/>
      <c r="O792" s="124" t="str">
        <f>IF(OR(AB792="NA",AB792="NA (ES)"),"NA",IF(N792="",IF(W792="","",W792),IF(AB792="Péremption",W792,IF(EDATE(N792,AB792)&gt;W792,W792,EDATE(N792,AB792)))))</f>
        <v/>
      </c>
      <c r="P792" s="66"/>
      <c r="Q792" s="119" t="str">
        <f t="shared" si="63"/>
        <v/>
      </c>
      <c r="R792" s="66" t="str">
        <f>IF(L792="","/",IF(OR(L792&gt;1,Y792&gt;1,N792="",P792=""),COUNTIF($K$16:$K$2000,K792)))</f>
        <v>/</v>
      </c>
      <c r="S792" s="66" t="str">
        <f t="shared" si="64"/>
        <v>/</v>
      </c>
      <c r="T792" s="66"/>
      <c r="U792" s="66"/>
      <c r="V792" s="66"/>
      <c r="W792" s="66"/>
      <c r="X792" s="66"/>
      <c r="Y792" s="66"/>
      <c r="Z792" s="66"/>
      <c r="AA792" s="66"/>
      <c r="AB792" s="15" t="str">
        <f>IF(E792="","/",IF(K792="/","NA",VLOOKUP(K792,DLV!A777:B1388,2,FALSE)))</f>
        <v>/</v>
      </c>
      <c r="AC792" s="123" t="str">
        <f>IF(E792=0,"/",VLOOKUP(E792,Bibliothèque,6,FALSE))</f>
        <v>/</v>
      </c>
      <c r="AD792" s="123" t="str">
        <f>IF(E792=0,"/",VLOOKUP(E792,Bibliothèque,5,FALSE))</f>
        <v>/</v>
      </c>
      <c r="AE792" s="141"/>
      <c r="AF792" s="142" t="str">
        <f>IF(L792="","/",Y792-L792)</f>
        <v>/</v>
      </c>
    </row>
    <row r="793" spans="1:32" x14ac:dyDescent="0.25">
      <c r="A793" s="161" t="str">
        <f t="shared" si="62"/>
        <v/>
      </c>
      <c r="B793" s="66"/>
      <c r="C793" s="66"/>
      <c r="D793" s="66"/>
      <c r="E793" s="66"/>
      <c r="F793" s="66" t="str">
        <f>IF(E793="","",VLOOKUP(E793,Bibliothèque!A780:G1510,6,FALSE))</f>
        <v/>
      </c>
      <c r="G793" s="66"/>
      <c r="H793" s="66"/>
      <c r="I793" s="121" t="str">
        <f t="shared" si="60"/>
        <v>/</v>
      </c>
      <c r="J793" s="122" t="str">
        <f t="shared" si="61"/>
        <v>/</v>
      </c>
      <c r="K793" s="121" t="str">
        <f>IF(Y793=0,"/",VLOOKUP(E793,Bibliothèque,4,FALSE))</f>
        <v>/</v>
      </c>
      <c r="L793" s="66"/>
      <c r="M793" s="66"/>
      <c r="N793" s="66"/>
      <c r="O793" s="124" t="str">
        <f>IF(OR(AB793="NA",AB793="NA (ES)"),"NA",IF(N793="",IF(W793="","",W793),IF(AB793="Péremption",W793,IF(EDATE(N793,AB793)&gt;W793,W793,EDATE(N793,AB793)))))</f>
        <v/>
      </c>
      <c r="P793" s="66"/>
      <c r="Q793" s="119" t="str">
        <f t="shared" si="63"/>
        <v/>
      </c>
      <c r="R793" s="66" t="str">
        <f>IF(L793="","/",IF(OR(L793&gt;1,Y793&gt;1,N793="",P793=""),COUNTIF($K$16:$K$2000,K793)))</f>
        <v>/</v>
      </c>
      <c r="S793" s="66" t="str">
        <f t="shared" si="64"/>
        <v>/</v>
      </c>
      <c r="T793" s="66"/>
      <c r="U793" s="66"/>
      <c r="V793" s="66"/>
      <c r="W793" s="66"/>
      <c r="X793" s="66"/>
      <c r="Y793" s="66"/>
      <c r="Z793" s="66"/>
      <c r="AA793" s="66"/>
      <c r="AB793" s="15" t="str">
        <f>IF(E793="","/",IF(K793="/","NA",VLOOKUP(K793,DLV!A778:B1389,2,FALSE)))</f>
        <v>/</v>
      </c>
      <c r="AC793" s="123" t="str">
        <f>IF(E793=0,"/",VLOOKUP(E793,Bibliothèque,6,FALSE))</f>
        <v>/</v>
      </c>
      <c r="AD793" s="123" t="str">
        <f>IF(E793=0,"/",VLOOKUP(E793,Bibliothèque,5,FALSE))</f>
        <v>/</v>
      </c>
      <c r="AE793" s="141"/>
      <c r="AF793" s="142" t="str">
        <f>IF(L793="","/",Y793-L793)</f>
        <v>/</v>
      </c>
    </row>
    <row r="794" spans="1:32" x14ac:dyDescent="0.25">
      <c r="A794" s="161" t="str">
        <f t="shared" si="62"/>
        <v/>
      </c>
      <c r="B794" s="66"/>
      <c r="C794" s="66"/>
      <c r="D794" s="66"/>
      <c r="E794" s="66"/>
      <c r="F794" s="66" t="str">
        <f>IF(E794="","",VLOOKUP(E794,Bibliothèque!A781:G1511,6,FALSE))</f>
        <v/>
      </c>
      <c r="G794" s="66"/>
      <c r="H794" s="66"/>
      <c r="I794" s="121" t="str">
        <f t="shared" si="60"/>
        <v>/</v>
      </c>
      <c r="J794" s="122" t="str">
        <f t="shared" si="61"/>
        <v>/</v>
      </c>
      <c r="K794" s="121" t="str">
        <f>IF(Y794=0,"/",VLOOKUP(E794,Bibliothèque,4,FALSE))</f>
        <v>/</v>
      </c>
      <c r="L794" s="66"/>
      <c r="M794" s="66"/>
      <c r="N794" s="66"/>
      <c r="O794" s="124" t="str">
        <f>IF(OR(AB794="NA",AB794="NA (ES)"),"NA",IF(N794="",IF(W794="","",W794),IF(AB794="Péremption",W794,IF(EDATE(N794,AB794)&gt;W794,W794,EDATE(N794,AB794)))))</f>
        <v/>
      </c>
      <c r="P794" s="66"/>
      <c r="Q794" s="119" t="str">
        <f t="shared" si="63"/>
        <v/>
      </c>
      <c r="R794" s="66" t="str">
        <f>IF(L794="","/",IF(OR(L794&gt;1,Y794&gt;1,N794="",P794=""),COUNTIF($K$16:$K$2000,K794)))</f>
        <v>/</v>
      </c>
      <c r="S794" s="66" t="str">
        <f t="shared" si="64"/>
        <v>/</v>
      </c>
      <c r="T794" s="66"/>
      <c r="U794" s="66"/>
      <c r="V794" s="66"/>
      <c r="W794" s="66"/>
      <c r="X794" s="66"/>
      <c r="Y794" s="66"/>
      <c r="Z794" s="66"/>
      <c r="AA794" s="66"/>
      <c r="AB794" s="15" t="str">
        <f>IF(E794="","/",IF(K794="/","NA",VLOOKUP(K794,DLV!A779:B1390,2,FALSE)))</f>
        <v>/</v>
      </c>
      <c r="AC794" s="123" t="str">
        <f>IF(E794=0,"/",VLOOKUP(E794,Bibliothèque,6,FALSE))</f>
        <v>/</v>
      </c>
      <c r="AD794" s="123" t="str">
        <f>IF(E794=0,"/",VLOOKUP(E794,Bibliothèque,5,FALSE))</f>
        <v>/</v>
      </c>
      <c r="AE794" s="141"/>
      <c r="AF794" s="142" t="str">
        <f>IF(L794="","/",Y794-L794)</f>
        <v>/</v>
      </c>
    </row>
    <row r="795" spans="1:32" x14ac:dyDescent="0.25">
      <c r="A795" s="161" t="str">
        <f t="shared" si="62"/>
        <v/>
      </c>
      <c r="B795" s="66"/>
      <c r="C795" s="66"/>
      <c r="D795" s="66"/>
      <c r="E795" s="66"/>
      <c r="F795" s="66" t="str">
        <f>IF(E795="","",VLOOKUP(E795,Bibliothèque!A782:G1512,6,FALSE))</f>
        <v/>
      </c>
      <c r="G795" s="66"/>
      <c r="H795" s="66"/>
      <c r="I795" s="121" t="str">
        <f t="shared" si="60"/>
        <v>/</v>
      </c>
      <c r="J795" s="122" t="str">
        <f t="shared" si="61"/>
        <v>/</v>
      </c>
      <c r="K795" s="121" t="str">
        <f>IF(Y795=0,"/",VLOOKUP(E795,Bibliothèque,4,FALSE))</f>
        <v>/</v>
      </c>
      <c r="L795" s="66"/>
      <c r="M795" s="66"/>
      <c r="N795" s="66"/>
      <c r="O795" s="124" t="str">
        <f>IF(OR(AB795="NA",AB795="NA (ES)"),"NA",IF(N795="",IF(W795="","",W795),IF(AB795="Péremption",W795,IF(EDATE(N795,AB795)&gt;W795,W795,EDATE(N795,AB795)))))</f>
        <v/>
      </c>
      <c r="P795" s="66"/>
      <c r="Q795" s="119" t="str">
        <f t="shared" si="63"/>
        <v/>
      </c>
      <c r="R795" s="66" t="str">
        <f>IF(L795="","/",IF(OR(L795&gt;1,Y795&gt;1,N795="",P795=""),COUNTIF($K$16:$K$2000,K795)))</f>
        <v>/</v>
      </c>
      <c r="S795" s="66" t="str">
        <f t="shared" si="64"/>
        <v>/</v>
      </c>
      <c r="T795" s="66"/>
      <c r="U795" s="66"/>
      <c r="V795" s="66"/>
      <c r="W795" s="66"/>
      <c r="X795" s="66"/>
      <c r="Y795" s="66"/>
      <c r="Z795" s="66"/>
      <c r="AA795" s="66"/>
      <c r="AB795" s="15" t="str">
        <f>IF(E795="","/",IF(K795="/","NA",VLOOKUP(K795,DLV!A780:B1391,2,FALSE)))</f>
        <v>/</v>
      </c>
      <c r="AC795" s="123" t="str">
        <f>IF(E795=0,"/",VLOOKUP(E795,Bibliothèque,6,FALSE))</f>
        <v>/</v>
      </c>
      <c r="AD795" s="123" t="str">
        <f>IF(E795=0,"/",VLOOKUP(E795,Bibliothèque,5,FALSE))</f>
        <v>/</v>
      </c>
      <c r="AE795" s="141"/>
      <c r="AF795" s="142" t="str">
        <f>IF(L795="","/",Y795-L795)</f>
        <v>/</v>
      </c>
    </row>
    <row r="796" spans="1:32" x14ac:dyDescent="0.25">
      <c r="A796" s="161" t="str">
        <f t="shared" si="62"/>
        <v/>
      </c>
      <c r="B796" s="66"/>
      <c r="C796" s="66"/>
      <c r="D796" s="66"/>
      <c r="E796" s="66"/>
      <c r="F796" s="66" t="str">
        <f>IF(E796="","",VLOOKUP(E796,Bibliothèque!A783:G1513,6,FALSE))</f>
        <v/>
      </c>
      <c r="G796" s="66"/>
      <c r="H796" s="66"/>
      <c r="I796" s="121" t="str">
        <f t="shared" si="60"/>
        <v>/</v>
      </c>
      <c r="J796" s="122" t="str">
        <f t="shared" si="61"/>
        <v>/</v>
      </c>
      <c r="K796" s="121" t="str">
        <f>IF(Y796=0,"/",VLOOKUP(E796,Bibliothèque,4,FALSE))</f>
        <v>/</v>
      </c>
      <c r="L796" s="66"/>
      <c r="M796" s="66"/>
      <c r="N796" s="66"/>
      <c r="O796" s="124" t="str">
        <f>IF(OR(AB796="NA",AB796="NA (ES)"),"NA",IF(N796="",IF(W796="","",W796),IF(AB796="Péremption",W796,IF(EDATE(N796,AB796)&gt;W796,W796,EDATE(N796,AB796)))))</f>
        <v/>
      </c>
      <c r="P796" s="66"/>
      <c r="Q796" s="119" t="str">
        <f t="shared" si="63"/>
        <v/>
      </c>
      <c r="R796" s="66" t="str">
        <f>IF(L796="","/",IF(OR(L796&gt;1,Y796&gt;1,N796="",P796=""),COUNTIF($K$16:$K$2000,K796)))</f>
        <v>/</v>
      </c>
      <c r="S796" s="66" t="str">
        <f t="shared" si="64"/>
        <v>/</v>
      </c>
      <c r="T796" s="66"/>
      <c r="U796" s="66"/>
      <c r="V796" s="66"/>
      <c r="W796" s="66"/>
      <c r="X796" s="66"/>
      <c r="Y796" s="66"/>
      <c r="Z796" s="66"/>
      <c r="AA796" s="66"/>
      <c r="AB796" s="15" t="str">
        <f>IF(E796="","/",IF(K796="/","NA",VLOOKUP(K796,DLV!A781:B1392,2,FALSE)))</f>
        <v>/</v>
      </c>
      <c r="AC796" s="123" t="str">
        <f>IF(E796=0,"/",VLOOKUP(E796,Bibliothèque,6,FALSE))</f>
        <v>/</v>
      </c>
      <c r="AD796" s="123" t="str">
        <f>IF(E796=0,"/",VLOOKUP(E796,Bibliothèque,5,FALSE))</f>
        <v>/</v>
      </c>
      <c r="AE796" s="141"/>
      <c r="AF796" s="142" t="str">
        <f>IF(L796="","/",Y796-L796)</f>
        <v>/</v>
      </c>
    </row>
    <row r="797" spans="1:32" x14ac:dyDescent="0.25">
      <c r="A797" s="161" t="str">
        <f t="shared" si="62"/>
        <v/>
      </c>
      <c r="B797" s="66"/>
      <c r="C797" s="66"/>
      <c r="D797" s="66"/>
      <c r="E797" s="66"/>
      <c r="F797" s="66" t="str">
        <f>IF(E797="","",VLOOKUP(E797,Bibliothèque!A784:G1514,6,FALSE))</f>
        <v/>
      </c>
      <c r="G797" s="66"/>
      <c r="H797" s="66"/>
      <c r="I797" s="121" t="str">
        <f t="shared" si="60"/>
        <v>/</v>
      </c>
      <c r="J797" s="122" t="str">
        <f t="shared" si="61"/>
        <v>/</v>
      </c>
      <c r="K797" s="121" t="str">
        <f>IF(Y797=0,"/",VLOOKUP(E797,Bibliothèque,4,FALSE))</f>
        <v>/</v>
      </c>
      <c r="L797" s="66"/>
      <c r="M797" s="66"/>
      <c r="N797" s="66"/>
      <c r="O797" s="124" t="str">
        <f>IF(OR(AB797="NA",AB797="NA (ES)"),"NA",IF(N797="",IF(W797="","",W797),IF(AB797="Péremption",W797,IF(EDATE(N797,AB797)&gt;W797,W797,EDATE(N797,AB797)))))</f>
        <v/>
      </c>
      <c r="P797" s="66"/>
      <c r="Q797" s="119" t="str">
        <f t="shared" si="63"/>
        <v/>
      </c>
      <c r="R797" s="66" t="str">
        <f>IF(L797="","/",IF(OR(L797&gt;1,Y797&gt;1,N797="",P797=""),COUNTIF($K$16:$K$2000,K797)))</f>
        <v>/</v>
      </c>
      <c r="S797" s="66" t="str">
        <f t="shared" si="64"/>
        <v>/</v>
      </c>
      <c r="T797" s="66"/>
      <c r="U797" s="66"/>
      <c r="V797" s="66"/>
      <c r="W797" s="66"/>
      <c r="X797" s="66"/>
      <c r="Y797" s="66"/>
      <c r="Z797" s="66"/>
      <c r="AA797" s="66"/>
      <c r="AB797" s="15" t="str">
        <f>IF(E797="","/",IF(K797="/","NA",VLOOKUP(K797,DLV!A782:B1393,2,FALSE)))</f>
        <v>/</v>
      </c>
      <c r="AC797" s="123" t="str">
        <f>IF(E797=0,"/",VLOOKUP(E797,Bibliothèque,6,FALSE))</f>
        <v>/</v>
      </c>
      <c r="AD797" s="123" t="str">
        <f>IF(E797=0,"/",VLOOKUP(E797,Bibliothèque,5,FALSE))</f>
        <v>/</v>
      </c>
      <c r="AE797" s="141"/>
      <c r="AF797" s="142" t="str">
        <f>IF(L797="","/",Y797-L797)</f>
        <v>/</v>
      </c>
    </row>
    <row r="798" spans="1:32" x14ac:dyDescent="0.25">
      <c r="A798" s="161" t="str">
        <f t="shared" si="62"/>
        <v/>
      </c>
      <c r="B798" s="66"/>
      <c r="C798" s="66"/>
      <c r="D798" s="66"/>
      <c r="E798" s="66"/>
      <c r="F798" s="66" t="str">
        <f>IF(E798="","",VLOOKUP(E798,Bibliothèque!A785:G1515,6,FALSE))</f>
        <v/>
      </c>
      <c r="G798" s="66"/>
      <c r="H798" s="66"/>
      <c r="I798" s="121" t="str">
        <f t="shared" si="60"/>
        <v>/</v>
      </c>
      <c r="J798" s="122" t="str">
        <f t="shared" si="61"/>
        <v>/</v>
      </c>
      <c r="K798" s="121" t="str">
        <f>IF(Y798=0,"/",VLOOKUP(E798,Bibliothèque,4,FALSE))</f>
        <v>/</v>
      </c>
      <c r="L798" s="66"/>
      <c r="M798" s="66"/>
      <c r="N798" s="66"/>
      <c r="O798" s="124" t="str">
        <f>IF(OR(AB798="NA",AB798="NA (ES)"),"NA",IF(N798="",IF(W798="","",W798),IF(AB798="Péremption",W798,IF(EDATE(N798,AB798)&gt;W798,W798,EDATE(N798,AB798)))))</f>
        <v/>
      </c>
      <c r="P798" s="66"/>
      <c r="Q798" s="119" t="str">
        <f t="shared" si="63"/>
        <v/>
      </c>
      <c r="R798" s="66" t="str">
        <f>IF(L798="","/",IF(OR(L798&gt;1,Y798&gt;1,N798="",P798=""),COUNTIF($K$16:$K$2000,K798)))</f>
        <v>/</v>
      </c>
      <c r="S798" s="66" t="str">
        <f t="shared" si="64"/>
        <v>/</v>
      </c>
      <c r="T798" s="66"/>
      <c r="U798" s="66"/>
      <c r="V798" s="66"/>
      <c r="W798" s="66"/>
      <c r="X798" s="66"/>
      <c r="Y798" s="66"/>
      <c r="Z798" s="66"/>
      <c r="AA798" s="66"/>
      <c r="AB798" s="15" t="str">
        <f>IF(E798="","/",IF(K798="/","NA",VLOOKUP(K798,DLV!A783:B1394,2,FALSE)))</f>
        <v>/</v>
      </c>
      <c r="AC798" s="123" t="str">
        <f>IF(E798=0,"/",VLOOKUP(E798,Bibliothèque,6,FALSE))</f>
        <v>/</v>
      </c>
      <c r="AD798" s="123" t="str">
        <f>IF(E798=0,"/",VLOOKUP(E798,Bibliothèque,5,FALSE))</f>
        <v>/</v>
      </c>
      <c r="AE798" s="141"/>
      <c r="AF798" s="142" t="str">
        <f>IF(L798="","/",Y798-L798)</f>
        <v>/</v>
      </c>
    </row>
    <row r="799" spans="1:32" x14ac:dyDescent="0.25">
      <c r="A799" s="161" t="str">
        <f t="shared" si="62"/>
        <v/>
      </c>
      <c r="B799" s="66"/>
      <c r="C799" s="66"/>
      <c r="D799" s="66"/>
      <c r="E799" s="66"/>
      <c r="F799" s="66" t="str">
        <f>IF(E799="","",VLOOKUP(E799,Bibliothèque!A786:G1516,6,FALSE))</f>
        <v/>
      </c>
      <c r="G799" s="66"/>
      <c r="H799" s="66"/>
      <c r="I799" s="121" t="str">
        <f t="shared" si="60"/>
        <v>/</v>
      </c>
      <c r="J799" s="122" t="str">
        <f t="shared" si="61"/>
        <v>/</v>
      </c>
      <c r="K799" s="121" t="str">
        <f>IF(Y799=0,"/",VLOOKUP(E799,Bibliothèque,4,FALSE))</f>
        <v>/</v>
      </c>
      <c r="L799" s="66"/>
      <c r="M799" s="66"/>
      <c r="N799" s="66"/>
      <c r="O799" s="124" t="str">
        <f>IF(OR(AB799="NA",AB799="NA (ES)"),"NA",IF(N799="",IF(W799="","",W799),IF(AB799="Péremption",W799,IF(EDATE(N799,AB799)&gt;W799,W799,EDATE(N799,AB799)))))</f>
        <v/>
      </c>
      <c r="P799" s="66"/>
      <c r="Q799" s="119" t="str">
        <f t="shared" si="63"/>
        <v/>
      </c>
      <c r="R799" s="66" t="str">
        <f>IF(L799="","/",IF(OR(L799&gt;1,Y799&gt;1,N799="",P799=""),COUNTIF($K$16:$K$2000,K799)))</f>
        <v>/</v>
      </c>
      <c r="S799" s="66" t="str">
        <f t="shared" si="64"/>
        <v>/</v>
      </c>
      <c r="T799" s="66"/>
      <c r="U799" s="66"/>
      <c r="V799" s="66"/>
      <c r="W799" s="66"/>
      <c r="X799" s="66"/>
      <c r="Y799" s="66"/>
      <c r="Z799" s="66"/>
      <c r="AA799" s="66"/>
      <c r="AB799" s="15" t="str">
        <f>IF(E799="","/",IF(K799="/","NA",VLOOKUP(K799,DLV!A784:B1395,2,FALSE)))</f>
        <v>/</v>
      </c>
      <c r="AC799" s="123" t="str">
        <f>IF(E799=0,"/",VLOOKUP(E799,Bibliothèque,6,FALSE))</f>
        <v>/</v>
      </c>
      <c r="AD799" s="123" t="str">
        <f>IF(E799=0,"/",VLOOKUP(E799,Bibliothèque,5,FALSE))</f>
        <v>/</v>
      </c>
      <c r="AE799" s="141"/>
      <c r="AF799" s="142" t="str">
        <f>IF(L799="","/",Y799-L799)</f>
        <v>/</v>
      </c>
    </row>
    <row r="800" spans="1:32" x14ac:dyDescent="0.25">
      <c r="A800" s="161" t="str">
        <f t="shared" si="62"/>
        <v/>
      </c>
      <c r="B800" s="66"/>
      <c r="C800" s="66"/>
      <c r="D800" s="66"/>
      <c r="E800" s="66"/>
      <c r="F800" s="66" t="str">
        <f>IF(E800="","",VLOOKUP(E800,Bibliothèque!A787:G1517,6,FALSE))</f>
        <v/>
      </c>
      <c r="G800" s="66"/>
      <c r="H800" s="66"/>
      <c r="I800" s="121" t="str">
        <f t="shared" si="60"/>
        <v>/</v>
      </c>
      <c r="J800" s="122" t="str">
        <f t="shared" si="61"/>
        <v>/</v>
      </c>
      <c r="K800" s="121" t="str">
        <f>IF(Y800=0,"/",VLOOKUP(E800,Bibliothèque,4,FALSE))</f>
        <v>/</v>
      </c>
      <c r="L800" s="66"/>
      <c r="M800" s="66"/>
      <c r="N800" s="66"/>
      <c r="O800" s="124" t="str">
        <f>IF(OR(AB800="NA",AB800="NA (ES)"),"NA",IF(N800="",IF(W800="","",W800),IF(AB800="Péremption",W800,IF(EDATE(N800,AB800)&gt;W800,W800,EDATE(N800,AB800)))))</f>
        <v/>
      </c>
      <c r="P800" s="66"/>
      <c r="Q800" s="119" t="str">
        <f t="shared" si="63"/>
        <v/>
      </c>
      <c r="R800" s="66" t="str">
        <f>IF(L800="","/",IF(OR(L800&gt;1,Y800&gt;1,N800="",P800=""),COUNTIF($K$16:$K$2000,K800)))</f>
        <v>/</v>
      </c>
      <c r="S800" s="66" t="str">
        <f t="shared" si="64"/>
        <v>/</v>
      </c>
      <c r="T800" s="66"/>
      <c r="U800" s="66"/>
      <c r="V800" s="66"/>
      <c r="W800" s="66"/>
      <c r="X800" s="66"/>
      <c r="Y800" s="66"/>
      <c r="Z800" s="66"/>
      <c r="AA800" s="66"/>
      <c r="AB800" s="15" t="str">
        <f>IF(E800="","/",IF(K800="/","NA",VLOOKUP(K800,DLV!A785:B1396,2,FALSE)))</f>
        <v>/</v>
      </c>
      <c r="AC800" s="123" t="str">
        <f>IF(E800=0,"/",VLOOKUP(E800,Bibliothèque,6,FALSE))</f>
        <v>/</v>
      </c>
      <c r="AD800" s="123" t="str">
        <f>IF(E800=0,"/",VLOOKUP(E800,Bibliothèque,5,FALSE))</f>
        <v>/</v>
      </c>
      <c r="AE800" s="141"/>
      <c r="AF800" s="142" t="str">
        <f>IF(L800="","/",Y800-L800)</f>
        <v>/</v>
      </c>
    </row>
    <row r="801" spans="1:32" x14ac:dyDescent="0.25">
      <c r="A801" s="161" t="str">
        <f t="shared" si="62"/>
        <v/>
      </c>
      <c r="B801" s="66"/>
      <c r="C801" s="66"/>
      <c r="D801" s="66"/>
      <c r="E801" s="66"/>
      <c r="F801" s="66" t="str">
        <f>IF(E801="","",VLOOKUP(E801,Bibliothèque!A788:G1518,6,FALSE))</f>
        <v/>
      </c>
      <c r="G801" s="66"/>
      <c r="H801" s="66"/>
      <c r="I801" s="121" t="str">
        <f t="shared" si="60"/>
        <v>/</v>
      </c>
      <c r="J801" s="122" t="str">
        <f t="shared" si="61"/>
        <v>/</v>
      </c>
      <c r="K801" s="121" t="str">
        <f>IF(Y801=0,"/",VLOOKUP(E801,Bibliothèque,4,FALSE))</f>
        <v>/</v>
      </c>
      <c r="L801" s="66"/>
      <c r="M801" s="66"/>
      <c r="N801" s="66"/>
      <c r="O801" s="124" t="str">
        <f>IF(OR(AB801="NA",AB801="NA (ES)"),"NA",IF(N801="",IF(W801="","",W801),IF(AB801="Péremption",W801,IF(EDATE(N801,AB801)&gt;W801,W801,EDATE(N801,AB801)))))</f>
        <v/>
      </c>
      <c r="P801" s="66"/>
      <c r="Q801" s="119" t="str">
        <f t="shared" si="63"/>
        <v/>
      </c>
      <c r="R801" s="66" t="str">
        <f>IF(L801="","/",IF(OR(L801&gt;1,Y801&gt;1,N801="",P801=""),COUNTIF($K$16:$K$2000,K801)))</f>
        <v>/</v>
      </c>
      <c r="S801" s="66" t="str">
        <f t="shared" si="64"/>
        <v>/</v>
      </c>
      <c r="T801" s="66"/>
      <c r="U801" s="66"/>
      <c r="V801" s="66"/>
      <c r="W801" s="66"/>
      <c r="X801" s="66"/>
      <c r="Y801" s="66"/>
      <c r="Z801" s="66"/>
      <c r="AA801" s="66"/>
      <c r="AB801" s="15" t="str">
        <f>IF(E801="","/",IF(K801="/","NA",VLOOKUP(K801,DLV!A786:B1397,2,FALSE)))</f>
        <v>/</v>
      </c>
      <c r="AC801" s="123" t="str">
        <f>IF(E801=0,"/",VLOOKUP(E801,Bibliothèque,6,FALSE))</f>
        <v>/</v>
      </c>
      <c r="AD801" s="123" t="str">
        <f>IF(E801=0,"/",VLOOKUP(E801,Bibliothèque,5,FALSE))</f>
        <v>/</v>
      </c>
      <c r="AE801" s="141"/>
      <c r="AF801" s="142" t="str">
        <f>IF(L801="","/",Y801-L801)</f>
        <v>/</v>
      </c>
    </row>
    <row r="802" spans="1:32" x14ac:dyDescent="0.25">
      <c r="A802" s="161" t="str">
        <f t="shared" si="62"/>
        <v/>
      </c>
      <c r="B802" s="66"/>
      <c r="C802" s="66"/>
      <c r="D802" s="66"/>
      <c r="E802" s="66"/>
      <c r="F802" s="66" t="str">
        <f>IF(E802="","",VLOOKUP(E802,Bibliothèque!A789:G1519,6,FALSE))</f>
        <v/>
      </c>
      <c r="G802" s="66"/>
      <c r="H802" s="66"/>
      <c r="I802" s="121" t="str">
        <f t="shared" si="60"/>
        <v>/</v>
      </c>
      <c r="J802" s="122" t="str">
        <f t="shared" si="61"/>
        <v>/</v>
      </c>
      <c r="K802" s="121" t="str">
        <f>IF(Y802=0,"/",VLOOKUP(E802,Bibliothèque,4,FALSE))</f>
        <v>/</v>
      </c>
      <c r="L802" s="66"/>
      <c r="M802" s="66"/>
      <c r="N802" s="66"/>
      <c r="O802" s="124" t="str">
        <f>IF(OR(AB802="NA",AB802="NA (ES)"),"NA",IF(N802="",IF(W802="","",W802),IF(AB802="Péremption",W802,IF(EDATE(N802,AB802)&gt;W802,W802,EDATE(N802,AB802)))))</f>
        <v/>
      </c>
      <c r="P802" s="66"/>
      <c r="Q802" s="119" t="str">
        <f t="shared" si="63"/>
        <v/>
      </c>
      <c r="R802" s="66" t="str">
        <f>IF(L802="","/",IF(OR(L802&gt;1,Y802&gt;1,N802="",P802=""),COUNTIF($K$16:$K$2000,K802)))</f>
        <v>/</v>
      </c>
      <c r="S802" s="66" t="str">
        <f t="shared" si="64"/>
        <v>/</v>
      </c>
      <c r="T802" s="66"/>
      <c r="U802" s="66"/>
      <c r="V802" s="66"/>
      <c r="W802" s="66"/>
      <c r="X802" s="66"/>
      <c r="Y802" s="66"/>
      <c r="Z802" s="66"/>
      <c r="AA802" s="66"/>
      <c r="AB802" s="15" t="str">
        <f>IF(E802="","/",IF(K802="/","NA",VLOOKUP(K802,DLV!A787:B1398,2,FALSE)))</f>
        <v>/</v>
      </c>
      <c r="AC802" s="123" t="str">
        <f>IF(E802=0,"/",VLOOKUP(E802,Bibliothèque,6,FALSE))</f>
        <v>/</v>
      </c>
      <c r="AD802" s="123" t="str">
        <f>IF(E802=0,"/",VLOOKUP(E802,Bibliothèque,5,FALSE))</f>
        <v>/</v>
      </c>
      <c r="AE802" s="141"/>
      <c r="AF802" s="142" t="str">
        <f>IF(L802="","/",Y802-L802)</f>
        <v>/</v>
      </c>
    </row>
    <row r="803" spans="1:32" x14ac:dyDescent="0.25">
      <c r="A803" s="161" t="str">
        <f t="shared" si="62"/>
        <v/>
      </c>
      <c r="B803" s="66"/>
      <c r="C803" s="66"/>
      <c r="D803" s="66"/>
      <c r="E803" s="66"/>
      <c r="F803" s="66" t="str">
        <f>IF(E803="","",VLOOKUP(E803,Bibliothèque!A790:G1520,6,FALSE))</f>
        <v/>
      </c>
      <c r="G803" s="66"/>
      <c r="H803" s="66"/>
      <c r="I803" s="121" t="str">
        <f t="shared" si="60"/>
        <v>/</v>
      </c>
      <c r="J803" s="122" t="str">
        <f t="shared" si="61"/>
        <v>/</v>
      </c>
      <c r="K803" s="121" t="str">
        <f>IF(Y803=0,"/",VLOOKUP(E803,Bibliothèque,4,FALSE))</f>
        <v>/</v>
      </c>
      <c r="L803" s="66"/>
      <c r="M803" s="66"/>
      <c r="N803" s="66"/>
      <c r="O803" s="124" t="str">
        <f>IF(OR(AB803="NA",AB803="NA (ES)"),"NA",IF(N803="",IF(W803="","",W803),IF(AB803="Péremption",W803,IF(EDATE(N803,AB803)&gt;W803,W803,EDATE(N803,AB803)))))</f>
        <v/>
      </c>
      <c r="P803" s="66"/>
      <c r="Q803" s="119" t="str">
        <f t="shared" si="63"/>
        <v/>
      </c>
      <c r="R803" s="66" t="str">
        <f>IF(L803="","/",IF(OR(L803&gt;1,Y803&gt;1,N803="",P803=""),COUNTIF($K$16:$K$2000,K803)))</f>
        <v>/</v>
      </c>
      <c r="S803" s="66" t="str">
        <f t="shared" si="64"/>
        <v>/</v>
      </c>
      <c r="T803" s="66"/>
      <c r="U803" s="66"/>
      <c r="V803" s="66"/>
      <c r="W803" s="66"/>
      <c r="X803" s="66"/>
      <c r="Y803" s="66"/>
      <c r="Z803" s="66"/>
      <c r="AA803" s="66"/>
      <c r="AB803" s="15" t="str">
        <f>IF(E803="","/",IF(K803="/","NA",VLOOKUP(K803,DLV!A788:B1399,2,FALSE)))</f>
        <v>/</v>
      </c>
      <c r="AC803" s="123" t="str">
        <f>IF(E803=0,"/",VLOOKUP(E803,Bibliothèque,6,FALSE))</f>
        <v>/</v>
      </c>
      <c r="AD803" s="123" t="str">
        <f>IF(E803=0,"/",VLOOKUP(E803,Bibliothèque,5,FALSE))</f>
        <v>/</v>
      </c>
      <c r="AE803" s="141"/>
      <c r="AF803" s="142" t="str">
        <f>IF(L803="","/",Y803-L803)</f>
        <v>/</v>
      </c>
    </row>
    <row r="804" spans="1:32" x14ac:dyDescent="0.25">
      <c r="A804" s="161" t="str">
        <f t="shared" si="62"/>
        <v/>
      </c>
      <c r="B804" s="66"/>
      <c r="C804" s="66"/>
      <c r="D804" s="66"/>
      <c r="E804" s="66"/>
      <c r="F804" s="66" t="str">
        <f>IF(E804="","",VLOOKUP(E804,Bibliothèque!A791:G1521,6,FALSE))</f>
        <v/>
      </c>
      <c r="G804" s="66"/>
      <c r="H804" s="66"/>
      <c r="I804" s="121" t="str">
        <f t="shared" si="60"/>
        <v>/</v>
      </c>
      <c r="J804" s="122" t="str">
        <f t="shared" si="61"/>
        <v>/</v>
      </c>
      <c r="K804" s="121" t="str">
        <f>IF(Y804=0,"/",VLOOKUP(E804,Bibliothèque,4,FALSE))</f>
        <v>/</v>
      </c>
      <c r="L804" s="66"/>
      <c r="M804" s="66"/>
      <c r="N804" s="66"/>
      <c r="O804" s="124" t="str">
        <f>IF(OR(AB804="NA",AB804="NA (ES)"),"NA",IF(N804="",IF(W804="","",W804),IF(AB804="Péremption",W804,IF(EDATE(N804,AB804)&gt;W804,W804,EDATE(N804,AB804)))))</f>
        <v/>
      </c>
      <c r="P804" s="66"/>
      <c r="Q804" s="119" t="str">
        <f t="shared" si="63"/>
        <v/>
      </c>
      <c r="R804" s="66" t="str">
        <f>IF(L804="","/",IF(OR(L804&gt;1,Y804&gt;1,N804="",P804=""),COUNTIF($K$16:$K$2000,K804)))</f>
        <v>/</v>
      </c>
      <c r="S804" s="66" t="str">
        <f t="shared" si="64"/>
        <v>/</v>
      </c>
      <c r="T804" s="66"/>
      <c r="U804" s="66"/>
      <c r="V804" s="66"/>
      <c r="W804" s="66"/>
      <c r="X804" s="66"/>
      <c r="Y804" s="66"/>
      <c r="Z804" s="66"/>
      <c r="AA804" s="66"/>
      <c r="AB804" s="15" t="str">
        <f>IF(E804="","/",IF(K804="/","NA",VLOOKUP(K804,DLV!A789:B1400,2,FALSE)))</f>
        <v>/</v>
      </c>
      <c r="AC804" s="123" t="str">
        <f>IF(E804=0,"/",VLOOKUP(E804,Bibliothèque,6,FALSE))</f>
        <v>/</v>
      </c>
      <c r="AD804" s="123" t="str">
        <f>IF(E804=0,"/",VLOOKUP(E804,Bibliothèque,5,FALSE))</f>
        <v>/</v>
      </c>
      <c r="AE804" s="141"/>
      <c r="AF804" s="142" t="str">
        <f>IF(L804="","/",Y804-L804)</f>
        <v>/</v>
      </c>
    </row>
    <row r="805" spans="1:32" x14ac:dyDescent="0.25">
      <c r="A805" s="161" t="str">
        <f t="shared" si="62"/>
        <v/>
      </c>
      <c r="B805" s="66"/>
      <c r="C805" s="66"/>
      <c r="D805" s="66"/>
      <c r="E805" s="66"/>
      <c r="F805" s="66" t="str">
        <f>IF(E805="","",VLOOKUP(E805,Bibliothèque!A792:G1522,6,FALSE))</f>
        <v/>
      </c>
      <c r="G805" s="66"/>
      <c r="H805" s="66"/>
      <c r="I805" s="121" t="str">
        <f t="shared" si="60"/>
        <v>/</v>
      </c>
      <c r="J805" s="122" t="str">
        <f t="shared" si="61"/>
        <v>/</v>
      </c>
      <c r="K805" s="121" t="str">
        <f>IF(Y805=0,"/",VLOOKUP(E805,Bibliothèque,4,FALSE))</f>
        <v>/</v>
      </c>
      <c r="L805" s="66"/>
      <c r="M805" s="66"/>
      <c r="N805" s="66"/>
      <c r="O805" s="124" t="str">
        <f>IF(OR(AB805="NA",AB805="NA (ES)"),"NA",IF(N805="",IF(W805="","",W805),IF(AB805="Péremption",W805,IF(EDATE(N805,AB805)&gt;W805,W805,EDATE(N805,AB805)))))</f>
        <v/>
      </c>
      <c r="P805" s="66"/>
      <c r="Q805" s="119" t="str">
        <f t="shared" si="63"/>
        <v/>
      </c>
      <c r="R805" s="66" t="str">
        <f>IF(L805="","/",IF(OR(L805&gt;1,Y805&gt;1,N805="",P805=""),COUNTIF($K$16:$K$2000,K805)))</f>
        <v>/</v>
      </c>
      <c r="S805" s="66" t="str">
        <f t="shared" si="64"/>
        <v>/</v>
      </c>
      <c r="T805" s="66"/>
      <c r="U805" s="66"/>
      <c r="V805" s="66"/>
      <c r="W805" s="66"/>
      <c r="X805" s="66"/>
      <c r="Y805" s="66"/>
      <c r="Z805" s="66"/>
      <c r="AA805" s="66"/>
      <c r="AB805" s="15" t="str">
        <f>IF(E805="","/",IF(K805="/","NA",VLOOKUP(K805,DLV!A790:B1401,2,FALSE)))</f>
        <v>/</v>
      </c>
      <c r="AC805" s="123" t="str">
        <f>IF(E805=0,"/",VLOOKUP(E805,Bibliothèque,6,FALSE))</f>
        <v>/</v>
      </c>
      <c r="AD805" s="123" t="str">
        <f>IF(E805=0,"/",VLOOKUP(E805,Bibliothèque,5,FALSE))</f>
        <v>/</v>
      </c>
      <c r="AE805" s="141"/>
      <c r="AF805" s="142" t="str">
        <f>IF(L805="","/",Y805-L805)</f>
        <v>/</v>
      </c>
    </row>
    <row r="806" spans="1:32" x14ac:dyDescent="0.25">
      <c r="A806" s="161" t="str">
        <f t="shared" si="62"/>
        <v/>
      </c>
      <c r="B806" s="66"/>
      <c r="C806" s="66"/>
      <c r="D806" s="66"/>
      <c r="E806" s="66"/>
      <c r="F806" s="66" t="str">
        <f>IF(E806="","",VLOOKUP(E806,Bibliothèque!A793:G1523,6,FALSE))</f>
        <v/>
      </c>
      <c r="G806" s="66"/>
      <c r="H806" s="66"/>
      <c r="I806" s="121" t="str">
        <f t="shared" si="60"/>
        <v>/</v>
      </c>
      <c r="J806" s="122" t="str">
        <f t="shared" si="61"/>
        <v>/</v>
      </c>
      <c r="K806" s="121" t="str">
        <f>IF(Y806=0,"/",VLOOKUP(E806,Bibliothèque,4,FALSE))</f>
        <v>/</v>
      </c>
      <c r="L806" s="66"/>
      <c r="M806" s="66"/>
      <c r="N806" s="66"/>
      <c r="O806" s="124" t="str">
        <f>IF(OR(AB806="NA",AB806="NA (ES)"),"NA",IF(N806="",IF(W806="","",W806),IF(AB806="Péremption",W806,IF(EDATE(N806,AB806)&gt;W806,W806,EDATE(N806,AB806)))))</f>
        <v/>
      </c>
      <c r="P806" s="66"/>
      <c r="Q806" s="119" t="str">
        <f t="shared" si="63"/>
        <v/>
      </c>
      <c r="R806" s="66" t="str">
        <f>IF(L806="","/",IF(OR(L806&gt;1,Y806&gt;1,N806="",P806=""),COUNTIF($K$16:$K$2000,K806)))</f>
        <v>/</v>
      </c>
      <c r="S806" s="66" t="str">
        <f t="shared" si="64"/>
        <v>/</v>
      </c>
      <c r="T806" s="66"/>
      <c r="U806" s="66"/>
      <c r="V806" s="66"/>
      <c r="W806" s="66"/>
      <c r="X806" s="66"/>
      <c r="Y806" s="66"/>
      <c r="Z806" s="66"/>
      <c r="AA806" s="66"/>
      <c r="AB806" s="15" t="str">
        <f>IF(E806="","/",IF(K806="/","NA",VLOOKUP(K806,DLV!A791:B1402,2,FALSE)))</f>
        <v>/</v>
      </c>
      <c r="AC806" s="123" t="str">
        <f>IF(E806=0,"/",VLOOKUP(E806,Bibliothèque,6,FALSE))</f>
        <v>/</v>
      </c>
      <c r="AD806" s="123" t="str">
        <f>IF(E806=0,"/",VLOOKUP(E806,Bibliothèque,5,FALSE))</f>
        <v>/</v>
      </c>
      <c r="AE806" s="141"/>
      <c r="AF806" s="142" t="str">
        <f>IF(L806="","/",Y806-L806)</f>
        <v>/</v>
      </c>
    </row>
    <row r="807" spans="1:32" x14ac:dyDescent="0.25">
      <c r="A807" s="161" t="str">
        <f t="shared" si="62"/>
        <v/>
      </c>
      <c r="B807" s="66"/>
      <c r="C807" s="66"/>
      <c r="D807" s="66"/>
      <c r="E807" s="66"/>
      <c r="F807" s="66" t="str">
        <f>IF(E807="","",VLOOKUP(E807,Bibliothèque!A794:G1524,6,FALSE))</f>
        <v/>
      </c>
      <c r="G807" s="66"/>
      <c r="H807" s="66"/>
      <c r="I807" s="121" t="str">
        <f t="shared" si="60"/>
        <v>/</v>
      </c>
      <c r="J807" s="122" t="str">
        <f t="shared" si="61"/>
        <v>/</v>
      </c>
      <c r="K807" s="121" t="str">
        <f>IF(Y807=0,"/",VLOOKUP(E807,Bibliothèque,4,FALSE))</f>
        <v>/</v>
      </c>
      <c r="L807" s="66"/>
      <c r="M807" s="66"/>
      <c r="N807" s="66"/>
      <c r="O807" s="124" t="str">
        <f>IF(OR(AB807="NA",AB807="NA (ES)"),"NA",IF(N807="",IF(W807="","",W807),IF(AB807="Péremption",W807,IF(EDATE(N807,AB807)&gt;W807,W807,EDATE(N807,AB807)))))</f>
        <v/>
      </c>
      <c r="P807" s="66"/>
      <c r="Q807" s="119" t="str">
        <f t="shared" si="63"/>
        <v/>
      </c>
      <c r="R807" s="66" t="str">
        <f>IF(L807="","/",IF(OR(L807&gt;1,Y807&gt;1,N807="",P807=""),COUNTIF($K$16:$K$2000,K807)))</f>
        <v>/</v>
      </c>
      <c r="S807" s="66" t="str">
        <f t="shared" si="64"/>
        <v>/</v>
      </c>
      <c r="T807" s="66"/>
      <c r="U807" s="66"/>
      <c r="V807" s="66"/>
      <c r="W807" s="66"/>
      <c r="X807" s="66"/>
      <c r="Y807" s="66"/>
      <c r="Z807" s="66"/>
      <c r="AA807" s="66"/>
      <c r="AB807" s="15" t="str">
        <f>IF(E807="","/",IF(K807="/","NA",VLOOKUP(K807,DLV!A792:B1403,2,FALSE)))</f>
        <v>/</v>
      </c>
      <c r="AC807" s="123" t="str">
        <f>IF(E807=0,"/",VLOOKUP(E807,Bibliothèque,6,FALSE))</f>
        <v>/</v>
      </c>
      <c r="AD807" s="123" t="str">
        <f>IF(E807=0,"/",VLOOKUP(E807,Bibliothèque,5,FALSE))</f>
        <v>/</v>
      </c>
      <c r="AE807" s="141"/>
      <c r="AF807" s="142" t="str">
        <f>IF(L807="","/",Y807-L807)</f>
        <v>/</v>
      </c>
    </row>
    <row r="808" spans="1:32" x14ac:dyDescent="0.25">
      <c r="A808" s="161" t="str">
        <f t="shared" si="62"/>
        <v/>
      </c>
      <c r="B808" s="66"/>
      <c r="C808" s="66"/>
      <c r="D808" s="66"/>
      <c r="E808" s="66"/>
      <c r="F808" s="66" t="str">
        <f>IF(E808="","",VLOOKUP(E808,Bibliothèque!A795:G1525,6,FALSE))</f>
        <v/>
      </c>
      <c r="G808" s="66"/>
      <c r="H808" s="66"/>
      <c r="I808" s="121" t="str">
        <f t="shared" si="60"/>
        <v>/</v>
      </c>
      <c r="J808" s="122" t="str">
        <f t="shared" si="61"/>
        <v>/</v>
      </c>
      <c r="K808" s="121" t="str">
        <f>IF(Y808=0,"/",VLOOKUP(E808,Bibliothèque,4,FALSE))</f>
        <v>/</v>
      </c>
      <c r="L808" s="66"/>
      <c r="M808" s="66"/>
      <c r="N808" s="66"/>
      <c r="O808" s="124" t="str">
        <f>IF(OR(AB808="NA",AB808="NA (ES)"),"NA",IF(N808="",IF(W808="","",W808),IF(AB808="Péremption",W808,IF(EDATE(N808,AB808)&gt;W808,W808,EDATE(N808,AB808)))))</f>
        <v/>
      </c>
      <c r="P808" s="66"/>
      <c r="Q808" s="119" t="str">
        <f t="shared" si="63"/>
        <v/>
      </c>
      <c r="R808" s="66" t="str">
        <f>IF(L808="","/",IF(OR(L808&gt;1,Y808&gt;1,N808="",P808=""),COUNTIF($K$16:$K$2000,K808)))</f>
        <v>/</v>
      </c>
      <c r="S808" s="66" t="str">
        <f t="shared" si="64"/>
        <v>/</v>
      </c>
      <c r="T808" s="66"/>
      <c r="U808" s="66"/>
      <c r="V808" s="66"/>
      <c r="W808" s="66"/>
      <c r="X808" s="66"/>
      <c r="Y808" s="66"/>
      <c r="Z808" s="66"/>
      <c r="AA808" s="66"/>
      <c r="AB808" s="15" t="str">
        <f>IF(E808="","/",IF(K808="/","NA",VLOOKUP(K808,DLV!A793:B1404,2,FALSE)))</f>
        <v>/</v>
      </c>
      <c r="AC808" s="123" t="str">
        <f>IF(E808=0,"/",VLOOKUP(E808,Bibliothèque,6,FALSE))</f>
        <v>/</v>
      </c>
      <c r="AD808" s="123" t="str">
        <f>IF(E808=0,"/",VLOOKUP(E808,Bibliothèque,5,FALSE))</f>
        <v>/</v>
      </c>
      <c r="AE808" s="141"/>
      <c r="AF808" s="142" t="str">
        <f>IF(L808="","/",Y808-L808)</f>
        <v>/</v>
      </c>
    </row>
    <row r="809" spans="1:32" x14ac:dyDescent="0.25">
      <c r="A809" s="161" t="str">
        <f t="shared" si="62"/>
        <v/>
      </c>
      <c r="B809" s="66"/>
      <c r="C809" s="66"/>
      <c r="D809" s="66"/>
      <c r="E809" s="66"/>
      <c r="F809" s="66" t="str">
        <f>IF(E809="","",VLOOKUP(E809,Bibliothèque!A796:G1526,6,FALSE))</f>
        <v/>
      </c>
      <c r="G809" s="66"/>
      <c r="H809" s="66"/>
      <c r="I809" s="121" t="str">
        <f t="shared" si="60"/>
        <v>/</v>
      </c>
      <c r="J809" s="122" t="str">
        <f t="shared" si="61"/>
        <v>/</v>
      </c>
      <c r="K809" s="121" t="str">
        <f>IF(Y809=0,"/",VLOOKUP(E809,Bibliothèque,4,FALSE))</f>
        <v>/</v>
      </c>
      <c r="L809" s="66"/>
      <c r="M809" s="66"/>
      <c r="N809" s="66"/>
      <c r="O809" s="124" t="str">
        <f>IF(OR(AB809="NA",AB809="NA (ES)"),"NA",IF(N809="",IF(W809="","",W809),IF(AB809="Péremption",W809,IF(EDATE(N809,AB809)&gt;W809,W809,EDATE(N809,AB809)))))</f>
        <v/>
      </c>
      <c r="P809" s="66"/>
      <c r="Q809" s="119" t="str">
        <f t="shared" si="63"/>
        <v/>
      </c>
      <c r="R809" s="66" t="str">
        <f>IF(L809="","/",IF(OR(L809&gt;1,Y809&gt;1,N809="",P809=""),COUNTIF($K$16:$K$2000,K809)))</f>
        <v>/</v>
      </c>
      <c r="S809" s="66" t="str">
        <f t="shared" si="64"/>
        <v>/</v>
      </c>
      <c r="T809" s="66"/>
      <c r="U809" s="66"/>
      <c r="V809" s="66"/>
      <c r="W809" s="66"/>
      <c r="X809" s="66"/>
      <c r="Y809" s="66"/>
      <c r="Z809" s="66"/>
      <c r="AA809" s="66"/>
      <c r="AB809" s="15" t="str">
        <f>IF(E809="","/",IF(K809="/","NA",VLOOKUP(K809,DLV!A794:B1405,2,FALSE)))</f>
        <v>/</v>
      </c>
      <c r="AC809" s="123" t="str">
        <f>IF(E809=0,"/",VLOOKUP(E809,Bibliothèque,6,FALSE))</f>
        <v>/</v>
      </c>
      <c r="AD809" s="123" t="str">
        <f>IF(E809=0,"/",VLOOKUP(E809,Bibliothèque,5,FALSE))</f>
        <v>/</v>
      </c>
      <c r="AE809" s="141"/>
      <c r="AF809" s="142" t="str">
        <f>IF(L809="","/",Y809-L809)</f>
        <v>/</v>
      </c>
    </row>
    <row r="810" spans="1:32" x14ac:dyDescent="0.25">
      <c r="A810" s="161" t="str">
        <f t="shared" si="62"/>
        <v/>
      </c>
      <c r="B810" s="66"/>
      <c r="C810" s="66"/>
      <c r="D810" s="66"/>
      <c r="E810" s="66"/>
      <c r="F810" s="66" t="str">
        <f>IF(E810="","",VLOOKUP(E810,Bibliothèque!A797:G1527,6,FALSE))</f>
        <v/>
      </c>
      <c r="G810" s="66"/>
      <c r="H810" s="66"/>
      <c r="I810" s="121" t="str">
        <f t="shared" si="60"/>
        <v>/</v>
      </c>
      <c r="J810" s="122" t="str">
        <f t="shared" si="61"/>
        <v>/</v>
      </c>
      <c r="K810" s="121" t="str">
        <f>IF(Y810=0,"/",VLOOKUP(E810,Bibliothèque,4,FALSE))</f>
        <v>/</v>
      </c>
      <c r="L810" s="66"/>
      <c r="M810" s="66"/>
      <c r="N810" s="66"/>
      <c r="O810" s="124" t="str">
        <f>IF(OR(AB810="NA",AB810="NA (ES)"),"NA",IF(N810="",IF(W810="","",W810),IF(AB810="Péremption",W810,IF(EDATE(N810,AB810)&gt;W810,W810,EDATE(N810,AB810)))))</f>
        <v/>
      </c>
      <c r="P810" s="66"/>
      <c r="Q810" s="119" t="str">
        <f t="shared" si="63"/>
        <v/>
      </c>
      <c r="R810" s="66" t="str">
        <f>IF(L810="","/",IF(OR(L810&gt;1,Y810&gt;1,N810="",P810=""),COUNTIF($K$16:$K$2000,K810)))</f>
        <v>/</v>
      </c>
      <c r="S810" s="66" t="str">
        <f t="shared" si="64"/>
        <v>/</v>
      </c>
      <c r="T810" s="66"/>
      <c r="U810" s="66"/>
      <c r="V810" s="66"/>
      <c r="W810" s="66"/>
      <c r="X810" s="66"/>
      <c r="Y810" s="66"/>
      <c r="Z810" s="66"/>
      <c r="AA810" s="66"/>
      <c r="AB810" s="15" t="str">
        <f>IF(E810="","/",IF(K810="/","NA",VLOOKUP(K810,DLV!A795:B1406,2,FALSE)))</f>
        <v>/</v>
      </c>
      <c r="AC810" s="123" t="str">
        <f>IF(E810=0,"/",VLOOKUP(E810,Bibliothèque,6,FALSE))</f>
        <v>/</v>
      </c>
      <c r="AD810" s="123" t="str">
        <f>IF(E810=0,"/",VLOOKUP(E810,Bibliothèque,5,FALSE))</f>
        <v>/</v>
      </c>
      <c r="AE810" s="141"/>
      <c r="AF810" s="142" t="str">
        <f>IF(L810="","/",Y810-L810)</f>
        <v>/</v>
      </c>
    </row>
    <row r="811" spans="1:32" x14ac:dyDescent="0.25">
      <c r="A811" s="161" t="str">
        <f t="shared" si="62"/>
        <v/>
      </c>
      <c r="B811" s="66"/>
      <c r="C811" s="66"/>
      <c r="D811" s="66"/>
      <c r="E811" s="66"/>
      <c r="F811" s="66" t="str">
        <f>IF(E811="","",VLOOKUP(E811,Bibliothèque!A798:G1528,6,FALSE))</f>
        <v/>
      </c>
      <c r="G811" s="66"/>
      <c r="H811" s="66"/>
      <c r="I811" s="121" t="str">
        <f t="shared" si="60"/>
        <v>/</v>
      </c>
      <c r="J811" s="122" t="str">
        <f t="shared" si="61"/>
        <v>/</v>
      </c>
      <c r="K811" s="121" t="str">
        <f>IF(Y811=0,"/",VLOOKUP(E811,Bibliothèque,4,FALSE))</f>
        <v>/</v>
      </c>
      <c r="L811" s="66"/>
      <c r="M811" s="66"/>
      <c r="N811" s="66"/>
      <c r="O811" s="124" t="str">
        <f>IF(OR(AB811="NA",AB811="NA (ES)"),"NA",IF(N811="",IF(W811="","",W811),IF(AB811="Péremption",W811,IF(EDATE(N811,AB811)&gt;W811,W811,EDATE(N811,AB811)))))</f>
        <v/>
      </c>
      <c r="P811" s="66"/>
      <c r="Q811" s="119" t="str">
        <f t="shared" si="63"/>
        <v/>
      </c>
      <c r="R811" s="66" t="str">
        <f>IF(L811="","/",IF(OR(L811&gt;1,Y811&gt;1,N811="",P811=""),COUNTIF($K$16:$K$2000,K811)))</f>
        <v>/</v>
      </c>
      <c r="S811" s="66" t="str">
        <f t="shared" si="64"/>
        <v>/</v>
      </c>
      <c r="T811" s="66"/>
      <c r="U811" s="66"/>
      <c r="V811" s="66"/>
      <c r="W811" s="66"/>
      <c r="X811" s="66"/>
      <c r="Y811" s="66"/>
      <c r="Z811" s="66"/>
      <c r="AA811" s="66"/>
      <c r="AB811" s="15" t="str">
        <f>IF(E811="","/",IF(K811="/","NA",VLOOKUP(K811,DLV!A796:B1407,2,FALSE)))</f>
        <v>/</v>
      </c>
      <c r="AC811" s="123" t="str">
        <f>IF(E811=0,"/",VLOOKUP(E811,Bibliothèque,6,FALSE))</f>
        <v>/</v>
      </c>
      <c r="AD811" s="123" t="str">
        <f>IF(E811=0,"/",VLOOKUP(E811,Bibliothèque,5,FALSE))</f>
        <v>/</v>
      </c>
      <c r="AE811" s="141"/>
      <c r="AF811" s="142" t="str">
        <f>IF(L811="","/",Y811-L811)</f>
        <v>/</v>
      </c>
    </row>
    <row r="812" spans="1:32" x14ac:dyDescent="0.25">
      <c r="A812" s="161" t="str">
        <f t="shared" si="62"/>
        <v/>
      </c>
      <c r="B812" s="66"/>
      <c r="C812" s="66"/>
      <c r="D812" s="66"/>
      <c r="E812" s="66"/>
      <c r="F812" s="66" t="str">
        <f>IF(E812="","",VLOOKUP(E812,Bibliothèque!A799:G1529,6,FALSE))</f>
        <v/>
      </c>
      <c r="G812" s="66"/>
      <c r="H812" s="66"/>
      <c r="I812" s="121" t="str">
        <f t="shared" si="60"/>
        <v>/</v>
      </c>
      <c r="J812" s="122" t="str">
        <f t="shared" si="61"/>
        <v>/</v>
      </c>
      <c r="K812" s="121" t="str">
        <f>IF(Y812=0,"/",VLOOKUP(E812,Bibliothèque,4,FALSE))</f>
        <v>/</v>
      </c>
      <c r="L812" s="66"/>
      <c r="M812" s="66"/>
      <c r="N812" s="66"/>
      <c r="O812" s="124" t="str">
        <f>IF(OR(AB812="NA",AB812="NA (ES)"),"NA",IF(N812="",IF(W812="","",W812),IF(AB812="Péremption",W812,IF(EDATE(N812,AB812)&gt;W812,W812,EDATE(N812,AB812)))))</f>
        <v/>
      </c>
      <c r="P812" s="66"/>
      <c r="Q812" s="119" t="str">
        <f t="shared" si="63"/>
        <v/>
      </c>
      <c r="R812" s="66" t="str">
        <f>IF(L812="","/",IF(OR(L812&gt;1,Y812&gt;1,N812="",P812=""),COUNTIF($K$16:$K$2000,K812)))</f>
        <v>/</v>
      </c>
      <c r="S812" s="66" t="str">
        <f t="shared" si="64"/>
        <v>/</v>
      </c>
      <c r="T812" s="66"/>
      <c r="U812" s="66"/>
      <c r="V812" s="66"/>
      <c r="W812" s="66"/>
      <c r="X812" s="66"/>
      <c r="Y812" s="66"/>
      <c r="Z812" s="66"/>
      <c r="AA812" s="66"/>
      <c r="AB812" s="15" t="str">
        <f>IF(E812="","/",IF(K812="/","NA",VLOOKUP(K812,DLV!A797:B1408,2,FALSE)))</f>
        <v>/</v>
      </c>
      <c r="AC812" s="123" t="str">
        <f>IF(E812=0,"/",VLOOKUP(E812,Bibliothèque,6,FALSE))</f>
        <v>/</v>
      </c>
      <c r="AD812" s="123" t="str">
        <f>IF(E812=0,"/",VLOOKUP(E812,Bibliothèque,5,FALSE))</f>
        <v>/</v>
      </c>
      <c r="AE812" s="141"/>
      <c r="AF812" s="142" t="str">
        <f>IF(L812="","/",Y812-L812)</f>
        <v>/</v>
      </c>
    </row>
    <row r="813" spans="1:32" x14ac:dyDescent="0.25">
      <c r="A813" s="161" t="str">
        <f t="shared" si="62"/>
        <v/>
      </c>
      <c r="B813" s="66"/>
      <c r="C813" s="66"/>
      <c r="D813" s="66"/>
      <c r="E813" s="66"/>
      <c r="F813" s="66" t="str">
        <f>IF(E813="","",VLOOKUP(E813,Bibliothèque!A800:G1530,6,FALSE))</f>
        <v/>
      </c>
      <c r="G813" s="66"/>
      <c r="H813" s="66"/>
      <c r="I813" s="121" t="str">
        <f t="shared" si="60"/>
        <v>/</v>
      </c>
      <c r="J813" s="122" t="str">
        <f t="shared" si="61"/>
        <v>/</v>
      </c>
      <c r="K813" s="121" t="str">
        <f>IF(Y813=0,"/",VLOOKUP(E813,Bibliothèque,4,FALSE))</f>
        <v>/</v>
      </c>
      <c r="L813" s="66"/>
      <c r="M813" s="66"/>
      <c r="N813" s="66"/>
      <c r="O813" s="124" t="str">
        <f>IF(OR(AB813="NA",AB813="NA (ES)"),"NA",IF(N813="",IF(W813="","",W813),IF(AB813="Péremption",W813,IF(EDATE(N813,AB813)&gt;W813,W813,EDATE(N813,AB813)))))</f>
        <v/>
      </c>
      <c r="P813" s="66"/>
      <c r="Q813" s="119" t="str">
        <f t="shared" si="63"/>
        <v/>
      </c>
      <c r="R813" s="66" t="str">
        <f>IF(L813="","/",IF(OR(L813&gt;1,Y813&gt;1,N813="",P813=""),COUNTIF($K$16:$K$2000,K813)))</f>
        <v>/</v>
      </c>
      <c r="S813" s="66" t="str">
        <f t="shared" si="64"/>
        <v>/</v>
      </c>
      <c r="T813" s="66"/>
      <c r="U813" s="66"/>
      <c r="V813" s="66"/>
      <c r="W813" s="66"/>
      <c r="X813" s="66"/>
      <c r="Y813" s="66"/>
      <c r="Z813" s="66"/>
      <c r="AA813" s="66"/>
      <c r="AB813" s="15" t="str">
        <f>IF(E813="","/",IF(K813="/","NA",VLOOKUP(K813,DLV!A798:B1409,2,FALSE)))</f>
        <v>/</v>
      </c>
      <c r="AC813" s="123" t="str">
        <f>IF(E813=0,"/",VLOOKUP(E813,Bibliothèque,6,FALSE))</f>
        <v>/</v>
      </c>
      <c r="AD813" s="123" t="str">
        <f>IF(E813=0,"/",VLOOKUP(E813,Bibliothèque,5,FALSE))</f>
        <v>/</v>
      </c>
      <c r="AE813" s="141"/>
      <c r="AF813" s="142" t="str">
        <f>IF(L813="","/",Y813-L813)</f>
        <v>/</v>
      </c>
    </row>
    <row r="814" spans="1:32" x14ac:dyDescent="0.25">
      <c r="A814" s="161" t="str">
        <f t="shared" si="62"/>
        <v/>
      </c>
      <c r="B814" s="66"/>
      <c r="C814" s="66"/>
      <c r="D814" s="66"/>
      <c r="E814" s="66"/>
      <c r="F814" s="66" t="str">
        <f>IF(E814="","",VLOOKUP(E814,Bibliothèque!A801:G1531,6,FALSE))</f>
        <v/>
      </c>
      <c r="G814" s="66"/>
      <c r="H814" s="66"/>
      <c r="I814" s="121" t="str">
        <f t="shared" si="60"/>
        <v>/</v>
      </c>
      <c r="J814" s="122" t="str">
        <f t="shared" si="61"/>
        <v>/</v>
      </c>
      <c r="K814" s="121" t="str">
        <f>IF(Y814=0,"/",VLOOKUP(E814,Bibliothèque,4,FALSE))</f>
        <v>/</v>
      </c>
      <c r="L814" s="66"/>
      <c r="M814" s="66"/>
      <c r="N814" s="66"/>
      <c r="O814" s="124" t="str">
        <f>IF(OR(AB814="NA",AB814="NA (ES)"),"NA",IF(N814="",IF(W814="","",W814),IF(AB814="Péremption",W814,IF(EDATE(N814,AB814)&gt;W814,W814,EDATE(N814,AB814)))))</f>
        <v/>
      </c>
      <c r="P814" s="66"/>
      <c r="Q814" s="119" t="str">
        <f t="shared" si="63"/>
        <v/>
      </c>
      <c r="R814" s="66" t="str">
        <f>IF(L814="","/",IF(OR(L814&gt;1,Y814&gt;1,N814="",P814=""),COUNTIF($K$16:$K$2000,K814)))</f>
        <v>/</v>
      </c>
      <c r="S814" s="66" t="str">
        <f t="shared" si="64"/>
        <v>/</v>
      </c>
      <c r="T814" s="66"/>
      <c r="U814" s="66"/>
      <c r="V814" s="66"/>
      <c r="W814" s="66"/>
      <c r="X814" s="66"/>
      <c r="Y814" s="66"/>
      <c r="Z814" s="66"/>
      <c r="AA814" s="66"/>
      <c r="AB814" s="15" t="str">
        <f>IF(E814="","/",IF(K814="/","NA",VLOOKUP(K814,DLV!A799:B1410,2,FALSE)))</f>
        <v>/</v>
      </c>
      <c r="AC814" s="123" t="str">
        <f>IF(E814=0,"/",VLOOKUP(E814,Bibliothèque,6,FALSE))</f>
        <v>/</v>
      </c>
      <c r="AD814" s="123" t="str">
        <f>IF(E814=0,"/",VLOOKUP(E814,Bibliothèque,5,FALSE))</f>
        <v>/</v>
      </c>
      <c r="AE814" s="141"/>
      <c r="AF814" s="142" t="str">
        <f>IF(L814="","/",Y814-L814)</f>
        <v>/</v>
      </c>
    </row>
    <row r="815" spans="1:32" x14ac:dyDescent="0.25">
      <c r="A815" s="161" t="str">
        <f t="shared" si="62"/>
        <v/>
      </c>
      <c r="B815" s="66"/>
      <c r="C815" s="66"/>
      <c r="D815" s="66"/>
      <c r="E815" s="66"/>
      <c r="F815" s="66" t="str">
        <f>IF(E815="","",VLOOKUP(E815,Bibliothèque!A802:G1532,6,FALSE))</f>
        <v/>
      </c>
      <c r="G815" s="66"/>
      <c r="H815" s="66"/>
      <c r="I815" s="121" t="str">
        <f t="shared" si="60"/>
        <v>/</v>
      </c>
      <c r="J815" s="122" t="str">
        <f t="shared" si="61"/>
        <v>/</v>
      </c>
      <c r="K815" s="121" t="str">
        <f>IF(Y815=0,"/",VLOOKUP(E815,Bibliothèque,4,FALSE))</f>
        <v>/</v>
      </c>
      <c r="L815" s="66"/>
      <c r="M815" s="66"/>
      <c r="N815" s="66"/>
      <c r="O815" s="124" t="str">
        <f>IF(OR(AB815="NA",AB815="NA (ES)"),"NA",IF(N815="",IF(W815="","",W815),IF(AB815="Péremption",W815,IF(EDATE(N815,AB815)&gt;W815,W815,EDATE(N815,AB815)))))</f>
        <v/>
      </c>
      <c r="P815" s="66"/>
      <c r="Q815" s="119" t="str">
        <f t="shared" si="63"/>
        <v/>
      </c>
      <c r="R815" s="66" t="str">
        <f>IF(L815="","/",IF(OR(L815&gt;1,Y815&gt;1,N815="",P815=""),COUNTIF($K$16:$K$2000,K815)))</f>
        <v>/</v>
      </c>
      <c r="S815" s="66" t="str">
        <f t="shared" si="64"/>
        <v>/</v>
      </c>
      <c r="T815" s="66"/>
      <c r="U815" s="66"/>
      <c r="V815" s="66"/>
      <c r="W815" s="66"/>
      <c r="X815" s="66"/>
      <c r="Y815" s="66"/>
      <c r="Z815" s="66"/>
      <c r="AA815" s="66"/>
      <c r="AB815" s="15" t="str">
        <f>IF(E815="","/",IF(K815="/","NA",VLOOKUP(K815,DLV!A800:B1411,2,FALSE)))</f>
        <v>/</v>
      </c>
      <c r="AC815" s="123" t="str">
        <f>IF(E815=0,"/",VLOOKUP(E815,Bibliothèque,6,FALSE))</f>
        <v>/</v>
      </c>
      <c r="AD815" s="123" t="str">
        <f>IF(E815=0,"/",VLOOKUP(E815,Bibliothèque,5,FALSE))</f>
        <v>/</v>
      </c>
      <c r="AE815" s="141"/>
      <c r="AF815" s="142" t="str">
        <f>IF(L815="","/",Y815-L815)</f>
        <v>/</v>
      </c>
    </row>
    <row r="816" spans="1:32" x14ac:dyDescent="0.25">
      <c r="A816" s="161" t="str">
        <f t="shared" si="62"/>
        <v/>
      </c>
      <c r="B816" s="66"/>
      <c r="C816" s="66"/>
      <c r="D816" s="66"/>
      <c r="E816" s="66"/>
      <c r="F816" s="66" t="str">
        <f>IF(E816="","",VLOOKUP(E816,Bibliothèque!A803:G1533,6,FALSE))</f>
        <v/>
      </c>
      <c r="G816" s="66"/>
      <c r="H816" s="66"/>
      <c r="I816" s="121" t="str">
        <f t="shared" si="60"/>
        <v>/</v>
      </c>
      <c r="J816" s="122" t="str">
        <f t="shared" si="61"/>
        <v>/</v>
      </c>
      <c r="K816" s="121" t="str">
        <f>IF(Y816=0,"/",VLOOKUP(E816,Bibliothèque,4,FALSE))</f>
        <v>/</v>
      </c>
      <c r="L816" s="66"/>
      <c r="M816" s="66"/>
      <c r="N816" s="66"/>
      <c r="O816" s="124" t="str">
        <f>IF(OR(AB816="NA",AB816="NA (ES)"),"NA",IF(N816="",IF(W816="","",W816),IF(AB816="Péremption",W816,IF(EDATE(N816,AB816)&gt;W816,W816,EDATE(N816,AB816)))))</f>
        <v/>
      </c>
      <c r="P816" s="66"/>
      <c r="Q816" s="119" t="str">
        <f t="shared" si="63"/>
        <v/>
      </c>
      <c r="R816" s="66" t="str">
        <f>IF(L816="","/",IF(OR(L816&gt;1,Y816&gt;1,N816="",P816=""),COUNTIF($K$16:$K$2000,K816)))</f>
        <v>/</v>
      </c>
      <c r="S816" s="66" t="str">
        <f t="shared" si="64"/>
        <v>/</v>
      </c>
      <c r="T816" s="66"/>
      <c r="U816" s="66"/>
      <c r="V816" s="66"/>
      <c r="W816" s="66"/>
      <c r="X816" s="66"/>
      <c r="Y816" s="66"/>
      <c r="Z816" s="66"/>
      <c r="AA816" s="66"/>
      <c r="AB816" s="15" t="str">
        <f>IF(E816="","/",IF(K816="/","NA",VLOOKUP(K816,DLV!A801:B1412,2,FALSE)))</f>
        <v>/</v>
      </c>
      <c r="AC816" s="123" t="str">
        <f>IF(E816=0,"/",VLOOKUP(E816,Bibliothèque,6,FALSE))</f>
        <v>/</v>
      </c>
      <c r="AD816" s="123" t="str">
        <f>IF(E816=0,"/",VLOOKUP(E816,Bibliothèque,5,FALSE))</f>
        <v>/</v>
      </c>
      <c r="AE816" s="141"/>
      <c r="AF816" s="142" t="str">
        <f>IF(L816="","/",Y816-L816)</f>
        <v>/</v>
      </c>
    </row>
    <row r="817" spans="1:32" x14ac:dyDescent="0.25">
      <c r="A817" s="161" t="str">
        <f t="shared" si="62"/>
        <v/>
      </c>
      <c r="B817" s="66"/>
      <c r="C817" s="66"/>
      <c r="D817" s="66"/>
      <c r="E817" s="66"/>
      <c r="F817" s="66" t="str">
        <f>IF(E817="","",VLOOKUP(E817,Bibliothèque!A804:G1534,6,FALSE))</f>
        <v/>
      </c>
      <c r="G817" s="66"/>
      <c r="H817" s="66"/>
      <c r="I817" s="121" t="str">
        <f t="shared" si="60"/>
        <v>/</v>
      </c>
      <c r="J817" s="122" t="str">
        <f t="shared" si="61"/>
        <v>/</v>
      </c>
      <c r="K817" s="121" t="str">
        <f>IF(Y817=0,"/",VLOOKUP(E817,Bibliothèque,4,FALSE))</f>
        <v>/</v>
      </c>
      <c r="L817" s="66"/>
      <c r="M817" s="66"/>
      <c r="N817" s="66"/>
      <c r="O817" s="124" t="str">
        <f>IF(OR(AB817="NA",AB817="NA (ES)"),"NA",IF(N817="",IF(W817="","",W817),IF(AB817="Péremption",W817,IF(EDATE(N817,AB817)&gt;W817,W817,EDATE(N817,AB817)))))</f>
        <v/>
      </c>
      <c r="P817" s="66"/>
      <c r="Q817" s="119" t="str">
        <f t="shared" si="63"/>
        <v/>
      </c>
      <c r="R817" s="66" t="str">
        <f>IF(L817="","/",IF(OR(L817&gt;1,Y817&gt;1,N817="",P817=""),COUNTIF($K$16:$K$2000,K817)))</f>
        <v>/</v>
      </c>
      <c r="S817" s="66" t="str">
        <f t="shared" si="64"/>
        <v>/</v>
      </c>
      <c r="T817" s="66"/>
      <c r="U817" s="66"/>
      <c r="V817" s="66"/>
      <c r="W817" s="66"/>
      <c r="X817" s="66"/>
      <c r="Y817" s="66"/>
      <c r="Z817" s="66"/>
      <c r="AA817" s="66"/>
      <c r="AB817" s="15" t="str">
        <f>IF(E817="","/",IF(K817="/","NA",VLOOKUP(K817,DLV!A802:B1413,2,FALSE)))</f>
        <v>/</v>
      </c>
      <c r="AC817" s="123" t="str">
        <f>IF(E817=0,"/",VLOOKUP(E817,Bibliothèque,6,FALSE))</f>
        <v>/</v>
      </c>
      <c r="AD817" s="123" t="str">
        <f>IF(E817=0,"/",VLOOKUP(E817,Bibliothèque,5,FALSE))</f>
        <v>/</v>
      </c>
      <c r="AE817" s="141"/>
      <c r="AF817" s="142" t="str">
        <f>IF(L817="","/",Y817-L817)</f>
        <v>/</v>
      </c>
    </row>
    <row r="818" spans="1:32" x14ac:dyDescent="0.25">
      <c r="A818" s="161" t="str">
        <f t="shared" si="62"/>
        <v/>
      </c>
      <c r="B818" s="66"/>
      <c r="C818" s="66"/>
      <c r="D818" s="66"/>
      <c r="E818" s="66"/>
      <c r="F818" s="66" t="str">
        <f>IF(E818="","",VLOOKUP(E818,Bibliothèque!A805:G1535,6,FALSE))</f>
        <v/>
      </c>
      <c r="G818" s="66"/>
      <c r="H818" s="66"/>
      <c r="I818" s="121" t="str">
        <f t="shared" si="60"/>
        <v>/</v>
      </c>
      <c r="J818" s="122" t="str">
        <f t="shared" si="61"/>
        <v>/</v>
      </c>
      <c r="K818" s="121" t="str">
        <f>IF(Y818=0,"/",VLOOKUP(E818,Bibliothèque,4,FALSE))</f>
        <v>/</v>
      </c>
      <c r="L818" s="66"/>
      <c r="M818" s="66"/>
      <c r="N818" s="66"/>
      <c r="O818" s="124" t="str">
        <f>IF(OR(AB818="NA",AB818="NA (ES)"),"NA",IF(N818="",IF(W818="","",W818),IF(AB818="Péremption",W818,IF(EDATE(N818,AB818)&gt;W818,W818,EDATE(N818,AB818)))))</f>
        <v/>
      </c>
      <c r="P818" s="66"/>
      <c r="Q818" s="119" t="str">
        <f t="shared" si="63"/>
        <v/>
      </c>
      <c r="R818" s="66" t="str">
        <f>IF(L818="","/",IF(OR(L818&gt;1,Y818&gt;1,N818="",P818=""),COUNTIF($K$16:$K$2000,K818)))</f>
        <v>/</v>
      </c>
      <c r="S818" s="66" t="str">
        <f t="shared" si="64"/>
        <v>/</v>
      </c>
      <c r="T818" s="66"/>
      <c r="U818" s="66"/>
      <c r="V818" s="66"/>
      <c r="W818" s="66"/>
      <c r="X818" s="66"/>
      <c r="Y818" s="66"/>
      <c r="Z818" s="66"/>
      <c r="AA818" s="66"/>
      <c r="AB818" s="15" t="str">
        <f>IF(E818="","/",IF(K818="/","NA",VLOOKUP(K818,DLV!A803:B1414,2,FALSE)))</f>
        <v>/</v>
      </c>
      <c r="AC818" s="123" t="str">
        <f>IF(E818=0,"/",VLOOKUP(E818,Bibliothèque,6,FALSE))</f>
        <v>/</v>
      </c>
      <c r="AD818" s="123" t="str">
        <f>IF(E818=0,"/",VLOOKUP(E818,Bibliothèque,5,FALSE))</f>
        <v>/</v>
      </c>
      <c r="AE818" s="141"/>
      <c r="AF818" s="142" t="str">
        <f>IF(L818="","/",Y818-L818)</f>
        <v>/</v>
      </c>
    </row>
    <row r="819" spans="1:32" x14ac:dyDescent="0.25">
      <c r="A819" s="161" t="str">
        <f t="shared" si="62"/>
        <v/>
      </c>
      <c r="B819" s="66"/>
      <c r="C819" s="66"/>
      <c r="D819" s="66"/>
      <c r="E819" s="66"/>
      <c r="F819" s="66" t="str">
        <f>IF(E819="","",VLOOKUP(E819,Bibliothèque!A806:G1536,6,FALSE))</f>
        <v/>
      </c>
      <c r="G819" s="66"/>
      <c r="H819" s="66"/>
      <c r="I819" s="121" t="str">
        <f t="shared" si="60"/>
        <v>/</v>
      </c>
      <c r="J819" s="122" t="str">
        <f t="shared" si="61"/>
        <v>/</v>
      </c>
      <c r="K819" s="121" t="str">
        <f>IF(Y819=0,"/",VLOOKUP(E819,Bibliothèque,4,FALSE))</f>
        <v>/</v>
      </c>
      <c r="L819" s="66"/>
      <c r="M819" s="66"/>
      <c r="N819" s="66"/>
      <c r="O819" s="124" t="str">
        <f>IF(OR(AB819="NA",AB819="NA (ES)"),"NA",IF(N819="",IF(W819="","",W819),IF(AB819="Péremption",W819,IF(EDATE(N819,AB819)&gt;W819,W819,EDATE(N819,AB819)))))</f>
        <v/>
      </c>
      <c r="P819" s="66"/>
      <c r="Q819" s="119" t="str">
        <f t="shared" si="63"/>
        <v/>
      </c>
      <c r="R819" s="66" t="str">
        <f>IF(L819="","/",IF(OR(L819&gt;1,Y819&gt;1,N819="",P819=""),COUNTIF($K$16:$K$2000,K819)))</f>
        <v>/</v>
      </c>
      <c r="S819" s="66" t="str">
        <f t="shared" si="64"/>
        <v>/</v>
      </c>
      <c r="T819" s="66"/>
      <c r="U819" s="66"/>
      <c r="V819" s="66"/>
      <c r="W819" s="66"/>
      <c r="X819" s="66"/>
      <c r="Y819" s="66"/>
      <c r="Z819" s="66"/>
      <c r="AA819" s="66"/>
      <c r="AB819" s="15" t="str">
        <f>IF(E819="","/",IF(K819="/","NA",VLOOKUP(K819,DLV!A804:B1415,2,FALSE)))</f>
        <v>/</v>
      </c>
      <c r="AC819" s="123" t="str">
        <f>IF(E819=0,"/",VLOOKUP(E819,Bibliothèque,6,FALSE))</f>
        <v>/</v>
      </c>
      <c r="AD819" s="123" t="str">
        <f>IF(E819=0,"/",VLOOKUP(E819,Bibliothèque,5,FALSE))</f>
        <v>/</v>
      </c>
      <c r="AE819" s="141"/>
      <c r="AF819" s="142" t="str">
        <f>IF(L819="","/",Y819-L819)</f>
        <v>/</v>
      </c>
    </row>
    <row r="820" spans="1:32" x14ac:dyDescent="0.25">
      <c r="A820" s="161" t="str">
        <f t="shared" si="62"/>
        <v/>
      </c>
      <c r="B820" s="66"/>
      <c r="C820" s="66"/>
      <c r="D820" s="66"/>
      <c r="E820" s="66"/>
      <c r="F820" s="66" t="str">
        <f>IF(E820="","",VLOOKUP(E820,Bibliothèque!A807:G1537,6,FALSE))</f>
        <v/>
      </c>
      <c r="G820" s="66"/>
      <c r="H820" s="66"/>
      <c r="I820" s="121" t="str">
        <f t="shared" si="60"/>
        <v>/</v>
      </c>
      <c r="J820" s="122" t="str">
        <f t="shared" si="61"/>
        <v>/</v>
      </c>
      <c r="K820" s="121" t="str">
        <f>IF(Y820=0,"/",VLOOKUP(E820,Bibliothèque,4,FALSE))</f>
        <v>/</v>
      </c>
      <c r="L820" s="66"/>
      <c r="M820" s="66"/>
      <c r="N820" s="66"/>
      <c r="O820" s="124" t="str">
        <f>IF(OR(AB820="NA",AB820="NA (ES)"),"NA",IF(N820="",IF(W820="","",W820),IF(AB820="Péremption",W820,IF(EDATE(N820,AB820)&gt;W820,W820,EDATE(N820,AB820)))))</f>
        <v/>
      </c>
      <c r="P820" s="66"/>
      <c r="Q820" s="119" t="str">
        <f t="shared" si="63"/>
        <v/>
      </c>
      <c r="R820" s="66" t="str">
        <f>IF(L820="","/",IF(OR(L820&gt;1,Y820&gt;1,N820="",P820=""),COUNTIF($K$16:$K$2000,K820)))</f>
        <v>/</v>
      </c>
      <c r="S820" s="66" t="str">
        <f t="shared" si="64"/>
        <v>/</v>
      </c>
      <c r="T820" s="66"/>
      <c r="U820" s="66"/>
      <c r="V820" s="66"/>
      <c r="W820" s="66"/>
      <c r="X820" s="66"/>
      <c r="Y820" s="66"/>
      <c r="Z820" s="66"/>
      <c r="AA820" s="66"/>
      <c r="AB820" s="15" t="str">
        <f>IF(E820="","/",IF(K820="/","NA",VLOOKUP(K820,DLV!A805:B1416,2,FALSE)))</f>
        <v>/</v>
      </c>
      <c r="AC820" s="123" t="str">
        <f>IF(E820=0,"/",VLOOKUP(E820,Bibliothèque,6,FALSE))</f>
        <v>/</v>
      </c>
      <c r="AD820" s="123" t="str">
        <f>IF(E820=0,"/",VLOOKUP(E820,Bibliothèque,5,FALSE))</f>
        <v>/</v>
      </c>
      <c r="AE820" s="141"/>
      <c r="AF820" s="142" t="str">
        <f>IF(L820="","/",Y820-L820)</f>
        <v>/</v>
      </c>
    </row>
    <row r="821" spans="1:32" x14ac:dyDescent="0.25">
      <c r="A821" s="161" t="str">
        <f t="shared" si="62"/>
        <v/>
      </c>
      <c r="B821" s="66"/>
      <c r="C821" s="66"/>
      <c r="D821" s="66"/>
      <c r="E821" s="66"/>
      <c r="F821" s="66" t="str">
        <f>IF(E821="","",VLOOKUP(E821,Bibliothèque!A808:G1538,6,FALSE))</f>
        <v/>
      </c>
      <c r="G821" s="66"/>
      <c r="H821" s="66"/>
      <c r="I821" s="121" t="str">
        <f t="shared" si="60"/>
        <v>/</v>
      </c>
      <c r="J821" s="122" t="str">
        <f t="shared" si="61"/>
        <v>/</v>
      </c>
      <c r="K821" s="121" t="str">
        <f>IF(Y821=0,"/",VLOOKUP(E821,Bibliothèque,4,FALSE))</f>
        <v>/</v>
      </c>
      <c r="L821" s="66"/>
      <c r="M821" s="66"/>
      <c r="N821" s="66"/>
      <c r="O821" s="124" t="str">
        <f>IF(OR(AB821="NA",AB821="NA (ES)"),"NA",IF(N821="",IF(W821="","",W821),IF(AB821="Péremption",W821,IF(EDATE(N821,AB821)&gt;W821,W821,EDATE(N821,AB821)))))</f>
        <v/>
      </c>
      <c r="P821" s="66"/>
      <c r="Q821" s="119" t="str">
        <f t="shared" si="63"/>
        <v/>
      </c>
      <c r="R821" s="66" t="str">
        <f>IF(L821="","/",IF(OR(L821&gt;1,Y821&gt;1,N821="",P821=""),COUNTIF($K$16:$K$2000,K821)))</f>
        <v>/</v>
      </c>
      <c r="S821" s="66" t="str">
        <f t="shared" si="64"/>
        <v>/</v>
      </c>
      <c r="T821" s="66"/>
      <c r="U821" s="66"/>
      <c r="V821" s="66"/>
      <c r="W821" s="66"/>
      <c r="X821" s="66"/>
      <c r="Y821" s="66"/>
      <c r="Z821" s="66"/>
      <c r="AA821" s="66"/>
      <c r="AB821" s="15" t="str">
        <f>IF(E821="","/",IF(K821="/","NA",VLOOKUP(K821,DLV!A806:B1417,2,FALSE)))</f>
        <v>/</v>
      </c>
      <c r="AC821" s="123" t="str">
        <f>IF(E821=0,"/",VLOOKUP(E821,Bibliothèque,6,FALSE))</f>
        <v>/</v>
      </c>
      <c r="AD821" s="123" t="str">
        <f>IF(E821=0,"/",VLOOKUP(E821,Bibliothèque,5,FALSE))</f>
        <v>/</v>
      </c>
      <c r="AE821" s="141"/>
      <c r="AF821" s="142" t="str">
        <f>IF(L821="","/",Y821-L821)</f>
        <v>/</v>
      </c>
    </row>
    <row r="822" spans="1:32" x14ac:dyDescent="0.25">
      <c r="A822" s="161" t="str">
        <f t="shared" si="62"/>
        <v/>
      </c>
      <c r="B822" s="66"/>
      <c r="C822" s="66"/>
      <c r="D822" s="66"/>
      <c r="E822" s="66"/>
      <c r="F822" s="66" t="str">
        <f>IF(E822="","",VLOOKUP(E822,Bibliothèque!A809:G1539,6,FALSE))</f>
        <v/>
      </c>
      <c r="G822" s="66"/>
      <c r="H822" s="66"/>
      <c r="I822" s="121" t="str">
        <f t="shared" si="60"/>
        <v>/</v>
      </c>
      <c r="J822" s="122" t="str">
        <f t="shared" si="61"/>
        <v>/</v>
      </c>
      <c r="K822" s="121" t="str">
        <f>IF(Y822=0,"/",VLOOKUP(E822,Bibliothèque,4,FALSE))</f>
        <v>/</v>
      </c>
      <c r="L822" s="66"/>
      <c r="M822" s="66"/>
      <c r="N822" s="66"/>
      <c r="O822" s="124" t="str">
        <f>IF(OR(AB822="NA",AB822="NA (ES)"),"NA",IF(N822="",IF(W822="","",W822),IF(AB822="Péremption",W822,IF(EDATE(N822,AB822)&gt;W822,W822,EDATE(N822,AB822)))))</f>
        <v/>
      </c>
      <c r="P822" s="66"/>
      <c r="Q822" s="119" t="str">
        <f t="shared" si="63"/>
        <v/>
      </c>
      <c r="R822" s="66" t="str">
        <f>IF(L822="","/",IF(OR(L822&gt;1,Y822&gt;1,N822="",P822=""),COUNTIF($K$16:$K$2000,K822)))</f>
        <v>/</v>
      </c>
      <c r="S822" s="66" t="str">
        <f t="shared" si="64"/>
        <v>/</v>
      </c>
      <c r="T822" s="66"/>
      <c r="U822" s="66"/>
      <c r="V822" s="66"/>
      <c r="W822" s="66"/>
      <c r="X822" s="66"/>
      <c r="Y822" s="66"/>
      <c r="Z822" s="66"/>
      <c r="AA822" s="66"/>
      <c r="AB822" s="15" t="str">
        <f>IF(E822="","/",IF(K822="/","NA",VLOOKUP(K822,DLV!A807:B1418,2,FALSE)))</f>
        <v>/</v>
      </c>
      <c r="AC822" s="123" t="str">
        <f>IF(E822=0,"/",VLOOKUP(E822,Bibliothèque,6,FALSE))</f>
        <v>/</v>
      </c>
      <c r="AD822" s="123" t="str">
        <f>IF(E822=0,"/",VLOOKUP(E822,Bibliothèque,5,FALSE))</f>
        <v>/</v>
      </c>
      <c r="AE822" s="141"/>
      <c r="AF822" s="142" t="str">
        <f>IF(L822="","/",Y822-L822)</f>
        <v>/</v>
      </c>
    </row>
    <row r="823" spans="1:32" x14ac:dyDescent="0.25">
      <c r="A823" s="161" t="str">
        <f t="shared" si="62"/>
        <v/>
      </c>
      <c r="B823" s="66"/>
      <c r="C823" s="66"/>
      <c r="D823" s="66"/>
      <c r="E823" s="66"/>
      <c r="F823" s="66" t="str">
        <f>IF(E823="","",VLOOKUP(E823,Bibliothèque!A810:G1540,6,FALSE))</f>
        <v/>
      </c>
      <c r="G823" s="66"/>
      <c r="H823" s="66"/>
      <c r="I823" s="121" t="str">
        <f t="shared" si="60"/>
        <v>/</v>
      </c>
      <c r="J823" s="122" t="str">
        <f t="shared" si="61"/>
        <v>/</v>
      </c>
      <c r="K823" s="121" t="str">
        <f>IF(Y823=0,"/",VLOOKUP(E823,Bibliothèque,4,FALSE))</f>
        <v>/</v>
      </c>
      <c r="L823" s="66"/>
      <c r="M823" s="66"/>
      <c r="N823" s="66"/>
      <c r="O823" s="124" t="str">
        <f>IF(OR(AB823="NA",AB823="NA (ES)"),"NA",IF(N823="",IF(W823="","",W823),IF(AB823="Péremption",W823,IF(EDATE(N823,AB823)&gt;W823,W823,EDATE(N823,AB823)))))</f>
        <v/>
      </c>
      <c r="P823" s="66"/>
      <c r="Q823" s="119" t="str">
        <f t="shared" si="63"/>
        <v/>
      </c>
      <c r="R823" s="66" t="str">
        <f>IF(L823="","/",IF(OR(L823&gt;1,Y823&gt;1,N823="",P823=""),COUNTIF($K$16:$K$2000,K823)))</f>
        <v>/</v>
      </c>
      <c r="S823" s="66" t="str">
        <f t="shared" si="64"/>
        <v>/</v>
      </c>
      <c r="T823" s="66"/>
      <c r="U823" s="66"/>
      <c r="V823" s="66"/>
      <c r="W823" s="66"/>
      <c r="X823" s="66"/>
      <c r="Y823" s="66"/>
      <c r="Z823" s="66"/>
      <c r="AA823" s="66"/>
      <c r="AB823" s="15" t="str">
        <f>IF(E823="","/",IF(K823="/","NA",VLOOKUP(K823,DLV!A808:B1419,2,FALSE)))</f>
        <v>/</v>
      </c>
      <c r="AC823" s="123" t="str">
        <f>IF(E823=0,"/",VLOOKUP(E823,Bibliothèque,6,FALSE))</f>
        <v>/</v>
      </c>
      <c r="AD823" s="123" t="str">
        <f>IF(E823=0,"/",VLOOKUP(E823,Bibliothèque,5,FALSE))</f>
        <v>/</v>
      </c>
      <c r="AE823" s="141"/>
      <c r="AF823" s="142" t="str">
        <f>IF(L823="","/",Y823-L823)</f>
        <v>/</v>
      </c>
    </row>
    <row r="824" spans="1:32" x14ac:dyDescent="0.25">
      <c r="A824" s="161" t="str">
        <f t="shared" si="62"/>
        <v/>
      </c>
      <c r="B824" s="66"/>
      <c r="C824" s="66"/>
      <c r="D824" s="66"/>
      <c r="E824" s="66"/>
      <c r="F824" s="66" t="str">
        <f>IF(E824="","",VLOOKUP(E824,Bibliothèque!A811:G1541,6,FALSE))</f>
        <v/>
      </c>
      <c r="G824" s="66"/>
      <c r="H824" s="66"/>
      <c r="I824" s="121" t="str">
        <f t="shared" si="60"/>
        <v>/</v>
      </c>
      <c r="J824" s="122" t="str">
        <f t="shared" si="61"/>
        <v>/</v>
      </c>
      <c r="K824" s="121" t="str">
        <f>IF(Y824=0,"/",VLOOKUP(E824,Bibliothèque,4,FALSE))</f>
        <v>/</v>
      </c>
      <c r="L824" s="66"/>
      <c r="M824" s="66"/>
      <c r="N824" s="66"/>
      <c r="O824" s="124" t="str">
        <f>IF(OR(AB824="NA",AB824="NA (ES)"),"NA",IF(N824="",IF(W824="","",W824),IF(AB824="Péremption",W824,IF(EDATE(N824,AB824)&gt;W824,W824,EDATE(N824,AB824)))))</f>
        <v/>
      </c>
      <c r="P824" s="66"/>
      <c r="Q824" s="119" t="str">
        <f t="shared" si="63"/>
        <v/>
      </c>
      <c r="R824" s="66" t="str">
        <f>IF(L824="","/",IF(OR(L824&gt;1,Y824&gt;1,N824="",P824=""),COUNTIF($K$16:$K$2000,K824)))</f>
        <v>/</v>
      </c>
      <c r="S824" s="66" t="str">
        <f t="shared" si="64"/>
        <v>/</v>
      </c>
      <c r="T824" s="66"/>
      <c r="U824" s="66"/>
      <c r="V824" s="66"/>
      <c r="W824" s="66"/>
      <c r="X824" s="66"/>
      <c r="Y824" s="66"/>
      <c r="Z824" s="66"/>
      <c r="AA824" s="66"/>
      <c r="AB824" s="15" t="str">
        <f>IF(E824="","/",IF(K824="/","NA",VLOOKUP(K824,DLV!A809:B1420,2,FALSE)))</f>
        <v>/</v>
      </c>
      <c r="AC824" s="123" t="str">
        <f>IF(E824=0,"/",VLOOKUP(E824,Bibliothèque,6,FALSE))</f>
        <v>/</v>
      </c>
      <c r="AD824" s="123" t="str">
        <f>IF(E824=0,"/",VLOOKUP(E824,Bibliothèque,5,FALSE))</f>
        <v>/</v>
      </c>
      <c r="AE824" s="141"/>
      <c r="AF824" s="142" t="str">
        <f>IF(L824="","/",Y824-L824)</f>
        <v>/</v>
      </c>
    </row>
    <row r="825" spans="1:32" x14ac:dyDescent="0.25">
      <c r="A825" s="161" t="str">
        <f t="shared" si="62"/>
        <v/>
      </c>
      <c r="B825" s="66"/>
      <c r="C825" s="66"/>
      <c r="D825" s="66"/>
      <c r="E825" s="66"/>
      <c r="F825" s="66" t="str">
        <f>IF(E825="","",VLOOKUP(E825,Bibliothèque!A812:G1542,6,FALSE))</f>
        <v/>
      </c>
      <c r="G825" s="66"/>
      <c r="H825" s="66"/>
      <c r="I825" s="121" t="str">
        <f t="shared" si="60"/>
        <v>/</v>
      </c>
      <c r="J825" s="122" t="str">
        <f t="shared" si="61"/>
        <v>/</v>
      </c>
      <c r="K825" s="121" t="str">
        <f>IF(Y825=0,"/",VLOOKUP(E825,Bibliothèque,4,FALSE))</f>
        <v>/</v>
      </c>
      <c r="L825" s="66"/>
      <c r="M825" s="66"/>
      <c r="N825" s="66"/>
      <c r="O825" s="124" t="str">
        <f>IF(OR(AB825="NA",AB825="NA (ES)"),"NA",IF(N825="",IF(W825="","",W825),IF(AB825="Péremption",W825,IF(EDATE(N825,AB825)&gt;W825,W825,EDATE(N825,AB825)))))</f>
        <v/>
      </c>
      <c r="P825" s="66"/>
      <c r="Q825" s="119" t="str">
        <f t="shared" si="63"/>
        <v/>
      </c>
      <c r="R825" s="66" t="str">
        <f>IF(L825="","/",IF(OR(L825&gt;1,Y825&gt;1,N825="",P825=""),COUNTIF($K$16:$K$2000,K825)))</f>
        <v>/</v>
      </c>
      <c r="S825" s="66" t="str">
        <f t="shared" si="64"/>
        <v>/</v>
      </c>
      <c r="T825" s="66"/>
      <c r="U825" s="66"/>
      <c r="V825" s="66"/>
      <c r="W825" s="66"/>
      <c r="X825" s="66"/>
      <c r="Y825" s="66"/>
      <c r="Z825" s="66"/>
      <c r="AA825" s="66"/>
      <c r="AB825" s="15" t="str">
        <f>IF(E825="","/",IF(K825="/","NA",VLOOKUP(K825,DLV!A810:B1421,2,FALSE)))</f>
        <v>/</v>
      </c>
      <c r="AC825" s="123" t="str">
        <f>IF(E825=0,"/",VLOOKUP(E825,Bibliothèque,6,FALSE))</f>
        <v>/</v>
      </c>
      <c r="AD825" s="123" t="str">
        <f>IF(E825=0,"/",VLOOKUP(E825,Bibliothèque,5,FALSE))</f>
        <v>/</v>
      </c>
      <c r="AE825" s="141"/>
      <c r="AF825" s="142" t="str">
        <f>IF(L825="","/",Y825-L825)</f>
        <v>/</v>
      </c>
    </row>
    <row r="826" spans="1:32" x14ac:dyDescent="0.25">
      <c r="A826" s="161" t="str">
        <f t="shared" si="62"/>
        <v/>
      </c>
      <c r="B826" s="66"/>
      <c r="C826" s="66"/>
      <c r="D826" s="66"/>
      <c r="E826" s="66"/>
      <c r="F826" s="66" t="str">
        <f>IF(E826="","",VLOOKUP(E826,Bibliothèque!A813:G1543,6,FALSE))</f>
        <v/>
      </c>
      <c r="G826" s="66"/>
      <c r="H826" s="66"/>
      <c r="I826" s="121" t="str">
        <f t="shared" si="60"/>
        <v>/</v>
      </c>
      <c r="J826" s="122" t="str">
        <f t="shared" si="61"/>
        <v>/</v>
      </c>
      <c r="K826" s="121" t="str">
        <f>IF(Y826=0,"/",VLOOKUP(E826,Bibliothèque,4,FALSE))</f>
        <v>/</v>
      </c>
      <c r="L826" s="66"/>
      <c r="M826" s="66"/>
      <c r="N826" s="66"/>
      <c r="O826" s="124" t="str">
        <f>IF(OR(AB826="NA",AB826="NA (ES)"),"NA",IF(N826="",IF(W826="","",W826),IF(AB826="Péremption",W826,IF(EDATE(N826,AB826)&gt;W826,W826,EDATE(N826,AB826)))))</f>
        <v/>
      </c>
      <c r="P826" s="66"/>
      <c r="Q826" s="119" t="str">
        <f t="shared" si="63"/>
        <v/>
      </c>
      <c r="R826" s="66" t="str">
        <f>IF(L826="","/",IF(OR(L826&gt;1,Y826&gt;1,N826="",P826=""),COUNTIF($K$16:$K$2000,K826)))</f>
        <v>/</v>
      </c>
      <c r="S826" s="66" t="str">
        <f t="shared" si="64"/>
        <v>/</v>
      </c>
      <c r="T826" s="66"/>
      <c r="U826" s="66"/>
      <c r="V826" s="66"/>
      <c r="W826" s="66"/>
      <c r="X826" s="66"/>
      <c r="Y826" s="66"/>
      <c r="Z826" s="66"/>
      <c r="AA826" s="66"/>
      <c r="AB826" s="15" t="str">
        <f>IF(E826="","/",IF(K826="/","NA",VLOOKUP(K826,DLV!A811:B1422,2,FALSE)))</f>
        <v>/</v>
      </c>
      <c r="AC826" s="123" t="str">
        <f>IF(E826=0,"/",VLOOKUP(E826,Bibliothèque,6,FALSE))</f>
        <v>/</v>
      </c>
      <c r="AD826" s="123" t="str">
        <f>IF(E826=0,"/",VLOOKUP(E826,Bibliothèque,5,FALSE))</f>
        <v>/</v>
      </c>
      <c r="AE826" s="141"/>
      <c r="AF826" s="142" t="str">
        <f>IF(L826="","/",Y826-L826)</f>
        <v>/</v>
      </c>
    </row>
    <row r="827" spans="1:32" x14ac:dyDescent="0.25">
      <c r="A827" s="161" t="str">
        <f t="shared" si="62"/>
        <v/>
      </c>
      <c r="B827" s="66"/>
      <c r="C827" s="66"/>
      <c r="D827" s="66"/>
      <c r="E827" s="66"/>
      <c r="F827" s="66" t="str">
        <f>IF(E827="","",VLOOKUP(E827,Bibliothèque!A814:G1544,6,FALSE))</f>
        <v/>
      </c>
      <c r="G827" s="66"/>
      <c r="H827" s="66"/>
      <c r="I827" s="121" t="str">
        <f t="shared" si="60"/>
        <v>/</v>
      </c>
      <c r="J827" s="122" t="str">
        <f t="shared" si="61"/>
        <v>/</v>
      </c>
      <c r="K827" s="121" t="str">
        <f>IF(Y827=0,"/",VLOOKUP(E827,Bibliothèque,4,FALSE))</f>
        <v>/</v>
      </c>
      <c r="L827" s="66"/>
      <c r="M827" s="66"/>
      <c r="N827" s="66"/>
      <c r="O827" s="124" t="str">
        <f>IF(OR(AB827="NA",AB827="NA (ES)"),"NA",IF(N827="",IF(W827="","",W827),IF(AB827="Péremption",W827,IF(EDATE(N827,AB827)&gt;W827,W827,EDATE(N827,AB827)))))</f>
        <v/>
      </c>
      <c r="P827" s="66"/>
      <c r="Q827" s="119" t="str">
        <f t="shared" si="63"/>
        <v/>
      </c>
      <c r="R827" s="66" t="str">
        <f>IF(L827="","/",IF(OR(L827&gt;1,Y827&gt;1,N827="",P827=""),COUNTIF($K$16:$K$2000,K827)))</f>
        <v>/</v>
      </c>
      <c r="S827" s="66" t="str">
        <f t="shared" si="64"/>
        <v>/</v>
      </c>
      <c r="T827" s="66"/>
      <c r="U827" s="66"/>
      <c r="V827" s="66"/>
      <c r="W827" s="66"/>
      <c r="X827" s="66"/>
      <c r="Y827" s="66"/>
      <c r="Z827" s="66"/>
      <c r="AA827" s="66"/>
      <c r="AB827" s="15" t="str">
        <f>IF(E827="","/",IF(K827="/","NA",VLOOKUP(K827,DLV!A812:B1423,2,FALSE)))</f>
        <v>/</v>
      </c>
      <c r="AC827" s="123" t="str">
        <f>IF(E827=0,"/",VLOOKUP(E827,Bibliothèque,6,FALSE))</f>
        <v>/</v>
      </c>
      <c r="AD827" s="123" t="str">
        <f>IF(E827=0,"/",VLOOKUP(E827,Bibliothèque,5,FALSE))</f>
        <v>/</v>
      </c>
      <c r="AE827" s="141"/>
      <c r="AF827" s="142" t="str">
        <f>IF(L827="","/",Y827-L827)</f>
        <v>/</v>
      </c>
    </row>
    <row r="828" spans="1:32" x14ac:dyDescent="0.25">
      <c r="A828" s="161" t="str">
        <f t="shared" si="62"/>
        <v/>
      </c>
      <c r="B828" s="66"/>
      <c r="C828" s="66"/>
      <c r="D828" s="66"/>
      <c r="E828" s="66"/>
      <c r="F828" s="66" t="str">
        <f>IF(E828="","",VLOOKUP(E828,Bibliothèque!A815:G1545,6,FALSE))</f>
        <v/>
      </c>
      <c r="G828" s="66"/>
      <c r="H828" s="66"/>
      <c r="I828" s="121" t="str">
        <f t="shared" si="60"/>
        <v>/</v>
      </c>
      <c r="J828" s="122" t="str">
        <f t="shared" si="61"/>
        <v>/</v>
      </c>
      <c r="K828" s="121" t="str">
        <f>IF(Y828=0,"/",VLOOKUP(E828,Bibliothèque,4,FALSE))</f>
        <v>/</v>
      </c>
      <c r="L828" s="66"/>
      <c r="M828" s="66"/>
      <c r="N828" s="66"/>
      <c r="O828" s="124" t="str">
        <f>IF(OR(AB828="NA",AB828="NA (ES)"),"NA",IF(N828="",IF(W828="","",W828),IF(AB828="Péremption",W828,IF(EDATE(N828,AB828)&gt;W828,W828,EDATE(N828,AB828)))))</f>
        <v/>
      </c>
      <c r="P828" s="66"/>
      <c r="Q828" s="119" t="str">
        <f t="shared" si="63"/>
        <v/>
      </c>
      <c r="R828" s="66" t="str">
        <f>IF(L828="","/",IF(OR(L828&gt;1,Y828&gt;1,N828="",P828=""),COUNTIF($K$16:$K$2000,K828)))</f>
        <v>/</v>
      </c>
      <c r="S828" s="66" t="str">
        <f t="shared" si="64"/>
        <v>/</v>
      </c>
      <c r="T828" s="66"/>
      <c r="U828" s="66"/>
      <c r="V828" s="66"/>
      <c r="W828" s="66"/>
      <c r="X828" s="66"/>
      <c r="Y828" s="66"/>
      <c r="Z828" s="66"/>
      <c r="AA828" s="66"/>
      <c r="AB828" s="15" t="str">
        <f>IF(E828="","/",IF(K828="/","NA",VLOOKUP(K828,DLV!A813:B1424,2,FALSE)))</f>
        <v>/</v>
      </c>
      <c r="AC828" s="123" t="str">
        <f>IF(E828=0,"/",VLOOKUP(E828,Bibliothèque,6,FALSE))</f>
        <v>/</v>
      </c>
      <c r="AD828" s="123" t="str">
        <f>IF(E828=0,"/",VLOOKUP(E828,Bibliothèque,5,FALSE))</f>
        <v>/</v>
      </c>
      <c r="AE828" s="141"/>
      <c r="AF828" s="142" t="str">
        <f>IF(L828="","/",Y828-L828)</f>
        <v>/</v>
      </c>
    </row>
    <row r="829" spans="1:32" x14ac:dyDescent="0.25">
      <c r="A829" s="161" t="str">
        <f t="shared" si="62"/>
        <v/>
      </c>
      <c r="B829" s="66"/>
      <c r="C829" s="66"/>
      <c r="D829" s="66"/>
      <c r="E829" s="66"/>
      <c r="F829" s="66" t="str">
        <f>IF(E829="","",VLOOKUP(E829,Bibliothèque!A816:G1546,6,FALSE))</f>
        <v/>
      </c>
      <c r="G829" s="66"/>
      <c r="H829" s="66"/>
      <c r="I829" s="121" t="str">
        <f t="shared" si="60"/>
        <v>/</v>
      </c>
      <c r="J829" s="122" t="str">
        <f t="shared" si="61"/>
        <v>/</v>
      </c>
      <c r="K829" s="121" t="str">
        <f>IF(Y829=0,"/",VLOOKUP(E829,Bibliothèque,4,FALSE))</f>
        <v>/</v>
      </c>
      <c r="L829" s="66"/>
      <c r="M829" s="66"/>
      <c r="N829" s="66"/>
      <c r="O829" s="124" t="str">
        <f>IF(OR(AB829="NA",AB829="NA (ES)"),"NA",IF(N829="",IF(W829="","",W829),IF(AB829="Péremption",W829,IF(EDATE(N829,AB829)&gt;W829,W829,EDATE(N829,AB829)))))</f>
        <v/>
      </c>
      <c r="P829" s="66"/>
      <c r="Q829" s="119" t="str">
        <f t="shared" si="63"/>
        <v/>
      </c>
      <c r="R829" s="66" t="str">
        <f>IF(L829="","/",IF(OR(L829&gt;1,Y829&gt;1,N829="",P829=""),COUNTIF($K$16:$K$2000,K829)))</f>
        <v>/</v>
      </c>
      <c r="S829" s="66" t="str">
        <f t="shared" si="64"/>
        <v>/</v>
      </c>
      <c r="T829" s="66"/>
      <c r="U829" s="66"/>
      <c r="V829" s="66"/>
      <c r="W829" s="66"/>
      <c r="X829" s="66"/>
      <c r="Y829" s="66"/>
      <c r="Z829" s="66"/>
      <c r="AA829" s="66"/>
      <c r="AB829" s="15" t="str">
        <f>IF(E829="","/",IF(K829="/","NA",VLOOKUP(K829,DLV!A814:B1425,2,FALSE)))</f>
        <v>/</v>
      </c>
      <c r="AC829" s="123" t="str">
        <f>IF(E829=0,"/",VLOOKUP(E829,Bibliothèque,6,FALSE))</f>
        <v>/</v>
      </c>
      <c r="AD829" s="123" t="str">
        <f>IF(E829=0,"/",VLOOKUP(E829,Bibliothèque,5,FALSE))</f>
        <v>/</v>
      </c>
      <c r="AE829" s="141"/>
      <c r="AF829" s="142" t="str">
        <f>IF(L829="","/",Y829-L829)</f>
        <v>/</v>
      </c>
    </row>
    <row r="830" spans="1:32" x14ac:dyDescent="0.25">
      <c r="A830" s="161" t="str">
        <f t="shared" si="62"/>
        <v/>
      </c>
      <c r="B830" s="66"/>
      <c r="C830" s="66"/>
      <c r="D830" s="66"/>
      <c r="E830" s="66"/>
      <c r="F830" s="66" t="str">
        <f>IF(E830="","",VLOOKUP(E830,Bibliothèque!A817:G1547,6,FALSE))</f>
        <v/>
      </c>
      <c r="G830" s="66"/>
      <c r="H830" s="66"/>
      <c r="I830" s="121" t="str">
        <f t="shared" si="60"/>
        <v>/</v>
      </c>
      <c r="J830" s="122" t="str">
        <f t="shared" si="61"/>
        <v>/</v>
      </c>
      <c r="K830" s="121" t="str">
        <f>IF(Y830=0,"/",VLOOKUP(E830,Bibliothèque,4,FALSE))</f>
        <v>/</v>
      </c>
      <c r="L830" s="66"/>
      <c r="M830" s="66"/>
      <c r="N830" s="66"/>
      <c r="O830" s="124" t="str">
        <f>IF(OR(AB830="NA",AB830="NA (ES)"),"NA",IF(N830="",IF(W830="","",W830),IF(AB830="Péremption",W830,IF(EDATE(N830,AB830)&gt;W830,W830,EDATE(N830,AB830)))))</f>
        <v/>
      </c>
      <c r="P830" s="66"/>
      <c r="Q830" s="119" t="str">
        <f t="shared" si="63"/>
        <v/>
      </c>
      <c r="R830" s="66" t="str">
        <f>IF(L830="","/",IF(OR(L830&gt;1,Y830&gt;1,N830="",P830=""),COUNTIF($K$16:$K$2000,K830)))</f>
        <v>/</v>
      </c>
      <c r="S830" s="66" t="str">
        <f t="shared" si="64"/>
        <v>/</v>
      </c>
      <c r="T830" s="66"/>
      <c r="U830" s="66"/>
      <c r="V830" s="66"/>
      <c r="W830" s="66"/>
      <c r="X830" s="66"/>
      <c r="Y830" s="66"/>
      <c r="Z830" s="66"/>
      <c r="AA830" s="66"/>
      <c r="AB830" s="15" t="str">
        <f>IF(E830="","/",IF(K830="/","NA",VLOOKUP(K830,DLV!A815:B1426,2,FALSE)))</f>
        <v>/</v>
      </c>
      <c r="AC830" s="123" t="str">
        <f>IF(E830=0,"/",VLOOKUP(E830,Bibliothèque,6,FALSE))</f>
        <v>/</v>
      </c>
      <c r="AD830" s="123" t="str">
        <f>IF(E830=0,"/",VLOOKUP(E830,Bibliothèque,5,FALSE))</f>
        <v>/</v>
      </c>
      <c r="AE830" s="141"/>
      <c r="AF830" s="142" t="str">
        <f>IF(L830="","/",Y830-L830)</f>
        <v>/</v>
      </c>
    </row>
    <row r="831" spans="1:32" x14ac:dyDescent="0.25">
      <c r="A831" s="161" t="str">
        <f t="shared" si="62"/>
        <v/>
      </c>
      <c r="B831" s="66"/>
      <c r="C831" s="66"/>
      <c r="D831" s="66"/>
      <c r="E831" s="66"/>
      <c r="F831" s="66" t="str">
        <f>IF(E831="","",VLOOKUP(E831,Bibliothèque!A818:G1548,6,FALSE))</f>
        <v/>
      </c>
      <c r="G831" s="66"/>
      <c r="H831" s="66"/>
      <c r="I831" s="121" t="str">
        <f t="shared" si="60"/>
        <v>/</v>
      </c>
      <c r="J831" s="122" t="str">
        <f t="shared" si="61"/>
        <v>/</v>
      </c>
      <c r="K831" s="121" t="str">
        <f>IF(Y831=0,"/",VLOOKUP(E831,Bibliothèque,4,FALSE))</f>
        <v>/</v>
      </c>
      <c r="L831" s="66"/>
      <c r="M831" s="66"/>
      <c r="N831" s="66"/>
      <c r="O831" s="124" t="str">
        <f>IF(OR(AB831="NA",AB831="NA (ES)"),"NA",IF(N831="",IF(W831="","",W831),IF(AB831="Péremption",W831,IF(EDATE(N831,AB831)&gt;W831,W831,EDATE(N831,AB831)))))</f>
        <v/>
      </c>
      <c r="P831" s="66"/>
      <c r="Q831" s="119" t="str">
        <f t="shared" si="63"/>
        <v/>
      </c>
      <c r="R831" s="66" t="str">
        <f>IF(L831="","/",IF(OR(L831&gt;1,Y831&gt;1,N831="",P831=""),COUNTIF($K$16:$K$2000,K831)))</f>
        <v>/</v>
      </c>
      <c r="S831" s="66" t="str">
        <f t="shared" si="64"/>
        <v>/</v>
      </c>
      <c r="T831" s="66"/>
      <c r="U831" s="66"/>
      <c r="V831" s="66"/>
      <c r="W831" s="66"/>
      <c r="X831" s="66"/>
      <c r="Y831" s="66"/>
      <c r="Z831" s="66"/>
      <c r="AA831" s="66"/>
      <c r="AB831" s="15" t="str">
        <f>IF(E831="","/",IF(K831="/","NA",VLOOKUP(K831,DLV!A816:B1427,2,FALSE)))</f>
        <v>/</v>
      </c>
      <c r="AC831" s="123" t="str">
        <f>IF(E831=0,"/",VLOOKUP(E831,Bibliothèque,6,FALSE))</f>
        <v>/</v>
      </c>
      <c r="AD831" s="123" t="str">
        <f>IF(E831=0,"/",VLOOKUP(E831,Bibliothèque,5,FALSE))</f>
        <v>/</v>
      </c>
      <c r="AE831" s="141"/>
      <c r="AF831" s="142" t="str">
        <f>IF(L831="","/",Y831-L831)</f>
        <v>/</v>
      </c>
    </row>
    <row r="832" spans="1:32" x14ac:dyDescent="0.25">
      <c r="A832" s="161" t="str">
        <f t="shared" si="62"/>
        <v/>
      </c>
      <c r="B832" s="66"/>
      <c r="C832" s="66"/>
      <c r="D832" s="66"/>
      <c r="E832" s="66"/>
      <c r="F832" s="66" t="str">
        <f>IF(E832="","",VLOOKUP(E832,Bibliothèque!A819:G1549,6,FALSE))</f>
        <v/>
      </c>
      <c r="G832" s="66"/>
      <c r="H832" s="66"/>
      <c r="I832" s="121" t="str">
        <f t="shared" si="60"/>
        <v>/</v>
      </c>
      <c r="J832" s="122" t="str">
        <f t="shared" si="61"/>
        <v>/</v>
      </c>
      <c r="K832" s="121" t="str">
        <f>IF(Y832=0,"/",VLOOKUP(E832,Bibliothèque,4,FALSE))</f>
        <v>/</v>
      </c>
      <c r="L832" s="66"/>
      <c r="M832" s="66"/>
      <c r="N832" s="66"/>
      <c r="O832" s="124" t="str">
        <f>IF(OR(AB832="NA",AB832="NA (ES)"),"NA",IF(N832="",IF(W832="","",W832),IF(AB832="Péremption",W832,IF(EDATE(N832,AB832)&gt;W832,W832,EDATE(N832,AB832)))))</f>
        <v/>
      </c>
      <c r="P832" s="66"/>
      <c r="Q832" s="119" t="str">
        <f t="shared" si="63"/>
        <v/>
      </c>
      <c r="R832" s="66" t="str">
        <f>IF(L832="","/",IF(OR(L832&gt;1,Y832&gt;1,N832="",P832=""),COUNTIF($K$16:$K$2000,K832)))</f>
        <v>/</v>
      </c>
      <c r="S832" s="66" t="str">
        <f t="shared" si="64"/>
        <v>/</v>
      </c>
      <c r="T832" s="66"/>
      <c r="U832" s="66"/>
      <c r="V832" s="66"/>
      <c r="W832" s="66"/>
      <c r="X832" s="66"/>
      <c r="Y832" s="66"/>
      <c r="Z832" s="66"/>
      <c r="AA832" s="66"/>
      <c r="AB832" s="15" t="str">
        <f>IF(E832="","/",IF(K832="/","NA",VLOOKUP(K832,DLV!A817:B1428,2,FALSE)))</f>
        <v>/</v>
      </c>
      <c r="AC832" s="123" t="str">
        <f>IF(E832=0,"/",VLOOKUP(E832,Bibliothèque,6,FALSE))</f>
        <v>/</v>
      </c>
      <c r="AD832" s="123" t="str">
        <f>IF(E832=0,"/",VLOOKUP(E832,Bibliothèque,5,FALSE))</f>
        <v>/</v>
      </c>
      <c r="AE832" s="141"/>
      <c r="AF832" s="142" t="str">
        <f>IF(L832="","/",Y832-L832)</f>
        <v>/</v>
      </c>
    </row>
    <row r="833" spans="1:32" x14ac:dyDescent="0.25">
      <c r="A833" s="161" t="str">
        <f t="shared" si="62"/>
        <v/>
      </c>
      <c r="B833" s="66"/>
      <c r="C833" s="66"/>
      <c r="D833" s="66"/>
      <c r="E833" s="66"/>
      <c r="F833" s="66" t="str">
        <f>IF(E833="","",VLOOKUP(E833,Bibliothèque!A820:G1550,6,FALSE))</f>
        <v/>
      </c>
      <c r="G833" s="66"/>
      <c r="H833" s="66"/>
      <c r="I833" s="121" t="str">
        <f t="shared" si="60"/>
        <v>/</v>
      </c>
      <c r="J833" s="122" t="str">
        <f t="shared" si="61"/>
        <v>/</v>
      </c>
      <c r="K833" s="121" t="str">
        <f>IF(Y833=0,"/",VLOOKUP(E833,Bibliothèque,4,FALSE))</f>
        <v>/</v>
      </c>
      <c r="L833" s="66"/>
      <c r="M833" s="66"/>
      <c r="N833" s="66"/>
      <c r="O833" s="124" t="str">
        <f>IF(OR(AB833="NA",AB833="NA (ES)"),"NA",IF(N833="",IF(W833="","",W833),IF(AB833="Péremption",W833,IF(EDATE(N833,AB833)&gt;W833,W833,EDATE(N833,AB833)))))</f>
        <v/>
      </c>
      <c r="P833" s="66"/>
      <c r="Q833" s="119" t="str">
        <f t="shared" si="63"/>
        <v/>
      </c>
      <c r="R833" s="66" t="str">
        <f>IF(L833="","/",IF(OR(L833&gt;1,Y833&gt;1,N833="",P833=""),COUNTIF($K$16:$K$2000,K833)))</f>
        <v>/</v>
      </c>
      <c r="S833" s="66" t="str">
        <f t="shared" si="64"/>
        <v>/</v>
      </c>
      <c r="T833" s="66"/>
      <c r="U833" s="66"/>
      <c r="V833" s="66"/>
      <c r="W833" s="66"/>
      <c r="X833" s="66"/>
      <c r="Y833" s="66"/>
      <c r="Z833" s="66"/>
      <c r="AA833" s="66"/>
      <c r="AB833" s="15" t="str">
        <f>IF(E833="","/",IF(K833="/","NA",VLOOKUP(K833,DLV!A818:B1429,2,FALSE)))</f>
        <v>/</v>
      </c>
      <c r="AC833" s="123" t="str">
        <f>IF(E833=0,"/",VLOOKUP(E833,Bibliothèque,6,FALSE))</f>
        <v>/</v>
      </c>
      <c r="AD833" s="123" t="str">
        <f>IF(E833=0,"/",VLOOKUP(E833,Bibliothèque,5,FALSE))</f>
        <v>/</v>
      </c>
      <c r="AE833" s="141"/>
      <c r="AF833" s="142" t="str">
        <f>IF(L833="","/",Y833-L833)</f>
        <v>/</v>
      </c>
    </row>
    <row r="834" spans="1:32" x14ac:dyDescent="0.25">
      <c r="A834" s="161" t="str">
        <f t="shared" si="62"/>
        <v/>
      </c>
      <c r="B834" s="66"/>
      <c r="C834" s="66"/>
      <c r="D834" s="66"/>
      <c r="E834" s="66"/>
      <c r="F834" s="66" t="str">
        <f>IF(E834="","",VLOOKUP(E834,Bibliothèque!A821:G1551,6,FALSE))</f>
        <v/>
      </c>
      <c r="G834" s="66"/>
      <c r="H834" s="66"/>
      <c r="I834" s="121" t="str">
        <f t="shared" si="60"/>
        <v>/</v>
      </c>
      <c r="J834" s="122" t="str">
        <f t="shared" si="61"/>
        <v>/</v>
      </c>
      <c r="K834" s="121" t="str">
        <f>IF(Y834=0,"/",VLOOKUP(E834,Bibliothèque,4,FALSE))</f>
        <v>/</v>
      </c>
      <c r="L834" s="66"/>
      <c r="M834" s="66"/>
      <c r="N834" s="66"/>
      <c r="O834" s="124" t="str">
        <f>IF(OR(AB834="NA",AB834="NA (ES)"),"NA",IF(N834="",IF(W834="","",W834),IF(AB834="Péremption",W834,IF(EDATE(N834,AB834)&gt;W834,W834,EDATE(N834,AB834)))))</f>
        <v/>
      </c>
      <c r="P834" s="66"/>
      <c r="Q834" s="119" t="str">
        <f t="shared" si="63"/>
        <v/>
      </c>
      <c r="R834" s="66" t="str">
        <f>IF(L834="","/",IF(OR(L834&gt;1,Y834&gt;1,N834="",P834=""),COUNTIF($K$16:$K$2000,K834)))</f>
        <v>/</v>
      </c>
      <c r="S834" s="66" t="str">
        <f t="shared" si="64"/>
        <v>/</v>
      </c>
      <c r="T834" s="66"/>
      <c r="U834" s="66"/>
      <c r="V834" s="66"/>
      <c r="W834" s="66"/>
      <c r="X834" s="66"/>
      <c r="Y834" s="66"/>
      <c r="Z834" s="66"/>
      <c r="AA834" s="66"/>
      <c r="AB834" s="15" t="str">
        <f>IF(E834="","/",IF(K834="/","NA",VLOOKUP(K834,DLV!A819:B1430,2,FALSE)))</f>
        <v>/</v>
      </c>
      <c r="AC834" s="123" t="str">
        <f>IF(E834=0,"/",VLOOKUP(E834,Bibliothèque,6,FALSE))</f>
        <v>/</v>
      </c>
      <c r="AD834" s="123" t="str">
        <f>IF(E834=0,"/",VLOOKUP(E834,Bibliothèque,5,FALSE))</f>
        <v>/</v>
      </c>
      <c r="AE834" s="141"/>
      <c r="AF834" s="142" t="str">
        <f>IF(L834="","/",Y834-L834)</f>
        <v>/</v>
      </c>
    </row>
    <row r="835" spans="1:32" x14ac:dyDescent="0.25">
      <c r="A835" s="161" t="str">
        <f t="shared" si="62"/>
        <v/>
      </c>
      <c r="B835" s="66"/>
      <c r="C835" s="66"/>
      <c r="D835" s="66"/>
      <c r="E835" s="66"/>
      <c r="F835" s="66" t="str">
        <f>IF(E835="","",VLOOKUP(E835,Bibliothèque!A822:G1552,6,FALSE))</f>
        <v/>
      </c>
      <c r="G835" s="66"/>
      <c r="H835" s="66"/>
      <c r="I835" s="121" t="str">
        <f t="shared" si="60"/>
        <v>/</v>
      </c>
      <c r="J835" s="122" t="str">
        <f t="shared" si="61"/>
        <v>/</v>
      </c>
      <c r="K835" s="121" t="str">
        <f>IF(Y835=0,"/",VLOOKUP(E835,Bibliothèque,4,FALSE))</f>
        <v>/</v>
      </c>
      <c r="L835" s="66"/>
      <c r="M835" s="66"/>
      <c r="N835" s="66"/>
      <c r="O835" s="124" t="str">
        <f>IF(OR(AB835="NA",AB835="NA (ES)"),"NA",IF(N835="",IF(W835="","",W835),IF(AB835="Péremption",W835,IF(EDATE(N835,AB835)&gt;W835,W835,EDATE(N835,AB835)))))</f>
        <v/>
      </c>
      <c r="P835" s="66"/>
      <c r="Q835" s="119" t="str">
        <f t="shared" si="63"/>
        <v/>
      </c>
      <c r="R835" s="66" t="str">
        <f>IF(L835="","/",IF(OR(L835&gt;1,Y835&gt;1,N835="",P835=""),COUNTIF($K$16:$K$2000,K835)))</f>
        <v>/</v>
      </c>
      <c r="S835" s="66" t="str">
        <f t="shared" si="64"/>
        <v>/</v>
      </c>
      <c r="T835" s="66"/>
      <c r="U835" s="66"/>
      <c r="V835" s="66"/>
      <c r="W835" s="66"/>
      <c r="X835" s="66"/>
      <c r="Y835" s="66"/>
      <c r="Z835" s="66"/>
      <c r="AA835" s="66"/>
      <c r="AB835" s="15" t="str">
        <f>IF(E835="","/",IF(K835="/","NA",VLOOKUP(K835,DLV!A820:B1431,2,FALSE)))</f>
        <v>/</v>
      </c>
      <c r="AC835" s="123" t="str">
        <f>IF(E835=0,"/",VLOOKUP(E835,Bibliothèque,6,FALSE))</f>
        <v>/</v>
      </c>
      <c r="AD835" s="123" t="str">
        <f>IF(E835=0,"/",VLOOKUP(E835,Bibliothèque,5,FALSE))</f>
        <v>/</v>
      </c>
      <c r="AE835" s="141"/>
      <c r="AF835" s="142" t="str">
        <f>IF(L835="","/",Y835-L835)</f>
        <v>/</v>
      </c>
    </row>
    <row r="836" spans="1:32" x14ac:dyDescent="0.25">
      <c r="A836" s="161" t="str">
        <f t="shared" si="62"/>
        <v/>
      </c>
      <c r="B836" s="66"/>
      <c r="C836" s="66"/>
      <c r="D836" s="66"/>
      <c r="E836" s="66"/>
      <c r="F836" s="66" t="str">
        <f>IF(E836="","",VLOOKUP(E836,Bibliothèque!A823:G1553,6,FALSE))</f>
        <v/>
      </c>
      <c r="G836" s="66"/>
      <c r="H836" s="66"/>
      <c r="I836" s="121" t="str">
        <f t="shared" si="60"/>
        <v>/</v>
      </c>
      <c r="J836" s="122" t="str">
        <f t="shared" si="61"/>
        <v>/</v>
      </c>
      <c r="K836" s="121" t="str">
        <f>IF(Y836=0,"/",VLOOKUP(E836,Bibliothèque,4,FALSE))</f>
        <v>/</v>
      </c>
      <c r="L836" s="66"/>
      <c r="M836" s="66"/>
      <c r="N836" s="66"/>
      <c r="O836" s="124" t="str">
        <f>IF(OR(AB836="NA",AB836="NA (ES)"),"NA",IF(N836="",IF(W836="","",W836),IF(AB836="Péremption",W836,IF(EDATE(N836,AB836)&gt;W836,W836,EDATE(N836,AB836)))))</f>
        <v/>
      </c>
      <c r="P836" s="66"/>
      <c r="Q836" s="119" t="str">
        <f t="shared" si="63"/>
        <v/>
      </c>
      <c r="R836" s="66" t="str">
        <f>IF(L836="","/",IF(OR(L836&gt;1,Y836&gt;1,N836="",P836=""),COUNTIF($K$16:$K$2000,K836)))</f>
        <v>/</v>
      </c>
      <c r="S836" s="66" t="str">
        <f t="shared" si="64"/>
        <v>/</v>
      </c>
      <c r="T836" s="66"/>
      <c r="U836" s="66"/>
      <c r="V836" s="66"/>
      <c r="W836" s="66"/>
      <c r="X836" s="66"/>
      <c r="Y836" s="66"/>
      <c r="Z836" s="66"/>
      <c r="AA836" s="66"/>
      <c r="AB836" s="15" t="str">
        <f>IF(E836="","/",IF(K836="/","NA",VLOOKUP(K836,DLV!A821:B1432,2,FALSE)))</f>
        <v>/</v>
      </c>
      <c r="AC836" s="123" t="str">
        <f>IF(E836=0,"/",VLOOKUP(E836,Bibliothèque,6,FALSE))</f>
        <v>/</v>
      </c>
      <c r="AD836" s="123" t="str">
        <f>IF(E836=0,"/",VLOOKUP(E836,Bibliothèque,5,FALSE))</f>
        <v>/</v>
      </c>
      <c r="AE836" s="141"/>
      <c r="AF836" s="142" t="str">
        <f>IF(L836="","/",Y836-L836)</f>
        <v>/</v>
      </c>
    </row>
    <row r="837" spans="1:32" x14ac:dyDescent="0.25">
      <c r="A837" s="161" t="str">
        <f t="shared" si="62"/>
        <v/>
      </c>
      <c r="B837" s="66"/>
      <c r="C837" s="66"/>
      <c r="D837" s="66"/>
      <c r="E837" s="66"/>
      <c r="F837" s="66" t="str">
        <f>IF(E837="","",VLOOKUP(E837,Bibliothèque!A824:G1554,6,FALSE))</f>
        <v/>
      </c>
      <c r="G837" s="66"/>
      <c r="H837" s="66"/>
      <c r="I837" s="121" t="str">
        <f t="shared" si="60"/>
        <v>/</v>
      </c>
      <c r="J837" s="122" t="str">
        <f t="shared" si="61"/>
        <v>/</v>
      </c>
      <c r="K837" s="121" t="str">
        <f>IF(Y837=0,"/",VLOOKUP(E837,Bibliothèque,4,FALSE))</f>
        <v>/</v>
      </c>
      <c r="L837" s="66"/>
      <c r="M837" s="66"/>
      <c r="N837" s="66"/>
      <c r="O837" s="124" t="str">
        <f>IF(OR(AB837="NA",AB837="NA (ES)"),"NA",IF(N837="",IF(W837="","",W837),IF(AB837="Péremption",W837,IF(EDATE(N837,AB837)&gt;W837,W837,EDATE(N837,AB837)))))</f>
        <v/>
      </c>
      <c r="P837" s="66"/>
      <c r="Q837" s="119" t="str">
        <f t="shared" si="63"/>
        <v/>
      </c>
      <c r="R837" s="66" t="str">
        <f>IF(L837="","/",IF(OR(L837&gt;1,Y837&gt;1,N837="",P837=""),COUNTIF($K$16:$K$2000,K837)))</f>
        <v>/</v>
      </c>
      <c r="S837" s="66" t="str">
        <f t="shared" si="64"/>
        <v>/</v>
      </c>
      <c r="T837" s="66"/>
      <c r="U837" s="66"/>
      <c r="V837" s="66"/>
      <c r="W837" s="66"/>
      <c r="X837" s="66"/>
      <c r="Y837" s="66"/>
      <c r="Z837" s="66"/>
      <c r="AA837" s="66"/>
      <c r="AB837" s="15" t="str">
        <f>IF(E837="","/",IF(K837="/","NA",VLOOKUP(K837,DLV!A822:B1433,2,FALSE)))</f>
        <v>/</v>
      </c>
      <c r="AC837" s="123" t="str">
        <f>IF(E837=0,"/",VLOOKUP(E837,Bibliothèque,6,FALSE))</f>
        <v>/</v>
      </c>
      <c r="AD837" s="123" t="str">
        <f>IF(E837=0,"/",VLOOKUP(E837,Bibliothèque,5,FALSE))</f>
        <v>/</v>
      </c>
      <c r="AE837" s="141"/>
      <c r="AF837" s="142" t="str">
        <f>IF(L837="","/",Y837-L837)</f>
        <v>/</v>
      </c>
    </row>
    <row r="838" spans="1:32" x14ac:dyDescent="0.25">
      <c r="A838" s="161" t="str">
        <f t="shared" si="62"/>
        <v/>
      </c>
      <c r="B838" s="66"/>
      <c r="C838" s="66"/>
      <c r="D838" s="66"/>
      <c r="E838" s="66"/>
      <c r="F838" s="66" t="str">
        <f>IF(E838="","",VLOOKUP(E838,Bibliothèque!A825:G1555,6,FALSE))</f>
        <v/>
      </c>
      <c r="G838" s="66"/>
      <c r="H838" s="66"/>
      <c r="I838" s="121" t="str">
        <f t="shared" si="60"/>
        <v>/</v>
      </c>
      <c r="J838" s="122" t="str">
        <f t="shared" si="61"/>
        <v>/</v>
      </c>
      <c r="K838" s="121" t="str">
        <f>IF(Y838=0,"/",VLOOKUP(E838,Bibliothèque,4,FALSE))</f>
        <v>/</v>
      </c>
      <c r="L838" s="66"/>
      <c r="M838" s="66"/>
      <c r="N838" s="66"/>
      <c r="O838" s="124" t="str">
        <f>IF(OR(AB838="NA",AB838="NA (ES)"),"NA",IF(N838="",IF(W838="","",W838),IF(AB838="Péremption",W838,IF(EDATE(N838,AB838)&gt;W838,W838,EDATE(N838,AB838)))))</f>
        <v/>
      </c>
      <c r="P838" s="66"/>
      <c r="Q838" s="119" t="str">
        <f t="shared" si="63"/>
        <v/>
      </c>
      <c r="R838" s="66" t="str">
        <f>IF(L838="","/",IF(OR(L838&gt;1,Y838&gt;1,N838="",P838=""),COUNTIF($K$16:$K$2000,K838)))</f>
        <v>/</v>
      </c>
      <c r="S838" s="66" t="str">
        <f t="shared" si="64"/>
        <v>/</v>
      </c>
      <c r="T838" s="66"/>
      <c r="U838" s="66"/>
      <c r="V838" s="66"/>
      <c r="W838" s="66"/>
      <c r="X838" s="66"/>
      <c r="Y838" s="66"/>
      <c r="Z838" s="66"/>
      <c r="AA838" s="66"/>
      <c r="AB838" s="15" t="str">
        <f>IF(E838="","/",IF(K838="/","NA",VLOOKUP(K838,DLV!A823:B1434,2,FALSE)))</f>
        <v>/</v>
      </c>
      <c r="AC838" s="123" t="str">
        <f>IF(E838=0,"/",VLOOKUP(E838,Bibliothèque,6,FALSE))</f>
        <v>/</v>
      </c>
      <c r="AD838" s="123" t="str">
        <f>IF(E838=0,"/",VLOOKUP(E838,Bibliothèque,5,FALSE))</f>
        <v>/</v>
      </c>
      <c r="AE838" s="141"/>
      <c r="AF838" s="142" t="str">
        <f>IF(L838="","/",Y838-L838)</f>
        <v>/</v>
      </c>
    </row>
    <row r="839" spans="1:32" x14ac:dyDescent="0.25">
      <c r="A839" s="161" t="str">
        <f t="shared" si="62"/>
        <v/>
      </c>
      <c r="B839" s="66"/>
      <c r="C839" s="66"/>
      <c r="D839" s="66"/>
      <c r="E839" s="66"/>
      <c r="F839" s="66" t="str">
        <f>IF(E839="","",VLOOKUP(E839,Bibliothèque!A826:G1556,6,FALSE))</f>
        <v/>
      </c>
      <c r="G839" s="66"/>
      <c r="H839" s="66"/>
      <c r="I839" s="121" t="str">
        <f t="shared" si="60"/>
        <v>/</v>
      </c>
      <c r="J839" s="122" t="str">
        <f t="shared" si="61"/>
        <v>/</v>
      </c>
      <c r="K839" s="121" t="str">
        <f>IF(Y839=0,"/",VLOOKUP(E839,Bibliothèque,4,FALSE))</f>
        <v>/</v>
      </c>
      <c r="L839" s="66"/>
      <c r="M839" s="66"/>
      <c r="N839" s="66"/>
      <c r="O839" s="124" t="str">
        <f>IF(OR(AB839="NA",AB839="NA (ES)"),"NA",IF(N839="",IF(W839="","",W839),IF(AB839="Péremption",W839,IF(EDATE(N839,AB839)&gt;W839,W839,EDATE(N839,AB839)))))</f>
        <v/>
      </c>
      <c r="P839" s="66"/>
      <c r="Q839" s="119" t="str">
        <f t="shared" si="63"/>
        <v/>
      </c>
      <c r="R839" s="66" t="str">
        <f>IF(L839="","/",IF(OR(L839&gt;1,Y839&gt;1,N839="",P839=""),COUNTIF($K$16:$K$2000,K839)))</f>
        <v>/</v>
      </c>
      <c r="S839" s="66" t="str">
        <f t="shared" si="64"/>
        <v>/</v>
      </c>
      <c r="T839" s="66"/>
      <c r="U839" s="66"/>
      <c r="V839" s="66"/>
      <c r="W839" s="66"/>
      <c r="X839" s="66"/>
      <c r="Y839" s="66"/>
      <c r="Z839" s="66"/>
      <c r="AA839" s="66"/>
      <c r="AB839" s="15" t="str">
        <f>IF(E839="","/",IF(K839="/","NA",VLOOKUP(K839,DLV!A824:B1435,2,FALSE)))</f>
        <v>/</v>
      </c>
      <c r="AC839" s="123" t="str">
        <f>IF(E839=0,"/",VLOOKUP(E839,Bibliothèque,6,FALSE))</f>
        <v>/</v>
      </c>
      <c r="AD839" s="123" t="str">
        <f>IF(E839=0,"/",VLOOKUP(E839,Bibliothèque,5,FALSE))</f>
        <v>/</v>
      </c>
      <c r="AE839" s="141"/>
      <c r="AF839" s="142" t="str">
        <f>IF(L839="","/",Y839-L839)</f>
        <v>/</v>
      </c>
    </row>
    <row r="840" spans="1:32" x14ac:dyDescent="0.25">
      <c r="A840" s="161" t="str">
        <f t="shared" si="62"/>
        <v/>
      </c>
      <c r="B840" s="66"/>
      <c r="C840" s="66"/>
      <c r="D840" s="66"/>
      <c r="E840" s="66"/>
      <c r="F840" s="66" t="str">
        <f>IF(E840="","",VLOOKUP(E840,Bibliothèque!A827:G1557,6,FALSE))</f>
        <v/>
      </c>
      <c r="G840" s="66"/>
      <c r="H840" s="66"/>
      <c r="I840" s="121" t="str">
        <f t="shared" si="60"/>
        <v>/</v>
      </c>
      <c r="J840" s="122" t="str">
        <f t="shared" si="61"/>
        <v>/</v>
      </c>
      <c r="K840" s="121" t="str">
        <f>IF(Y840=0,"/",VLOOKUP(E840,Bibliothèque,4,FALSE))</f>
        <v>/</v>
      </c>
      <c r="L840" s="66"/>
      <c r="M840" s="66"/>
      <c r="N840" s="66"/>
      <c r="O840" s="124" t="str">
        <f>IF(OR(AB840="NA",AB840="NA (ES)"),"NA",IF(N840="",IF(W840="","",W840),IF(AB840="Péremption",W840,IF(EDATE(N840,AB840)&gt;W840,W840,EDATE(N840,AB840)))))</f>
        <v/>
      </c>
      <c r="P840" s="66"/>
      <c r="Q840" s="119" t="str">
        <f t="shared" si="63"/>
        <v/>
      </c>
      <c r="R840" s="66" t="str">
        <f>IF(L840="","/",IF(OR(L840&gt;1,Y840&gt;1,N840="",P840=""),COUNTIF($K$16:$K$2000,K840)))</f>
        <v>/</v>
      </c>
      <c r="S840" s="66" t="str">
        <f t="shared" si="64"/>
        <v>/</v>
      </c>
      <c r="T840" s="66"/>
      <c r="U840" s="66"/>
      <c r="V840" s="66"/>
      <c r="W840" s="66"/>
      <c r="X840" s="66"/>
      <c r="Y840" s="66"/>
      <c r="Z840" s="66"/>
      <c r="AA840" s="66"/>
      <c r="AB840" s="15" t="str">
        <f>IF(E840="","/",IF(K840="/","NA",VLOOKUP(K840,DLV!A825:B1436,2,FALSE)))</f>
        <v>/</v>
      </c>
      <c r="AC840" s="123" t="str">
        <f>IF(E840=0,"/",VLOOKUP(E840,Bibliothèque,6,FALSE))</f>
        <v>/</v>
      </c>
      <c r="AD840" s="123" t="str">
        <f>IF(E840=0,"/",VLOOKUP(E840,Bibliothèque,5,FALSE))</f>
        <v>/</v>
      </c>
      <c r="AE840" s="141"/>
      <c r="AF840" s="142" t="str">
        <f>IF(L840="","/",Y840-L840)</f>
        <v>/</v>
      </c>
    </row>
    <row r="841" spans="1:32" x14ac:dyDescent="0.25">
      <c r="A841" s="161" t="str">
        <f t="shared" si="62"/>
        <v/>
      </c>
      <c r="B841" s="66"/>
      <c r="C841" s="66"/>
      <c r="D841" s="66"/>
      <c r="E841" s="66"/>
      <c r="F841" s="66" t="str">
        <f>IF(E841="","",VLOOKUP(E841,Bibliothèque!A828:G1558,6,FALSE))</f>
        <v/>
      </c>
      <c r="G841" s="66"/>
      <c r="H841" s="66"/>
      <c r="I841" s="121" t="str">
        <f t="shared" si="60"/>
        <v>/</v>
      </c>
      <c r="J841" s="122" t="str">
        <f t="shared" si="61"/>
        <v>/</v>
      </c>
      <c r="K841" s="121" t="str">
        <f>IF(Y841=0,"/",VLOOKUP(E841,Bibliothèque,4,FALSE))</f>
        <v>/</v>
      </c>
      <c r="L841" s="66"/>
      <c r="M841" s="66"/>
      <c r="N841" s="66"/>
      <c r="O841" s="124" t="str">
        <f>IF(OR(AB841="NA",AB841="NA (ES)"),"NA",IF(N841="",IF(W841="","",W841),IF(AB841="Péremption",W841,IF(EDATE(N841,AB841)&gt;W841,W841,EDATE(N841,AB841)))))</f>
        <v/>
      </c>
      <c r="P841" s="66"/>
      <c r="Q841" s="119" t="str">
        <f t="shared" si="63"/>
        <v/>
      </c>
      <c r="R841" s="66" t="str">
        <f>IF(L841="","/",IF(OR(L841&gt;1,Y841&gt;1,N841="",P841=""),COUNTIF($K$16:$K$2000,K841)))</f>
        <v>/</v>
      </c>
      <c r="S841" s="66" t="str">
        <f t="shared" si="64"/>
        <v>/</v>
      </c>
      <c r="T841" s="66"/>
      <c r="U841" s="66"/>
      <c r="V841" s="66"/>
      <c r="W841" s="66"/>
      <c r="X841" s="66"/>
      <c r="Y841" s="66"/>
      <c r="Z841" s="66"/>
      <c r="AA841" s="66"/>
      <c r="AB841" s="15" t="str">
        <f>IF(E841="","/",IF(K841="/","NA",VLOOKUP(K841,DLV!A826:B1437,2,FALSE)))</f>
        <v>/</v>
      </c>
      <c r="AC841" s="123" t="str">
        <f>IF(E841=0,"/",VLOOKUP(E841,Bibliothèque,6,FALSE))</f>
        <v>/</v>
      </c>
      <c r="AD841" s="123" t="str">
        <f>IF(E841=0,"/",VLOOKUP(E841,Bibliothèque,5,FALSE))</f>
        <v>/</v>
      </c>
      <c r="AE841" s="141"/>
      <c r="AF841" s="142" t="str">
        <f>IF(L841="","/",Y841-L841)</f>
        <v>/</v>
      </c>
    </row>
    <row r="842" spans="1:32" x14ac:dyDescent="0.25">
      <c r="A842" s="161" t="str">
        <f t="shared" si="62"/>
        <v/>
      </c>
      <c r="B842" s="66"/>
      <c r="C842" s="66"/>
      <c r="D842" s="66"/>
      <c r="E842" s="66"/>
      <c r="F842" s="66" t="str">
        <f>IF(E842="","",VLOOKUP(E842,Bibliothèque!A829:G1559,6,FALSE))</f>
        <v/>
      </c>
      <c r="G842" s="66"/>
      <c r="H842" s="66"/>
      <c r="I842" s="121" t="str">
        <f t="shared" si="60"/>
        <v>/</v>
      </c>
      <c r="J842" s="122" t="str">
        <f t="shared" si="61"/>
        <v>/</v>
      </c>
      <c r="K842" s="121" t="str">
        <f>IF(Y842=0,"/",VLOOKUP(E842,Bibliothèque,4,FALSE))</f>
        <v>/</v>
      </c>
      <c r="L842" s="66"/>
      <c r="M842" s="66"/>
      <c r="N842" s="66"/>
      <c r="O842" s="124" t="str">
        <f>IF(OR(AB842="NA",AB842="NA (ES)"),"NA",IF(N842="",IF(W842="","",W842),IF(AB842="Péremption",W842,IF(EDATE(N842,AB842)&gt;W842,W842,EDATE(N842,AB842)))))</f>
        <v/>
      </c>
      <c r="P842" s="66"/>
      <c r="Q842" s="119" t="str">
        <f t="shared" si="63"/>
        <v/>
      </c>
      <c r="R842" s="66" t="str">
        <f>IF(L842="","/",IF(OR(L842&gt;1,Y842&gt;1,N842="",P842=""),COUNTIF($K$16:$K$2000,K842)))</f>
        <v>/</v>
      </c>
      <c r="S842" s="66" t="str">
        <f t="shared" si="64"/>
        <v>/</v>
      </c>
      <c r="T842" s="66"/>
      <c r="U842" s="66"/>
      <c r="V842" s="66"/>
      <c r="W842" s="66"/>
      <c r="X842" s="66"/>
      <c r="Y842" s="66"/>
      <c r="Z842" s="66"/>
      <c r="AA842" s="66"/>
      <c r="AB842" s="15" t="str">
        <f>IF(E842="","/",IF(K842="/","NA",VLOOKUP(K842,DLV!A827:B1438,2,FALSE)))</f>
        <v>/</v>
      </c>
      <c r="AC842" s="123" t="str">
        <f>IF(E842=0,"/",VLOOKUP(E842,Bibliothèque,6,FALSE))</f>
        <v>/</v>
      </c>
      <c r="AD842" s="123" t="str">
        <f>IF(E842=0,"/",VLOOKUP(E842,Bibliothèque,5,FALSE))</f>
        <v>/</v>
      </c>
      <c r="AE842" s="141"/>
      <c r="AF842" s="142" t="str">
        <f>IF(L842="","/",Y842-L842)</f>
        <v>/</v>
      </c>
    </row>
    <row r="843" spans="1:32" x14ac:dyDescent="0.25">
      <c r="A843" s="161" t="str">
        <f t="shared" si="62"/>
        <v/>
      </c>
      <c r="B843" s="66"/>
      <c r="C843" s="66"/>
      <c r="D843" s="66"/>
      <c r="E843" s="66"/>
      <c r="F843" s="66" t="str">
        <f>IF(E843="","",VLOOKUP(E843,Bibliothèque!A830:G1560,6,FALSE))</f>
        <v/>
      </c>
      <c r="G843" s="66"/>
      <c r="H843" s="66"/>
      <c r="I843" s="121" t="str">
        <f t="shared" si="60"/>
        <v>/</v>
      </c>
      <c r="J843" s="122" t="str">
        <f t="shared" si="61"/>
        <v>/</v>
      </c>
      <c r="K843" s="121" t="str">
        <f>IF(Y843=0,"/",VLOOKUP(E843,Bibliothèque,4,FALSE))</f>
        <v>/</v>
      </c>
      <c r="L843" s="66"/>
      <c r="M843" s="66"/>
      <c r="N843" s="66"/>
      <c r="O843" s="124" t="str">
        <f>IF(OR(AB843="NA",AB843="NA (ES)"),"NA",IF(N843="",IF(W843="","",W843),IF(AB843="Péremption",W843,IF(EDATE(N843,AB843)&gt;W843,W843,EDATE(N843,AB843)))))</f>
        <v/>
      </c>
      <c r="P843" s="66"/>
      <c r="Q843" s="119" t="str">
        <f t="shared" si="63"/>
        <v/>
      </c>
      <c r="R843" s="66" t="str">
        <f>IF(L843="","/",IF(OR(L843&gt;1,Y843&gt;1,N843="",P843=""),COUNTIF($K$16:$K$2000,K843)))</f>
        <v>/</v>
      </c>
      <c r="S843" s="66" t="str">
        <f t="shared" si="64"/>
        <v>/</v>
      </c>
      <c r="T843" s="66"/>
      <c r="U843" s="66"/>
      <c r="V843" s="66"/>
      <c r="W843" s="66"/>
      <c r="X843" s="66"/>
      <c r="Y843" s="66"/>
      <c r="Z843" s="66"/>
      <c r="AA843" s="66"/>
      <c r="AB843" s="15" t="str">
        <f>IF(E843="","/",IF(K843="/","NA",VLOOKUP(K843,DLV!A828:B1439,2,FALSE)))</f>
        <v>/</v>
      </c>
      <c r="AC843" s="123" t="str">
        <f>IF(E843=0,"/",VLOOKUP(E843,Bibliothèque,6,FALSE))</f>
        <v>/</v>
      </c>
      <c r="AD843" s="123" t="str">
        <f>IF(E843=0,"/",VLOOKUP(E843,Bibliothèque,5,FALSE))</f>
        <v>/</v>
      </c>
      <c r="AE843" s="141"/>
      <c r="AF843" s="142" t="str">
        <f>IF(L843="","/",Y843-L843)</f>
        <v>/</v>
      </c>
    </row>
    <row r="844" spans="1:32" x14ac:dyDescent="0.25">
      <c r="A844" s="161" t="str">
        <f t="shared" si="62"/>
        <v/>
      </c>
      <c r="B844" s="66"/>
      <c r="C844" s="66"/>
      <c r="D844" s="66"/>
      <c r="E844" s="66"/>
      <c r="F844" s="66" t="str">
        <f>IF(E844="","",VLOOKUP(E844,Bibliothèque!A831:G1561,6,FALSE))</f>
        <v/>
      </c>
      <c r="G844" s="66"/>
      <c r="H844" s="66"/>
      <c r="I844" s="121" t="str">
        <f t="shared" si="60"/>
        <v>/</v>
      </c>
      <c r="J844" s="122" t="str">
        <f t="shared" si="61"/>
        <v>/</v>
      </c>
      <c r="K844" s="121" t="str">
        <f>IF(Y844=0,"/",VLOOKUP(E844,Bibliothèque,4,FALSE))</f>
        <v>/</v>
      </c>
      <c r="L844" s="66"/>
      <c r="M844" s="66"/>
      <c r="N844" s="66"/>
      <c r="O844" s="124" t="str">
        <f>IF(OR(AB844="NA",AB844="NA (ES)"),"NA",IF(N844="",IF(W844="","",W844),IF(AB844="Péremption",W844,IF(EDATE(N844,AB844)&gt;W844,W844,EDATE(N844,AB844)))))</f>
        <v/>
      </c>
      <c r="P844" s="66"/>
      <c r="Q844" s="119" t="str">
        <f t="shared" si="63"/>
        <v/>
      </c>
      <c r="R844" s="66" t="str">
        <f>IF(L844="","/",IF(OR(L844&gt;1,Y844&gt;1,N844="",P844=""),COUNTIF($K$16:$K$2000,K844)))</f>
        <v>/</v>
      </c>
      <c r="S844" s="66" t="str">
        <f t="shared" si="64"/>
        <v>/</v>
      </c>
      <c r="T844" s="66"/>
      <c r="U844" s="66"/>
      <c r="V844" s="66"/>
      <c r="W844" s="66"/>
      <c r="X844" s="66"/>
      <c r="Y844" s="66"/>
      <c r="Z844" s="66"/>
      <c r="AA844" s="66"/>
      <c r="AB844" s="15" t="str">
        <f>IF(E844="","/",IF(K844="/","NA",VLOOKUP(K844,DLV!A829:B1440,2,FALSE)))</f>
        <v>/</v>
      </c>
      <c r="AC844" s="123" t="str">
        <f>IF(E844=0,"/",VLOOKUP(E844,Bibliothèque,6,FALSE))</f>
        <v>/</v>
      </c>
      <c r="AD844" s="123" t="str">
        <f>IF(E844=0,"/",VLOOKUP(E844,Bibliothèque,5,FALSE))</f>
        <v>/</v>
      </c>
      <c r="AE844" s="141"/>
      <c r="AF844" s="142" t="str">
        <f>IF(L844="","/",Y844-L844)</f>
        <v>/</v>
      </c>
    </row>
    <row r="845" spans="1:32" x14ac:dyDescent="0.25">
      <c r="A845" s="161" t="str">
        <f t="shared" si="62"/>
        <v/>
      </c>
      <c r="B845" s="66"/>
      <c r="C845" s="66"/>
      <c r="D845" s="66"/>
      <c r="E845" s="66"/>
      <c r="F845" s="66" t="str">
        <f>IF(E845="","",VLOOKUP(E845,Bibliothèque!A832:G1562,6,FALSE))</f>
        <v/>
      </c>
      <c r="G845" s="66"/>
      <c r="H845" s="66"/>
      <c r="I845" s="121" t="str">
        <f t="shared" si="60"/>
        <v>/</v>
      </c>
      <c r="J845" s="122" t="str">
        <f t="shared" si="61"/>
        <v>/</v>
      </c>
      <c r="K845" s="121" t="str">
        <f>IF(Y845=0,"/",VLOOKUP(E845,Bibliothèque,4,FALSE))</f>
        <v>/</v>
      </c>
      <c r="L845" s="66"/>
      <c r="M845" s="66"/>
      <c r="N845" s="66"/>
      <c r="O845" s="124" t="str">
        <f>IF(OR(AB845="NA",AB845="NA (ES)"),"NA",IF(N845="",IF(W845="","",W845),IF(AB845="Péremption",W845,IF(EDATE(N845,AB845)&gt;W845,W845,EDATE(N845,AB845)))))</f>
        <v/>
      </c>
      <c r="P845" s="66"/>
      <c r="Q845" s="119" t="str">
        <f t="shared" si="63"/>
        <v/>
      </c>
      <c r="R845" s="66" t="str">
        <f>IF(L845="","/",IF(OR(L845&gt;1,Y845&gt;1,N845="",P845=""),COUNTIF($K$16:$K$2000,K845)))</f>
        <v>/</v>
      </c>
      <c r="S845" s="66" t="str">
        <f t="shared" si="64"/>
        <v>/</v>
      </c>
      <c r="T845" s="66"/>
      <c r="U845" s="66"/>
      <c r="V845" s="66"/>
      <c r="W845" s="66"/>
      <c r="X845" s="66"/>
      <c r="Y845" s="66"/>
      <c r="Z845" s="66"/>
      <c r="AA845" s="66"/>
      <c r="AB845" s="15" t="str">
        <f>IF(E845="","/",IF(K845="/","NA",VLOOKUP(K845,DLV!A830:B1441,2,FALSE)))</f>
        <v>/</v>
      </c>
      <c r="AC845" s="123" t="str">
        <f>IF(E845=0,"/",VLOOKUP(E845,Bibliothèque,6,FALSE))</f>
        <v>/</v>
      </c>
      <c r="AD845" s="123" t="str">
        <f>IF(E845=0,"/",VLOOKUP(E845,Bibliothèque,5,FALSE))</f>
        <v>/</v>
      </c>
      <c r="AE845" s="141"/>
      <c r="AF845" s="142" t="str">
        <f>IF(L845="","/",Y845-L845)</f>
        <v>/</v>
      </c>
    </row>
    <row r="846" spans="1:32" x14ac:dyDescent="0.25">
      <c r="A846" s="161" t="str">
        <f t="shared" si="62"/>
        <v/>
      </c>
      <c r="B846" s="66"/>
      <c r="C846" s="66"/>
      <c r="D846" s="66"/>
      <c r="E846" s="66"/>
      <c r="F846" s="66" t="str">
        <f>IF(E846="","",VLOOKUP(E846,Bibliothèque!A833:G1563,6,FALSE))</f>
        <v/>
      </c>
      <c r="G846" s="66"/>
      <c r="H846" s="66"/>
      <c r="I846" s="121" t="str">
        <f t="shared" si="60"/>
        <v>/</v>
      </c>
      <c r="J846" s="122" t="str">
        <f t="shared" si="61"/>
        <v>/</v>
      </c>
      <c r="K846" s="121" t="str">
        <f>IF(Y846=0,"/",VLOOKUP(E846,Bibliothèque,4,FALSE))</f>
        <v>/</v>
      </c>
      <c r="L846" s="66"/>
      <c r="M846" s="66"/>
      <c r="N846" s="66"/>
      <c r="O846" s="124" t="str">
        <f>IF(OR(AB846="NA",AB846="NA (ES)"),"NA",IF(N846="",IF(W846="","",W846),IF(AB846="Péremption",W846,IF(EDATE(N846,AB846)&gt;W846,W846,EDATE(N846,AB846)))))</f>
        <v/>
      </c>
      <c r="P846" s="66"/>
      <c r="Q846" s="119" t="str">
        <f t="shared" si="63"/>
        <v/>
      </c>
      <c r="R846" s="66" t="str">
        <f>IF(L846="","/",IF(OR(L846&gt;1,Y846&gt;1,N846="",P846=""),COUNTIF($K$16:$K$2000,K846)))</f>
        <v>/</v>
      </c>
      <c r="S846" s="66" t="str">
        <f t="shared" si="64"/>
        <v>/</v>
      </c>
      <c r="T846" s="66"/>
      <c r="U846" s="66"/>
      <c r="V846" s="66"/>
      <c r="W846" s="66"/>
      <c r="X846" s="66"/>
      <c r="Y846" s="66"/>
      <c r="Z846" s="66"/>
      <c r="AA846" s="66"/>
      <c r="AB846" s="15" t="str">
        <f>IF(E846="","/",IF(K846="/","NA",VLOOKUP(K846,DLV!A831:B1442,2,FALSE)))</f>
        <v>/</v>
      </c>
      <c r="AC846" s="123" t="str">
        <f>IF(E846=0,"/",VLOOKUP(E846,Bibliothèque,6,FALSE))</f>
        <v>/</v>
      </c>
      <c r="AD846" s="123" t="str">
        <f>IF(E846=0,"/",VLOOKUP(E846,Bibliothèque,5,FALSE))</f>
        <v>/</v>
      </c>
      <c r="AE846" s="141"/>
      <c r="AF846" s="142" t="str">
        <f>IF(L846="","/",Y846-L846)</f>
        <v>/</v>
      </c>
    </row>
    <row r="847" spans="1:32" x14ac:dyDescent="0.25">
      <c r="A847" s="161" t="str">
        <f t="shared" si="62"/>
        <v/>
      </c>
      <c r="B847" s="66"/>
      <c r="C847" s="66"/>
      <c r="D847" s="66"/>
      <c r="E847" s="66"/>
      <c r="F847" s="66" t="str">
        <f>IF(E847="","",VLOOKUP(E847,Bibliothèque!A834:G1564,6,FALSE))</f>
        <v/>
      </c>
      <c r="G847" s="66"/>
      <c r="H847" s="66"/>
      <c r="I847" s="121" t="str">
        <f t="shared" si="60"/>
        <v>/</v>
      </c>
      <c r="J847" s="122" t="str">
        <f t="shared" si="61"/>
        <v>/</v>
      </c>
      <c r="K847" s="121" t="str">
        <f>IF(Y847=0,"/",VLOOKUP(E847,Bibliothèque,4,FALSE))</f>
        <v>/</v>
      </c>
      <c r="L847" s="66"/>
      <c r="M847" s="66"/>
      <c r="N847" s="66"/>
      <c r="O847" s="124" t="str">
        <f>IF(OR(AB847="NA",AB847="NA (ES)"),"NA",IF(N847="",IF(W847="","",W847),IF(AB847="Péremption",W847,IF(EDATE(N847,AB847)&gt;W847,W847,EDATE(N847,AB847)))))</f>
        <v/>
      </c>
      <c r="P847" s="66"/>
      <c r="Q847" s="119" t="str">
        <f t="shared" si="63"/>
        <v/>
      </c>
      <c r="R847" s="66" t="str">
        <f>IF(L847="","/",IF(OR(L847&gt;1,Y847&gt;1,N847="",P847=""),COUNTIF($K$16:$K$2000,K847)))</f>
        <v>/</v>
      </c>
      <c r="S847" s="66" t="str">
        <f t="shared" si="64"/>
        <v>/</v>
      </c>
      <c r="T847" s="66"/>
      <c r="U847" s="66"/>
      <c r="V847" s="66"/>
      <c r="W847" s="66"/>
      <c r="X847" s="66"/>
      <c r="Y847" s="66"/>
      <c r="Z847" s="66"/>
      <c r="AA847" s="66"/>
      <c r="AB847" s="15" t="str">
        <f>IF(E847="","/",IF(K847="/","NA",VLOOKUP(K847,DLV!A832:B1443,2,FALSE)))</f>
        <v>/</v>
      </c>
      <c r="AC847" s="123" t="str">
        <f>IF(E847=0,"/",VLOOKUP(E847,Bibliothèque,6,FALSE))</f>
        <v>/</v>
      </c>
      <c r="AD847" s="123" t="str">
        <f>IF(E847=0,"/",VLOOKUP(E847,Bibliothèque,5,FALSE))</f>
        <v>/</v>
      </c>
      <c r="AE847" s="141"/>
      <c r="AF847" s="142" t="str">
        <f>IF(L847="","/",Y847-L847)</f>
        <v>/</v>
      </c>
    </row>
    <row r="848" spans="1:32" x14ac:dyDescent="0.25">
      <c r="A848" s="161" t="str">
        <f t="shared" si="62"/>
        <v/>
      </c>
      <c r="B848" s="66"/>
      <c r="C848" s="66"/>
      <c r="D848" s="66"/>
      <c r="E848" s="66"/>
      <c r="F848" s="66" t="str">
        <f>IF(E848="","",VLOOKUP(E848,Bibliothèque!A835:G1565,6,FALSE))</f>
        <v/>
      </c>
      <c r="G848" s="66"/>
      <c r="H848" s="66"/>
      <c r="I848" s="121" t="str">
        <f t="shared" ref="I848:I911" si="65">IF(E848=0,"/",VLOOKUP(E848,Bibliothèque,2,FALSE))</f>
        <v>/</v>
      </c>
      <c r="J848" s="122" t="str">
        <f t="shared" ref="J848:J911" si="66">IF(E848=0,"/",VLOOKUP(E848,Bibliothèque,3,FALSE))</f>
        <v>/</v>
      </c>
      <c r="K848" s="121" t="str">
        <f>IF(Y848=0,"/",VLOOKUP(E848,Bibliothèque,4,FALSE))</f>
        <v>/</v>
      </c>
      <c r="L848" s="66"/>
      <c r="M848" s="66"/>
      <c r="N848" s="66"/>
      <c r="O848" s="124" t="str">
        <f>IF(OR(AB848="NA",AB848="NA (ES)"),"NA",IF(N848="",IF(W848="","",W848),IF(AB848="Péremption",W848,IF(EDATE(N848,AB848)&gt;W848,W848,EDATE(N848,AB848)))))</f>
        <v/>
      </c>
      <c r="P848" s="66"/>
      <c r="Q848" s="119" t="str">
        <f t="shared" si="63"/>
        <v/>
      </c>
      <c r="R848" s="66" t="str">
        <f>IF(L848="","/",IF(OR(L848&gt;1,Y848&gt;1,N848="",P848=""),COUNTIF($K$16:$K$2000,K848)))</f>
        <v>/</v>
      </c>
      <c r="S848" s="66" t="str">
        <f t="shared" si="64"/>
        <v>/</v>
      </c>
      <c r="T848" s="66"/>
      <c r="U848" s="66"/>
      <c r="V848" s="66"/>
      <c r="W848" s="66"/>
      <c r="X848" s="66"/>
      <c r="Y848" s="66"/>
      <c r="Z848" s="66"/>
      <c r="AA848" s="66"/>
      <c r="AB848" s="15" t="str">
        <f>IF(E848="","/",IF(K848="/","NA",VLOOKUP(K848,DLV!A833:B1444,2,FALSE)))</f>
        <v>/</v>
      </c>
      <c r="AC848" s="123" t="str">
        <f>IF(E848=0,"/",VLOOKUP(E848,Bibliothèque,6,FALSE))</f>
        <v>/</v>
      </c>
      <c r="AD848" s="123" t="str">
        <f>IF(E848=0,"/",VLOOKUP(E848,Bibliothèque,5,FALSE))</f>
        <v>/</v>
      </c>
      <c r="AE848" s="141"/>
      <c r="AF848" s="142" t="str">
        <f>IF(L848="","/",Y848-L848)</f>
        <v>/</v>
      </c>
    </row>
    <row r="849" spans="1:32" x14ac:dyDescent="0.25">
      <c r="A849" s="161" t="str">
        <f t="shared" ref="A849:A912" si="67">IF(B849="","",YEAR(B849))</f>
        <v/>
      </c>
      <c r="B849" s="66"/>
      <c r="C849" s="66"/>
      <c r="D849" s="66"/>
      <c r="E849" s="66"/>
      <c r="F849" s="66" t="str">
        <f>IF(E849="","",VLOOKUP(E849,Bibliothèque!A836:G1566,6,FALSE))</f>
        <v/>
      </c>
      <c r="G849" s="66"/>
      <c r="H849" s="66"/>
      <c r="I849" s="121" t="str">
        <f t="shared" si="65"/>
        <v>/</v>
      </c>
      <c r="J849" s="122" t="str">
        <f t="shared" si="66"/>
        <v>/</v>
      </c>
      <c r="K849" s="121" t="str">
        <f>IF(Y849=0,"/",VLOOKUP(E849,Bibliothèque,4,FALSE))</f>
        <v>/</v>
      </c>
      <c r="L849" s="66"/>
      <c r="M849" s="66"/>
      <c r="N849" s="66"/>
      <c r="O849" s="124" t="str">
        <f>IF(OR(AB849="NA",AB849="NA (ES)"),"NA",IF(N849="",IF(W849="","",W849),IF(AB849="Péremption",W849,IF(EDATE(N849,AB849)&gt;W849,W849,EDATE(N849,AB849)))))</f>
        <v/>
      </c>
      <c r="P849" s="66"/>
      <c r="Q849" s="119" t="str">
        <f t="shared" ref="Q849:Q912" si="68">IF(L849="","",IF(AND(N849="",P849=""),"1","0"))</f>
        <v/>
      </c>
      <c r="R849" s="66" t="str">
        <f>IF(L849="","/",IF(OR(L849&gt;1,Y849&gt;1,N849="",P849=""),COUNTIF($K$16:$K$2000,K849)))</f>
        <v>/</v>
      </c>
      <c r="S849" s="66" t="str">
        <f t="shared" ref="S849:S912" si="69">IF(L849="","/",(OR(N849="1",P849="1")*COUNTIF($K$16:$K$2000,K849)))</f>
        <v>/</v>
      </c>
      <c r="T849" s="66"/>
      <c r="U849" s="66"/>
      <c r="V849" s="66"/>
      <c r="W849" s="66"/>
      <c r="X849" s="66"/>
      <c r="Y849" s="66"/>
      <c r="Z849" s="66"/>
      <c r="AA849" s="66"/>
      <c r="AB849" s="15" t="str">
        <f>IF(E849="","/",IF(K849="/","NA",VLOOKUP(K849,DLV!A834:B1445,2,FALSE)))</f>
        <v>/</v>
      </c>
      <c r="AC849" s="123" t="str">
        <f>IF(E849=0,"/",VLOOKUP(E849,Bibliothèque,6,FALSE))</f>
        <v>/</v>
      </c>
      <c r="AD849" s="123" t="str">
        <f>IF(E849=0,"/",VLOOKUP(E849,Bibliothèque,5,FALSE))</f>
        <v>/</v>
      </c>
      <c r="AE849" s="141"/>
      <c r="AF849" s="142" t="str">
        <f>IF(L849="","/",Y849-L849)</f>
        <v>/</v>
      </c>
    </row>
    <row r="850" spans="1:32" x14ac:dyDescent="0.25">
      <c r="A850" s="161" t="str">
        <f t="shared" si="67"/>
        <v/>
      </c>
      <c r="B850" s="66"/>
      <c r="C850" s="66"/>
      <c r="D850" s="66"/>
      <c r="E850" s="66"/>
      <c r="F850" s="66" t="str">
        <f>IF(E850="","",VLOOKUP(E850,Bibliothèque!A837:G1567,6,FALSE))</f>
        <v/>
      </c>
      <c r="G850" s="66"/>
      <c r="H850" s="66"/>
      <c r="I850" s="121" t="str">
        <f t="shared" si="65"/>
        <v>/</v>
      </c>
      <c r="J850" s="122" t="str">
        <f t="shared" si="66"/>
        <v>/</v>
      </c>
      <c r="K850" s="121" t="str">
        <f>IF(Y850=0,"/",VLOOKUP(E850,Bibliothèque,4,FALSE))</f>
        <v>/</v>
      </c>
      <c r="L850" s="66"/>
      <c r="M850" s="66"/>
      <c r="N850" s="66"/>
      <c r="O850" s="124" t="str">
        <f>IF(OR(AB850="NA",AB850="NA (ES)"),"NA",IF(N850="",IF(W850="","",W850),IF(AB850="Péremption",W850,IF(EDATE(N850,AB850)&gt;W850,W850,EDATE(N850,AB850)))))</f>
        <v/>
      </c>
      <c r="P850" s="66"/>
      <c r="Q850" s="119" t="str">
        <f t="shared" si="68"/>
        <v/>
      </c>
      <c r="R850" s="66" t="str">
        <f>IF(L850="","/",IF(OR(L850&gt;1,Y850&gt;1,N850="",P850=""),COUNTIF($K$16:$K$2000,K850)))</f>
        <v>/</v>
      </c>
      <c r="S850" s="66" t="str">
        <f t="shared" si="69"/>
        <v>/</v>
      </c>
      <c r="T850" s="66"/>
      <c r="U850" s="66"/>
      <c r="V850" s="66"/>
      <c r="W850" s="66"/>
      <c r="X850" s="66"/>
      <c r="Y850" s="66"/>
      <c r="Z850" s="66"/>
      <c r="AA850" s="66"/>
      <c r="AB850" s="15" t="str">
        <f>IF(E850="","/",IF(K850="/","NA",VLOOKUP(K850,DLV!A835:B1446,2,FALSE)))</f>
        <v>/</v>
      </c>
      <c r="AC850" s="123" t="str">
        <f>IF(E850=0,"/",VLOOKUP(E850,Bibliothèque,6,FALSE))</f>
        <v>/</v>
      </c>
      <c r="AD850" s="123" t="str">
        <f>IF(E850=0,"/",VLOOKUP(E850,Bibliothèque,5,FALSE))</f>
        <v>/</v>
      </c>
      <c r="AE850" s="141"/>
      <c r="AF850" s="142" t="str">
        <f>IF(L850="","/",Y850-L850)</f>
        <v>/</v>
      </c>
    </row>
    <row r="851" spans="1:32" x14ac:dyDescent="0.25">
      <c r="A851" s="161" t="str">
        <f t="shared" si="67"/>
        <v/>
      </c>
      <c r="B851" s="66"/>
      <c r="C851" s="66"/>
      <c r="D851" s="66"/>
      <c r="E851" s="66"/>
      <c r="F851" s="66" t="str">
        <f>IF(E851="","",VLOOKUP(E851,Bibliothèque!A838:G1568,6,FALSE))</f>
        <v/>
      </c>
      <c r="G851" s="66"/>
      <c r="H851" s="66"/>
      <c r="I851" s="121" t="str">
        <f t="shared" si="65"/>
        <v>/</v>
      </c>
      <c r="J851" s="122" t="str">
        <f t="shared" si="66"/>
        <v>/</v>
      </c>
      <c r="K851" s="121" t="str">
        <f>IF(Y851=0,"/",VLOOKUP(E851,Bibliothèque,4,FALSE))</f>
        <v>/</v>
      </c>
      <c r="L851" s="66"/>
      <c r="M851" s="66"/>
      <c r="N851" s="66"/>
      <c r="O851" s="124" t="str">
        <f>IF(OR(AB851="NA",AB851="NA (ES)"),"NA",IF(N851="",IF(W851="","",W851),IF(AB851="Péremption",W851,IF(EDATE(N851,AB851)&gt;W851,W851,EDATE(N851,AB851)))))</f>
        <v/>
      </c>
      <c r="P851" s="66"/>
      <c r="Q851" s="119" t="str">
        <f t="shared" si="68"/>
        <v/>
      </c>
      <c r="R851" s="66" t="str">
        <f>IF(L851="","/",IF(OR(L851&gt;1,Y851&gt;1,N851="",P851=""),COUNTIF($K$16:$K$2000,K851)))</f>
        <v>/</v>
      </c>
      <c r="S851" s="66" t="str">
        <f t="shared" si="69"/>
        <v>/</v>
      </c>
      <c r="T851" s="66"/>
      <c r="U851" s="66"/>
      <c r="V851" s="66"/>
      <c r="W851" s="66"/>
      <c r="X851" s="66"/>
      <c r="Y851" s="66"/>
      <c r="Z851" s="66"/>
      <c r="AA851" s="66"/>
      <c r="AB851" s="15" t="str">
        <f>IF(E851="","/",IF(K851="/","NA",VLOOKUP(K851,DLV!A836:B1447,2,FALSE)))</f>
        <v>/</v>
      </c>
      <c r="AC851" s="123" t="str">
        <f>IF(E851=0,"/",VLOOKUP(E851,Bibliothèque,6,FALSE))</f>
        <v>/</v>
      </c>
      <c r="AD851" s="123" t="str">
        <f>IF(E851=0,"/",VLOOKUP(E851,Bibliothèque,5,FALSE))</f>
        <v>/</v>
      </c>
      <c r="AE851" s="141"/>
      <c r="AF851" s="142" t="str">
        <f>IF(L851="","/",Y851-L851)</f>
        <v>/</v>
      </c>
    </row>
    <row r="852" spans="1:32" x14ac:dyDescent="0.25">
      <c r="A852" s="161" t="str">
        <f t="shared" si="67"/>
        <v/>
      </c>
      <c r="B852" s="66"/>
      <c r="C852" s="66"/>
      <c r="D852" s="66"/>
      <c r="E852" s="66"/>
      <c r="F852" s="66" t="str">
        <f>IF(E852="","",VLOOKUP(E852,Bibliothèque!A839:G1569,6,FALSE))</f>
        <v/>
      </c>
      <c r="G852" s="66"/>
      <c r="H852" s="66"/>
      <c r="I852" s="121" t="str">
        <f t="shared" si="65"/>
        <v>/</v>
      </c>
      <c r="J852" s="122" t="str">
        <f t="shared" si="66"/>
        <v>/</v>
      </c>
      <c r="K852" s="121" t="str">
        <f>IF(Y852=0,"/",VLOOKUP(E852,Bibliothèque,4,FALSE))</f>
        <v>/</v>
      </c>
      <c r="L852" s="66"/>
      <c r="M852" s="66"/>
      <c r="N852" s="66"/>
      <c r="O852" s="124" t="str">
        <f>IF(OR(AB852="NA",AB852="NA (ES)"),"NA",IF(N852="",IF(W852="","",W852),IF(AB852="Péremption",W852,IF(EDATE(N852,AB852)&gt;W852,W852,EDATE(N852,AB852)))))</f>
        <v/>
      </c>
      <c r="P852" s="66"/>
      <c r="Q852" s="119" t="str">
        <f t="shared" si="68"/>
        <v/>
      </c>
      <c r="R852" s="66" t="str">
        <f>IF(L852="","/",IF(OR(L852&gt;1,Y852&gt;1,N852="",P852=""),COUNTIF($K$16:$K$2000,K852)))</f>
        <v>/</v>
      </c>
      <c r="S852" s="66" t="str">
        <f t="shared" si="69"/>
        <v>/</v>
      </c>
      <c r="T852" s="66"/>
      <c r="U852" s="66"/>
      <c r="V852" s="66"/>
      <c r="W852" s="66"/>
      <c r="X852" s="66"/>
      <c r="Y852" s="66"/>
      <c r="Z852" s="66"/>
      <c r="AA852" s="66"/>
      <c r="AB852" s="15" t="str">
        <f>IF(E852="","/",IF(K852="/","NA",VLOOKUP(K852,DLV!A837:B1448,2,FALSE)))</f>
        <v>/</v>
      </c>
      <c r="AC852" s="123" t="str">
        <f>IF(E852=0,"/",VLOOKUP(E852,Bibliothèque,6,FALSE))</f>
        <v>/</v>
      </c>
      <c r="AD852" s="123" t="str">
        <f>IF(E852=0,"/",VLOOKUP(E852,Bibliothèque,5,FALSE))</f>
        <v>/</v>
      </c>
      <c r="AE852" s="141"/>
      <c r="AF852" s="142" t="str">
        <f>IF(L852="","/",Y852-L852)</f>
        <v>/</v>
      </c>
    </row>
    <row r="853" spans="1:32" x14ac:dyDescent="0.25">
      <c r="A853" s="161" t="str">
        <f t="shared" si="67"/>
        <v/>
      </c>
      <c r="B853" s="66"/>
      <c r="C853" s="66"/>
      <c r="D853" s="66"/>
      <c r="E853" s="66"/>
      <c r="F853" s="66" t="str">
        <f>IF(E853="","",VLOOKUP(E853,Bibliothèque!A840:G1570,6,FALSE))</f>
        <v/>
      </c>
      <c r="G853" s="66"/>
      <c r="H853" s="66"/>
      <c r="I853" s="121" t="str">
        <f t="shared" si="65"/>
        <v>/</v>
      </c>
      <c r="J853" s="122" t="str">
        <f t="shared" si="66"/>
        <v>/</v>
      </c>
      <c r="K853" s="121" t="str">
        <f>IF(Y853=0,"/",VLOOKUP(E853,Bibliothèque,4,FALSE))</f>
        <v>/</v>
      </c>
      <c r="L853" s="66"/>
      <c r="M853" s="66"/>
      <c r="N853" s="66"/>
      <c r="O853" s="124" t="str">
        <f>IF(OR(AB853="NA",AB853="NA (ES)"),"NA",IF(N853="",IF(W853="","",W853),IF(AB853="Péremption",W853,IF(EDATE(N853,AB853)&gt;W853,W853,EDATE(N853,AB853)))))</f>
        <v/>
      </c>
      <c r="P853" s="66"/>
      <c r="Q853" s="119" t="str">
        <f t="shared" si="68"/>
        <v/>
      </c>
      <c r="R853" s="66" t="str">
        <f>IF(L853="","/",IF(OR(L853&gt;1,Y853&gt;1,N853="",P853=""),COUNTIF($K$16:$K$2000,K853)))</f>
        <v>/</v>
      </c>
      <c r="S853" s="66" t="str">
        <f t="shared" si="69"/>
        <v>/</v>
      </c>
      <c r="T853" s="66"/>
      <c r="U853" s="66"/>
      <c r="V853" s="66"/>
      <c r="W853" s="66"/>
      <c r="X853" s="66"/>
      <c r="Y853" s="66"/>
      <c r="Z853" s="66"/>
      <c r="AA853" s="66"/>
      <c r="AB853" s="15" t="str">
        <f>IF(E853="","/",IF(K853="/","NA",VLOOKUP(K853,DLV!A838:B1449,2,FALSE)))</f>
        <v>/</v>
      </c>
      <c r="AC853" s="123" t="str">
        <f>IF(E853=0,"/",VLOOKUP(E853,Bibliothèque,6,FALSE))</f>
        <v>/</v>
      </c>
      <c r="AD853" s="123" t="str">
        <f>IF(E853=0,"/",VLOOKUP(E853,Bibliothèque,5,FALSE))</f>
        <v>/</v>
      </c>
      <c r="AE853" s="141"/>
      <c r="AF853" s="142" t="str">
        <f>IF(L853="","/",Y853-L853)</f>
        <v>/</v>
      </c>
    </row>
    <row r="854" spans="1:32" x14ac:dyDescent="0.25">
      <c r="A854" s="161" t="str">
        <f t="shared" si="67"/>
        <v/>
      </c>
      <c r="B854" s="66"/>
      <c r="C854" s="66"/>
      <c r="D854" s="66"/>
      <c r="E854" s="66"/>
      <c r="F854" s="66" t="str">
        <f>IF(E854="","",VLOOKUP(E854,Bibliothèque!A841:G1571,6,FALSE))</f>
        <v/>
      </c>
      <c r="G854" s="66"/>
      <c r="H854" s="66"/>
      <c r="I854" s="121" t="str">
        <f t="shared" si="65"/>
        <v>/</v>
      </c>
      <c r="J854" s="122" t="str">
        <f t="shared" si="66"/>
        <v>/</v>
      </c>
      <c r="K854" s="121" t="str">
        <f>IF(Y854=0,"/",VLOOKUP(E854,Bibliothèque,4,FALSE))</f>
        <v>/</v>
      </c>
      <c r="L854" s="66"/>
      <c r="M854" s="66"/>
      <c r="N854" s="66"/>
      <c r="O854" s="124" t="str">
        <f>IF(OR(AB854="NA",AB854="NA (ES)"),"NA",IF(N854="",IF(W854="","",W854),IF(AB854="Péremption",W854,IF(EDATE(N854,AB854)&gt;W854,W854,EDATE(N854,AB854)))))</f>
        <v/>
      </c>
      <c r="P854" s="66"/>
      <c r="Q854" s="119" t="str">
        <f t="shared" si="68"/>
        <v/>
      </c>
      <c r="R854" s="66" t="str">
        <f>IF(L854="","/",IF(OR(L854&gt;1,Y854&gt;1,N854="",P854=""),COUNTIF($K$16:$K$2000,K854)))</f>
        <v>/</v>
      </c>
      <c r="S854" s="66" t="str">
        <f t="shared" si="69"/>
        <v>/</v>
      </c>
      <c r="T854" s="66"/>
      <c r="U854" s="66"/>
      <c r="V854" s="66"/>
      <c r="W854" s="66"/>
      <c r="X854" s="66"/>
      <c r="Y854" s="66"/>
      <c r="Z854" s="66"/>
      <c r="AA854" s="66"/>
      <c r="AB854" s="15" t="str">
        <f>IF(E854="","/",IF(K854="/","NA",VLOOKUP(K854,DLV!A839:B1450,2,FALSE)))</f>
        <v>/</v>
      </c>
      <c r="AC854" s="123" t="str">
        <f>IF(E854=0,"/",VLOOKUP(E854,Bibliothèque,6,FALSE))</f>
        <v>/</v>
      </c>
      <c r="AD854" s="123" t="str">
        <f>IF(E854=0,"/",VLOOKUP(E854,Bibliothèque,5,FALSE))</f>
        <v>/</v>
      </c>
      <c r="AE854" s="141"/>
      <c r="AF854" s="142" t="str">
        <f>IF(L854="","/",Y854-L854)</f>
        <v>/</v>
      </c>
    </row>
    <row r="855" spans="1:32" x14ac:dyDescent="0.25">
      <c r="A855" s="161" t="str">
        <f t="shared" si="67"/>
        <v/>
      </c>
      <c r="B855" s="66"/>
      <c r="C855" s="66"/>
      <c r="D855" s="66"/>
      <c r="E855" s="66"/>
      <c r="F855" s="66" t="str">
        <f>IF(E855="","",VLOOKUP(E855,Bibliothèque!A842:G1572,6,FALSE))</f>
        <v/>
      </c>
      <c r="G855" s="66"/>
      <c r="H855" s="66"/>
      <c r="I855" s="121" t="str">
        <f t="shared" si="65"/>
        <v>/</v>
      </c>
      <c r="J855" s="122" t="str">
        <f t="shared" si="66"/>
        <v>/</v>
      </c>
      <c r="K855" s="121" t="str">
        <f>IF(Y855=0,"/",VLOOKUP(E855,Bibliothèque,4,FALSE))</f>
        <v>/</v>
      </c>
      <c r="L855" s="66"/>
      <c r="M855" s="66"/>
      <c r="N855" s="66"/>
      <c r="O855" s="124" t="str">
        <f>IF(OR(AB855="NA",AB855="NA (ES)"),"NA",IF(N855="",IF(W855="","",W855),IF(AB855="Péremption",W855,IF(EDATE(N855,AB855)&gt;W855,W855,EDATE(N855,AB855)))))</f>
        <v/>
      </c>
      <c r="P855" s="66"/>
      <c r="Q855" s="119" t="str">
        <f t="shared" si="68"/>
        <v/>
      </c>
      <c r="R855" s="66" t="str">
        <f>IF(L855="","/",IF(OR(L855&gt;1,Y855&gt;1,N855="",P855=""),COUNTIF($K$16:$K$2000,K855)))</f>
        <v>/</v>
      </c>
      <c r="S855" s="66" t="str">
        <f t="shared" si="69"/>
        <v>/</v>
      </c>
      <c r="T855" s="66"/>
      <c r="U855" s="66"/>
      <c r="V855" s="66"/>
      <c r="W855" s="66"/>
      <c r="X855" s="66"/>
      <c r="Y855" s="66"/>
      <c r="Z855" s="66"/>
      <c r="AA855" s="66"/>
      <c r="AB855" s="15" t="str">
        <f>IF(E855="","/",IF(K855="/","NA",VLOOKUP(K855,DLV!A840:B1451,2,FALSE)))</f>
        <v>/</v>
      </c>
      <c r="AC855" s="123" t="str">
        <f>IF(E855=0,"/",VLOOKUP(E855,Bibliothèque,6,FALSE))</f>
        <v>/</v>
      </c>
      <c r="AD855" s="123" t="str">
        <f>IF(E855=0,"/",VLOOKUP(E855,Bibliothèque,5,FALSE))</f>
        <v>/</v>
      </c>
      <c r="AE855" s="141"/>
      <c r="AF855" s="142" t="str">
        <f>IF(L855="","/",Y855-L855)</f>
        <v>/</v>
      </c>
    </row>
    <row r="856" spans="1:32" x14ac:dyDescent="0.25">
      <c r="A856" s="161" t="str">
        <f t="shared" si="67"/>
        <v/>
      </c>
      <c r="B856" s="66"/>
      <c r="C856" s="66"/>
      <c r="D856" s="66"/>
      <c r="E856" s="66"/>
      <c r="F856" s="66" t="str">
        <f>IF(E856="","",VLOOKUP(E856,Bibliothèque!A843:G1573,6,FALSE))</f>
        <v/>
      </c>
      <c r="G856" s="66"/>
      <c r="H856" s="66"/>
      <c r="I856" s="121" t="str">
        <f t="shared" si="65"/>
        <v>/</v>
      </c>
      <c r="J856" s="122" t="str">
        <f t="shared" si="66"/>
        <v>/</v>
      </c>
      <c r="K856" s="121" t="str">
        <f>IF(Y856=0,"/",VLOOKUP(E856,Bibliothèque,4,FALSE))</f>
        <v>/</v>
      </c>
      <c r="L856" s="66"/>
      <c r="M856" s="66"/>
      <c r="N856" s="66"/>
      <c r="O856" s="124" t="str">
        <f>IF(OR(AB856="NA",AB856="NA (ES)"),"NA",IF(N856="",IF(W856="","",W856),IF(AB856="Péremption",W856,IF(EDATE(N856,AB856)&gt;W856,W856,EDATE(N856,AB856)))))</f>
        <v/>
      </c>
      <c r="P856" s="66"/>
      <c r="Q856" s="119" t="str">
        <f t="shared" si="68"/>
        <v/>
      </c>
      <c r="R856" s="66" t="str">
        <f>IF(L856="","/",IF(OR(L856&gt;1,Y856&gt;1,N856="",P856=""),COUNTIF($K$16:$K$2000,K856)))</f>
        <v>/</v>
      </c>
      <c r="S856" s="66" t="str">
        <f t="shared" si="69"/>
        <v>/</v>
      </c>
      <c r="T856" s="66"/>
      <c r="U856" s="66"/>
      <c r="V856" s="66"/>
      <c r="W856" s="66"/>
      <c r="X856" s="66"/>
      <c r="Y856" s="66"/>
      <c r="Z856" s="66"/>
      <c r="AA856" s="66"/>
      <c r="AB856" s="15" t="str">
        <f>IF(E856="","/",IF(K856="/","NA",VLOOKUP(K856,DLV!A841:B1452,2,FALSE)))</f>
        <v>/</v>
      </c>
      <c r="AC856" s="123" t="str">
        <f>IF(E856=0,"/",VLOOKUP(E856,Bibliothèque,6,FALSE))</f>
        <v>/</v>
      </c>
      <c r="AD856" s="123" t="str">
        <f>IF(E856=0,"/",VLOOKUP(E856,Bibliothèque,5,FALSE))</f>
        <v>/</v>
      </c>
      <c r="AE856" s="141"/>
      <c r="AF856" s="142" t="str">
        <f>IF(L856="","/",Y856-L856)</f>
        <v>/</v>
      </c>
    </row>
    <row r="857" spans="1:32" x14ac:dyDescent="0.25">
      <c r="A857" s="161" t="str">
        <f t="shared" si="67"/>
        <v/>
      </c>
      <c r="B857" s="66"/>
      <c r="C857" s="66"/>
      <c r="D857" s="66"/>
      <c r="E857" s="66"/>
      <c r="F857" s="66" t="str">
        <f>IF(E857="","",VLOOKUP(E857,Bibliothèque!A844:G1574,6,FALSE))</f>
        <v/>
      </c>
      <c r="G857" s="66"/>
      <c r="H857" s="66"/>
      <c r="I857" s="121" t="str">
        <f t="shared" si="65"/>
        <v>/</v>
      </c>
      <c r="J857" s="122" t="str">
        <f t="shared" si="66"/>
        <v>/</v>
      </c>
      <c r="K857" s="121" t="str">
        <f>IF(Y857=0,"/",VLOOKUP(E857,Bibliothèque,4,FALSE))</f>
        <v>/</v>
      </c>
      <c r="L857" s="66"/>
      <c r="M857" s="66"/>
      <c r="N857" s="66"/>
      <c r="O857" s="124" t="str">
        <f>IF(OR(AB857="NA",AB857="NA (ES)"),"NA",IF(N857="",IF(W857="","",W857),IF(AB857="Péremption",W857,IF(EDATE(N857,AB857)&gt;W857,W857,EDATE(N857,AB857)))))</f>
        <v/>
      </c>
      <c r="P857" s="66"/>
      <c r="Q857" s="119" t="str">
        <f t="shared" si="68"/>
        <v/>
      </c>
      <c r="R857" s="66" t="str">
        <f>IF(L857="","/",IF(OR(L857&gt;1,Y857&gt;1,N857="",P857=""),COUNTIF($K$16:$K$2000,K857)))</f>
        <v>/</v>
      </c>
      <c r="S857" s="66" t="str">
        <f t="shared" si="69"/>
        <v>/</v>
      </c>
      <c r="T857" s="66"/>
      <c r="U857" s="66"/>
      <c r="V857" s="66"/>
      <c r="W857" s="66"/>
      <c r="X857" s="66"/>
      <c r="Y857" s="66"/>
      <c r="Z857" s="66"/>
      <c r="AA857" s="66"/>
      <c r="AB857" s="15" t="str">
        <f>IF(E857="","/",IF(K857="/","NA",VLOOKUP(K857,DLV!A842:B1453,2,FALSE)))</f>
        <v>/</v>
      </c>
      <c r="AC857" s="123" t="str">
        <f>IF(E857=0,"/",VLOOKUP(E857,Bibliothèque,6,FALSE))</f>
        <v>/</v>
      </c>
      <c r="AD857" s="123" t="str">
        <f>IF(E857=0,"/",VLOOKUP(E857,Bibliothèque,5,FALSE))</f>
        <v>/</v>
      </c>
      <c r="AE857" s="141"/>
      <c r="AF857" s="142" t="str">
        <f>IF(L857="","/",Y857-L857)</f>
        <v>/</v>
      </c>
    </row>
    <row r="858" spans="1:32" x14ac:dyDescent="0.25">
      <c r="A858" s="161" t="str">
        <f t="shared" si="67"/>
        <v/>
      </c>
      <c r="B858" s="66"/>
      <c r="C858" s="66"/>
      <c r="D858" s="66"/>
      <c r="E858" s="66"/>
      <c r="F858" s="66" t="str">
        <f>IF(E858="","",VLOOKUP(E858,Bibliothèque!A845:G1575,6,FALSE))</f>
        <v/>
      </c>
      <c r="G858" s="66"/>
      <c r="H858" s="66"/>
      <c r="I858" s="121" t="str">
        <f t="shared" si="65"/>
        <v>/</v>
      </c>
      <c r="J858" s="122" t="str">
        <f t="shared" si="66"/>
        <v>/</v>
      </c>
      <c r="K858" s="121" t="str">
        <f>IF(Y858=0,"/",VLOOKUP(E858,Bibliothèque,4,FALSE))</f>
        <v>/</v>
      </c>
      <c r="L858" s="66"/>
      <c r="M858" s="66"/>
      <c r="N858" s="66"/>
      <c r="O858" s="124" t="str">
        <f>IF(OR(AB858="NA",AB858="NA (ES)"),"NA",IF(N858="",IF(W858="","",W858),IF(AB858="Péremption",W858,IF(EDATE(N858,AB858)&gt;W858,W858,EDATE(N858,AB858)))))</f>
        <v/>
      </c>
      <c r="P858" s="66"/>
      <c r="Q858" s="119" t="str">
        <f t="shared" si="68"/>
        <v/>
      </c>
      <c r="R858" s="66" t="str">
        <f>IF(L858="","/",IF(OR(L858&gt;1,Y858&gt;1,N858="",P858=""),COUNTIF($K$16:$K$2000,K858)))</f>
        <v>/</v>
      </c>
      <c r="S858" s="66" t="str">
        <f t="shared" si="69"/>
        <v>/</v>
      </c>
      <c r="T858" s="66"/>
      <c r="U858" s="66"/>
      <c r="V858" s="66"/>
      <c r="W858" s="66"/>
      <c r="X858" s="66"/>
      <c r="Y858" s="66"/>
      <c r="Z858" s="66"/>
      <c r="AA858" s="66"/>
      <c r="AB858" s="15" t="str">
        <f>IF(E858="","/",IF(K858="/","NA",VLOOKUP(K858,DLV!A843:B1454,2,FALSE)))</f>
        <v>/</v>
      </c>
      <c r="AC858" s="123" t="str">
        <f>IF(E858=0,"/",VLOOKUP(E858,Bibliothèque,6,FALSE))</f>
        <v>/</v>
      </c>
      <c r="AD858" s="123" t="str">
        <f>IF(E858=0,"/",VLOOKUP(E858,Bibliothèque,5,FALSE))</f>
        <v>/</v>
      </c>
      <c r="AE858" s="141"/>
      <c r="AF858" s="142" t="str">
        <f>IF(L858="","/",Y858-L858)</f>
        <v>/</v>
      </c>
    </row>
    <row r="859" spans="1:32" x14ac:dyDescent="0.25">
      <c r="A859" s="161" t="str">
        <f t="shared" si="67"/>
        <v/>
      </c>
      <c r="B859" s="66"/>
      <c r="C859" s="66"/>
      <c r="D859" s="66"/>
      <c r="E859" s="66"/>
      <c r="F859" s="66" t="str">
        <f>IF(E859="","",VLOOKUP(E859,Bibliothèque!A846:G1576,6,FALSE))</f>
        <v/>
      </c>
      <c r="G859" s="66"/>
      <c r="H859" s="66"/>
      <c r="I859" s="121" t="str">
        <f t="shared" si="65"/>
        <v>/</v>
      </c>
      <c r="J859" s="122" t="str">
        <f t="shared" si="66"/>
        <v>/</v>
      </c>
      <c r="K859" s="121" t="str">
        <f>IF(Y859=0,"/",VLOOKUP(E859,Bibliothèque,4,FALSE))</f>
        <v>/</v>
      </c>
      <c r="L859" s="66"/>
      <c r="M859" s="66"/>
      <c r="N859" s="66"/>
      <c r="O859" s="124" t="str">
        <f>IF(OR(AB859="NA",AB859="NA (ES)"),"NA",IF(N859="",IF(W859="","",W859),IF(AB859="Péremption",W859,IF(EDATE(N859,AB859)&gt;W859,W859,EDATE(N859,AB859)))))</f>
        <v/>
      </c>
      <c r="P859" s="66"/>
      <c r="Q859" s="119" t="str">
        <f t="shared" si="68"/>
        <v/>
      </c>
      <c r="R859" s="66" t="str">
        <f>IF(L859="","/",IF(OR(L859&gt;1,Y859&gt;1,N859="",P859=""),COUNTIF($K$16:$K$2000,K859)))</f>
        <v>/</v>
      </c>
      <c r="S859" s="66" t="str">
        <f t="shared" si="69"/>
        <v>/</v>
      </c>
      <c r="T859" s="66"/>
      <c r="U859" s="66"/>
      <c r="V859" s="66"/>
      <c r="W859" s="66"/>
      <c r="X859" s="66"/>
      <c r="Y859" s="66"/>
      <c r="Z859" s="66"/>
      <c r="AA859" s="66"/>
      <c r="AB859" s="15" t="str">
        <f>IF(E859="","/",IF(K859="/","NA",VLOOKUP(K859,DLV!A844:B1455,2,FALSE)))</f>
        <v>/</v>
      </c>
      <c r="AC859" s="123" t="str">
        <f>IF(E859=0,"/",VLOOKUP(E859,Bibliothèque,6,FALSE))</f>
        <v>/</v>
      </c>
      <c r="AD859" s="123" t="str">
        <f>IF(E859=0,"/",VLOOKUP(E859,Bibliothèque,5,FALSE))</f>
        <v>/</v>
      </c>
      <c r="AE859" s="141"/>
      <c r="AF859" s="142" t="str">
        <f>IF(L859="","/",Y859-L859)</f>
        <v>/</v>
      </c>
    </row>
    <row r="860" spans="1:32" x14ac:dyDescent="0.25">
      <c r="A860" s="161" t="str">
        <f t="shared" si="67"/>
        <v/>
      </c>
      <c r="B860" s="66"/>
      <c r="C860" s="66"/>
      <c r="D860" s="66"/>
      <c r="E860" s="66"/>
      <c r="F860" s="66" t="str">
        <f>IF(E860="","",VLOOKUP(E860,Bibliothèque!A847:G1577,6,FALSE))</f>
        <v/>
      </c>
      <c r="G860" s="66"/>
      <c r="H860" s="66"/>
      <c r="I860" s="121" t="str">
        <f t="shared" si="65"/>
        <v>/</v>
      </c>
      <c r="J860" s="122" t="str">
        <f t="shared" si="66"/>
        <v>/</v>
      </c>
      <c r="K860" s="121" t="str">
        <f>IF(Y860=0,"/",VLOOKUP(E860,Bibliothèque,4,FALSE))</f>
        <v>/</v>
      </c>
      <c r="L860" s="66"/>
      <c r="M860" s="66"/>
      <c r="N860" s="66"/>
      <c r="O860" s="124" t="str">
        <f>IF(OR(AB860="NA",AB860="NA (ES)"),"NA",IF(N860="",IF(W860="","",W860),IF(AB860="Péremption",W860,IF(EDATE(N860,AB860)&gt;W860,W860,EDATE(N860,AB860)))))</f>
        <v/>
      </c>
      <c r="P860" s="66"/>
      <c r="Q860" s="119" t="str">
        <f t="shared" si="68"/>
        <v/>
      </c>
      <c r="R860" s="66" t="str">
        <f>IF(L860="","/",IF(OR(L860&gt;1,Y860&gt;1,N860="",P860=""),COUNTIF($K$16:$K$2000,K860)))</f>
        <v>/</v>
      </c>
      <c r="S860" s="66" t="str">
        <f t="shared" si="69"/>
        <v>/</v>
      </c>
      <c r="T860" s="66"/>
      <c r="U860" s="66"/>
      <c r="V860" s="66"/>
      <c r="W860" s="66"/>
      <c r="X860" s="66"/>
      <c r="Y860" s="66"/>
      <c r="Z860" s="66"/>
      <c r="AA860" s="66"/>
      <c r="AB860" s="15" t="str">
        <f>IF(E860="","/",IF(K860="/","NA",VLOOKUP(K860,DLV!A845:B1456,2,FALSE)))</f>
        <v>/</v>
      </c>
      <c r="AC860" s="123" t="str">
        <f>IF(E860=0,"/",VLOOKUP(E860,Bibliothèque,6,FALSE))</f>
        <v>/</v>
      </c>
      <c r="AD860" s="123" t="str">
        <f>IF(E860=0,"/",VLOOKUP(E860,Bibliothèque,5,FALSE))</f>
        <v>/</v>
      </c>
      <c r="AE860" s="141"/>
      <c r="AF860" s="142" t="str">
        <f>IF(L860="","/",Y860-L860)</f>
        <v>/</v>
      </c>
    </row>
    <row r="861" spans="1:32" x14ac:dyDescent="0.25">
      <c r="A861" s="161" t="str">
        <f t="shared" si="67"/>
        <v/>
      </c>
      <c r="B861" s="66"/>
      <c r="C861" s="66"/>
      <c r="D861" s="66"/>
      <c r="E861" s="66"/>
      <c r="F861" s="66" t="str">
        <f>IF(E861="","",VLOOKUP(E861,Bibliothèque!A848:G1578,6,FALSE))</f>
        <v/>
      </c>
      <c r="G861" s="66"/>
      <c r="H861" s="66"/>
      <c r="I861" s="121" t="str">
        <f t="shared" si="65"/>
        <v>/</v>
      </c>
      <c r="J861" s="122" t="str">
        <f t="shared" si="66"/>
        <v>/</v>
      </c>
      <c r="K861" s="121" t="str">
        <f>IF(Y861=0,"/",VLOOKUP(E861,Bibliothèque,4,FALSE))</f>
        <v>/</v>
      </c>
      <c r="L861" s="66"/>
      <c r="M861" s="66"/>
      <c r="N861" s="66"/>
      <c r="O861" s="124" t="str">
        <f>IF(OR(AB861="NA",AB861="NA (ES)"),"NA",IF(N861="",IF(W861="","",W861),IF(AB861="Péremption",W861,IF(EDATE(N861,AB861)&gt;W861,W861,EDATE(N861,AB861)))))</f>
        <v/>
      </c>
      <c r="P861" s="66"/>
      <c r="Q861" s="119" t="str">
        <f t="shared" si="68"/>
        <v/>
      </c>
      <c r="R861" s="66" t="str">
        <f>IF(L861="","/",IF(OR(L861&gt;1,Y861&gt;1,N861="",P861=""),COUNTIF($K$16:$K$2000,K861)))</f>
        <v>/</v>
      </c>
      <c r="S861" s="66" t="str">
        <f t="shared" si="69"/>
        <v>/</v>
      </c>
      <c r="T861" s="66"/>
      <c r="U861" s="66"/>
      <c r="V861" s="66"/>
      <c r="W861" s="66"/>
      <c r="X861" s="66"/>
      <c r="Y861" s="66"/>
      <c r="Z861" s="66"/>
      <c r="AA861" s="66"/>
      <c r="AB861" s="15" t="str">
        <f>IF(E861="","/",IF(K861="/","NA",VLOOKUP(K861,DLV!A846:B1457,2,FALSE)))</f>
        <v>/</v>
      </c>
      <c r="AC861" s="123" t="str">
        <f>IF(E861=0,"/",VLOOKUP(E861,Bibliothèque,6,FALSE))</f>
        <v>/</v>
      </c>
      <c r="AD861" s="123" t="str">
        <f>IF(E861=0,"/",VLOOKUP(E861,Bibliothèque,5,FALSE))</f>
        <v>/</v>
      </c>
      <c r="AE861" s="141"/>
      <c r="AF861" s="142" t="str">
        <f>IF(L861="","/",Y861-L861)</f>
        <v>/</v>
      </c>
    </row>
    <row r="862" spans="1:32" x14ac:dyDescent="0.25">
      <c r="A862" s="161" t="str">
        <f t="shared" si="67"/>
        <v/>
      </c>
      <c r="B862" s="66"/>
      <c r="C862" s="66"/>
      <c r="D862" s="66"/>
      <c r="E862" s="66"/>
      <c r="F862" s="66" t="str">
        <f>IF(E862="","",VLOOKUP(E862,Bibliothèque!A849:G1579,6,FALSE))</f>
        <v/>
      </c>
      <c r="G862" s="66"/>
      <c r="H862" s="66"/>
      <c r="I862" s="121" t="str">
        <f t="shared" si="65"/>
        <v>/</v>
      </c>
      <c r="J862" s="122" t="str">
        <f t="shared" si="66"/>
        <v>/</v>
      </c>
      <c r="K862" s="121" t="str">
        <f>IF(Y862=0,"/",VLOOKUP(E862,Bibliothèque,4,FALSE))</f>
        <v>/</v>
      </c>
      <c r="L862" s="66"/>
      <c r="M862" s="66"/>
      <c r="N862" s="66"/>
      <c r="O862" s="124" t="str">
        <f>IF(OR(AB862="NA",AB862="NA (ES)"),"NA",IF(N862="",IF(W862="","",W862),IF(AB862="Péremption",W862,IF(EDATE(N862,AB862)&gt;W862,W862,EDATE(N862,AB862)))))</f>
        <v/>
      </c>
      <c r="P862" s="66"/>
      <c r="Q862" s="119" t="str">
        <f t="shared" si="68"/>
        <v/>
      </c>
      <c r="R862" s="66" t="str">
        <f>IF(L862="","/",IF(OR(L862&gt;1,Y862&gt;1,N862="",P862=""),COUNTIF($K$16:$K$2000,K862)))</f>
        <v>/</v>
      </c>
      <c r="S862" s="66" t="str">
        <f t="shared" si="69"/>
        <v>/</v>
      </c>
      <c r="T862" s="66"/>
      <c r="U862" s="66"/>
      <c r="V862" s="66"/>
      <c r="W862" s="66"/>
      <c r="X862" s="66"/>
      <c r="Y862" s="66"/>
      <c r="Z862" s="66"/>
      <c r="AA862" s="66"/>
      <c r="AB862" s="15" t="str">
        <f>IF(E862="","/",IF(K862="/","NA",VLOOKUP(K862,DLV!A847:B1458,2,FALSE)))</f>
        <v>/</v>
      </c>
      <c r="AC862" s="123" t="str">
        <f>IF(E862=0,"/",VLOOKUP(E862,Bibliothèque,6,FALSE))</f>
        <v>/</v>
      </c>
      <c r="AD862" s="123" t="str">
        <f>IF(E862=0,"/",VLOOKUP(E862,Bibliothèque,5,FALSE))</f>
        <v>/</v>
      </c>
      <c r="AE862" s="141"/>
      <c r="AF862" s="142" t="str">
        <f>IF(L862="","/",Y862-L862)</f>
        <v>/</v>
      </c>
    </row>
    <row r="863" spans="1:32" x14ac:dyDescent="0.25">
      <c r="A863" s="161" t="str">
        <f t="shared" si="67"/>
        <v/>
      </c>
      <c r="B863" s="66"/>
      <c r="C863" s="66"/>
      <c r="D863" s="66"/>
      <c r="E863" s="66"/>
      <c r="F863" s="66" t="str">
        <f>IF(E863="","",VLOOKUP(E863,Bibliothèque!A850:G1580,6,FALSE))</f>
        <v/>
      </c>
      <c r="G863" s="66"/>
      <c r="H863" s="66"/>
      <c r="I863" s="121" t="str">
        <f t="shared" si="65"/>
        <v>/</v>
      </c>
      <c r="J863" s="122" t="str">
        <f t="shared" si="66"/>
        <v>/</v>
      </c>
      <c r="K863" s="121" t="str">
        <f>IF(Y863=0,"/",VLOOKUP(E863,Bibliothèque,4,FALSE))</f>
        <v>/</v>
      </c>
      <c r="L863" s="66"/>
      <c r="M863" s="66"/>
      <c r="N863" s="66"/>
      <c r="O863" s="124" t="str">
        <f>IF(OR(AB863="NA",AB863="NA (ES)"),"NA",IF(N863="",IF(W863="","",W863),IF(AB863="Péremption",W863,IF(EDATE(N863,AB863)&gt;W863,W863,EDATE(N863,AB863)))))</f>
        <v/>
      </c>
      <c r="P863" s="66"/>
      <c r="Q863" s="119" t="str">
        <f t="shared" si="68"/>
        <v/>
      </c>
      <c r="R863" s="66" t="str">
        <f>IF(L863="","/",IF(OR(L863&gt;1,Y863&gt;1,N863="",P863=""),COUNTIF($K$16:$K$2000,K863)))</f>
        <v>/</v>
      </c>
      <c r="S863" s="66" t="str">
        <f t="shared" si="69"/>
        <v>/</v>
      </c>
      <c r="T863" s="66"/>
      <c r="U863" s="66"/>
      <c r="V863" s="66"/>
      <c r="W863" s="66"/>
      <c r="X863" s="66"/>
      <c r="Y863" s="66"/>
      <c r="Z863" s="66"/>
      <c r="AA863" s="66"/>
      <c r="AB863" s="15" t="str">
        <f>IF(E863="","/",IF(K863="/","NA",VLOOKUP(K863,DLV!A848:B1459,2,FALSE)))</f>
        <v>/</v>
      </c>
      <c r="AC863" s="123" t="str">
        <f>IF(E863=0,"/",VLOOKUP(E863,Bibliothèque,6,FALSE))</f>
        <v>/</v>
      </c>
      <c r="AD863" s="123" t="str">
        <f>IF(E863=0,"/",VLOOKUP(E863,Bibliothèque,5,FALSE))</f>
        <v>/</v>
      </c>
      <c r="AE863" s="141"/>
      <c r="AF863" s="142" t="str">
        <f>IF(L863="","/",Y863-L863)</f>
        <v>/</v>
      </c>
    </row>
    <row r="864" spans="1:32" x14ac:dyDescent="0.25">
      <c r="A864" s="161" t="str">
        <f t="shared" si="67"/>
        <v/>
      </c>
      <c r="B864" s="66"/>
      <c r="C864" s="66"/>
      <c r="D864" s="66"/>
      <c r="E864" s="66"/>
      <c r="F864" s="66" t="str">
        <f>IF(E864="","",VLOOKUP(E864,Bibliothèque!A851:G1581,6,FALSE))</f>
        <v/>
      </c>
      <c r="G864" s="66"/>
      <c r="H864" s="66"/>
      <c r="I864" s="121" t="str">
        <f t="shared" si="65"/>
        <v>/</v>
      </c>
      <c r="J864" s="122" t="str">
        <f t="shared" si="66"/>
        <v>/</v>
      </c>
      <c r="K864" s="121" t="str">
        <f>IF(Y864=0,"/",VLOOKUP(E864,Bibliothèque,4,FALSE))</f>
        <v>/</v>
      </c>
      <c r="L864" s="66"/>
      <c r="M864" s="66"/>
      <c r="N864" s="66"/>
      <c r="O864" s="124" t="str">
        <f>IF(OR(AB864="NA",AB864="NA (ES)"),"NA",IF(N864="",IF(W864="","",W864),IF(AB864="Péremption",W864,IF(EDATE(N864,AB864)&gt;W864,W864,EDATE(N864,AB864)))))</f>
        <v/>
      </c>
      <c r="P864" s="66"/>
      <c r="Q864" s="119" t="str">
        <f t="shared" si="68"/>
        <v/>
      </c>
      <c r="R864" s="66" t="str">
        <f>IF(L864="","/",IF(OR(L864&gt;1,Y864&gt;1,N864="",P864=""),COUNTIF($K$16:$K$2000,K864)))</f>
        <v>/</v>
      </c>
      <c r="S864" s="66" t="str">
        <f t="shared" si="69"/>
        <v>/</v>
      </c>
      <c r="T864" s="66"/>
      <c r="U864" s="66"/>
      <c r="V864" s="66"/>
      <c r="W864" s="66"/>
      <c r="X864" s="66"/>
      <c r="Y864" s="66"/>
      <c r="Z864" s="66"/>
      <c r="AA864" s="66"/>
      <c r="AB864" s="15" t="str">
        <f>IF(E864="","/",IF(K864="/","NA",VLOOKUP(K864,DLV!A849:B1460,2,FALSE)))</f>
        <v>/</v>
      </c>
      <c r="AC864" s="123" t="str">
        <f>IF(E864=0,"/",VLOOKUP(E864,Bibliothèque,6,FALSE))</f>
        <v>/</v>
      </c>
      <c r="AD864" s="123" t="str">
        <f>IF(E864=0,"/",VLOOKUP(E864,Bibliothèque,5,FALSE))</f>
        <v>/</v>
      </c>
      <c r="AE864" s="141"/>
      <c r="AF864" s="142" t="str">
        <f>IF(L864="","/",Y864-L864)</f>
        <v>/</v>
      </c>
    </row>
    <row r="865" spans="1:32" x14ac:dyDescent="0.25">
      <c r="A865" s="161" t="str">
        <f t="shared" si="67"/>
        <v/>
      </c>
      <c r="B865" s="66"/>
      <c r="C865" s="66"/>
      <c r="D865" s="66"/>
      <c r="E865" s="66"/>
      <c r="F865" s="66" t="str">
        <f>IF(E865="","",VLOOKUP(E865,Bibliothèque!A852:G1582,6,FALSE))</f>
        <v/>
      </c>
      <c r="G865" s="66"/>
      <c r="H865" s="66"/>
      <c r="I865" s="121" t="str">
        <f t="shared" si="65"/>
        <v>/</v>
      </c>
      <c r="J865" s="122" t="str">
        <f t="shared" si="66"/>
        <v>/</v>
      </c>
      <c r="K865" s="121" t="str">
        <f>IF(Y865=0,"/",VLOOKUP(E865,Bibliothèque,4,FALSE))</f>
        <v>/</v>
      </c>
      <c r="L865" s="66"/>
      <c r="M865" s="66"/>
      <c r="N865" s="66"/>
      <c r="O865" s="124" t="str">
        <f>IF(OR(AB865="NA",AB865="NA (ES)"),"NA",IF(N865="",IF(W865="","",W865),IF(AB865="Péremption",W865,IF(EDATE(N865,AB865)&gt;W865,W865,EDATE(N865,AB865)))))</f>
        <v/>
      </c>
      <c r="P865" s="66"/>
      <c r="Q865" s="119" t="str">
        <f t="shared" si="68"/>
        <v/>
      </c>
      <c r="R865" s="66" t="str">
        <f>IF(L865="","/",IF(OR(L865&gt;1,Y865&gt;1,N865="",P865=""),COUNTIF($K$16:$K$2000,K865)))</f>
        <v>/</v>
      </c>
      <c r="S865" s="66" t="str">
        <f t="shared" si="69"/>
        <v>/</v>
      </c>
      <c r="T865" s="66"/>
      <c r="U865" s="66"/>
      <c r="V865" s="66"/>
      <c r="W865" s="66"/>
      <c r="X865" s="66"/>
      <c r="Y865" s="66"/>
      <c r="Z865" s="66"/>
      <c r="AA865" s="66"/>
      <c r="AB865" s="15" t="str">
        <f>IF(E865="","/",IF(K865="/","NA",VLOOKUP(K865,DLV!A850:B1461,2,FALSE)))</f>
        <v>/</v>
      </c>
      <c r="AC865" s="123" t="str">
        <f>IF(E865=0,"/",VLOOKUP(E865,Bibliothèque,6,FALSE))</f>
        <v>/</v>
      </c>
      <c r="AD865" s="123" t="str">
        <f>IF(E865=0,"/",VLOOKUP(E865,Bibliothèque,5,FALSE))</f>
        <v>/</v>
      </c>
      <c r="AE865" s="141"/>
      <c r="AF865" s="142" t="str">
        <f>IF(L865="","/",Y865-L865)</f>
        <v>/</v>
      </c>
    </row>
    <row r="866" spans="1:32" x14ac:dyDescent="0.25">
      <c r="A866" s="161" t="str">
        <f t="shared" si="67"/>
        <v/>
      </c>
      <c r="B866" s="66"/>
      <c r="C866" s="66"/>
      <c r="D866" s="66"/>
      <c r="E866" s="66"/>
      <c r="F866" s="66" t="str">
        <f>IF(E866="","",VLOOKUP(E866,Bibliothèque!A853:G1583,6,FALSE))</f>
        <v/>
      </c>
      <c r="G866" s="66"/>
      <c r="H866" s="66"/>
      <c r="I866" s="121" t="str">
        <f t="shared" si="65"/>
        <v>/</v>
      </c>
      <c r="J866" s="122" t="str">
        <f t="shared" si="66"/>
        <v>/</v>
      </c>
      <c r="K866" s="121" t="str">
        <f>IF(Y866=0,"/",VLOOKUP(E866,Bibliothèque,4,FALSE))</f>
        <v>/</v>
      </c>
      <c r="L866" s="66"/>
      <c r="M866" s="66"/>
      <c r="N866" s="66"/>
      <c r="O866" s="124" t="str">
        <f>IF(OR(AB866="NA",AB866="NA (ES)"),"NA",IF(N866="",IF(W866="","",W866),IF(AB866="Péremption",W866,IF(EDATE(N866,AB866)&gt;W866,W866,EDATE(N866,AB866)))))</f>
        <v/>
      </c>
      <c r="P866" s="66"/>
      <c r="Q866" s="119" t="str">
        <f t="shared" si="68"/>
        <v/>
      </c>
      <c r="R866" s="66" t="str">
        <f>IF(L866="","/",IF(OR(L866&gt;1,Y866&gt;1,N866="",P866=""),COUNTIF($K$16:$K$2000,K866)))</f>
        <v>/</v>
      </c>
      <c r="S866" s="66" t="str">
        <f t="shared" si="69"/>
        <v>/</v>
      </c>
      <c r="T866" s="66"/>
      <c r="U866" s="66"/>
      <c r="V866" s="66"/>
      <c r="W866" s="66"/>
      <c r="X866" s="66"/>
      <c r="Y866" s="66"/>
      <c r="Z866" s="66"/>
      <c r="AA866" s="66"/>
      <c r="AB866" s="15" t="str">
        <f>IF(E866="","/",IF(K866="/","NA",VLOOKUP(K866,DLV!A851:B1462,2,FALSE)))</f>
        <v>/</v>
      </c>
      <c r="AC866" s="123" t="str">
        <f>IF(E866=0,"/",VLOOKUP(E866,Bibliothèque,6,FALSE))</f>
        <v>/</v>
      </c>
      <c r="AD866" s="123" t="str">
        <f>IF(E866=0,"/",VLOOKUP(E866,Bibliothèque,5,FALSE))</f>
        <v>/</v>
      </c>
      <c r="AE866" s="141"/>
      <c r="AF866" s="142" t="str">
        <f>IF(L866="","/",Y866-L866)</f>
        <v>/</v>
      </c>
    </row>
    <row r="867" spans="1:32" x14ac:dyDescent="0.25">
      <c r="A867" s="161" t="str">
        <f t="shared" si="67"/>
        <v/>
      </c>
      <c r="B867" s="66"/>
      <c r="C867" s="66"/>
      <c r="D867" s="66"/>
      <c r="E867" s="66"/>
      <c r="F867" s="66" t="str">
        <f>IF(E867="","",VLOOKUP(E867,Bibliothèque!A854:G1584,6,FALSE))</f>
        <v/>
      </c>
      <c r="G867" s="66"/>
      <c r="H867" s="66"/>
      <c r="I867" s="121" t="str">
        <f t="shared" si="65"/>
        <v>/</v>
      </c>
      <c r="J867" s="122" t="str">
        <f t="shared" si="66"/>
        <v>/</v>
      </c>
      <c r="K867" s="121" t="str">
        <f>IF(Y867=0,"/",VLOOKUP(E867,Bibliothèque,4,FALSE))</f>
        <v>/</v>
      </c>
      <c r="L867" s="66"/>
      <c r="M867" s="66"/>
      <c r="N867" s="66"/>
      <c r="O867" s="124" t="str">
        <f>IF(OR(AB867="NA",AB867="NA (ES)"),"NA",IF(N867="",IF(W867="","",W867),IF(AB867="Péremption",W867,IF(EDATE(N867,AB867)&gt;W867,W867,EDATE(N867,AB867)))))</f>
        <v/>
      </c>
      <c r="P867" s="66"/>
      <c r="Q867" s="119" t="str">
        <f t="shared" si="68"/>
        <v/>
      </c>
      <c r="R867" s="66" t="str">
        <f>IF(L867="","/",IF(OR(L867&gt;1,Y867&gt;1,N867="",P867=""),COUNTIF($K$16:$K$2000,K867)))</f>
        <v>/</v>
      </c>
      <c r="S867" s="66" t="str">
        <f t="shared" si="69"/>
        <v>/</v>
      </c>
      <c r="T867" s="66"/>
      <c r="U867" s="66"/>
      <c r="V867" s="66"/>
      <c r="W867" s="66"/>
      <c r="X867" s="66"/>
      <c r="Y867" s="66"/>
      <c r="Z867" s="66"/>
      <c r="AA867" s="66"/>
      <c r="AB867" s="15" t="str">
        <f>IF(E867="","/",IF(K867="/","NA",VLOOKUP(K867,DLV!A852:B1463,2,FALSE)))</f>
        <v>/</v>
      </c>
      <c r="AC867" s="123" t="str">
        <f>IF(E867=0,"/",VLOOKUP(E867,Bibliothèque,6,FALSE))</f>
        <v>/</v>
      </c>
      <c r="AD867" s="123" t="str">
        <f>IF(E867=0,"/",VLOOKUP(E867,Bibliothèque,5,FALSE))</f>
        <v>/</v>
      </c>
      <c r="AE867" s="141"/>
      <c r="AF867" s="142" t="str">
        <f>IF(L867="","/",Y867-L867)</f>
        <v>/</v>
      </c>
    </row>
    <row r="868" spans="1:32" x14ac:dyDescent="0.25">
      <c r="A868" s="161" t="str">
        <f t="shared" si="67"/>
        <v/>
      </c>
      <c r="B868" s="66"/>
      <c r="C868" s="66"/>
      <c r="D868" s="66"/>
      <c r="E868" s="66"/>
      <c r="F868" s="66" t="str">
        <f>IF(E868="","",VLOOKUP(E868,Bibliothèque!A855:G1585,6,FALSE))</f>
        <v/>
      </c>
      <c r="G868" s="66"/>
      <c r="H868" s="66"/>
      <c r="I868" s="121" t="str">
        <f t="shared" si="65"/>
        <v>/</v>
      </c>
      <c r="J868" s="122" t="str">
        <f t="shared" si="66"/>
        <v>/</v>
      </c>
      <c r="K868" s="121" t="str">
        <f>IF(Y868=0,"/",VLOOKUP(E868,Bibliothèque,4,FALSE))</f>
        <v>/</v>
      </c>
      <c r="L868" s="66"/>
      <c r="M868" s="66"/>
      <c r="N868" s="66"/>
      <c r="O868" s="124" t="str">
        <f>IF(OR(AB868="NA",AB868="NA (ES)"),"NA",IF(N868="",IF(W868="","",W868),IF(AB868="Péremption",W868,IF(EDATE(N868,AB868)&gt;W868,W868,EDATE(N868,AB868)))))</f>
        <v/>
      </c>
      <c r="P868" s="66"/>
      <c r="Q868" s="119" t="str">
        <f t="shared" si="68"/>
        <v/>
      </c>
      <c r="R868" s="66" t="str">
        <f>IF(L868="","/",IF(OR(L868&gt;1,Y868&gt;1,N868="",P868=""),COUNTIF($K$16:$K$2000,K868)))</f>
        <v>/</v>
      </c>
      <c r="S868" s="66" t="str">
        <f t="shared" si="69"/>
        <v>/</v>
      </c>
      <c r="T868" s="66"/>
      <c r="U868" s="66"/>
      <c r="V868" s="66"/>
      <c r="W868" s="66"/>
      <c r="X868" s="66"/>
      <c r="Y868" s="66"/>
      <c r="Z868" s="66"/>
      <c r="AA868" s="66"/>
      <c r="AB868" s="15" t="str">
        <f>IF(E868="","/",IF(K868="/","NA",VLOOKUP(K868,DLV!A853:B1464,2,FALSE)))</f>
        <v>/</v>
      </c>
      <c r="AC868" s="123" t="str">
        <f>IF(E868=0,"/",VLOOKUP(E868,Bibliothèque,6,FALSE))</f>
        <v>/</v>
      </c>
      <c r="AD868" s="123" t="str">
        <f>IF(E868=0,"/",VLOOKUP(E868,Bibliothèque,5,FALSE))</f>
        <v>/</v>
      </c>
      <c r="AE868" s="141"/>
      <c r="AF868" s="142" t="str">
        <f>IF(L868="","/",Y868-L868)</f>
        <v>/</v>
      </c>
    </row>
    <row r="869" spans="1:32" x14ac:dyDescent="0.25">
      <c r="A869" s="161" t="str">
        <f t="shared" si="67"/>
        <v/>
      </c>
      <c r="B869" s="66"/>
      <c r="C869" s="66"/>
      <c r="D869" s="66"/>
      <c r="E869" s="66"/>
      <c r="F869" s="66" t="str">
        <f>IF(E869="","",VLOOKUP(E869,Bibliothèque!A856:G1586,6,FALSE))</f>
        <v/>
      </c>
      <c r="G869" s="66"/>
      <c r="H869" s="66"/>
      <c r="I869" s="121" t="str">
        <f t="shared" si="65"/>
        <v>/</v>
      </c>
      <c r="J869" s="122" t="str">
        <f t="shared" si="66"/>
        <v>/</v>
      </c>
      <c r="K869" s="121" t="str">
        <f>IF(Y869=0,"/",VLOOKUP(E869,Bibliothèque,4,FALSE))</f>
        <v>/</v>
      </c>
      <c r="L869" s="66"/>
      <c r="M869" s="66"/>
      <c r="N869" s="66"/>
      <c r="O869" s="124" t="str">
        <f>IF(OR(AB869="NA",AB869="NA (ES)"),"NA",IF(N869="",IF(W869="","",W869),IF(AB869="Péremption",W869,IF(EDATE(N869,AB869)&gt;W869,W869,EDATE(N869,AB869)))))</f>
        <v/>
      </c>
      <c r="P869" s="66"/>
      <c r="Q869" s="119" t="str">
        <f t="shared" si="68"/>
        <v/>
      </c>
      <c r="R869" s="66" t="str">
        <f>IF(L869="","/",IF(OR(L869&gt;1,Y869&gt;1,N869="",P869=""),COUNTIF($K$16:$K$2000,K869)))</f>
        <v>/</v>
      </c>
      <c r="S869" s="66" t="str">
        <f t="shared" si="69"/>
        <v>/</v>
      </c>
      <c r="T869" s="66"/>
      <c r="U869" s="66"/>
      <c r="V869" s="66"/>
      <c r="W869" s="66"/>
      <c r="X869" s="66"/>
      <c r="Y869" s="66"/>
      <c r="Z869" s="66"/>
      <c r="AA869" s="66"/>
      <c r="AB869" s="15" t="str">
        <f>IF(E869="","/",IF(K869="/","NA",VLOOKUP(K869,DLV!A854:B1465,2,FALSE)))</f>
        <v>/</v>
      </c>
      <c r="AC869" s="123" t="str">
        <f>IF(E869=0,"/",VLOOKUP(E869,Bibliothèque,6,FALSE))</f>
        <v>/</v>
      </c>
      <c r="AD869" s="123" t="str">
        <f>IF(E869=0,"/",VLOOKUP(E869,Bibliothèque,5,FALSE))</f>
        <v>/</v>
      </c>
      <c r="AE869" s="141"/>
      <c r="AF869" s="142" t="str">
        <f>IF(L869="","/",Y869-L869)</f>
        <v>/</v>
      </c>
    </row>
    <row r="870" spans="1:32" x14ac:dyDescent="0.25">
      <c r="A870" s="161" t="str">
        <f t="shared" si="67"/>
        <v/>
      </c>
      <c r="B870" s="66"/>
      <c r="C870" s="66"/>
      <c r="D870" s="66"/>
      <c r="E870" s="66"/>
      <c r="F870" s="66" t="str">
        <f>IF(E870="","",VLOOKUP(E870,Bibliothèque!A857:G1587,6,FALSE))</f>
        <v/>
      </c>
      <c r="G870" s="66"/>
      <c r="H870" s="66"/>
      <c r="I870" s="121" t="str">
        <f t="shared" si="65"/>
        <v>/</v>
      </c>
      <c r="J870" s="122" t="str">
        <f t="shared" si="66"/>
        <v>/</v>
      </c>
      <c r="K870" s="121" t="str">
        <f>IF(Y870=0,"/",VLOOKUP(E870,Bibliothèque,4,FALSE))</f>
        <v>/</v>
      </c>
      <c r="L870" s="66"/>
      <c r="M870" s="66"/>
      <c r="N870" s="66"/>
      <c r="O870" s="124" t="str">
        <f>IF(OR(AB870="NA",AB870="NA (ES)"),"NA",IF(N870="",IF(W870="","",W870),IF(AB870="Péremption",W870,IF(EDATE(N870,AB870)&gt;W870,W870,EDATE(N870,AB870)))))</f>
        <v/>
      </c>
      <c r="P870" s="66"/>
      <c r="Q870" s="119" t="str">
        <f t="shared" si="68"/>
        <v/>
      </c>
      <c r="R870" s="66" t="str">
        <f>IF(L870="","/",IF(OR(L870&gt;1,Y870&gt;1,N870="",P870=""),COUNTIF($K$16:$K$2000,K870)))</f>
        <v>/</v>
      </c>
      <c r="S870" s="66" t="str">
        <f t="shared" si="69"/>
        <v>/</v>
      </c>
      <c r="T870" s="66"/>
      <c r="U870" s="66"/>
      <c r="V870" s="66"/>
      <c r="W870" s="66"/>
      <c r="X870" s="66"/>
      <c r="Y870" s="66"/>
      <c r="Z870" s="66"/>
      <c r="AA870" s="66"/>
      <c r="AB870" s="15" t="str">
        <f>IF(E870="","/",IF(K870="/","NA",VLOOKUP(K870,DLV!A855:B1466,2,FALSE)))</f>
        <v>/</v>
      </c>
      <c r="AC870" s="123" t="str">
        <f>IF(E870=0,"/",VLOOKUP(E870,Bibliothèque,6,FALSE))</f>
        <v>/</v>
      </c>
      <c r="AD870" s="123" t="str">
        <f>IF(E870=0,"/",VLOOKUP(E870,Bibliothèque,5,FALSE))</f>
        <v>/</v>
      </c>
      <c r="AE870" s="141"/>
      <c r="AF870" s="142" t="str">
        <f>IF(L870="","/",Y870-L870)</f>
        <v>/</v>
      </c>
    </row>
    <row r="871" spans="1:32" x14ac:dyDescent="0.25">
      <c r="A871" s="161" t="str">
        <f t="shared" si="67"/>
        <v/>
      </c>
      <c r="B871" s="66"/>
      <c r="C871" s="66"/>
      <c r="D871" s="66"/>
      <c r="E871" s="66"/>
      <c r="F871" s="66" t="str">
        <f>IF(E871="","",VLOOKUP(E871,Bibliothèque!A858:G1588,6,FALSE))</f>
        <v/>
      </c>
      <c r="G871" s="66"/>
      <c r="H871" s="66"/>
      <c r="I871" s="121" t="str">
        <f t="shared" si="65"/>
        <v>/</v>
      </c>
      <c r="J871" s="122" t="str">
        <f t="shared" si="66"/>
        <v>/</v>
      </c>
      <c r="K871" s="121" t="str">
        <f>IF(Y871=0,"/",VLOOKUP(E871,Bibliothèque,4,FALSE))</f>
        <v>/</v>
      </c>
      <c r="L871" s="66"/>
      <c r="M871" s="66"/>
      <c r="N871" s="66"/>
      <c r="O871" s="124" t="str">
        <f>IF(OR(AB871="NA",AB871="NA (ES)"),"NA",IF(N871="",IF(W871="","",W871),IF(AB871="Péremption",W871,IF(EDATE(N871,AB871)&gt;W871,W871,EDATE(N871,AB871)))))</f>
        <v/>
      </c>
      <c r="P871" s="66"/>
      <c r="Q871" s="119" t="str">
        <f t="shared" si="68"/>
        <v/>
      </c>
      <c r="R871" s="66" t="str">
        <f>IF(L871="","/",IF(OR(L871&gt;1,Y871&gt;1,N871="",P871=""),COUNTIF($K$16:$K$2000,K871)))</f>
        <v>/</v>
      </c>
      <c r="S871" s="66" t="str">
        <f t="shared" si="69"/>
        <v>/</v>
      </c>
      <c r="T871" s="66"/>
      <c r="U871" s="66"/>
      <c r="V871" s="66"/>
      <c r="W871" s="66"/>
      <c r="X871" s="66"/>
      <c r="Y871" s="66"/>
      <c r="Z871" s="66"/>
      <c r="AA871" s="66"/>
      <c r="AB871" s="15" t="str">
        <f>IF(E871="","/",IF(K871="/","NA",VLOOKUP(K871,DLV!A856:B1467,2,FALSE)))</f>
        <v>/</v>
      </c>
      <c r="AC871" s="123" t="str">
        <f>IF(E871=0,"/",VLOOKUP(E871,Bibliothèque,6,FALSE))</f>
        <v>/</v>
      </c>
      <c r="AD871" s="123" t="str">
        <f>IF(E871=0,"/",VLOOKUP(E871,Bibliothèque,5,FALSE))</f>
        <v>/</v>
      </c>
      <c r="AE871" s="141"/>
      <c r="AF871" s="142" t="str">
        <f>IF(L871="","/",Y871-L871)</f>
        <v>/</v>
      </c>
    </row>
    <row r="872" spans="1:32" x14ac:dyDescent="0.25">
      <c r="A872" s="161" t="str">
        <f t="shared" si="67"/>
        <v/>
      </c>
      <c r="B872" s="66"/>
      <c r="C872" s="66"/>
      <c r="D872" s="66"/>
      <c r="E872" s="66"/>
      <c r="F872" s="66" t="str">
        <f>IF(E872="","",VLOOKUP(E872,Bibliothèque!A859:G1589,6,FALSE))</f>
        <v/>
      </c>
      <c r="G872" s="66"/>
      <c r="H872" s="66"/>
      <c r="I872" s="121" t="str">
        <f t="shared" si="65"/>
        <v>/</v>
      </c>
      <c r="J872" s="122" t="str">
        <f t="shared" si="66"/>
        <v>/</v>
      </c>
      <c r="K872" s="121" t="str">
        <f>IF(Y872=0,"/",VLOOKUP(E872,Bibliothèque,4,FALSE))</f>
        <v>/</v>
      </c>
      <c r="L872" s="66"/>
      <c r="M872" s="66"/>
      <c r="N872" s="66"/>
      <c r="O872" s="124" t="str">
        <f>IF(OR(AB872="NA",AB872="NA (ES)"),"NA",IF(N872="",IF(W872="","",W872),IF(AB872="Péremption",W872,IF(EDATE(N872,AB872)&gt;W872,W872,EDATE(N872,AB872)))))</f>
        <v/>
      </c>
      <c r="P872" s="66"/>
      <c r="Q872" s="119" t="str">
        <f t="shared" si="68"/>
        <v/>
      </c>
      <c r="R872" s="66" t="str">
        <f>IF(L872="","/",IF(OR(L872&gt;1,Y872&gt;1,N872="",P872=""),COUNTIF($K$16:$K$2000,K872)))</f>
        <v>/</v>
      </c>
      <c r="S872" s="66" t="str">
        <f t="shared" si="69"/>
        <v>/</v>
      </c>
      <c r="T872" s="66"/>
      <c r="U872" s="66"/>
      <c r="V872" s="66"/>
      <c r="W872" s="66"/>
      <c r="X872" s="66"/>
      <c r="Y872" s="66"/>
      <c r="Z872" s="66"/>
      <c r="AA872" s="66"/>
      <c r="AB872" s="15" t="str">
        <f>IF(E872="","/",IF(K872="/","NA",VLOOKUP(K872,DLV!A857:B1468,2,FALSE)))</f>
        <v>/</v>
      </c>
      <c r="AC872" s="123" t="str">
        <f>IF(E872=0,"/",VLOOKUP(E872,Bibliothèque,6,FALSE))</f>
        <v>/</v>
      </c>
      <c r="AD872" s="123" t="str">
        <f>IF(E872=0,"/",VLOOKUP(E872,Bibliothèque,5,FALSE))</f>
        <v>/</v>
      </c>
      <c r="AE872" s="141"/>
      <c r="AF872" s="142" t="str">
        <f>IF(L872="","/",Y872-L872)</f>
        <v>/</v>
      </c>
    </row>
    <row r="873" spans="1:32" x14ac:dyDescent="0.25">
      <c r="A873" s="161" t="str">
        <f t="shared" si="67"/>
        <v/>
      </c>
      <c r="B873" s="66"/>
      <c r="C873" s="66"/>
      <c r="D873" s="66"/>
      <c r="E873" s="66"/>
      <c r="F873" s="66" t="str">
        <f>IF(E873="","",VLOOKUP(E873,Bibliothèque!A860:G1590,6,FALSE))</f>
        <v/>
      </c>
      <c r="G873" s="66"/>
      <c r="H873" s="66"/>
      <c r="I873" s="121" t="str">
        <f t="shared" si="65"/>
        <v>/</v>
      </c>
      <c r="J873" s="122" t="str">
        <f t="shared" si="66"/>
        <v>/</v>
      </c>
      <c r="K873" s="121" t="str">
        <f>IF(Y873=0,"/",VLOOKUP(E873,Bibliothèque,4,FALSE))</f>
        <v>/</v>
      </c>
      <c r="L873" s="66"/>
      <c r="M873" s="66"/>
      <c r="N873" s="66"/>
      <c r="O873" s="124" t="str">
        <f>IF(OR(AB873="NA",AB873="NA (ES)"),"NA",IF(N873="",IF(W873="","",W873),IF(AB873="Péremption",W873,IF(EDATE(N873,AB873)&gt;W873,W873,EDATE(N873,AB873)))))</f>
        <v/>
      </c>
      <c r="P873" s="66"/>
      <c r="Q873" s="119" t="str">
        <f t="shared" si="68"/>
        <v/>
      </c>
      <c r="R873" s="66" t="str">
        <f>IF(L873="","/",IF(OR(L873&gt;1,Y873&gt;1,N873="",P873=""),COUNTIF($K$16:$K$2000,K873)))</f>
        <v>/</v>
      </c>
      <c r="S873" s="66" t="str">
        <f t="shared" si="69"/>
        <v>/</v>
      </c>
      <c r="T873" s="66"/>
      <c r="U873" s="66"/>
      <c r="V873" s="66"/>
      <c r="W873" s="66"/>
      <c r="X873" s="66"/>
      <c r="Y873" s="66"/>
      <c r="Z873" s="66"/>
      <c r="AA873" s="66"/>
      <c r="AB873" s="15" t="str">
        <f>IF(E873="","/",IF(K873="/","NA",VLOOKUP(K873,DLV!A858:B1469,2,FALSE)))</f>
        <v>/</v>
      </c>
      <c r="AC873" s="123" t="str">
        <f>IF(E873=0,"/",VLOOKUP(E873,Bibliothèque,6,FALSE))</f>
        <v>/</v>
      </c>
      <c r="AD873" s="123" t="str">
        <f>IF(E873=0,"/",VLOOKUP(E873,Bibliothèque,5,FALSE))</f>
        <v>/</v>
      </c>
      <c r="AE873" s="141"/>
      <c r="AF873" s="142" t="str">
        <f>IF(L873="","/",Y873-L873)</f>
        <v>/</v>
      </c>
    </row>
    <row r="874" spans="1:32" x14ac:dyDescent="0.25">
      <c r="A874" s="161" t="str">
        <f t="shared" si="67"/>
        <v/>
      </c>
      <c r="B874" s="66"/>
      <c r="C874" s="66"/>
      <c r="D874" s="66"/>
      <c r="E874" s="66"/>
      <c r="F874" s="66" t="str">
        <f>IF(E874="","",VLOOKUP(E874,Bibliothèque!A861:G1591,6,FALSE))</f>
        <v/>
      </c>
      <c r="G874" s="66"/>
      <c r="H874" s="66"/>
      <c r="I874" s="121" t="str">
        <f t="shared" si="65"/>
        <v>/</v>
      </c>
      <c r="J874" s="122" t="str">
        <f t="shared" si="66"/>
        <v>/</v>
      </c>
      <c r="K874" s="121" t="str">
        <f>IF(Y874=0,"/",VLOOKUP(E874,Bibliothèque,4,FALSE))</f>
        <v>/</v>
      </c>
      <c r="L874" s="66"/>
      <c r="M874" s="66"/>
      <c r="N874" s="66"/>
      <c r="O874" s="124" t="str">
        <f>IF(OR(AB874="NA",AB874="NA (ES)"),"NA",IF(N874="",IF(W874="","",W874),IF(AB874="Péremption",W874,IF(EDATE(N874,AB874)&gt;W874,W874,EDATE(N874,AB874)))))</f>
        <v/>
      </c>
      <c r="P874" s="66"/>
      <c r="Q874" s="119" t="str">
        <f t="shared" si="68"/>
        <v/>
      </c>
      <c r="R874" s="66" t="str">
        <f>IF(L874="","/",IF(OR(L874&gt;1,Y874&gt;1,N874="",P874=""),COUNTIF($K$16:$K$2000,K874)))</f>
        <v>/</v>
      </c>
      <c r="S874" s="66" t="str">
        <f t="shared" si="69"/>
        <v>/</v>
      </c>
      <c r="T874" s="66"/>
      <c r="U874" s="66"/>
      <c r="V874" s="66"/>
      <c r="W874" s="66"/>
      <c r="X874" s="66"/>
      <c r="Y874" s="66"/>
      <c r="Z874" s="66"/>
      <c r="AA874" s="66"/>
      <c r="AB874" s="15" t="str">
        <f>IF(E874="","/",IF(K874="/","NA",VLOOKUP(K874,DLV!A859:B1470,2,FALSE)))</f>
        <v>/</v>
      </c>
      <c r="AC874" s="123" t="str">
        <f>IF(E874=0,"/",VLOOKUP(E874,Bibliothèque,6,FALSE))</f>
        <v>/</v>
      </c>
      <c r="AD874" s="123" t="str">
        <f>IF(E874=0,"/",VLOOKUP(E874,Bibliothèque,5,FALSE))</f>
        <v>/</v>
      </c>
      <c r="AE874" s="141"/>
      <c r="AF874" s="142" t="str">
        <f>IF(L874="","/",Y874-L874)</f>
        <v>/</v>
      </c>
    </row>
    <row r="875" spans="1:32" x14ac:dyDescent="0.25">
      <c r="A875" s="161" t="str">
        <f t="shared" si="67"/>
        <v/>
      </c>
      <c r="B875" s="66"/>
      <c r="C875" s="66"/>
      <c r="D875" s="66"/>
      <c r="E875" s="66"/>
      <c r="F875" s="66" t="str">
        <f>IF(E875="","",VLOOKUP(E875,Bibliothèque!A862:G1592,6,FALSE))</f>
        <v/>
      </c>
      <c r="G875" s="66"/>
      <c r="H875" s="66"/>
      <c r="I875" s="121" t="str">
        <f t="shared" si="65"/>
        <v>/</v>
      </c>
      <c r="J875" s="122" t="str">
        <f t="shared" si="66"/>
        <v>/</v>
      </c>
      <c r="K875" s="121" t="str">
        <f>IF(Y875=0,"/",VLOOKUP(E875,Bibliothèque,4,FALSE))</f>
        <v>/</v>
      </c>
      <c r="L875" s="66"/>
      <c r="M875" s="66"/>
      <c r="N875" s="66"/>
      <c r="O875" s="124" t="str">
        <f>IF(OR(AB875="NA",AB875="NA (ES)"),"NA",IF(N875="",IF(W875="","",W875),IF(AB875="Péremption",W875,IF(EDATE(N875,AB875)&gt;W875,W875,EDATE(N875,AB875)))))</f>
        <v/>
      </c>
      <c r="P875" s="66"/>
      <c r="Q875" s="119" t="str">
        <f t="shared" si="68"/>
        <v/>
      </c>
      <c r="R875" s="66" t="str">
        <f>IF(L875="","/",IF(OR(L875&gt;1,Y875&gt;1,N875="",P875=""),COUNTIF($K$16:$K$2000,K875)))</f>
        <v>/</v>
      </c>
      <c r="S875" s="66" t="str">
        <f t="shared" si="69"/>
        <v>/</v>
      </c>
      <c r="T875" s="66"/>
      <c r="U875" s="66"/>
      <c r="V875" s="66"/>
      <c r="W875" s="66"/>
      <c r="X875" s="66"/>
      <c r="Y875" s="66"/>
      <c r="Z875" s="66"/>
      <c r="AA875" s="66"/>
      <c r="AB875" s="15" t="str">
        <f>IF(E875="","/",IF(K875="/","NA",VLOOKUP(K875,DLV!A860:B1471,2,FALSE)))</f>
        <v>/</v>
      </c>
      <c r="AC875" s="123" t="str">
        <f>IF(E875=0,"/",VLOOKUP(E875,Bibliothèque,6,FALSE))</f>
        <v>/</v>
      </c>
      <c r="AD875" s="123" t="str">
        <f>IF(E875=0,"/",VLOOKUP(E875,Bibliothèque,5,FALSE))</f>
        <v>/</v>
      </c>
      <c r="AE875" s="141"/>
      <c r="AF875" s="142" t="str">
        <f>IF(L875="","/",Y875-L875)</f>
        <v>/</v>
      </c>
    </row>
    <row r="876" spans="1:32" x14ac:dyDescent="0.25">
      <c r="A876" s="161" t="str">
        <f t="shared" si="67"/>
        <v/>
      </c>
      <c r="B876" s="66"/>
      <c r="C876" s="66"/>
      <c r="D876" s="66"/>
      <c r="E876" s="66"/>
      <c r="F876" s="66" t="str">
        <f>IF(E876="","",VLOOKUP(E876,Bibliothèque!A863:G1593,6,FALSE))</f>
        <v/>
      </c>
      <c r="G876" s="66"/>
      <c r="H876" s="66"/>
      <c r="I876" s="121" t="str">
        <f t="shared" si="65"/>
        <v>/</v>
      </c>
      <c r="J876" s="122" t="str">
        <f t="shared" si="66"/>
        <v>/</v>
      </c>
      <c r="K876" s="121" t="str">
        <f>IF(Y876=0,"/",VLOOKUP(E876,Bibliothèque,4,FALSE))</f>
        <v>/</v>
      </c>
      <c r="L876" s="66"/>
      <c r="M876" s="66"/>
      <c r="N876" s="66"/>
      <c r="O876" s="124" t="str">
        <f>IF(OR(AB876="NA",AB876="NA (ES)"),"NA",IF(N876="",IF(W876="","",W876),IF(AB876="Péremption",W876,IF(EDATE(N876,AB876)&gt;W876,W876,EDATE(N876,AB876)))))</f>
        <v/>
      </c>
      <c r="P876" s="66"/>
      <c r="Q876" s="119" t="str">
        <f t="shared" si="68"/>
        <v/>
      </c>
      <c r="R876" s="66" t="str">
        <f>IF(L876="","/",IF(OR(L876&gt;1,Y876&gt;1,N876="",P876=""),COUNTIF($K$16:$K$2000,K876)))</f>
        <v>/</v>
      </c>
      <c r="S876" s="66" t="str">
        <f t="shared" si="69"/>
        <v>/</v>
      </c>
      <c r="T876" s="66"/>
      <c r="U876" s="66"/>
      <c r="V876" s="66"/>
      <c r="W876" s="66"/>
      <c r="X876" s="66"/>
      <c r="Y876" s="66"/>
      <c r="Z876" s="66"/>
      <c r="AA876" s="66"/>
      <c r="AB876" s="15" t="str">
        <f>IF(E876="","/",IF(K876="/","NA",VLOOKUP(K876,DLV!A861:B1472,2,FALSE)))</f>
        <v>/</v>
      </c>
      <c r="AC876" s="123" t="str">
        <f>IF(E876=0,"/",VLOOKUP(E876,Bibliothèque,6,FALSE))</f>
        <v>/</v>
      </c>
      <c r="AD876" s="123" t="str">
        <f>IF(E876=0,"/",VLOOKUP(E876,Bibliothèque,5,FALSE))</f>
        <v>/</v>
      </c>
      <c r="AE876" s="141"/>
      <c r="AF876" s="142" t="str">
        <f>IF(L876="","/",Y876-L876)</f>
        <v>/</v>
      </c>
    </row>
    <row r="877" spans="1:32" x14ac:dyDescent="0.25">
      <c r="A877" s="161" t="str">
        <f t="shared" si="67"/>
        <v/>
      </c>
      <c r="B877" s="66"/>
      <c r="C877" s="66"/>
      <c r="D877" s="66"/>
      <c r="E877" s="66"/>
      <c r="F877" s="66" t="str">
        <f>IF(E877="","",VLOOKUP(E877,Bibliothèque!A864:G1594,6,FALSE))</f>
        <v/>
      </c>
      <c r="G877" s="66"/>
      <c r="H877" s="66"/>
      <c r="I877" s="121" t="str">
        <f t="shared" si="65"/>
        <v>/</v>
      </c>
      <c r="J877" s="122" t="str">
        <f t="shared" si="66"/>
        <v>/</v>
      </c>
      <c r="K877" s="121" t="str">
        <f>IF(Y877=0,"/",VLOOKUP(E877,Bibliothèque,4,FALSE))</f>
        <v>/</v>
      </c>
      <c r="L877" s="66"/>
      <c r="M877" s="66"/>
      <c r="N877" s="66"/>
      <c r="O877" s="124" t="str">
        <f>IF(OR(AB877="NA",AB877="NA (ES)"),"NA",IF(N877="",IF(W877="","",W877),IF(AB877="Péremption",W877,IF(EDATE(N877,AB877)&gt;W877,W877,EDATE(N877,AB877)))))</f>
        <v/>
      </c>
      <c r="P877" s="66"/>
      <c r="Q877" s="119" t="str">
        <f t="shared" si="68"/>
        <v/>
      </c>
      <c r="R877" s="66" t="str">
        <f>IF(L877="","/",IF(OR(L877&gt;1,Y877&gt;1,N877="",P877=""),COUNTIF($K$16:$K$2000,K877)))</f>
        <v>/</v>
      </c>
      <c r="S877" s="66" t="str">
        <f t="shared" si="69"/>
        <v>/</v>
      </c>
      <c r="T877" s="66"/>
      <c r="U877" s="66"/>
      <c r="V877" s="66"/>
      <c r="W877" s="66"/>
      <c r="X877" s="66"/>
      <c r="Y877" s="66"/>
      <c r="Z877" s="66"/>
      <c r="AA877" s="66"/>
      <c r="AB877" s="15" t="str">
        <f>IF(E877="","/",IF(K877="/","NA",VLOOKUP(K877,DLV!A862:B1473,2,FALSE)))</f>
        <v>/</v>
      </c>
      <c r="AC877" s="123" t="str">
        <f>IF(E877=0,"/",VLOOKUP(E877,Bibliothèque,6,FALSE))</f>
        <v>/</v>
      </c>
      <c r="AD877" s="123" t="str">
        <f>IF(E877=0,"/",VLOOKUP(E877,Bibliothèque,5,FALSE))</f>
        <v>/</v>
      </c>
      <c r="AE877" s="141"/>
      <c r="AF877" s="142" t="str">
        <f>IF(L877="","/",Y877-L877)</f>
        <v>/</v>
      </c>
    </row>
    <row r="878" spans="1:32" x14ac:dyDescent="0.25">
      <c r="A878" s="161" t="str">
        <f t="shared" si="67"/>
        <v/>
      </c>
      <c r="B878" s="66"/>
      <c r="C878" s="66"/>
      <c r="D878" s="66"/>
      <c r="E878" s="66"/>
      <c r="F878" s="66" t="str">
        <f>IF(E878="","",VLOOKUP(E878,Bibliothèque!A865:G1595,6,FALSE))</f>
        <v/>
      </c>
      <c r="G878" s="66"/>
      <c r="H878" s="66"/>
      <c r="I878" s="121" t="str">
        <f t="shared" si="65"/>
        <v>/</v>
      </c>
      <c r="J878" s="122" t="str">
        <f t="shared" si="66"/>
        <v>/</v>
      </c>
      <c r="K878" s="121" t="str">
        <f>IF(Y878=0,"/",VLOOKUP(E878,Bibliothèque,4,FALSE))</f>
        <v>/</v>
      </c>
      <c r="L878" s="66"/>
      <c r="M878" s="66"/>
      <c r="N878" s="66"/>
      <c r="O878" s="124" t="str">
        <f>IF(OR(AB878="NA",AB878="NA (ES)"),"NA",IF(N878="",IF(W878="","",W878),IF(AB878="Péremption",W878,IF(EDATE(N878,AB878)&gt;W878,W878,EDATE(N878,AB878)))))</f>
        <v/>
      </c>
      <c r="P878" s="66"/>
      <c r="Q878" s="119" t="str">
        <f t="shared" si="68"/>
        <v/>
      </c>
      <c r="R878" s="66" t="str">
        <f>IF(L878="","/",IF(OR(L878&gt;1,Y878&gt;1,N878="",P878=""),COUNTIF($K$16:$K$2000,K878)))</f>
        <v>/</v>
      </c>
      <c r="S878" s="66" t="str">
        <f t="shared" si="69"/>
        <v>/</v>
      </c>
      <c r="T878" s="66"/>
      <c r="U878" s="66"/>
      <c r="V878" s="66"/>
      <c r="W878" s="66"/>
      <c r="X878" s="66"/>
      <c r="Y878" s="66"/>
      <c r="Z878" s="66"/>
      <c r="AA878" s="66"/>
      <c r="AB878" s="15" t="str">
        <f>IF(E878="","/",IF(K878="/","NA",VLOOKUP(K878,DLV!A863:B1474,2,FALSE)))</f>
        <v>/</v>
      </c>
      <c r="AC878" s="123" t="str">
        <f>IF(E878=0,"/",VLOOKUP(E878,Bibliothèque,6,FALSE))</f>
        <v>/</v>
      </c>
      <c r="AD878" s="123" t="str">
        <f>IF(E878=0,"/",VLOOKUP(E878,Bibliothèque,5,FALSE))</f>
        <v>/</v>
      </c>
      <c r="AE878" s="141"/>
      <c r="AF878" s="142" t="str">
        <f>IF(L878="","/",Y878-L878)</f>
        <v>/</v>
      </c>
    </row>
    <row r="879" spans="1:32" x14ac:dyDescent="0.25">
      <c r="A879" s="161" t="str">
        <f t="shared" si="67"/>
        <v/>
      </c>
      <c r="B879" s="66"/>
      <c r="C879" s="66"/>
      <c r="D879" s="66"/>
      <c r="E879" s="66"/>
      <c r="F879" s="66" t="str">
        <f>IF(E879="","",VLOOKUP(E879,Bibliothèque!A866:G1596,6,FALSE))</f>
        <v/>
      </c>
      <c r="G879" s="66"/>
      <c r="H879" s="66"/>
      <c r="I879" s="121" t="str">
        <f t="shared" si="65"/>
        <v>/</v>
      </c>
      <c r="J879" s="122" t="str">
        <f t="shared" si="66"/>
        <v>/</v>
      </c>
      <c r="K879" s="121" t="str">
        <f>IF(Y879=0,"/",VLOOKUP(E879,Bibliothèque,4,FALSE))</f>
        <v>/</v>
      </c>
      <c r="L879" s="66"/>
      <c r="M879" s="66"/>
      <c r="N879" s="66"/>
      <c r="O879" s="124" t="str">
        <f>IF(OR(AB879="NA",AB879="NA (ES)"),"NA",IF(N879="",IF(W879="","",W879),IF(AB879="Péremption",W879,IF(EDATE(N879,AB879)&gt;W879,W879,EDATE(N879,AB879)))))</f>
        <v/>
      </c>
      <c r="P879" s="66"/>
      <c r="Q879" s="119" t="str">
        <f t="shared" si="68"/>
        <v/>
      </c>
      <c r="R879" s="66" t="str">
        <f>IF(L879="","/",IF(OR(L879&gt;1,Y879&gt;1,N879="",P879=""),COUNTIF($K$16:$K$2000,K879)))</f>
        <v>/</v>
      </c>
      <c r="S879" s="66" t="str">
        <f t="shared" si="69"/>
        <v>/</v>
      </c>
      <c r="T879" s="66"/>
      <c r="U879" s="66"/>
      <c r="V879" s="66"/>
      <c r="W879" s="66"/>
      <c r="X879" s="66"/>
      <c r="Y879" s="66"/>
      <c r="Z879" s="66"/>
      <c r="AA879" s="66"/>
      <c r="AB879" s="15" t="str">
        <f>IF(E879="","/",IF(K879="/","NA",VLOOKUP(K879,DLV!A864:B1475,2,FALSE)))</f>
        <v>/</v>
      </c>
      <c r="AC879" s="123" t="str">
        <f>IF(E879=0,"/",VLOOKUP(E879,Bibliothèque,6,FALSE))</f>
        <v>/</v>
      </c>
      <c r="AD879" s="123" t="str">
        <f>IF(E879=0,"/",VLOOKUP(E879,Bibliothèque,5,FALSE))</f>
        <v>/</v>
      </c>
      <c r="AE879" s="141"/>
      <c r="AF879" s="142" t="str">
        <f>IF(L879="","/",Y879-L879)</f>
        <v>/</v>
      </c>
    </row>
    <row r="880" spans="1:32" x14ac:dyDescent="0.25">
      <c r="A880" s="161" t="str">
        <f t="shared" si="67"/>
        <v/>
      </c>
      <c r="B880" s="66"/>
      <c r="C880" s="66"/>
      <c r="D880" s="66"/>
      <c r="E880" s="66"/>
      <c r="F880" s="66" t="str">
        <f>IF(E880="","",VLOOKUP(E880,Bibliothèque!A867:G1597,6,FALSE))</f>
        <v/>
      </c>
      <c r="G880" s="66"/>
      <c r="H880" s="66"/>
      <c r="I880" s="121" t="str">
        <f t="shared" si="65"/>
        <v>/</v>
      </c>
      <c r="J880" s="122" t="str">
        <f t="shared" si="66"/>
        <v>/</v>
      </c>
      <c r="K880" s="121" t="str">
        <f>IF(Y880=0,"/",VLOOKUP(E880,Bibliothèque,4,FALSE))</f>
        <v>/</v>
      </c>
      <c r="L880" s="66"/>
      <c r="M880" s="66"/>
      <c r="N880" s="66"/>
      <c r="O880" s="124" t="str">
        <f>IF(OR(AB880="NA",AB880="NA (ES)"),"NA",IF(N880="",IF(W880="","",W880),IF(AB880="Péremption",W880,IF(EDATE(N880,AB880)&gt;W880,W880,EDATE(N880,AB880)))))</f>
        <v/>
      </c>
      <c r="P880" s="66"/>
      <c r="Q880" s="119" t="str">
        <f t="shared" si="68"/>
        <v/>
      </c>
      <c r="R880" s="66" t="str">
        <f>IF(L880="","/",IF(OR(L880&gt;1,Y880&gt;1,N880="",P880=""),COUNTIF($K$16:$K$2000,K880)))</f>
        <v>/</v>
      </c>
      <c r="S880" s="66" t="str">
        <f t="shared" si="69"/>
        <v>/</v>
      </c>
      <c r="T880" s="66"/>
      <c r="U880" s="66"/>
      <c r="V880" s="66"/>
      <c r="W880" s="66"/>
      <c r="X880" s="66"/>
      <c r="Y880" s="66"/>
      <c r="Z880" s="66"/>
      <c r="AA880" s="66"/>
      <c r="AB880" s="15" t="str">
        <f>IF(E880="","/",IF(K880="/","NA",VLOOKUP(K880,DLV!A865:B1476,2,FALSE)))</f>
        <v>/</v>
      </c>
      <c r="AC880" s="123" t="str">
        <f>IF(E880=0,"/",VLOOKUP(E880,Bibliothèque,6,FALSE))</f>
        <v>/</v>
      </c>
      <c r="AD880" s="123" t="str">
        <f>IF(E880=0,"/",VLOOKUP(E880,Bibliothèque,5,FALSE))</f>
        <v>/</v>
      </c>
      <c r="AE880" s="141"/>
      <c r="AF880" s="142" t="str">
        <f>IF(L880="","/",Y880-L880)</f>
        <v>/</v>
      </c>
    </row>
    <row r="881" spans="1:32" x14ac:dyDescent="0.25">
      <c r="A881" s="161" t="str">
        <f t="shared" si="67"/>
        <v/>
      </c>
      <c r="B881" s="66"/>
      <c r="C881" s="66"/>
      <c r="D881" s="66"/>
      <c r="E881" s="66"/>
      <c r="F881" s="66" t="str">
        <f>IF(E881="","",VLOOKUP(E881,Bibliothèque!A868:G1598,6,FALSE))</f>
        <v/>
      </c>
      <c r="G881" s="66"/>
      <c r="H881" s="66"/>
      <c r="I881" s="121" t="str">
        <f t="shared" si="65"/>
        <v>/</v>
      </c>
      <c r="J881" s="122" t="str">
        <f t="shared" si="66"/>
        <v>/</v>
      </c>
      <c r="K881" s="121" t="str">
        <f>IF(Y881=0,"/",VLOOKUP(E881,Bibliothèque,4,FALSE))</f>
        <v>/</v>
      </c>
      <c r="L881" s="66"/>
      <c r="M881" s="66"/>
      <c r="N881" s="66"/>
      <c r="O881" s="124" t="str">
        <f>IF(OR(AB881="NA",AB881="NA (ES)"),"NA",IF(N881="",IF(W881="","",W881),IF(AB881="Péremption",W881,IF(EDATE(N881,AB881)&gt;W881,W881,EDATE(N881,AB881)))))</f>
        <v/>
      </c>
      <c r="P881" s="66"/>
      <c r="Q881" s="119" t="str">
        <f t="shared" si="68"/>
        <v/>
      </c>
      <c r="R881" s="66" t="str">
        <f>IF(L881="","/",IF(OR(L881&gt;1,Y881&gt;1,N881="",P881=""),COUNTIF($K$16:$K$2000,K881)))</f>
        <v>/</v>
      </c>
      <c r="S881" s="66" t="str">
        <f t="shared" si="69"/>
        <v>/</v>
      </c>
      <c r="T881" s="66"/>
      <c r="U881" s="66"/>
      <c r="V881" s="66"/>
      <c r="W881" s="66"/>
      <c r="X881" s="66"/>
      <c r="Y881" s="66"/>
      <c r="Z881" s="66"/>
      <c r="AA881" s="66"/>
      <c r="AB881" s="15" t="str">
        <f>IF(E881="","/",IF(K881="/","NA",VLOOKUP(K881,DLV!A866:B1477,2,FALSE)))</f>
        <v>/</v>
      </c>
      <c r="AC881" s="123" t="str">
        <f>IF(E881=0,"/",VLOOKUP(E881,Bibliothèque,6,FALSE))</f>
        <v>/</v>
      </c>
      <c r="AD881" s="123" t="str">
        <f>IF(E881=0,"/",VLOOKUP(E881,Bibliothèque,5,FALSE))</f>
        <v>/</v>
      </c>
      <c r="AE881" s="141"/>
      <c r="AF881" s="142" t="str">
        <f>IF(L881="","/",Y881-L881)</f>
        <v>/</v>
      </c>
    </row>
    <row r="882" spans="1:32" x14ac:dyDescent="0.25">
      <c r="A882" s="161" t="str">
        <f t="shared" si="67"/>
        <v/>
      </c>
      <c r="B882" s="66"/>
      <c r="C882" s="66"/>
      <c r="D882" s="66"/>
      <c r="E882" s="66"/>
      <c r="F882" s="66" t="str">
        <f>IF(E882="","",VLOOKUP(E882,Bibliothèque!A869:G1599,6,FALSE))</f>
        <v/>
      </c>
      <c r="G882" s="66"/>
      <c r="H882" s="66"/>
      <c r="I882" s="121" t="str">
        <f t="shared" si="65"/>
        <v>/</v>
      </c>
      <c r="J882" s="122" t="str">
        <f t="shared" si="66"/>
        <v>/</v>
      </c>
      <c r="K882" s="121" t="str">
        <f>IF(Y882=0,"/",VLOOKUP(E882,Bibliothèque,4,FALSE))</f>
        <v>/</v>
      </c>
      <c r="L882" s="66"/>
      <c r="M882" s="66"/>
      <c r="N882" s="66"/>
      <c r="O882" s="124" t="str">
        <f>IF(OR(AB882="NA",AB882="NA (ES)"),"NA",IF(N882="",IF(W882="","",W882),IF(AB882="Péremption",W882,IF(EDATE(N882,AB882)&gt;W882,W882,EDATE(N882,AB882)))))</f>
        <v/>
      </c>
      <c r="P882" s="66"/>
      <c r="Q882" s="119" t="str">
        <f t="shared" si="68"/>
        <v/>
      </c>
      <c r="R882" s="66" t="str">
        <f>IF(L882="","/",IF(OR(L882&gt;1,Y882&gt;1,N882="",P882=""),COUNTIF($K$16:$K$2000,K882)))</f>
        <v>/</v>
      </c>
      <c r="S882" s="66" t="str">
        <f t="shared" si="69"/>
        <v>/</v>
      </c>
      <c r="T882" s="66"/>
      <c r="U882" s="66"/>
      <c r="V882" s="66"/>
      <c r="W882" s="66"/>
      <c r="X882" s="66"/>
      <c r="Y882" s="66"/>
      <c r="Z882" s="66"/>
      <c r="AA882" s="66"/>
      <c r="AB882" s="15" t="str">
        <f>IF(E882="","/",IF(K882="/","NA",VLOOKUP(K882,DLV!A867:B1478,2,FALSE)))</f>
        <v>/</v>
      </c>
      <c r="AC882" s="123" t="str">
        <f>IF(E882=0,"/",VLOOKUP(E882,Bibliothèque,6,FALSE))</f>
        <v>/</v>
      </c>
      <c r="AD882" s="123" t="str">
        <f>IF(E882=0,"/",VLOOKUP(E882,Bibliothèque,5,FALSE))</f>
        <v>/</v>
      </c>
      <c r="AE882" s="141"/>
      <c r="AF882" s="142" t="str">
        <f>IF(L882="","/",Y882-L882)</f>
        <v>/</v>
      </c>
    </row>
    <row r="883" spans="1:32" x14ac:dyDescent="0.25">
      <c r="A883" s="161" t="str">
        <f t="shared" si="67"/>
        <v/>
      </c>
      <c r="B883" s="66"/>
      <c r="C883" s="66"/>
      <c r="D883" s="66"/>
      <c r="E883" s="66"/>
      <c r="F883" s="66" t="str">
        <f>IF(E883="","",VLOOKUP(E883,Bibliothèque!A870:G1600,6,FALSE))</f>
        <v/>
      </c>
      <c r="G883" s="66"/>
      <c r="H883" s="66"/>
      <c r="I883" s="121" t="str">
        <f t="shared" si="65"/>
        <v>/</v>
      </c>
      <c r="J883" s="122" t="str">
        <f t="shared" si="66"/>
        <v>/</v>
      </c>
      <c r="K883" s="121" t="str">
        <f>IF(Y883=0,"/",VLOOKUP(E883,Bibliothèque,4,FALSE))</f>
        <v>/</v>
      </c>
      <c r="L883" s="66"/>
      <c r="M883" s="66"/>
      <c r="N883" s="66"/>
      <c r="O883" s="124" t="str">
        <f>IF(OR(AB883="NA",AB883="NA (ES)"),"NA",IF(N883="",IF(W883="","",W883),IF(AB883="Péremption",W883,IF(EDATE(N883,AB883)&gt;W883,W883,EDATE(N883,AB883)))))</f>
        <v/>
      </c>
      <c r="P883" s="66"/>
      <c r="Q883" s="119" t="str">
        <f t="shared" si="68"/>
        <v/>
      </c>
      <c r="R883" s="66" t="str">
        <f>IF(L883="","/",IF(OR(L883&gt;1,Y883&gt;1,N883="",P883=""),COUNTIF($K$16:$K$2000,K883)))</f>
        <v>/</v>
      </c>
      <c r="S883" s="66" t="str">
        <f t="shared" si="69"/>
        <v>/</v>
      </c>
      <c r="T883" s="66"/>
      <c r="U883" s="66"/>
      <c r="V883" s="66"/>
      <c r="W883" s="66"/>
      <c r="X883" s="66"/>
      <c r="Y883" s="66"/>
      <c r="Z883" s="66"/>
      <c r="AA883" s="66"/>
      <c r="AB883" s="15" t="str">
        <f>IF(E883="","/",IF(K883="/","NA",VLOOKUP(K883,DLV!A868:B1479,2,FALSE)))</f>
        <v>/</v>
      </c>
      <c r="AC883" s="123" t="str">
        <f>IF(E883=0,"/",VLOOKUP(E883,Bibliothèque,6,FALSE))</f>
        <v>/</v>
      </c>
      <c r="AD883" s="123" t="str">
        <f>IF(E883=0,"/",VLOOKUP(E883,Bibliothèque,5,FALSE))</f>
        <v>/</v>
      </c>
      <c r="AE883" s="141"/>
      <c r="AF883" s="142" t="str">
        <f>IF(L883="","/",Y883-L883)</f>
        <v>/</v>
      </c>
    </row>
    <row r="884" spans="1:32" x14ac:dyDescent="0.25">
      <c r="A884" s="161" t="str">
        <f t="shared" si="67"/>
        <v/>
      </c>
      <c r="B884" s="66"/>
      <c r="C884" s="66"/>
      <c r="D884" s="66"/>
      <c r="E884" s="66"/>
      <c r="F884" s="66" t="str">
        <f>IF(E884="","",VLOOKUP(E884,Bibliothèque!A871:G1601,6,FALSE))</f>
        <v/>
      </c>
      <c r="G884" s="66"/>
      <c r="H884" s="66"/>
      <c r="I884" s="121" t="str">
        <f t="shared" si="65"/>
        <v>/</v>
      </c>
      <c r="J884" s="122" t="str">
        <f t="shared" si="66"/>
        <v>/</v>
      </c>
      <c r="K884" s="121" t="str">
        <f>IF(Y884=0,"/",VLOOKUP(E884,Bibliothèque,4,FALSE))</f>
        <v>/</v>
      </c>
      <c r="L884" s="66"/>
      <c r="M884" s="66"/>
      <c r="N884" s="66"/>
      <c r="O884" s="124" t="str">
        <f>IF(OR(AB884="NA",AB884="NA (ES)"),"NA",IF(N884="",IF(W884="","",W884),IF(AB884="Péremption",W884,IF(EDATE(N884,AB884)&gt;W884,W884,EDATE(N884,AB884)))))</f>
        <v/>
      </c>
      <c r="P884" s="66"/>
      <c r="Q884" s="119" t="str">
        <f t="shared" si="68"/>
        <v/>
      </c>
      <c r="R884" s="66" t="str">
        <f>IF(L884="","/",IF(OR(L884&gt;1,Y884&gt;1,N884="",P884=""),COUNTIF($K$16:$K$2000,K884)))</f>
        <v>/</v>
      </c>
      <c r="S884" s="66" t="str">
        <f t="shared" si="69"/>
        <v>/</v>
      </c>
      <c r="T884" s="66"/>
      <c r="U884" s="66"/>
      <c r="V884" s="66"/>
      <c r="W884" s="66"/>
      <c r="X884" s="66"/>
      <c r="Y884" s="66"/>
      <c r="Z884" s="66"/>
      <c r="AA884" s="66"/>
      <c r="AB884" s="15" t="str">
        <f>IF(E884="","/",IF(K884="/","NA",VLOOKUP(K884,DLV!A869:B1480,2,FALSE)))</f>
        <v>/</v>
      </c>
      <c r="AC884" s="123" t="str">
        <f>IF(E884=0,"/",VLOOKUP(E884,Bibliothèque,6,FALSE))</f>
        <v>/</v>
      </c>
      <c r="AD884" s="123" t="str">
        <f>IF(E884=0,"/",VLOOKUP(E884,Bibliothèque,5,FALSE))</f>
        <v>/</v>
      </c>
      <c r="AE884" s="141"/>
      <c r="AF884" s="142" t="str">
        <f>IF(L884="","/",Y884-L884)</f>
        <v>/</v>
      </c>
    </row>
    <row r="885" spans="1:32" x14ac:dyDescent="0.25">
      <c r="A885" s="161" t="str">
        <f t="shared" si="67"/>
        <v/>
      </c>
      <c r="B885" s="66"/>
      <c r="C885" s="66"/>
      <c r="D885" s="66"/>
      <c r="E885" s="66"/>
      <c r="F885" s="66" t="str">
        <f>IF(E885="","",VLOOKUP(E885,Bibliothèque!A872:G1602,6,FALSE))</f>
        <v/>
      </c>
      <c r="G885" s="66"/>
      <c r="H885" s="66"/>
      <c r="I885" s="121" t="str">
        <f t="shared" si="65"/>
        <v>/</v>
      </c>
      <c r="J885" s="122" t="str">
        <f t="shared" si="66"/>
        <v>/</v>
      </c>
      <c r="K885" s="121" t="str">
        <f>IF(Y885=0,"/",VLOOKUP(E885,Bibliothèque,4,FALSE))</f>
        <v>/</v>
      </c>
      <c r="L885" s="66"/>
      <c r="M885" s="66"/>
      <c r="N885" s="66"/>
      <c r="O885" s="124" t="str">
        <f>IF(OR(AB885="NA",AB885="NA (ES)"),"NA",IF(N885="",IF(W885="","",W885),IF(AB885="Péremption",W885,IF(EDATE(N885,AB885)&gt;W885,W885,EDATE(N885,AB885)))))</f>
        <v/>
      </c>
      <c r="P885" s="66"/>
      <c r="Q885" s="119" t="str">
        <f t="shared" si="68"/>
        <v/>
      </c>
      <c r="R885" s="66" t="str">
        <f>IF(L885="","/",IF(OR(L885&gt;1,Y885&gt;1,N885="",P885=""),COUNTIF($K$16:$K$2000,K885)))</f>
        <v>/</v>
      </c>
      <c r="S885" s="66" t="str">
        <f t="shared" si="69"/>
        <v>/</v>
      </c>
      <c r="T885" s="66"/>
      <c r="U885" s="66"/>
      <c r="V885" s="66"/>
      <c r="W885" s="66"/>
      <c r="X885" s="66"/>
      <c r="Y885" s="66"/>
      <c r="Z885" s="66"/>
      <c r="AA885" s="66"/>
      <c r="AB885" s="15" t="str">
        <f>IF(E885="","/",IF(K885="/","NA",VLOOKUP(K885,DLV!A870:B1481,2,FALSE)))</f>
        <v>/</v>
      </c>
      <c r="AC885" s="123" t="str">
        <f>IF(E885=0,"/",VLOOKUP(E885,Bibliothèque,6,FALSE))</f>
        <v>/</v>
      </c>
      <c r="AD885" s="123" t="str">
        <f>IF(E885=0,"/",VLOOKUP(E885,Bibliothèque,5,FALSE))</f>
        <v>/</v>
      </c>
      <c r="AE885" s="141"/>
      <c r="AF885" s="142" t="str">
        <f>IF(L885="","/",Y885-L885)</f>
        <v>/</v>
      </c>
    </row>
    <row r="886" spans="1:32" x14ac:dyDescent="0.25">
      <c r="A886" s="161" t="str">
        <f t="shared" si="67"/>
        <v/>
      </c>
      <c r="B886" s="66"/>
      <c r="C886" s="66"/>
      <c r="D886" s="66"/>
      <c r="E886" s="66"/>
      <c r="F886" s="66" t="str">
        <f>IF(E886="","",VLOOKUP(E886,Bibliothèque!A873:G1603,6,FALSE))</f>
        <v/>
      </c>
      <c r="G886" s="66"/>
      <c r="H886" s="66"/>
      <c r="I886" s="121" t="str">
        <f t="shared" si="65"/>
        <v>/</v>
      </c>
      <c r="J886" s="122" t="str">
        <f t="shared" si="66"/>
        <v>/</v>
      </c>
      <c r="K886" s="121" t="str">
        <f>IF(Y886=0,"/",VLOOKUP(E886,Bibliothèque,4,FALSE))</f>
        <v>/</v>
      </c>
      <c r="L886" s="66"/>
      <c r="M886" s="66"/>
      <c r="N886" s="66"/>
      <c r="O886" s="124" t="str">
        <f>IF(OR(AB886="NA",AB886="NA (ES)"),"NA",IF(N886="",IF(W886="","",W886),IF(AB886="Péremption",W886,IF(EDATE(N886,AB886)&gt;W886,W886,EDATE(N886,AB886)))))</f>
        <v/>
      </c>
      <c r="P886" s="66"/>
      <c r="Q886" s="119" t="str">
        <f t="shared" si="68"/>
        <v/>
      </c>
      <c r="R886" s="66" t="str">
        <f>IF(L886="","/",IF(OR(L886&gt;1,Y886&gt;1,N886="",P886=""),COUNTIF($K$16:$K$2000,K886)))</f>
        <v>/</v>
      </c>
      <c r="S886" s="66" t="str">
        <f t="shared" si="69"/>
        <v>/</v>
      </c>
      <c r="T886" s="66"/>
      <c r="U886" s="66"/>
      <c r="V886" s="66"/>
      <c r="W886" s="66"/>
      <c r="X886" s="66"/>
      <c r="Y886" s="66"/>
      <c r="Z886" s="66"/>
      <c r="AA886" s="66"/>
      <c r="AB886" s="15" t="str">
        <f>IF(E886="","/",IF(K886="/","NA",VLOOKUP(K886,DLV!A871:B1482,2,FALSE)))</f>
        <v>/</v>
      </c>
      <c r="AC886" s="123" t="str">
        <f>IF(E886=0,"/",VLOOKUP(E886,Bibliothèque,6,FALSE))</f>
        <v>/</v>
      </c>
      <c r="AD886" s="123" t="str">
        <f>IF(E886=0,"/",VLOOKUP(E886,Bibliothèque,5,FALSE))</f>
        <v>/</v>
      </c>
      <c r="AE886" s="141"/>
      <c r="AF886" s="142" t="str">
        <f>IF(L886="","/",Y886-L886)</f>
        <v>/</v>
      </c>
    </row>
    <row r="887" spans="1:32" x14ac:dyDescent="0.25">
      <c r="A887" s="161" t="str">
        <f t="shared" si="67"/>
        <v/>
      </c>
      <c r="B887" s="66"/>
      <c r="C887" s="66"/>
      <c r="D887" s="66"/>
      <c r="E887" s="66"/>
      <c r="F887" s="66" t="str">
        <f>IF(E887="","",VLOOKUP(E887,Bibliothèque!A874:G1604,6,FALSE))</f>
        <v/>
      </c>
      <c r="G887" s="66"/>
      <c r="H887" s="66"/>
      <c r="I887" s="121" t="str">
        <f t="shared" si="65"/>
        <v>/</v>
      </c>
      <c r="J887" s="122" t="str">
        <f t="shared" si="66"/>
        <v>/</v>
      </c>
      <c r="K887" s="121" t="str">
        <f>IF(Y887=0,"/",VLOOKUP(E887,Bibliothèque,4,FALSE))</f>
        <v>/</v>
      </c>
      <c r="L887" s="66"/>
      <c r="M887" s="66"/>
      <c r="N887" s="66"/>
      <c r="O887" s="124" t="str">
        <f>IF(OR(AB887="NA",AB887="NA (ES)"),"NA",IF(N887="",IF(W887="","",W887),IF(AB887="Péremption",W887,IF(EDATE(N887,AB887)&gt;W887,W887,EDATE(N887,AB887)))))</f>
        <v/>
      </c>
      <c r="P887" s="66"/>
      <c r="Q887" s="119" t="str">
        <f t="shared" si="68"/>
        <v/>
      </c>
      <c r="R887" s="66" t="str">
        <f>IF(L887="","/",IF(OR(L887&gt;1,Y887&gt;1,N887="",P887=""),COUNTIF($K$16:$K$2000,K887)))</f>
        <v>/</v>
      </c>
      <c r="S887" s="66" t="str">
        <f t="shared" si="69"/>
        <v>/</v>
      </c>
      <c r="T887" s="66"/>
      <c r="U887" s="66"/>
      <c r="V887" s="66"/>
      <c r="W887" s="66"/>
      <c r="X887" s="66"/>
      <c r="Y887" s="66"/>
      <c r="Z887" s="66"/>
      <c r="AA887" s="66"/>
      <c r="AB887" s="15" t="str">
        <f>IF(E887="","/",IF(K887="/","NA",VLOOKUP(K887,DLV!A872:B1483,2,FALSE)))</f>
        <v>/</v>
      </c>
      <c r="AC887" s="123" t="str">
        <f>IF(E887=0,"/",VLOOKUP(E887,Bibliothèque,6,FALSE))</f>
        <v>/</v>
      </c>
      <c r="AD887" s="123" t="str">
        <f>IF(E887=0,"/",VLOOKUP(E887,Bibliothèque,5,FALSE))</f>
        <v>/</v>
      </c>
      <c r="AE887" s="141"/>
      <c r="AF887" s="142" t="str">
        <f>IF(L887="","/",Y887-L887)</f>
        <v>/</v>
      </c>
    </row>
    <row r="888" spans="1:32" x14ac:dyDescent="0.25">
      <c r="A888" s="161" t="str">
        <f t="shared" si="67"/>
        <v/>
      </c>
      <c r="B888" s="66"/>
      <c r="C888" s="66"/>
      <c r="D888" s="66"/>
      <c r="E888" s="66"/>
      <c r="F888" s="66" t="str">
        <f>IF(E888="","",VLOOKUP(E888,Bibliothèque!A875:G1605,6,FALSE))</f>
        <v/>
      </c>
      <c r="G888" s="66"/>
      <c r="H888" s="66"/>
      <c r="I888" s="121" t="str">
        <f t="shared" si="65"/>
        <v>/</v>
      </c>
      <c r="J888" s="122" t="str">
        <f t="shared" si="66"/>
        <v>/</v>
      </c>
      <c r="K888" s="121" t="str">
        <f>IF(Y888=0,"/",VLOOKUP(E888,Bibliothèque,4,FALSE))</f>
        <v>/</v>
      </c>
      <c r="L888" s="66"/>
      <c r="M888" s="66"/>
      <c r="N888" s="66"/>
      <c r="O888" s="124" t="str">
        <f>IF(OR(AB888="NA",AB888="NA (ES)"),"NA",IF(N888="",IF(W888="","",W888),IF(AB888="Péremption",W888,IF(EDATE(N888,AB888)&gt;W888,W888,EDATE(N888,AB888)))))</f>
        <v/>
      </c>
      <c r="P888" s="66"/>
      <c r="Q888" s="119" t="str">
        <f t="shared" si="68"/>
        <v/>
      </c>
      <c r="R888" s="66" t="str">
        <f>IF(L888="","/",IF(OR(L888&gt;1,Y888&gt;1,N888="",P888=""),COUNTIF($K$16:$K$2000,K888)))</f>
        <v>/</v>
      </c>
      <c r="S888" s="66" t="str">
        <f t="shared" si="69"/>
        <v>/</v>
      </c>
      <c r="T888" s="66"/>
      <c r="U888" s="66"/>
      <c r="V888" s="66"/>
      <c r="W888" s="66"/>
      <c r="X888" s="66"/>
      <c r="Y888" s="66"/>
      <c r="Z888" s="66"/>
      <c r="AA888" s="66"/>
      <c r="AB888" s="15" t="str">
        <f>IF(E888="","/",IF(K888="/","NA",VLOOKUP(K888,DLV!A873:B1484,2,FALSE)))</f>
        <v>/</v>
      </c>
      <c r="AC888" s="123" t="str">
        <f>IF(E888=0,"/",VLOOKUP(E888,Bibliothèque,6,FALSE))</f>
        <v>/</v>
      </c>
      <c r="AD888" s="123" t="str">
        <f>IF(E888=0,"/",VLOOKUP(E888,Bibliothèque,5,FALSE))</f>
        <v>/</v>
      </c>
      <c r="AE888" s="141"/>
      <c r="AF888" s="142" t="str">
        <f>IF(L888="","/",Y888-L888)</f>
        <v>/</v>
      </c>
    </row>
    <row r="889" spans="1:32" x14ac:dyDescent="0.25">
      <c r="A889" s="161" t="str">
        <f t="shared" si="67"/>
        <v/>
      </c>
      <c r="B889" s="66"/>
      <c r="C889" s="66"/>
      <c r="D889" s="66"/>
      <c r="E889" s="66"/>
      <c r="F889" s="66" t="str">
        <f>IF(E889="","",VLOOKUP(E889,Bibliothèque!A876:G1606,6,FALSE))</f>
        <v/>
      </c>
      <c r="G889" s="66"/>
      <c r="H889" s="66"/>
      <c r="I889" s="121" t="str">
        <f t="shared" si="65"/>
        <v>/</v>
      </c>
      <c r="J889" s="122" t="str">
        <f t="shared" si="66"/>
        <v>/</v>
      </c>
      <c r="K889" s="121" t="str">
        <f>IF(Y889=0,"/",VLOOKUP(E889,Bibliothèque,4,FALSE))</f>
        <v>/</v>
      </c>
      <c r="L889" s="66"/>
      <c r="M889" s="66"/>
      <c r="N889" s="66"/>
      <c r="O889" s="124" t="str">
        <f>IF(OR(AB889="NA",AB889="NA (ES)"),"NA",IF(N889="",IF(W889="","",W889),IF(AB889="Péremption",W889,IF(EDATE(N889,AB889)&gt;W889,W889,EDATE(N889,AB889)))))</f>
        <v/>
      </c>
      <c r="P889" s="66"/>
      <c r="Q889" s="119" t="str">
        <f t="shared" si="68"/>
        <v/>
      </c>
      <c r="R889" s="66" t="str">
        <f>IF(L889="","/",IF(OR(L889&gt;1,Y889&gt;1,N889="",P889=""),COUNTIF($K$16:$K$2000,K889)))</f>
        <v>/</v>
      </c>
      <c r="S889" s="66" t="str">
        <f t="shared" si="69"/>
        <v>/</v>
      </c>
      <c r="T889" s="66"/>
      <c r="U889" s="66"/>
      <c r="V889" s="66"/>
      <c r="W889" s="66"/>
      <c r="X889" s="66"/>
      <c r="Y889" s="66"/>
      <c r="Z889" s="66"/>
      <c r="AA889" s="66"/>
      <c r="AB889" s="15" t="str">
        <f>IF(E889="","/",IF(K889="/","NA",VLOOKUP(K889,DLV!A874:B1485,2,FALSE)))</f>
        <v>/</v>
      </c>
      <c r="AC889" s="123" t="str">
        <f>IF(E889=0,"/",VLOOKUP(E889,Bibliothèque,6,FALSE))</f>
        <v>/</v>
      </c>
      <c r="AD889" s="123" t="str">
        <f>IF(E889=0,"/",VLOOKUP(E889,Bibliothèque,5,FALSE))</f>
        <v>/</v>
      </c>
      <c r="AE889" s="141"/>
      <c r="AF889" s="142" t="str">
        <f>IF(L889="","/",Y889-L889)</f>
        <v>/</v>
      </c>
    </row>
    <row r="890" spans="1:32" x14ac:dyDescent="0.25">
      <c r="A890" s="161" t="str">
        <f t="shared" si="67"/>
        <v/>
      </c>
      <c r="B890" s="66"/>
      <c r="C890" s="66"/>
      <c r="D890" s="66"/>
      <c r="E890" s="66"/>
      <c r="F890" s="66" t="str">
        <f>IF(E890="","",VLOOKUP(E890,Bibliothèque!A877:G1607,6,FALSE))</f>
        <v/>
      </c>
      <c r="G890" s="66"/>
      <c r="H890" s="66"/>
      <c r="I890" s="121" t="str">
        <f t="shared" si="65"/>
        <v>/</v>
      </c>
      <c r="J890" s="122" t="str">
        <f t="shared" si="66"/>
        <v>/</v>
      </c>
      <c r="K890" s="121" t="str">
        <f>IF(Y890=0,"/",VLOOKUP(E890,Bibliothèque,4,FALSE))</f>
        <v>/</v>
      </c>
      <c r="L890" s="66"/>
      <c r="M890" s="66"/>
      <c r="N890" s="66"/>
      <c r="O890" s="124" t="str">
        <f>IF(OR(AB890="NA",AB890="NA (ES)"),"NA",IF(N890="",IF(W890="","",W890),IF(AB890="Péremption",W890,IF(EDATE(N890,AB890)&gt;W890,W890,EDATE(N890,AB890)))))</f>
        <v/>
      </c>
      <c r="P890" s="66"/>
      <c r="Q890" s="119" t="str">
        <f t="shared" si="68"/>
        <v/>
      </c>
      <c r="R890" s="66" t="str">
        <f>IF(L890="","/",IF(OR(L890&gt;1,Y890&gt;1,N890="",P890=""),COUNTIF($K$16:$K$2000,K890)))</f>
        <v>/</v>
      </c>
      <c r="S890" s="66" t="str">
        <f t="shared" si="69"/>
        <v>/</v>
      </c>
      <c r="T890" s="66"/>
      <c r="U890" s="66"/>
      <c r="V890" s="66"/>
      <c r="W890" s="66"/>
      <c r="X890" s="66"/>
      <c r="Y890" s="66"/>
      <c r="Z890" s="66"/>
      <c r="AA890" s="66"/>
      <c r="AB890" s="15" t="str">
        <f>IF(E890="","/",IF(K890="/","NA",VLOOKUP(K890,DLV!A875:B1486,2,FALSE)))</f>
        <v>/</v>
      </c>
      <c r="AC890" s="123" t="str">
        <f>IF(E890=0,"/",VLOOKUP(E890,Bibliothèque,6,FALSE))</f>
        <v>/</v>
      </c>
      <c r="AD890" s="123" t="str">
        <f>IF(E890=0,"/",VLOOKUP(E890,Bibliothèque,5,FALSE))</f>
        <v>/</v>
      </c>
      <c r="AE890" s="141"/>
      <c r="AF890" s="142" t="str">
        <f>IF(L890="","/",Y890-L890)</f>
        <v>/</v>
      </c>
    </row>
    <row r="891" spans="1:32" x14ac:dyDescent="0.25">
      <c r="A891" s="161" t="str">
        <f t="shared" si="67"/>
        <v/>
      </c>
      <c r="B891" s="66"/>
      <c r="C891" s="66"/>
      <c r="D891" s="66"/>
      <c r="E891" s="66"/>
      <c r="F891" s="66" t="str">
        <f>IF(E891="","",VLOOKUP(E891,Bibliothèque!A878:G1608,6,FALSE))</f>
        <v/>
      </c>
      <c r="G891" s="66"/>
      <c r="H891" s="66"/>
      <c r="I891" s="121" t="str">
        <f t="shared" si="65"/>
        <v>/</v>
      </c>
      <c r="J891" s="122" t="str">
        <f t="shared" si="66"/>
        <v>/</v>
      </c>
      <c r="K891" s="121" t="str">
        <f>IF(Y891=0,"/",VLOOKUP(E891,Bibliothèque,4,FALSE))</f>
        <v>/</v>
      </c>
      <c r="L891" s="66"/>
      <c r="M891" s="66"/>
      <c r="N891" s="66"/>
      <c r="O891" s="124" t="str">
        <f>IF(OR(AB891="NA",AB891="NA (ES)"),"NA",IF(N891="",IF(W891="","",W891),IF(AB891="Péremption",W891,IF(EDATE(N891,AB891)&gt;W891,W891,EDATE(N891,AB891)))))</f>
        <v/>
      </c>
      <c r="P891" s="66"/>
      <c r="Q891" s="119" t="str">
        <f t="shared" si="68"/>
        <v/>
      </c>
      <c r="R891" s="66" t="str">
        <f>IF(L891="","/",IF(OR(L891&gt;1,Y891&gt;1,N891="",P891=""),COUNTIF($K$16:$K$2000,K891)))</f>
        <v>/</v>
      </c>
      <c r="S891" s="66" t="str">
        <f t="shared" si="69"/>
        <v>/</v>
      </c>
      <c r="T891" s="66"/>
      <c r="U891" s="66"/>
      <c r="V891" s="66"/>
      <c r="W891" s="66"/>
      <c r="X891" s="66"/>
      <c r="Y891" s="66"/>
      <c r="Z891" s="66"/>
      <c r="AA891" s="66"/>
      <c r="AB891" s="15" t="str">
        <f>IF(E891="","/",IF(K891="/","NA",VLOOKUP(K891,DLV!A876:B1487,2,FALSE)))</f>
        <v>/</v>
      </c>
      <c r="AC891" s="123" t="str">
        <f>IF(E891=0,"/",VLOOKUP(E891,Bibliothèque,6,FALSE))</f>
        <v>/</v>
      </c>
      <c r="AD891" s="123" t="str">
        <f>IF(E891=0,"/",VLOOKUP(E891,Bibliothèque,5,FALSE))</f>
        <v>/</v>
      </c>
      <c r="AE891" s="141"/>
      <c r="AF891" s="142" t="str">
        <f>IF(L891="","/",Y891-L891)</f>
        <v>/</v>
      </c>
    </row>
    <row r="892" spans="1:32" x14ac:dyDescent="0.25">
      <c r="A892" s="161" t="str">
        <f t="shared" si="67"/>
        <v/>
      </c>
      <c r="B892" s="66"/>
      <c r="C892" s="66"/>
      <c r="D892" s="66"/>
      <c r="E892" s="66"/>
      <c r="F892" s="66" t="str">
        <f>IF(E892="","",VLOOKUP(E892,Bibliothèque!A879:G1609,6,FALSE))</f>
        <v/>
      </c>
      <c r="G892" s="66"/>
      <c r="H892" s="66"/>
      <c r="I892" s="121" t="str">
        <f t="shared" si="65"/>
        <v>/</v>
      </c>
      <c r="J892" s="122" t="str">
        <f t="shared" si="66"/>
        <v>/</v>
      </c>
      <c r="K892" s="121" t="str">
        <f>IF(Y892=0,"/",VLOOKUP(E892,Bibliothèque,4,FALSE))</f>
        <v>/</v>
      </c>
      <c r="L892" s="66"/>
      <c r="M892" s="66"/>
      <c r="N892" s="66"/>
      <c r="O892" s="124" t="str">
        <f>IF(OR(AB892="NA",AB892="NA (ES)"),"NA",IF(N892="",IF(W892="","",W892),IF(AB892="Péremption",W892,IF(EDATE(N892,AB892)&gt;W892,W892,EDATE(N892,AB892)))))</f>
        <v/>
      </c>
      <c r="P892" s="66"/>
      <c r="Q892" s="119" t="str">
        <f t="shared" si="68"/>
        <v/>
      </c>
      <c r="R892" s="66" t="str">
        <f>IF(L892="","/",IF(OR(L892&gt;1,Y892&gt;1,N892="",P892=""),COUNTIF($K$16:$K$2000,K892)))</f>
        <v>/</v>
      </c>
      <c r="S892" s="66" t="str">
        <f t="shared" si="69"/>
        <v>/</v>
      </c>
      <c r="T892" s="66"/>
      <c r="U892" s="66"/>
      <c r="V892" s="66"/>
      <c r="W892" s="66"/>
      <c r="X892" s="66"/>
      <c r="Y892" s="66"/>
      <c r="Z892" s="66"/>
      <c r="AA892" s="66"/>
      <c r="AB892" s="15" t="str">
        <f>IF(E892="","/",IF(K892="/","NA",VLOOKUP(K892,DLV!A877:B1488,2,FALSE)))</f>
        <v>/</v>
      </c>
      <c r="AC892" s="123" t="str">
        <f>IF(E892=0,"/",VLOOKUP(E892,Bibliothèque,6,FALSE))</f>
        <v>/</v>
      </c>
      <c r="AD892" s="123" t="str">
        <f>IF(E892=0,"/",VLOOKUP(E892,Bibliothèque,5,FALSE))</f>
        <v>/</v>
      </c>
      <c r="AE892" s="141"/>
      <c r="AF892" s="142" t="str">
        <f>IF(L892="","/",Y892-L892)</f>
        <v>/</v>
      </c>
    </row>
    <row r="893" spans="1:32" x14ac:dyDescent="0.25">
      <c r="A893" s="161" t="str">
        <f t="shared" si="67"/>
        <v/>
      </c>
      <c r="B893" s="66"/>
      <c r="C893" s="66"/>
      <c r="D893" s="66"/>
      <c r="E893" s="66"/>
      <c r="F893" s="66" t="str">
        <f>IF(E893="","",VLOOKUP(E893,Bibliothèque!A880:G1610,6,FALSE))</f>
        <v/>
      </c>
      <c r="G893" s="66"/>
      <c r="H893" s="66"/>
      <c r="I893" s="121" t="str">
        <f t="shared" si="65"/>
        <v>/</v>
      </c>
      <c r="J893" s="122" t="str">
        <f t="shared" si="66"/>
        <v>/</v>
      </c>
      <c r="K893" s="121" t="str">
        <f>IF(Y893=0,"/",VLOOKUP(E893,Bibliothèque,4,FALSE))</f>
        <v>/</v>
      </c>
      <c r="L893" s="66"/>
      <c r="M893" s="66"/>
      <c r="N893" s="66"/>
      <c r="O893" s="124" t="str">
        <f>IF(OR(AB893="NA",AB893="NA (ES)"),"NA",IF(N893="",IF(W893="","",W893),IF(AB893="Péremption",W893,IF(EDATE(N893,AB893)&gt;W893,W893,EDATE(N893,AB893)))))</f>
        <v/>
      </c>
      <c r="P893" s="66"/>
      <c r="Q893" s="119" t="str">
        <f t="shared" si="68"/>
        <v/>
      </c>
      <c r="R893" s="66" t="str">
        <f>IF(L893="","/",IF(OR(L893&gt;1,Y893&gt;1,N893="",P893=""),COUNTIF($K$16:$K$2000,K893)))</f>
        <v>/</v>
      </c>
      <c r="S893" s="66" t="str">
        <f t="shared" si="69"/>
        <v>/</v>
      </c>
      <c r="T893" s="66"/>
      <c r="U893" s="66"/>
      <c r="V893" s="66"/>
      <c r="W893" s="66"/>
      <c r="X893" s="66"/>
      <c r="Y893" s="66"/>
      <c r="Z893" s="66"/>
      <c r="AA893" s="66"/>
      <c r="AB893" s="15" t="str">
        <f>IF(E893="","/",IF(K893="/","NA",VLOOKUP(K893,DLV!A878:B1489,2,FALSE)))</f>
        <v>/</v>
      </c>
      <c r="AC893" s="123" t="str">
        <f>IF(E893=0,"/",VLOOKUP(E893,Bibliothèque,6,FALSE))</f>
        <v>/</v>
      </c>
      <c r="AD893" s="123" t="str">
        <f>IF(E893=0,"/",VLOOKUP(E893,Bibliothèque,5,FALSE))</f>
        <v>/</v>
      </c>
      <c r="AE893" s="141"/>
      <c r="AF893" s="142" t="str">
        <f>IF(L893="","/",Y893-L893)</f>
        <v>/</v>
      </c>
    </row>
    <row r="894" spans="1:32" x14ac:dyDescent="0.25">
      <c r="A894" s="161" t="str">
        <f t="shared" si="67"/>
        <v/>
      </c>
      <c r="B894" s="66"/>
      <c r="C894" s="66"/>
      <c r="D894" s="66"/>
      <c r="E894" s="66"/>
      <c r="F894" s="66" t="str">
        <f>IF(E894="","",VLOOKUP(E894,Bibliothèque!A881:G1611,6,FALSE))</f>
        <v/>
      </c>
      <c r="G894" s="66"/>
      <c r="H894" s="66"/>
      <c r="I894" s="121" t="str">
        <f t="shared" si="65"/>
        <v>/</v>
      </c>
      <c r="J894" s="122" t="str">
        <f t="shared" si="66"/>
        <v>/</v>
      </c>
      <c r="K894" s="121" t="str">
        <f>IF(Y894=0,"/",VLOOKUP(E894,Bibliothèque,4,FALSE))</f>
        <v>/</v>
      </c>
      <c r="L894" s="66"/>
      <c r="M894" s="66"/>
      <c r="N894" s="66"/>
      <c r="O894" s="124" t="str">
        <f>IF(OR(AB894="NA",AB894="NA (ES)"),"NA",IF(N894="",IF(W894="","",W894),IF(AB894="Péremption",W894,IF(EDATE(N894,AB894)&gt;W894,W894,EDATE(N894,AB894)))))</f>
        <v/>
      </c>
      <c r="P894" s="66"/>
      <c r="Q894" s="119" t="str">
        <f t="shared" si="68"/>
        <v/>
      </c>
      <c r="R894" s="66" t="str">
        <f>IF(L894="","/",IF(OR(L894&gt;1,Y894&gt;1,N894="",P894=""),COUNTIF($K$16:$K$2000,K894)))</f>
        <v>/</v>
      </c>
      <c r="S894" s="66" t="str">
        <f t="shared" si="69"/>
        <v>/</v>
      </c>
      <c r="T894" s="66"/>
      <c r="U894" s="66"/>
      <c r="V894" s="66"/>
      <c r="W894" s="66"/>
      <c r="X894" s="66"/>
      <c r="Y894" s="66"/>
      <c r="Z894" s="66"/>
      <c r="AA894" s="66"/>
      <c r="AB894" s="15" t="str">
        <f>IF(E894="","/",IF(K894="/","NA",VLOOKUP(K894,DLV!A879:B1490,2,FALSE)))</f>
        <v>/</v>
      </c>
      <c r="AC894" s="123" t="str">
        <f>IF(E894=0,"/",VLOOKUP(E894,Bibliothèque,6,FALSE))</f>
        <v>/</v>
      </c>
      <c r="AD894" s="123" t="str">
        <f>IF(E894=0,"/",VLOOKUP(E894,Bibliothèque,5,FALSE))</f>
        <v>/</v>
      </c>
      <c r="AE894" s="141"/>
      <c r="AF894" s="142" t="str">
        <f>IF(L894="","/",Y894-L894)</f>
        <v>/</v>
      </c>
    </row>
    <row r="895" spans="1:32" x14ac:dyDescent="0.25">
      <c r="A895" s="161" t="str">
        <f t="shared" si="67"/>
        <v/>
      </c>
      <c r="B895" s="66"/>
      <c r="C895" s="66"/>
      <c r="D895" s="66"/>
      <c r="E895" s="66"/>
      <c r="F895" s="66" t="str">
        <f>IF(E895="","",VLOOKUP(E895,Bibliothèque!A882:G1612,6,FALSE))</f>
        <v/>
      </c>
      <c r="G895" s="66"/>
      <c r="H895" s="66"/>
      <c r="I895" s="121" t="str">
        <f t="shared" si="65"/>
        <v>/</v>
      </c>
      <c r="J895" s="122" t="str">
        <f t="shared" si="66"/>
        <v>/</v>
      </c>
      <c r="K895" s="121" t="str">
        <f>IF(Y895=0,"/",VLOOKUP(E895,Bibliothèque,4,FALSE))</f>
        <v>/</v>
      </c>
      <c r="L895" s="66"/>
      <c r="M895" s="66"/>
      <c r="N895" s="66"/>
      <c r="O895" s="124" t="str">
        <f>IF(OR(AB895="NA",AB895="NA (ES)"),"NA",IF(N895="",IF(W895="","",W895),IF(AB895="Péremption",W895,IF(EDATE(N895,AB895)&gt;W895,W895,EDATE(N895,AB895)))))</f>
        <v/>
      </c>
      <c r="P895" s="66"/>
      <c r="Q895" s="119" t="str">
        <f t="shared" si="68"/>
        <v/>
      </c>
      <c r="R895" s="66" t="str">
        <f>IF(L895="","/",IF(OR(L895&gt;1,Y895&gt;1,N895="",P895=""),COUNTIF($K$16:$K$2000,K895)))</f>
        <v>/</v>
      </c>
      <c r="S895" s="66" t="str">
        <f t="shared" si="69"/>
        <v>/</v>
      </c>
      <c r="T895" s="66"/>
      <c r="U895" s="66"/>
      <c r="V895" s="66"/>
      <c r="W895" s="66"/>
      <c r="X895" s="66"/>
      <c r="Y895" s="66"/>
      <c r="Z895" s="66"/>
      <c r="AA895" s="66"/>
      <c r="AB895" s="15" t="str">
        <f>IF(E895="","/",IF(K895="/","NA",VLOOKUP(K895,DLV!A880:B1491,2,FALSE)))</f>
        <v>/</v>
      </c>
      <c r="AC895" s="123" t="str">
        <f>IF(E895=0,"/",VLOOKUP(E895,Bibliothèque,6,FALSE))</f>
        <v>/</v>
      </c>
      <c r="AD895" s="123" t="str">
        <f>IF(E895=0,"/",VLOOKUP(E895,Bibliothèque,5,FALSE))</f>
        <v>/</v>
      </c>
      <c r="AE895" s="141"/>
      <c r="AF895" s="142" t="str">
        <f>IF(L895="","/",Y895-L895)</f>
        <v>/</v>
      </c>
    </row>
    <row r="896" spans="1:32" x14ac:dyDescent="0.25">
      <c r="A896" s="161" t="str">
        <f t="shared" si="67"/>
        <v/>
      </c>
      <c r="B896" s="66"/>
      <c r="C896" s="66"/>
      <c r="D896" s="66"/>
      <c r="E896" s="66"/>
      <c r="F896" s="66" t="str">
        <f>IF(E896="","",VLOOKUP(E896,Bibliothèque!A883:G1613,6,FALSE))</f>
        <v/>
      </c>
      <c r="G896" s="66"/>
      <c r="H896" s="66"/>
      <c r="I896" s="121" t="str">
        <f t="shared" si="65"/>
        <v>/</v>
      </c>
      <c r="J896" s="122" t="str">
        <f t="shared" si="66"/>
        <v>/</v>
      </c>
      <c r="K896" s="121" t="str">
        <f>IF(Y896=0,"/",VLOOKUP(E896,Bibliothèque,4,FALSE))</f>
        <v>/</v>
      </c>
      <c r="L896" s="66"/>
      <c r="M896" s="66"/>
      <c r="N896" s="66"/>
      <c r="O896" s="124" t="str">
        <f>IF(OR(AB896="NA",AB896="NA (ES)"),"NA",IF(N896="",IF(W896="","",W896),IF(AB896="Péremption",W896,IF(EDATE(N896,AB896)&gt;W896,W896,EDATE(N896,AB896)))))</f>
        <v/>
      </c>
      <c r="P896" s="66"/>
      <c r="Q896" s="119" t="str">
        <f t="shared" si="68"/>
        <v/>
      </c>
      <c r="R896" s="66" t="str">
        <f>IF(L896="","/",IF(OR(L896&gt;1,Y896&gt;1,N896="",P896=""),COUNTIF($K$16:$K$2000,K896)))</f>
        <v>/</v>
      </c>
      <c r="S896" s="66" t="str">
        <f t="shared" si="69"/>
        <v>/</v>
      </c>
      <c r="T896" s="66"/>
      <c r="U896" s="66"/>
      <c r="V896" s="66"/>
      <c r="W896" s="66"/>
      <c r="X896" s="66"/>
      <c r="Y896" s="66"/>
      <c r="Z896" s="66"/>
      <c r="AA896" s="66"/>
      <c r="AB896" s="15" t="str">
        <f>IF(E896="","/",IF(K896="/","NA",VLOOKUP(K896,DLV!A881:B1492,2,FALSE)))</f>
        <v>/</v>
      </c>
      <c r="AC896" s="123" t="str">
        <f>IF(E896=0,"/",VLOOKUP(E896,Bibliothèque,6,FALSE))</f>
        <v>/</v>
      </c>
      <c r="AD896" s="123" t="str">
        <f>IF(E896=0,"/",VLOOKUP(E896,Bibliothèque,5,FALSE))</f>
        <v>/</v>
      </c>
      <c r="AE896" s="141"/>
      <c r="AF896" s="142" t="str">
        <f>IF(L896="","/",Y896-L896)</f>
        <v>/</v>
      </c>
    </row>
    <row r="897" spans="1:32" x14ac:dyDescent="0.25">
      <c r="A897" s="161" t="str">
        <f t="shared" si="67"/>
        <v/>
      </c>
      <c r="B897" s="66"/>
      <c r="C897" s="66"/>
      <c r="D897" s="66"/>
      <c r="E897" s="66"/>
      <c r="F897" s="66" t="str">
        <f>IF(E897="","",VLOOKUP(E897,Bibliothèque!A884:G1614,6,FALSE))</f>
        <v/>
      </c>
      <c r="G897" s="66"/>
      <c r="H897" s="66"/>
      <c r="I897" s="121" t="str">
        <f t="shared" si="65"/>
        <v>/</v>
      </c>
      <c r="J897" s="122" t="str">
        <f t="shared" si="66"/>
        <v>/</v>
      </c>
      <c r="K897" s="121" t="str">
        <f>IF(Y897=0,"/",VLOOKUP(E897,Bibliothèque,4,FALSE))</f>
        <v>/</v>
      </c>
      <c r="L897" s="66"/>
      <c r="M897" s="66"/>
      <c r="N897" s="66"/>
      <c r="O897" s="124" t="str">
        <f>IF(OR(AB897="NA",AB897="NA (ES)"),"NA",IF(N897="",IF(W897="","",W897),IF(AB897="Péremption",W897,IF(EDATE(N897,AB897)&gt;W897,W897,EDATE(N897,AB897)))))</f>
        <v/>
      </c>
      <c r="P897" s="66"/>
      <c r="Q897" s="119" t="str">
        <f t="shared" si="68"/>
        <v/>
      </c>
      <c r="R897" s="66" t="str">
        <f>IF(L897="","/",IF(OR(L897&gt;1,Y897&gt;1,N897="",P897=""),COUNTIF($K$16:$K$2000,K897)))</f>
        <v>/</v>
      </c>
      <c r="S897" s="66" t="str">
        <f t="shared" si="69"/>
        <v>/</v>
      </c>
      <c r="T897" s="66"/>
      <c r="U897" s="66"/>
      <c r="V897" s="66"/>
      <c r="W897" s="66"/>
      <c r="X897" s="66"/>
      <c r="Y897" s="66"/>
      <c r="Z897" s="66"/>
      <c r="AA897" s="66"/>
      <c r="AB897" s="15" t="str">
        <f>IF(E897="","/",IF(K897="/","NA",VLOOKUP(K897,DLV!A882:B1493,2,FALSE)))</f>
        <v>/</v>
      </c>
      <c r="AC897" s="123" t="str">
        <f>IF(E897=0,"/",VLOOKUP(E897,Bibliothèque,6,FALSE))</f>
        <v>/</v>
      </c>
      <c r="AD897" s="123" t="str">
        <f>IF(E897=0,"/",VLOOKUP(E897,Bibliothèque,5,FALSE))</f>
        <v>/</v>
      </c>
      <c r="AE897" s="141"/>
      <c r="AF897" s="142" t="str">
        <f>IF(L897="","/",Y897-L897)</f>
        <v>/</v>
      </c>
    </row>
    <row r="898" spans="1:32" x14ac:dyDescent="0.25">
      <c r="A898" s="161" t="str">
        <f t="shared" si="67"/>
        <v/>
      </c>
      <c r="B898" s="66"/>
      <c r="C898" s="66"/>
      <c r="D898" s="66"/>
      <c r="E898" s="66"/>
      <c r="F898" s="66" t="str">
        <f>IF(E898="","",VLOOKUP(E898,Bibliothèque!A885:G1615,6,FALSE))</f>
        <v/>
      </c>
      <c r="G898" s="66"/>
      <c r="H898" s="66"/>
      <c r="I898" s="121" t="str">
        <f t="shared" si="65"/>
        <v>/</v>
      </c>
      <c r="J898" s="122" t="str">
        <f t="shared" si="66"/>
        <v>/</v>
      </c>
      <c r="K898" s="121" t="str">
        <f>IF(Y898=0,"/",VLOOKUP(E898,Bibliothèque,4,FALSE))</f>
        <v>/</v>
      </c>
      <c r="L898" s="66"/>
      <c r="M898" s="66"/>
      <c r="N898" s="66"/>
      <c r="O898" s="124" t="str">
        <f>IF(OR(AB898="NA",AB898="NA (ES)"),"NA",IF(N898="",IF(W898="","",W898),IF(AB898="Péremption",W898,IF(EDATE(N898,AB898)&gt;W898,W898,EDATE(N898,AB898)))))</f>
        <v/>
      </c>
      <c r="P898" s="66"/>
      <c r="Q898" s="119" t="str">
        <f t="shared" si="68"/>
        <v/>
      </c>
      <c r="R898" s="66" t="str">
        <f>IF(L898="","/",IF(OR(L898&gt;1,Y898&gt;1,N898="",P898=""),COUNTIF($K$16:$K$2000,K898)))</f>
        <v>/</v>
      </c>
      <c r="S898" s="66" t="str">
        <f t="shared" si="69"/>
        <v>/</v>
      </c>
      <c r="T898" s="66"/>
      <c r="U898" s="66"/>
      <c r="V898" s="66"/>
      <c r="W898" s="66"/>
      <c r="X898" s="66"/>
      <c r="Y898" s="66"/>
      <c r="Z898" s="66"/>
      <c r="AA898" s="66"/>
      <c r="AB898" s="15" t="str">
        <f>IF(E898="","/",IF(K898="/","NA",VLOOKUP(K898,DLV!A883:B1494,2,FALSE)))</f>
        <v>/</v>
      </c>
      <c r="AC898" s="123" t="str">
        <f>IF(E898=0,"/",VLOOKUP(E898,Bibliothèque,6,FALSE))</f>
        <v>/</v>
      </c>
      <c r="AD898" s="123" t="str">
        <f>IF(E898=0,"/",VLOOKUP(E898,Bibliothèque,5,FALSE))</f>
        <v>/</v>
      </c>
      <c r="AE898" s="141"/>
      <c r="AF898" s="142" t="str">
        <f>IF(L898="","/",Y898-L898)</f>
        <v>/</v>
      </c>
    </row>
    <row r="899" spans="1:32" x14ac:dyDescent="0.25">
      <c r="A899" s="161" t="str">
        <f t="shared" si="67"/>
        <v/>
      </c>
      <c r="B899" s="66"/>
      <c r="C899" s="66"/>
      <c r="D899" s="66"/>
      <c r="E899" s="66"/>
      <c r="F899" s="66" t="str">
        <f>IF(E899="","",VLOOKUP(E899,Bibliothèque!A886:G1616,6,FALSE))</f>
        <v/>
      </c>
      <c r="G899" s="66"/>
      <c r="H899" s="66"/>
      <c r="I899" s="121" t="str">
        <f t="shared" si="65"/>
        <v>/</v>
      </c>
      <c r="J899" s="122" t="str">
        <f t="shared" si="66"/>
        <v>/</v>
      </c>
      <c r="K899" s="121" t="str">
        <f>IF(Y899=0,"/",VLOOKUP(E899,Bibliothèque,4,FALSE))</f>
        <v>/</v>
      </c>
      <c r="L899" s="66"/>
      <c r="M899" s="66"/>
      <c r="N899" s="66"/>
      <c r="O899" s="124" t="str">
        <f>IF(OR(AB899="NA",AB899="NA (ES)"),"NA",IF(N899="",IF(W899="","",W899),IF(AB899="Péremption",W899,IF(EDATE(N899,AB899)&gt;W899,W899,EDATE(N899,AB899)))))</f>
        <v/>
      </c>
      <c r="P899" s="66"/>
      <c r="Q899" s="119" t="str">
        <f t="shared" si="68"/>
        <v/>
      </c>
      <c r="R899" s="66" t="str">
        <f>IF(L899="","/",IF(OR(L899&gt;1,Y899&gt;1,N899="",P899=""),COUNTIF($K$16:$K$2000,K899)))</f>
        <v>/</v>
      </c>
      <c r="S899" s="66" t="str">
        <f t="shared" si="69"/>
        <v>/</v>
      </c>
      <c r="T899" s="66"/>
      <c r="U899" s="66"/>
      <c r="V899" s="66"/>
      <c r="W899" s="66"/>
      <c r="X899" s="66"/>
      <c r="Y899" s="66"/>
      <c r="Z899" s="66"/>
      <c r="AA899" s="66"/>
      <c r="AB899" s="15" t="str">
        <f>IF(E899="","/",IF(K899="/","NA",VLOOKUP(K899,DLV!A884:B1495,2,FALSE)))</f>
        <v>/</v>
      </c>
      <c r="AC899" s="123" t="str">
        <f>IF(E899=0,"/",VLOOKUP(E899,Bibliothèque,6,FALSE))</f>
        <v>/</v>
      </c>
      <c r="AD899" s="123" t="str">
        <f>IF(E899=0,"/",VLOOKUP(E899,Bibliothèque,5,FALSE))</f>
        <v>/</v>
      </c>
      <c r="AE899" s="141"/>
      <c r="AF899" s="142" t="str">
        <f>IF(L899="","/",Y899-L899)</f>
        <v>/</v>
      </c>
    </row>
    <row r="900" spans="1:32" x14ac:dyDescent="0.25">
      <c r="A900" s="161" t="str">
        <f t="shared" si="67"/>
        <v/>
      </c>
      <c r="B900" s="66"/>
      <c r="C900" s="66"/>
      <c r="D900" s="66"/>
      <c r="E900" s="66"/>
      <c r="F900" s="66" t="str">
        <f>IF(E900="","",VLOOKUP(E900,Bibliothèque!A887:G1617,6,FALSE))</f>
        <v/>
      </c>
      <c r="G900" s="66"/>
      <c r="H900" s="66"/>
      <c r="I900" s="121" t="str">
        <f t="shared" si="65"/>
        <v>/</v>
      </c>
      <c r="J900" s="122" t="str">
        <f t="shared" si="66"/>
        <v>/</v>
      </c>
      <c r="K900" s="121" t="str">
        <f>IF(Y900=0,"/",VLOOKUP(E900,Bibliothèque,4,FALSE))</f>
        <v>/</v>
      </c>
      <c r="L900" s="66"/>
      <c r="M900" s="66"/>
      <c r="N900" s="66"/>
      <c r="O900" s="124" t="str">
        <f>IF(OR(AB900="NA",AB900="NA (ES)"),"NA",IF(N900="",IF(W900="","",W900),IF(AB900="Péremption",W900,IF(EDATE(N900,AB900)&gt;W900,W900,EDATE(N900,AB900)))))</f>
        <v/>
      </c>
      <c r="P900" s="66"/>
      <c r="Q900" s="119" t="str">
        <f t="shared" si="68"/>
        <v/>
      </c>
      <c r="R900" s="66" t="str">
        <f>IF(L900="","/",IF(OR(L900&gt;1,Y900&gt;1,N900="",P900=""),COUNTIF($K$16:$K$2000,K900)))</f>
        <v>/</v>
      </c>
      <c r="S900" s="66" t="str">
        <f t="shared" si="69"/>
        <v>/</v>
      </c>
      <c r="T900" s="66"/>
      <c r="U900" s="66"/>
      <c r="V900" s="66"/>
      <c r="W900" s="66"/>
      <c r="X900" s="66"/>
      <c r="Y900" s="66"/>
      <c r="Z900" s="66"/>
      <c r="AA900" s="66"/>
      <c r="AB900" s="15" t="str">
        <f>IF(E900="","/",IF(K900="/","NA",VLOOKUP(K900,DLV!A885:B1496,2,FALSE)))</f>
        <v>/</v>
      </c>
      <c r="AC900" s="123" t="str">
        <f>IF(E900=0,"/",VLOOKUP(E900,Bibliothèque,6,FALSE))</f>
        <v>/</v>
      </c>
      <c r="AD900" s="123" t="str">
        <f>IF(E900=0,"/",VLOOKUP(E900,Bibliothèque,5,FALSE))</f>
        <v>/</v>
      </c>
      <c r="AE900" s="141"/>
      <c r="AF900" s="142" t="str">
        <f>IF(L900="","/",Y900-L900)</f>
        <v>/</v>
      </c>
    </row>
    <row r="901" spans="1:32" x14ac:dyDescent="0.25">
      <c r="A901" s="161" t="str">
        <f t="shared" si="67"/>
        <v/>
      </c>
      <c r="B901" s="66"/>
      <c r="C901" s="66"/>
      <c r="D901" s="66"/>
      <c r="E901" s="66"/>
      <c r="F901" s="66" t="str">
        <f>IF(E901="","",VLOOKUP(E901,Bibliothèque!A888:G1618,6,FALSE))</f>
        <v/>
      </c>
      <c r="G901" s="66"/>
      <c r="H901" s="66"/>
      <c r="I901" s="121" t="str">
        <f t="shared" si="65"/>
        <v>/</v>
      </c>
      <c r="J901" s="122" t="str">
        <f t="shared" si="66"/>
        <v>/</v>
      </c>
      <c r="K901" s="121" t="str">
        <f>IF(Y901=0,"/",VLOOKUP(E901,Bibliothèque,4,FALSE))</f>
        <v>/</v>
      </c>
      <c r="L901" s="66"/>
      <c r="M901" s="66"/>
      <c r="N901" s="66"/>
      <c r="O901" s="124" t="str">
        <f>IF(OR(AB901="NA",AB901="NA (ES)"),"NA",IF(N901="",IF(W901="","",W901),IF(AB901="Péremption",W901,IF(EDATE(N901,AB901)&gt;W901,W901,EDATE(N901,AB901)))))</f>
        <v/>
      </c>
      <c r="P901" s="66"/>
      <c r="Q901" s="119" t="str">
        <f t="shared" si="68"/>
        <v/>
      </c>
      <c r="R901" s="66" t="str">
        <f>IF(L901="","/",IF(OR(L901&gt;1,Y901&gt;1,N901="",P901=""),COUNTIF($K$16:$K$2000,K901)))</f>
        <v>/</v>
      </c>
      <c r="S901" s="66" t="str">
        <f t="shared" si="69"/>
        <v>/</v>
      </c>
      <c r="T901" s="66"/>
      <c r="U901" s="66"/>
      <c r="V901" s="66"/>
      <c r="W901" s="66"/>
      <c r="X901" s="66"/>
      <c r="Y901" s="66"/>
      <c r="Z901" s="66"/>
      <c r="AA901" s="66"/>
      <c r="AB901" s="15" t="str">
        <f>IF(E901="","/",IF(K901="/","NA",VLOOKUP(K901,DLV!A886:B1497,2,FALSE)))</f>
        <v>/</v>
      </c>
      <c r="AC901" s="123" t="str">
        <f>IF(E901=0,"/",VLOOKUP(E901,Bibliothèque,6,FALSE))</f>
        <v>/</v>
      </c>
      <c r="AD901" s="123" t="str">
        <f>IF(E901=0,"/",VLOOKUP(E901,Bibliothèque,5,FALSE))</f>
        <v>/</v>
      </c>
      <c r="AE901" s="141"/>
      <c r="AF901" s="142" t="str">
        <f>IF(L901="","/",Y901-L901)</f>
        <v>/</v>
      </c>
    </row>
    <row r="902" spans="1:32" x14ac:dyDescent="0.25">
      <c r="A902" s="161" t="str">
        <f t="shared" si="67"/>
        <v/>
      </c>
      <c r="B902" s="66"/>
      <c r="C902" s="66"/>
      <c r="D902" s="66"/>
      <c r="E902" s="66"/>
      <c r="F902" s="66" t="str">
        <f>IF(E902="","",VLOOKUP(E902,Bibliothèque!A889:G1619,6,FALSE))</f>
        <v/>
      </c>
      <c r="G902" s="66"/>
      <c r="H902" s="66"/>
      <c r="I902" s="121" t="str">
        <f t="shared" si="65"/>
        <v>/</v>
      </c>
      <c r="J902" s="122" t="str">
        <f t="shared" si="66"/>
        <v>/</v>
      </c>
      <c r="K902" s="121" t="str">
        <f>IF(Y902=0,"/",VLOOKUP(E902,Bibliothèque,4,FALSE))</f>
        <v>/</v>
      </c>
      <c r="L902" s="66"/>
      <c r="M902" s="66"/>
      <c r="N902" s="66"/>
      <c r="O902" s="124" t="str">
        <f>IF(OR(AB902="NA",AB902="NA (ES)"),"NA",IF(N902="",IF(W902="","",W902),IF(AB902="Péremption",W902,IF(EDATE(N902,AB902)&gt;W902,W902,EDATE(N902,AB902)))))</f>
        <v/>
      </c>
      <c r="P902" s="66"/>
      <c r="Q902" s="119" t="str">
        <f t="shared" si="68"/>
        <v/>
      </c>
      <c r="R902" s="66" t="str">
        <f>IF(L902="","/",IF(OR(L902&gt;1,Y902&gt;1,N902="",P902=""),COUNTIF($K$16:$K$2000,K902)))</f>
        <v>/</v>
      </c>
      <c r="S902" s="66" t="str">
        <f t="shared" si="69"/>
        <v>/</v>
      </c>
      <c r="T902" s="66"/>
      <c r="U902" s="66"/>
      <c r="V902" s="66"/>
      <c r="W902" s="66"/>
      <c r="X902" s="66"/>
      <c r="Y902" s="66"/>
      <c r="Z902" s="66"/>
      <c r="AA902" s="66"/>
      <c r="AB902" s="15" t="str">
        <f>IF(E902="","/",IF(K902="/","NA",VLOOKUP(K902,DLV!A887:B1498,2,FALSE)))</f>
        <v>/</v>
      </c>
      <c r="AC902" s="123" t="str">
        <f>IF(E902=0,"/",VLOOKUP(E902,Bibliothèque,6,FALSE))</f>
        <v>/</v>
      </c>
      <c r="AD902" s="123" t="str">
        <f>IF(E902=0,"/",VLOOKUP(E902,Bibliothèque,5,FALSE))</f>
        <v>/</v>
      </c>
      <c r="AE902" s="141"/>
      <c r="AF902" s="142" t="str">
        <f>IF(L902="","/",Y902-L902)</f>
        <v>/</v>
      </c>
    </row>
    <row r="903" spans="1:32" x14ac:dyDescent="0.25">
      <c r="A903" s="161" t="str">
        <f t="shared" si="67"/>
        <v/>
      </c>
      <c r="B903" s="66"/>
      <c r="C903" s="66"/>
      <c r="D903" s="66"/>
      <c r="E903" s="66"/>
      <c r="F903" s="66" t="str">
        <f>IF(E903="","",VLOOKUP(E903,Bibliothèque!A890:G1620,6,FALSE))</f>
        <v/>
      </c>
      <c r="G903" s="66"/>
      <c r="H903" s="66"/>
      <c r="I903" s="121" t="str">
        <f t="shared" si="65"/>
        <v>/</v>
      </c>
      <c r="J903" s="122" t="str">
        <f t="shared" si="66"/>
        <v>/</v>
      </c>
      <c r="K903" s="121" t="str">
        <f>IF(Y903=0,"/",VLOOKUP(E903,Bibliothèque,4,FALSE))</f>
        <v>/</v>
      </c>
      <c r="L903" s="66"/>
      <c r="M903" s="66"/>
      <c r="N903" s="66"/>
      <c r="O903" s="124" t="str">
        <f>IF(OR(AB903="NA",AB903="NA (ES)"),"NA",IF(N903="",IF(W903="","",W903),IF(AB903="Péremption",W903,IF(EDATE(N903,AB903)&gt;W903,W903,EDATE(N903,AB903)))))</f>
        <v/>
      </c>
      <c r="P903" s="66"/>
      <c r="Q903" s="119" t="str">
        <f t="shared" si="68"/>
        <v/>
      </c>
      <c r="R903" s="66" t="str">
        <f>IF(L903="","/",IF(OR(L903&gt;1,Y903&gt;1,N903="",P903=""),COUNTIF($K$16:$K$2000,K903)))</f>
        <v>/</v>
      </c>
      <c r="S903" s="66" t="str">
        <f t="shared" si="69"/>
        <v>/</v>
      </c>
      <c r="T903" s="66"/>
      <c r="U903" s="66"/>
      <c r="V903" s="66"/>
      <c r="W903" s="66"/>
      <c r="X903" s="66"/>
      <c r="Y903" s="66"/>
      <c r="Z903" s="66"/>
      <c r="AA903" s="66"/>
      <c r="AB903" s="15" t="str">
        <f>IF(E903="","/",IF(K903="/","NA",VLOOKUP(K903,DLV!A888:B1499,2,FALSE)))</f>
        <v>/</v>
      </c>
      <c r="AC903" s="123" t="str">
        <f>IF(E903=0,"/",VLOOKUP(E903,Bibliothèque,6,FALSE))</f>
        <v>/</v>
      </c>
      <c r="AD903" s="123" t="str">
        <f>IF(E903=0,"/",VLOOKUP(E903,Bibliothèque,5,FALSE))</f>
        <v>/</v>
      </c>
      <c r="AE903" s="141"/>
      <c r="AF903" s="142" t="str">
        <f>IF(L903="","/",Y903-L903)</f>
        <v>/</v>
      </c>
    </row>
    <row r="904" spans="1:32" x14ac:dyDescent="0.25">
      <c r="A904" s="161" t="str">
        <f t="shared" si="67"/>
        <v/>
      </c>
      <c r="B904" s="66"/>
      <c r="C904" s="66"/>
      <c r="D904" s="66"/>
      <c r="E904" s="66"/>
      <c r="F904" s="66" t="str">
        <f>IF(E904="","",VLOOKUP(E904,Bibliothèque!A891:G1621,6,FALSE))</f>
        <v/>
      </c>
      <c r="G904" s="66"/>
      <c r="H904" s="66"/>
      <c r="I904" s="121" t="str">
        <f t="shared" si="65"/>
        <v>/</v>
      </c>
      <c r="J904" s="122" t="str">
        <f t="shared" si="66"/>
        <v>/</v>
      </c>
      <c r="K904" s="121" t="str">
        <f>IF(Y904=0,"/",VLOOKUP(E904,Bibliothèque,4,FALSE))</f>
        <v>/</v>
      </c>
      <c r="L904" s="66"/>
      <c r="M904" s="66"/>
      <c r="N904" s="66"/>
      <c r="O904" s="124" t="str">
        <f>IF(OR(AB904="NA",AB904="NA (ES)"),"NA",IF(N904="",IF(W904="","",W904),IF(AB904="Péremption",W904,IF(EDATE(N904,AB904)&gt;W904,W904,EDATE(N904,AB904)))))</f>
        <v/>
      </c>
      <c r="P904" s="66"/>
      <c r="Q904" s="119" t="str">
        <f t="shared" si="68"/>
        <v/>
      </c>
      <c r="R904" s="66" t="str">
        <f>IF(L904="","/",IF(OR(L904&gt;1,Y904&gt;1,N904="",P904=""),COUNTIF($K$16:$K$2000,K904)))</f>
        <v>/</v>
      </c>
      <c r="S904" s="66" t="str">
        <f t="shared" si="69"/>
        <v>/</v>
      </c>
      <c r="T904" s="66"/>
      <c r="U904" s="66"/>
      <c r="V904" s="66"/>
      <c r="W904" s="66"/>
      <c r="X904" s="66"/>
      <c r="Y904" s="66"/>
      <c r="Z904" s="66"/>
      <c r="AA904" s="66"/>
      <c r="AB904" s="15" t="str">
        <f>IF(E904="","/",IF(K904="/","NA",VLOOKUP(K904,DLV!A889:B1500,2,FALSE)))</f>
        <v>/</v>
      </c>
      <c r="AC904" s="123" t="str">
        <f>IF(E904=0,"/",VLOOKUP(E904,Bibliothèque,6,FALSE))</f>
        <v>/</v>
      </c>
      <c r="AD904" s="123" t="str">
        <f>IF(E904=0,"/",VLOOKUP(E904,Bibliothèque,5,FALSE))</f>
        <v>/</v>
      </c>
      <c r="AE904" s="141"/>
      <c r="AF904" s="142" t="str">
        <f>IF(L904="","/",Y904-L904)</f>
        <v>/</v>
      </c>
    </row>
    <row r="905" spans="1:32" x14ac:dyDescent="0.25">
      <c r="A905" s="161" t="str">
        <f t="shared" si="67"/>
        <v/>
      </c>
      <c r="B905" s="66"/>
      <c r="C905" s="66"/>
      <c r="D905" s="66"/>
      <c r="E905" s="66"/>
      <c r="F905" s="66" t="str">
        <f>IF(E905="","",VLOOKUP(E905,Bibliothèque!A892:G1622,6,FALSE))</f>
        <v/>
      </c>
      <c r="G905" s="66"/>
      <c r="H905" s="66"/>
      <c r="I905" s="121" t="str">
        <f t="shared" si="65"/>
        <v>/</v>
      </c>
      <c r="J905" s="122" t="str">
        <f t="shared" si="66"/>
        <v>/</v>
      </c>
      <c r="K905" s="121" t="str">
        <f>IF(Y905=0,"/",VLOOKUP(E905,Bibliothèque,4,FALSE))</f>
        <v>/</v>
      </c>
      <c r="L905" s="66"/>
      <c r="M905" s="66"/>
      <c r="N905" s="66"/>
      <c r="O905" s="124" t="str">
        <f>IF(OR(AB905="NA",AB905="NA (ES)"),"NA",IF(N905="",IF(W905="","",W905),IF(AB905="Péremption",W905,IF(EDATE(N905,AB905)&gt;W905,W905,EDATE(N905,AB905)))))</f>
        <v/>
      </c>
      <c r="P905" s="66"/>
      <c r="Q905" s="119" t="str">
        <f t="shared" si="68"/>
        <v/>
      </c>
      <c r="R905" s="66" t="str">
        <f>IF(L905="","/",IF(OR(L905&gt;1,Y905&gt;1,N905="",P905=""),COUNTIF($K$16:$K$2000,K905)))</f>
        <v>/</v>
      </c>
      <c r="S905" s="66" t="str">
        <f t="shared" si="69"/>
        <v>/</v>
      </c>
      <c r="T905" s="66"/>
      <c r="U905" s="66"/>
      <c r="V905" s="66"/>
      <c r="W905" s="66"/>
      <c r="X905" s="66"/>
      <c r="Y905" s="66"/>
      <c r="Z905" s="66"/>
      <c r="AA905" s="66"/>
      <c r="AB905" s="15" t="str">
        <f>IF(E905="","/",IF(K905="/","NA",VLOOKUP(K905,DLV!A890:B1501,2,FALSE)))</f>
        <v>/</v>
      </c>
      <c r="AC905" s="123" t="str">
        <f>IF(E905=0,"/",VLOOKUP(E905,Bibliothèque,6,FALSE))</f>
        <v>/</v>
      </c>
      <c r="AD905" s="123" t="str">
        <f>IF(E905=0,"/",VLOOKUP(E905,Bibliothèque,5,FALSE))</f>
        <v>/</v>
      </c>
      <c r="AE905" s="141"/>
      <c r="AF905" s="142" t="str">
        <f>IF(L905="","/",Y905-L905)</f>
        <v>/</v>
      </c>
    </row>
    <row r="906" spans="1:32" x14ac:dyDescent="0.25">
      <c r="A906" s="161" t="str">
        <f t="shared" si="67"/>
        <v/>
      </c>
      <c r="B906" s="66"/>
      <c r="C906" s="66"/>
      <c r="D906" s="66"/>
      <c r="E906" s="66"/>
      <c r="F906" s="66" t="str">
        <f>IF(E906="","",VLOOKUP(E906,Bibliothèque!A893:G1623,6,FALSE))</f>
        <v/>
      </c>
      <c r="G906" s="66"/>
      <c r="H906" s="66"/>
      <c r="I906" s="121" t="str">
        <f t="shared" si="65"/>
        <v>/</v>
      </c>
      <c r="J906" s="122" t="str">
        <f t="shared" si="66"/>
        <v>/</v>
      </c>
      <c r="K906" s="121" t="str">
        <f>IF(Y906=0,"/",VLOOKUP(E906,Bibliothèque,4,FALSE))</f>
        <v>/</v>
      </c>
      <c r="L906" s="66"/>
      <c r="M906" s="66"/>
      <c r="N906" s="66"/>
      <c r="O906" s="124" t="str">
        <f>IF(OR(AB906="NA",AB906="NA (ES)"),"NA",IF(N906="",IF(W906="","",W906),IF(AB906="Péremption",W906,IF(EDATE(N906,AB906)&gt;W906,W906,EDATE(N906,AB906)))))</f>
        <v/>
      </c>
      <c r="P906" s="66"/>
      <c r="Q906" s="119" t="str">
        <f t="shared" si="68"/>
        <v/>
      </c>
      <c r="R906" s="66" t="str">
        <f>IF(L906="","/",IF(OR(L906&gt;1,Y906&gt;1,N906="",P906=""),COUNTIF($K$16:$K$2000,K906)))</f>
        <v>/</v>
      </c>
      <c r="S906" s="66" t="str">
        <f t="shared" si="69"/>
        <v>/</v>
      </c>
      <c r="T906" s="66"/>
      <c r="U906" s="66"/>
      <c r="V906" s="66"/>
      <c r="W906" s="66"/>
      <c r="X906" s="66"/>
      <c r="Y906" s="66"/>
      <c r="Z906" s="66"/>
      <c r="AA906" s="66"/>
      <c r="AB906" s="15" t="str">
        <f>IF(E906="","/",IF(K906="/","NA",VLOOKUP(K906,DLV!A891:B1502,2,FALSE)))</f>
        <v>/</v>
      </c>
      <c r="AC906" s="123" t="str">
        <f>IF(E906=0,"/",VLOOKUP(E906,Bibliothèque,6,FALSE))</f>
        <v>/</v>
      </c>
      <c r="AD906" s="123" t="str">
        <f>IF(E906=0,"/",VLOOKUP(E906,Bibliothèque,5,FALSE))</f>
        <v>/</v>
      </c>
      <c r="AE906" s="141"/>
      <c r="AF906" s="142" t="str">
        <f>IF(L906="","/",Y906-L906)</f>
        <v>/</v>
      </c>
    </row>
    <row r="907" spans="1:32" x14ac:dyDescent="0.25">
      <c r="A907" s="161" t="str">
        <f t="shared" si="67"/>
        <v/>
      </c>
      <c r="B907" s="66"/>
      <c r="C907" s="66"/>
      <c r="D907" s="66"/>
      <c r="E907" s="66"/>
      <c r="F907" s="66" t="str">
        <f>IF(E907="","",VLOOKUP(E907,Bibliothèque!A894:G1624,6,FALSE))</f>
        <v/>
      </c>
      <c r="G907" s="66"/>
      <c r="H907" s="66"/>
      <c r="I907" s="121" t="str">
        <f t="shared" si="65"/>
        <v>/</v>
      </c>
      <c r="J907" s="122" t="str">
        <f t="shared" si="66"/>
        <v>/</v>
      </c>
      <c r="K907" s="121" t="str">
        <f>IF(Y907=0,"/",VLOOKUP(E907,Bibliothèque,4,FALSE))</f>
        <v>/</v>
      </c>
      <c r="L907" s="66"/>
      <c r="M907" s="66"/>
      <c r="N907" s="66"/>
      <c r="O907" s="124" t="str">
        <f>IF(OR(AB907="NA",AB907="NA (ES)"),"NA",IF(N907="",IF(W907="","",W907),IF(AB907="Péremption",W907,IF(EDATE(N907,AB907)&gt;W907,W907,EDATE(N907,AB907)))))</f>
        <v/>
      </c>
      <c r="P907" s="66"/>
      <c r="Q907" s="119" t="str">
        <f t="shared" si="68"/>
        <v/>
      </c>
      <c r="R907" s="66" t="str">
        <f>IF(L907="","/",IF(OR(L907&gt;1,Y907&gt;1,N907="",P907=""),COUNTIF($K$16:$K$2000,K907)))</f>
        <v>/</v>
      </c>
      <c r="S907" s="66" t="str">
        <f t="shared" si="69"/>
        <v>/</v>
      </c>
      <c r="T907" s="66"/>
      <c r="U907" s="66"/>
      <c r="V907" s="66"/>
      <c r="W907" s="66"/>
      <c r="X907" s="66"/>
      <c r="Y907" s="66"/>
      <c r="Z907" s="66"/>
      <c r="AA907" s="66"/>
      <c r="AB907" s="15" t="str">
        <f>IF(E907="","/",IF(K907="/","NA",VLOOKUP(K907,DLV!A892:B1503,2,FALSE)))</f>
        <v>/</v>
      </c>
      <c r="AC907" s="123" t="str">
        <f>IF(E907=0,"/",VLOOKUP(E907,Bibliothèque,6,FALSE))</f>
        <v>/</v>
      </c>
      <c r="AD907" s="123" t="str">
        <f>IF(E907=0,"/",VLOOKUP(E907,Bibliothèque,5,FALSE))</f>
        <v>/</v>
      </c>
      <c r="AE907" s="141"/>
      <c r="AF907" s="142" t="str">
        <f>IF(L907="","/",Y907-L907)</f>
        <v>/</v>
      </c>
    </row>
    <row r="908" spans="1:32" x14ac:dyDescent="0.25">
      <c r="A908" s="161" t="str">
        <f t="shared" si="67"/>
        <v/>
      </c>
      <c r="B908" s="66"/>
      <c r="C908" s="66"/>
      <c r="D908" s="66"/>
      <c r="E908" s="66"/>
      <c r="F908" s="66" t="str">
        <f>IF(E908="","",VLOOKUP(E908,Bibliothèque!A895:G1625,6,FALSE))</f>
        <v/>
      </c>
      <c r="G908" s="66"/>
      <c r="H908" s="66"/>
      <c r="I908" s="121" t="str">
        <f t="shared" si="65"/>
        <v>/</v>
      </c>
      <c r="J908" s="122" t="str">
        <f t="shared" si="66"/>
        <v>/</v>
      </c>
      <c r="K908" s="121" t="str">
        <f>IF(Y908=0,"/",VLOOKUP(E908,Bibliothèque,4,FALSE))</f>
        <v>/</v>
      </c>
      <c r="L908" s="66"/>
      <c r="M908" s="66"/>
      <c r="N908" s="66"/>
      <c r="O908" s="124" t="str">
        <f>IF(OR(AB908="NA",AB908="NA (ES)"),"NA",IF(N908="",IF(W908="","",W908),IF(AB908="Péremption",W908,IF(EDATE(N908,AB908)&gt;W908,W908,EDATE(N908,AB908)))))</f>
        <v/>
      </c>
      <c r="P908" s="66"/>
      <c r="Q908" s="119" t="str">
        <f t="shared" si="68"/>
        <v/>
      </c>
      <c r="R908" s="66" t="str">
        <f>IF(L908="","/",IF(OR(L908&gt;1,Y908&gt;1,N908="",P908=""),COUNTIF($K$16:$K$2000,K908)))</f>
        <v>/</v>
      </c>
      <c r="S908" s="66" t="str">
        <f t="shared" si="69"/>
        <v>/</v>
      </c>
      <c r="T908" s="66"/>
      <c r="U908" s="66"/>
      <c r="V908" s="66"/>
      <c r="W908" s="66"/>
      <c r="X908" s="66"/>
      <c r="Y908" s="66"/>
      <c r="Z908" s="66"/>
      <c r="AA908" s="66"/>
      <c r="AB908" s="15" t="str">
        <f>IF(E908="","/",IF(K908="/","NA",VLOOKUP(K908,DLV!A893:B1504,2,FALSE)))</f>
        <v>/</v>
      </c>
      <c r="AC908" s="123" t="str">
        <f>IF(E908=0,"/",VLOOKUP(E908,Bibliothèque,6,FALSE))</f>
        <v>/</v>
      </c>
      <c r="AD908" s="123" t="str">
        <f>IF(E908=0,"/",VLOOKUP(E908,Bibliothèque,5,FALSE))</f>
        <v>/</v>
      </c>
      <c r="AE908" s="141"/>
      <c r="AF908" s="142" t="str">
        <f>IF(L908="","/",Y908-L908)</f>
        <v>/</v>
      </c>
    </row>
    <row r="909" spans="1:32" x14ac:dyDescent="0.25">
      <c r="A909" s="161" t="str">
        <f t="shared" si="67"/>
        <v/>
      </c>
      <c r="B909" s="66"/>
      <c r="C909" s="66"/>
      <c r="D909" s="66"/>
      <c r="E909" s="66"/>
      <c r="F909" s="66" t="str">
        <f>IF(E909="","",VLOOKUP(E909,Bibliothèque!A896:G1626,6,FALSE))</f>
        <v/>
      </c>
      <c r="G909" s="66"/>
      <c r="H909" s="66"/>
      <c r="I909" s="121" t="str">
        <f t="shared" si="65"/>
        <v>/</v>
      </c>
      <c r="J909" s="122" t="str">
        <f t="shared" si="66"/>
        <v>/</v>
      </c>
      <c r="K909" s="121" t="str">
        <f>IF(Y909=0,"/",VLOOKUP(E909,Bibliothèque,4,FALSE))</f>
        <v>/</v>
      </c>
      <c r="L909" s="66"/>
      <c r="M909" s="66"/>
      <c r="N909" s="66"/>
      <c r="O909" s="124" t="str">
        <f>IF(OR(AB909="NA",AB909="NA (ES)"),"NA",IF(N909="",IF(W909="","",W909),IF(AB909="Péremption",W909,IF(EDATE(N909,AB909)&gt;W909,W909,EDATE(N909,AB909)))))</f>
        <v/>
      </c>
      <c r="P909" s="66"/>
      <c r="Q909" s="119" t="str">
        <f t="shared" si="68"/>
        <v/>
      </c>
      <c r="R909" s="66" t="str">
        <f>IF(L909="","/",IF(OR(L909&gt;1,Y909&gt;1,N909="",P909=""),COUNTIF($K$16:$K$2000,K909)))</f>
        <v>/</v>
      </c>
      <c r="S909" s="66" t="str">
        <f t="shared" si="69"/>
        <v>/</v>
      </c>
      <c r="T909" s="66"/>
      <c r="U909" s="66"/>
      <c r="V909" s="66"/>
      <c r="W909" s="66"/>
      <c r="X909" s="66"/>
      <c r="Y909" s="66"/>
      <c r="Z909" s="66"/>
      <c r="AA909" s="66"/>
      <c r="AB909" s="15" t="str">
        <f>IF(E909="","/",IF(K909="/","NA",VLOOKUP(K909,DLV!A894:B1505,2,FALSE)))</f>
        <v>/</v>
      </c>
      <c r="AC909" s="123" t="str">
        <f>IF(E909=0,"/",VLOOKUP(E909,Bibliothèque,6,FALSE))</f>
        <v>/</v>
      </c>
      <c r="AD909" s="123" t="str">
        <f>IF(E909=0,"/",VLOOKUP(E909,Bibliothèque,5,FALSE))</f>
        <v>/</v>
      </c>
      <c r="AE909" s="141"/>
      <c r="AF909" s="142" t="str">
        <f>IF(L909="","/",Y909-L909)</f>
        <v>/</v>
      </c>
    </row>
    <row r="910" spans="1:32" x14ac:dyDescent="0.25">
      <c r="A910" s="161" t="str">
        <f t="shared" si="67"/>
        <v/>
      </c>
      <c r="B910" s="66"/>
      <c r="C910" s="66"/>
      <c r="D910" s="66"/>
      <c r="E910" s="66"/>
      <c r="F910" s="66" t="str">
        <f>IF(E910="","",VLOOKUP(E910,Bibliothèque!A897:G1627,6,FALSE))</f>
        <v/>
      </c>
      <c r="G910" s="66"/>
      <c r="H910" s="66"/>
      <c r="I910" s="121" t="str">
        <f t="shared" si="65"/>
        <v>/</v>
      </c>
      <c r="J910" s="122" t="str">
        <f t="shared" si="66"/>
        <v>/</v>
      </c>
      <c r="K910" s="121" t="str">
        <f>IF(Y910=0,"/",VLOOKUP(E910,Bibliothèque,4,FALSE))</f>
        <v>/</v>
      </c>
      <c r="L910" s="66"/>
      <c r="M910" s="66"/>
      <c r="N910" s="66"/>
      <c r="O910" s="124" t="str">
        <f>IF(OR(AB910="NA",AB910="NA (ES)"),"NA",IF(N910="",IF(W910="","",W910),IF(AB910="Péremption",W910,IF(EDATE(N910,AB910)&gt;W910,W910,EDATE(N910,AB910)))))</f>
        <v/>
      </c>
      <c r="P910" s="66"/>
      <c r="Q910" s="119" t="str">
        <f t="shared" si="68"/>
        <v/>
      </c>
      <c r="R910" s="66" t="str">
        <f>IF(L910="","/",IF(OR(L910&gt;1,Y910&gt;1,N910="",P910=""),COUNTIF($K$16:$K$2000,K910)))</f>
        <v>/</v>
      </c>
      <c r="S910" s="66" t="str">
        <f t="shared" si="69"/>
        <v>/</v>
      </c>
      <c r="T910" s="66"/>
      <c r="U910" s="66"/>
      <c r="V910" s="66"/>
      <c r="W910" s="66"/>
      <c r="X910" s="66"/>
      <c r="Y910" s="66"/>
      <c r="Z910" s="66"/>
      <c r="AA910" s="66"/>
      <c r="AB910" s="15" t="str">
        <f>IF(E910="","/",IF(K910="/","NA",VLOOKUP(K910,DLV!A895:B1506,2,FALSE)))</f>
        <v>/</v>
      </c>
      <c r="AC910" s="123" t="str">
        <f>IF(E910=0,"/",VLOOKUP(E910,Bibliothèque,6,FALSE))</f>
        <v>/</v>
      </c>
      <c r="AD910" s="123" t="str">
        <f>IF(E910=0,"/",VLOOKUP(E910,Bibliothèque,5,FALSE))</f>
        <v>/</v>
      </c>
      <c r="AE910" s="141"/>
      <c r="AF910" s="142" t="str">
        <f>IF(L910="","/",Y910-L910)</f>
        <v>/</v>
      </c>
    </row>
    <row r="911" spans="1:32" x14ac:dyDescent="0.25">
      <c r="A911" s="161" t="str">
        <f t="shared" si="67"/>
        <v/>
      </c>
      <c r="B911" s="66"/>
      <c r="C911" s="66"/>
      <c r="D911" s="66"/>
      <c r="E911" s="66"/>
      <c r="F911" s="66" t="str">
        <f>IF(E911="","",VLOOKUP(E911,Bibliothèque!A898:G1628,6,FALSE))</f>
        <v/>
      </c>
      <c r="G911" s="66"/>
      <c r="H911" s="66"/>
      <c r="I911" s="121" t="str">
        <f t="shared" si="65"/>
        <v>/</v>
      </c>
      <c r="J911" s="122" t="str">
        <f t="shared" si="66"/>
        <v>/</v>
      </c>
      <c r="K911" s="121" t="str">
        <f>IF(Y911=0,"/",VLOOKUP(E911,Bibliothèque,4,FALSE))</f>
        <v>/</v>
      </c>
      <c r="L911" s="66"/>
      <c r="M911" s="66"/>
      <c r="N911" s="66"/>
      <c r="O911" s="124" t="str">
        <f>IF(OR(AB911="NA",AB911="NA (ES)"),"NA",IF(N911="",IF(W911="","",W911),IF(AB911="Péremption",W911,IF(EDATE(N911,AB911)&gt;W911,W911,EDATE(N911,AB911)))))</f>
        <v/>
      </c>
      <c r="P911" s="66"/>
      <c r="Q911" s="119" t="str">
        <f t="shared" si="68"/>
        <v/>
      </c>
      <c r="R911" s="66" t="str">
        <f>IF(L911="","/",IF(OR(L911&gt;1,Y911&gt;1,N911="",P911=""),COUNTIF($K$16:$K$2000,K911)))</f>
        <v>/</v>
      </c>
      <c r="S911" s="66" t="str">
        <f t="shared" si="69"/>
        <v>/</v>
      </c>
      <c r="T911" s="66"/>
      <c r="U911" s="66"/>
      <c r="V911" s="66"/>
      <c r="W911" s="66"/>
      <c r="X911" s="66"/>
      <c r="Y911" s="66"/>
      <c r="Z911" s="66"/>
      <c r="AA911" s="66"/>
      <c r="AB911" s="15" t="str">
        <f>IF(E911="","/",IF(K911="/","NA",VLOOKUP(K911,DLV!A896:B1507,2,FALSE)))</f>
        <v>/</v>
      </c>
      <c r="AC911" s="123" t="str">
        <f>IF(E911=0,"/",VLOOKUP(E911,Bibliothèque,6,FALSE))</f>
        <v>/</v>
      </c>
      <c r="AD911" s="123" t="str">
        <f>IF(E911=0,"/",VLOOKUP(E911,Bibliothèque,5,FALSE))</f>
        <v>/</v>
      </c>
      <c r="AE911" s="141"/>
      <c r="AF911" s="142" t="str">
        <f>IF(L911="","/",Y911-L911)</f>
        <v>/</v>
      </c>
    </row>
    <row r="912" spans="1:32" x14ac:dyDescent="0.25">
      <c r="A912" s="161" t="str">
        <f t="shared" si="67"/>
        <v/>
      </c>
      <c r="B912" s="66"/>
      <c r="C912" s="66"/>
      <c r="D912" s="66"/>
      <c r="E912" s="66"/>
      <c r="F912" s="66" t="str">
        <f>IF(E912="","",VLOOKUP(E912,Bibliothèque!A899:G1629,6,FALSE))</f>
        <v/>
      </c>
      <c r="G912" s="66"/>
      <c r="H912" s="66"/>
      <c r="I912" s="121" t="str">
        <f t="shared" ref="I912:I975" si="70">IF(E912=0,"/",VLOOKUP(E912,Bibliothèque,2,FALSE))</f>
        <v>/</v>
      </c>
      <c r="J912" s="122" t="str">
        <f t="shared" ref="J912:J975" si="71">IF(E912=0,"/",VLOOKUP(E912,Bibliothèque,3,FALSE))</f>
        <v>/</v>
      </c>
      <c r="K912" s="121" t="str">
        <f>IF(Y912=0,"/",VLOOKUP(E912,Bibliothèque,4,FALSE))</f>
        <v>/</v>
      </c>
      <c r="L912" s="66"/>
      <c r="M912" s="66"/>
      <c r="N912" s="66"/>
      <c r="O912" s="124" t="str">
        <f>IF(OR(AB912="NA",AB912="NA (ES)"),"NA",IF(N912="",IF(W912="","",W912),IF(AB912="Péremption",W912,IF(EDATE(N912,AB912)&gt;W912,W912,EDATE(N912,AB912)))))</f>
        <v/>
      </c>
      <c r="P912" s="66"/>
      <c r="Q912" s="119" t="str">
        <f t="shared" si="68"/>
        <v/>
      </c>
      <c r="R912" s="66" t="str">
        <f>IF(L912="","/",IF(OR(L912&gt;1,Y912&gt;1,N912="",P912=""),COUNTIF($K$16:$K$2000,K912)))</f>
        <v>/</v>
      </c>
      <c r="S912" s="66" t="str">
        <f t="shared" si="69"/>
        <v>/</v>
      </c>
      <c r="T912" s="66"/>
      <c r="U912" s="66"/>
      <c r="V912" s="66"/>
      <c r="W912" s="66"/>
      <c r="X912" s="66"/>
      <c r="Y912" s="66"/>
      <c r="Z912" s="66"/>
      <c r="AA912" s="66"/>
      <c r="AB912" s="15" t="str">
        <f>IF(E912="","/",IF(K912="/","NA",VLOOKUP(K912,DLV!A897:B1508,2,FALSE)))</f>
        <v>/</v>
      </c>
      <c r="AC912" s="123" t="str">
        <f>IF(E912=0,"/",VLOOKUP(E912,Bibliothèque,6,FALSE))</f>
        <v>/</v>
      </c>
      <c r="AD912" s="123" t="str">
        <f>IF(E912=0,"/",VLOOKUP(E912,Bibliothèque,5,FALSE))</f>
        <v>/</v>
      </c>
      <c r="AE912" s="141"/>
      <c r="AF912" s="142" t="str">
        <f>IF(L912="","/",Y912-L912)</f>
        <v>/</v>
      </c>
    </row>
    <row r="913" spans="1:32" x14ac:dyDescent="0.25">
      <c r="A913" s="161" t="str">
        <f t="shared" ref="A913:A976" si="72">IF(B913="","",YEAR(B913))</f>
        <v/>
      </c>
      <c r="B913" s="66"/>
      <c r="C913" s="66"/>
      <c r="D913" s="66"/>
      <c r="E913" s="66"/>
      <c r="F913" s="66" t="str">
        <f>IF(E913="","",VLOOKUP(E913,Bibliothèque!A900:G1630,6,FALSE))</f>
        <v/>
      </c>
      <c r="G913" s="66"/>
      <c r="H913" s="66"/>
      <c r="I913" s="121" t="str">
        <f t="shared" si="70"/>
        <v>/</v>
      </c>
      <c r="J913" s="122" t="str">
        <f t="shared" si="71"/>
        <v>/</v>
      </c>
      <c r="K913" s="121" t="str">
        <f>IF(Y913=0,"/",VLOOKUP(E913,Bibliothèque,4,FALSE))</f>
        <v>/</v>
      </c>
      <c r="L913" s="66"/>
      <c r="M913" s="66"/>
      <c r="N913" s="66"/>
      <c r="O913" s="124" t="str">
        <f>IF(OR(AB913="NA",AB913="NA (ES)"),"NA",IF(N913="",IF(W913="","",W913),IF(AB913="Péremption",W913,IF(EDATE(N913,AB913)&gt;W913,W913,EDATE(N913,AB913)))))</f>
        <v/>
      </c>
      <c r="P913" s="66"/>
      <c r="Q913" s="119" t="str">
        <f t="shared" ref="Q913:Q976" si="73">IF(L913="","",IF(AND(N913="",P913=""),"1","0"))</f>
        <v/>
      </c>
      <c r="R913" s="66" t="str">
        <f>IF(L913="","/",IF(OR(L913&gt;1,Y913&gt;1,N913="",P913=""),COUNTIF($K$16:$K$2000,K913)))</f>
        <v>/</v>
      </c>
      <c r="S913" s="66" t="str">
        <f t="shared" ref="S913:S976" si="74">IF(L913="","/",(OR(N913="1",P913="1")*COUNTIF($K$16:$K$2000,K913)))</f>
        <v>/</v>
      </c>
      <c r="T913" s="66"/>
      <c r="U913" s="66"/>
      <c r="V913" s="66"/>
      <c r="W913" s="66"/>
      <c r="X913" s="66"/>
      <c r="Y913" s="66"/>
      <c r="Z913" s="66"/>
      <c r="AA913" s="66"/>
      <c r="AB913" s="15" t="str">
        <f>IF(E913="","/",IF(K913="/","NA",VLOOKUP(K913,DLV!A898:B1509,2,FALSE)))</f>
        <v>/</v>
      </c>
      <c r="AC913" s="123" t="str">
        <f>IF(E913=0,"/",VLOOKUP(E913,Bibliothèque,6,FALSE))</f>
        <v>/</v>
      </c>
      <c r="AD913" s="123" t="str">
        <f>IF(E913=0,"/",VLOOKUP(E913,Bibliothèque,5,FALSE))</f>
        <v>/</v>
      </c>
      <c r="AE913" s="141"/>
      <c r="AF913" s="142" t="str">
        <f>IF(L913="","/",Y913-L913)</f>
        <v>/</v>
      </c>
    </row>
    <row r="914" spans="1:32" x14ac:dyDescent="0.25">
      <c r="A914" s="161" t="str">
        <f t="shared" si="72"/>
        <v/>
      </c>
      <c r="B914" s="66"/>
      <c r="C914" s="66"/>
      <c r="D914" s="66"/>
      <c r="E914" s="66"/>
      <c r="F914" s="66" t="str">
        <f>IF(E914="","",VLOOKUP(E914,Bibliothèque!A901:G1631,6,FALSE))</f>
        <v/>
      </c>
      <c r="G914" s="66"/>
      <c r="H914" s="66"/>
      <c r="I914" s="121" t="str">
        <f t="shared" si="70"/>
        <v>/</v>
      </c>
      <c r="J914" s="122" t="str">
        <f t="shared" si="71"/>
        <v>/</v>
      </c>
      <c r="K914" s="121" t="str">
        <f>IF(Y914=0,"/",VLOOKUP(E914,Bibliothèque,4,FALSE))</f>
        <v>/</v>
      </c>
      <c r="L914" s="66"/>
      <c r="M914" s="66"/>
      <c r="N914" s="66"/>
      <c r="O914" s="124" t="str">
        <f>IF(OR(AB914="NA",AB914="NA (ES)"),"NA",IF(N914="",IF(W914="","",W914),IF(AB914="Péremption",W914,IF(EDATE(N914,AB914)&gt;W914,W914,EDATE(N914,AB914)))))</f>
        <v/>
      </c>
      <c r="P914" s="66"/>
      <c r="Q914" s="119" t="str">
        <f t="shared" si="73"/>
        <v/>
      </c>
      <c r="R914" s="66" t="str">
        <f>IF(L914="","/",IF(OR(L914&gt;1,Y914&gt;1,N914="",P914=""),COUNTIF($K$16:$K$2000,K914)))</f>
        <v>/</v>
      </c>
      <c r="S914" s="66" t="str">
        <f t="shared" si="74"/>
        <v>/</v>
      </c>
      <c r="T914" s="66"/>
      <c r="U914" s="66"/>
      <c r="V914" s="66"/>
      <c r="W914" s="66"/>
      <c r="X914" s="66"/>
      <c r="Y914" s="66"/>
      <c r="Z914" s="66"/>
      <c r="AA914" s="66"/>
      <c r="AB914" s="15" t="str">
        <f>IF(E914="","/",IF(K914="/","NA",VLOOKUP(K914,DLV!A899:B1510,2,FALSE)))</f>
        <v>/</v>
      </c>
      <c r="AC914" s="123" t="str">
        <f>IF(E914=0,"/",VLOOKUP(E914,Bibliothèque,6,FALSE))</f>
        <v>/</v>
      </c>
      <c r="AD914" s="123" t="str">
        <f>IF(E914=0,"/",VLOOKUP(E914,Bibliothèque,5,FALSE))</f>
        <v>/</v>
      </c>
      <c r="AE914" s="141"/>
      <c r="AF914" s="142" t="str">
        <f>IF(L914="","/",Y914-L914)</f>
        <v>/</v>
      </c>
    </row>
    <row r="915" spans="1:32" x14ac:dyDescent="0.25">
      <c r="A915" s="161" t="str">
        <f t="shared" si="72"/>
        <v/>
      </c>
      <c r="B915" s="66"/>
      <c r="C915" s="66"/>
      <c r="D915" s="66"/>
      <c r="E915" s="66"/>
      <c r="F915" s="66" t="str">
        <f>IF(E915="","",VLOOKUP(E915,Bibliothèque!A902:G1632,6,FALSE))</f>
        <v/>
      </c>
      <c r="G915" s="66"/>
      <c r="H915" s="66"/>
      <c r="I915" s="121" t="str">
        <f t="shared" si="70"/>
        <v>/</v>
      </c>
      <c r="J915" s="122" t="str">
        <f t="shared" si="71"/>
        <v>/</v>
      </c>
      <c r="K915" s="121" t="str">
        <f>IF(Y915=0,"/",VLOOKUP(E915,Bibliothèque,4,FALSE))</f>
        <v>/</v>
      </c>
      <c r="L915" s="66"/>
      <c r="M915" s="66"/>
      <c r="N915" s="66"/>
      <c r="O915" s="124" t="str">
        <f>IF(OR(AB915="NA",AB915="NA (ES)"),"NA",IF(N915="",IF(W915="","",W915),IF(AB915="Péremption",W915,IF(EDATE(N915,AB915)&gt;W915,W915,EDATE(N915,AB915)))))</f>
        <v/>
      </c>
      <c r="P915" s="66"/>
      <c r="Q915" s="119" t="str">
        <f t="shared" si="73"/>
        <v/>
      </c>
      <c r="R915" s="66" t="str">
        <f>IF(L915="","/",IF(OR(L915&gt;1,Y915&gt;1,N915="",P915=""),COUNTIF($K$16:$K$2000,K915)))</f>
        <v>/</v>
      </c>
      <c r="S915" s="66" t="str">
        <f t="shared" si="74"/>
        <v>/</v>
      </c>
      <c r="T915" s="66"/>
      <c r="U915" s="66"/>
      <c r="V915" s="66"/>
      <c r="W915" s="66"/>
      <c r="X915" s="66"/>
      <c r="Y915" s="66"/>
      <c r="Z915" s="66"/>
      <c r="AA915" s="66"/>
      <c r="AB915" s="15" t="str">
        <f>IF(E915="","/",IF(K915="/","NA",VLOOKUP(K915,DLV!A900:B1511,2,FALSE)))</f>
        <v>/</v>
      </c>
      <c r="AC915" s="123" t="str">
        <f>IF(E915=0,"/",VLOOKUP(E915,Bibliothèque,6,FALSE))</f>
        <v>/</v>
      </c>
      <c r="AD915" s="123" t="str">
        <f>IF(E915=0,"/",VLOOKUP(E915,Bibliothèque,5,FALSE))</f>
        <v>/</v>
      </c>
      <c r="AE915" s="141"/>
      <c r="AF915" s="142" t="str">
        <f>IF(L915="","/",Y915-L915)</f>
        <v>/</v>
      </c>
    </row>
    <row r="916" spans="1:32" x14ac:dyDescent="0.25">
      <c r="A916" s="161" t="str">
        <f t="shared" si="72"/>
        <v/>
      </c>
      <c r="B916" s="66"/>
      <c r="C916" s="66"/>
      <c r="D916" s="66"/>
      <c r="E916" s="66"/>
      <c r="F916" s="66" t="str">
        <f>IF(E916="","",VLOOKUP(E916,Bibliothèque!A903:G1633,6,FALSE))</f>
        <v/>
      </c>
      <c r="G916" s="66"/>
      <c r="H916" s="66"/>
      <c r="I916" s="121" t="str">
        <f t="shared" si="70"/>
        <v>/</v>
      </c>
      <c r="J916" s="122" t="str">
        <f t="shared" si="71"/>
        <v>/</v>
      </c>
      <c r="K916" s="121" t="str">
        <f>IF(Y916=0,"/",VLOOKUP(E916,Bibliothèque,4,FALSE))</f>
        <v>/</v>
      </c>
      <c r="L916" s="66"/>
      <c r="M916" s="66"/>
      <c r="N916" s="66"/>
      <c r="O916" s="124" t="str">
        <f>IF(OR(AB916="NA",AB916="NA (ES)"),"NA",IF(N916="",IF(W916="","",W916),IF(AB916="Péremption",W916,IF(EDATE(N916,AB916)&gt;W916,W916,EDATE(N916,AB916)))))</f>
        <v/>
      </c>
      <c r="P916" s="66"/>
      <c r="Q916" s="119" t="str">
        <f t="shared" si="73"/>
        <v/>
      </c>
      <c r="R916" s="66" t="str">
        <f>IF(L916="","/",IF(OR(L916&gt;1,Y916&gt;1,N916="",P916=""),COUNTIF($K$16:$K$2000,K916)))</f>
        <v>/</v>
      </c>
      <c r="S916" s="66" t="str">
        <f t="shared" si="74"/>
        <v>/</v>
      </c>
      <c r="T916" s="66"/>
      <c r="U916" s="66"/>
      <c r="V916" s="66"/>
      <c r="W916" s="66"/>
      <c r="X916" s="66"/>
      <c r="Y916" s="66"/>
      <c r="Z916" s="66"/>
      <c r="AA916" s="66"/>
      <c r="AB916" s="15" t="str">
        <f>IF(E916="","/",IF(K916="/","NA",VLOOKUP(K916,DLV!A901:B1512,2,FALSE)))</f>
        <v>/</v>
      </c>
      <c r="AC916" s="123" t="str">
        <f>IF(E916=0,"/",VLOOKUP(E916,Bibliothèque,6,FALSE))</f>
        <v>/</v>
      </c>
      <c r="AD916" s="123" t="str">
        <f>IF(E916=0,"/",VLOOKUP(E916,Bibliothèque,5,FALSE))</f>
        <v>/</v>
      </c>
      <c r="AE916" s="141"/>
      <c r="AF916" s="142" t="str">
        <f>IF(L916="","/",Y916-L916)</f>
        <v>/</v>
      </c>
    </row>
    <row r="917" spans="1:32" x14ac:dyDescent="0.25">
      <c r="A917" s="161" t="str">
        <f t="shared" si="72"/>
        <v/>
      </c>
      <c r="B917" s="66"/>
      <c r="C917" s="66"/>
      <c r="D917" s="66"/>
      <c r="E917" s="66"/>
      <c r="F917" s="66" t="str">
        <f>IF(E917="","",VLOOKUP(E917,Bibliothèque!A904:G1634,6,FALSE))</f>
        <v/>
      </c>
      <c r="G917" s="66"/>
      <c r="H917" s="66"/>
      <c r="I917" s="121" t="str">
        <f t="shared" si="70"/>
        <v>/</v>
      </c>
      <c r="J917" s="122" t="str">
        <f t="shared" si="71"/>
        <v>/</v>
      </c>
      <c r="K917" s="121" t="str">
        <f>IF(Y917=0,"/",VLOOKUP(E917,Bibliothèque,4,FALSE))</f>
        <v>/</v>
      </c>
      <c r="L917" s="66"/>
      <c r="M917" s="66"/>
      <c r="N917" s="66"/>
      <c r="O917" s="124" t="str">
        <f>IF(OR(AB917="NA",AB917="NA (ES)"),"NA",IF(N917="",IF(W917="","",W917),IF(AB917="Péremption",W917,IF(EDATE(N917,AB917)&gt;W917,W917,EDATE(N917,AB917)))))</f>
        <v/>
      </c>
      <c r="P917" s="66"/>
      <c r="Q917" s="119" t="str">
        <f t="shared" si="73"/>
        <v/>
      </c>
      <c r="R917" s="66" t="str">
        <f>IF(L917="","/",IF(OR(L917&gt;1,Y917&gt;1,N917="",P917=""),COUNTIF($K$16:$K$2000,K917)))</f>
        <v>/</v>
      </c>
      <c r="S917" s="66" t="str">
        <f t="shared" si="74"/>
        <v>/</v>
      </c>
      <c r="T917" s="66"/>
      <c r="U917" s="66"/>
      <c r="V917" s="66"/>
      <c r="W917" s="66"/>
      <c r="X917" s="66"/>
      <c r="Y917" s="66"/>
      <c r="Z917" s="66"/>
      <c r="AA917" s="66"/>
      <c r="AB917" s="15" t="str">
        <f>IF(E917="","/",IF(K917="/","NA",VLOOKUP(K917,DLV!A902:B1513,2,FALSE)))</f>
        <v>/</v>
      </c>
      <c r="AC917" s="123" t="str">
        <f>IF(E917=0,"/",VLOOKUP(E917,Bibliothèque,6,FALSE))</f>
        <v>/</v>
      </c>
      <c r="AD917" s="123" t="str">
        <f>IF(E917=0,"/",VLOOKUP(E917,Bibliothèque,5,FALSE))</f>
        <v>/</v>
      </c>
      <c r="AE917" s="141"/>
      <c r="AF917" s="142" t="str">
        <f>IF(L917="","/",Y917-L917)</f>
        <v>/</v>
      </c>
    </row>
    <row r="918" spans="1:32" x14ac:dyDescent="0.25">
      <c r="A918" s="161" t="str">
        <f t="shared" si="72"/>
        <v/>
      </c>
      <c r="B918" s="66"/>
      <c r="C918" s="66"/>
      <c r="D918" s="66"/>
      <c r="E918" s="66"/>
      <c r="F918" s="66" t="str">
        <f>IF(E918="","",VLOOKUP(E918,Bibliothèque!A905:G1635,6,FALSE))</f>
        <v/>
      </c>
      <c r="G918" s="66"/>
      <c r="H918" s="66"/>
      <c r="I918" s="121" t="str">
        <f t="shared" si="70"/>
        <v>/</v>
      </c>
      <c r="J918" s="122" t="str">
        <f t="shared" si="71"/>
        <v>/</v>
      </c>
      <c r="K918" s="121" t="str">
        <f>IF(Y918=0,"/",VLOOKUP(E918,Bibliothèque,4,FALSE))</f>
        <v>/</v>
      </c>
      <c r="L918" s="66"/>
      <c r="M918" s="66"/>
      <c r="N918" s="66"/>
      <c r="O918" s="124" t="str">
        <f>IF(OR(AB918="NA",AB918="NA (ES)"),"NA",IF(N918="",IF(W918="","",W918),IF(AB918="Péremption",W918,IF(EDATE(N918,AB918)&gt;W918,W918,EDATE(N918,AB918)))))</f>
        <v/>
      </c>
      <c r="P918" s="66"/>
      <c r="Q918" s="119" t="str">
        <f t="shared" si="73"/>
        <v/>
      </c>
      <c r="R918" s="66" t="str">
        <f>IF(L918="","/",IF(OR(L918&gt;1,Y918&gt;1,N918="",P918=""),COUNTIF($K$16:$K$2000,K918)))</f>
        <v>/</v>
      </c>
      <c r="S918" s="66" t="str">
        <f t="shared" si="74"/>
        <v>/</v>
      </c>
      <c r="T918" s="66"/>
      <c r="U918" s="66"/>
      <c r="V918" s="66"/>
      <c r="W918" s="66"/>
      <c r="X918" s="66"/>
      <c r="Y918" s="66"/>
      <c r="Z918" s="66"/>
      <c r="AA918" s="66"/>
      <c r="AB918" s="15" t="str">
        <f>IF(E918="","/",IF(K918="/","NA",VLOOKUP(K918,DLV!A903:B1514,2,FALSE)))</f>
        <v>/</v>
      </c>
      <c r="AC918" s="123" t="str">
        <f>IF(E918=0,"/",VLOOKUP(E918,Bibliothèque,6,FALSE))</f>
        <v>/</v>
      </c>
      <c r="AD918" s="123" t="str">
        <f>IF(E918=0,"/",VLOOKUP(E918,Bibliothèque,5,FALSE))</f>
        <v>/</v>
      </c>
      <c r="AE918" s="141"/>
      <c r="AF918" s="142" t="str">
        <f>IF(L918="","/",Y918-L918)</f>
        <v>/</v>
      </c>
    </row>
    <row r="919" spans="1:32" x14ac:dyDescent="0.25">
      <c r="A919" s="161" t="str">
        <f t="shared" si="72"/>
        <v/>
      </c>
      <c r="B919" s="66"/>
      <c r="C919" s="66"/>
      <c r="D919" s="66"/>
      <c r="E919" s="66"/>
      <c r="F919" s="66" t="str">
        <f>IF(E919="","",VLOOKUP(E919,Bibliothèque!A906:G1636,6,FALSE))</f>
        <v/>
      </c>
      <c r="G919" s="66"/>
      <c r="H919" s="66"/>
      <c r="I919" s="121" t="str">
        <f t="shared" si="70"/>
        <v>/</v>
      </c>
      <c r="J919" s="122" t="str">
        <f t="shared" si="71"/>
        <v>/</v>
      </c>
      <c r="K919" s="121" t="str">
        <f>IF(Y919=0,"/",VLOOKUP(E919,Bibliothèque,4,FALSE))</f>
        <v>/</v>
      </c>
      <c r="L919" s="66"/>
      <c r="M919" s="66"/>
      <c r="N919" s="66"/>
      <c r="O919" s="124" t="str">
        <f>IF(OR(AB919="NA",AB919="NA (ES)"),"NA",IF(N919="",IF(W919="","",W919),IF(AB919="Péremption",W919,IF(EDATE(N919,AB919)&gt;W919,W919,EDATE(N919,AB919)))))</f>
        <v/>
      </c>
      <c r="P919" s="66"/>
      <c r="Q919" s="119" t="str">
        <f t="shared" si="73"/>
        <v/>
      </c>
      <c r="R919" s="66" t="str">
        <f>IF(L919="","/",IF(OR(L919&gt;1,Y919&gt;1,N919="",P919=""),COUNTIF($K$16:$K$2000,K919)))</f>
        <v>/</v>
      </c>
      <c r="S919" s="66" t="str">
        <f t="shared" si="74"/>
        <v>/</v>
      </c>
      <c r="T919" s="66"/>
      <c r="U919" s="66"/>
      <c r="V919" s="66"/>
      <c r="W919" s="66"/>
      <c r="X919" s="66"/>
      <c r="Y919" s="66"/>
      <c r="Z919" s="66"/>
      <c r="AA919" s="66"/>
      <c r="AB919" s="15" t="str">
        <f>IF(E919="","/",IF(K919="/","NA",VLOOKUP(K919,DLV!A904:B1515,2,FALSE)))</f>
        <v>/</v>
      </c>
      <c r="AC919" s="123" t="str">
        <f>IF(E919=0,"/",VLOOKUP(E919,Bibliothèque,6,FALSE))</f>
        <v>/</v>
      </c>
      <c r="AD919" s="123" t="str">
        <f>IF(E919=0,"/",VLOOKUP(E919,Bibliothèque,5,FALSE))</f>
        <v>/</v>
      </c>
      <c r="AE919" s="141"/>
      <c r="AF919" s="142" t="str">
        <f>IF(L919="","/",Y919-L919)</f>
        <v>/</v>
      </c>
    </row>
    <row r="920" spans="1:32" x14ac:dyDescent="0.25">
      <c r="A920" s="161" t="str">
        <f t="shared" si="72"/>
        <v/>
      </c>
      <c r="B920" s="66"/>
      <c r="C920" s="66"/>
      <c r="D920" s="66"/>
      <c r="E920" s="66"/>
      <c r="F920" s="66" t="str">
        <f>IF(E920="","",VLOOKUP(E920,Bibliothèque!A907:G1637,6,FALSE))</f>
        <v/>
      </c>
      <c r="G920" s="66"/>
      <c r="H920" s="66"/>
      <c r="I920" s="121" t="str">
        <f t="shared" si="70"/>
        <v>/</v>
      </c>
      <c r="J920" s="122" t="str">
        <f t="shared" si="71"/>
        <v>/</v>
      </c>
      <c r="K920" s="121" t="str">
        <f>IF(Y920=0,"/",VLOOKUP(E920,Bibliothèque,4,FALSE))</f>
        <v>/</v>
      </c>
      <c r="L920" s="66"/>
      <c r="M920" s="66"/>
      <c r="N920" s="66"/>
      <c r="O920" s="124" t="str">
        <f>IF(OR(AB920="NA",AB920="NA (ES)"),"NA",IF(N920="",IF(W920="","",W920),IF(AB920="Péremption",W920,IF(EDATE(N920,AB920)&gt;W920,W920,EDATE(N920,AB920)))))</f>
        <v/>
      </c>
      <c r="P920" s="66"/>
      <c r="Q920" s="119" t="str">
        <f t="shared" si="73"/>
        <v/>
      </c>
      <c r="R920" s="66" t="str">
        <f>IF(L920="","/",IF(OR(L920&gt;1,Y920&gt;1,N920="",P920=""),COUNTIF($K$16:$K$2000,K920)))</f>
        <v>/</v>
      </c>
      <c r="S920" s="66" t="str">
        <f t="shared" si="74"/>
        <v>/</v>
      </c>
      <c r="T920" s="66"/>
      <c r="U920" s="66"/>
      <c r="V920" s="66"/>
      <c r="W920" s="66"/>
      <c r="X920" s="66"/>
      <c r="Y920" s="66"/>
      <c r="Z920" s="66"/>
      <c r="AA920" s="66"/>
      <c r="AB920" s="15" t="str">
        <f>IF(E920="","/",IF(K920="/","NA",VLOOKUP(K920,DLV!A905:B1516,2,FALSE)))</f>
        <v>/</v>
      </c>
      <c r="AC920" s="123" t="str">
        <f>IF(E920=0,"/",VLOOKUP(E920,Bibliothèque,6,FALSE))</f>
        <v>/</v>
      </c>
      <c r="AD920" s="123" t="str">
        <f>IF(E920=0,"/",VLOOKUP(E920,Bibliothèque,5,FALSE))</f>
        <v>/</v>
      </c>
      <c r="AE920" s="141"/>
      <c r="AF920" s="142" t="str">
        <f>IF(L920="","/",Y920-L920)</f>
        <v>/</v>
      </c>
    </row>
    <row r="921" spans="1:32" x14ac:dyDescent="0.25">
      <c r="A921" s="161" t="str">
        <f t="shared" si="72"/>
        <v/>
      </c>
      <c r="B921" s="66"/>
      <c r="C921" s="66"/>
      <c r="D921" s="66"/>
      <c r="E921" s="66"/>
      <c r="F921" s="66" t="str">
        <f>IF(E921="","",VLOOKUP(E921,Bibliothèque!A908:G1638,6,FALSE))</f>
        <v/>
      </c>
      <c r="G921" s="66"/>
      <c r="H921" s="66"/>
      <c r="I921" s="121" t="str">
        <f t="shared" si="70"/>
        <v>/</v>
      </c>
      <c r="J921" s="122" t="str">
        <f t="shared" si="71"/>
        <v>/</v>
      </c>
      <c r="K921" s="121" t="str">
        <f>IF(Y921=0,"/",VLOOKUP(E921,Bibliothèque,4,FALSE))</f>
        <v>/</v>
      </c>
      <c r="L921" s="66"/>
      <c r="M921" s="66"/>
      <c r="N921" s="66"/>
      <c r="O921" s="124" t="str">
        <f>IF(OR(AB921="NA",AB921="NA (ES)"),"NA",IF(N921="",IF(W921="","",W921),IF(AB921="Péremption",W921,IF(EDATE(N921,AB921)&gt;W921,W921,EDATE(N921,AB921)))))</f>
        <v/>
      </c>
      <c r="P921" s="66"/>
      <c r="Q921" s="119" t="str">
        <f t="shared" si="73"/>
        <v/>
      </c>
      <c r="R921" s="66" t="str">
        <f>IF(L921="","/",IF(OR(L921&gt;1,Y921&gt;1,N921="",P921=""),COUNTIF($K$16:$K$2000,K921)))</f>
        <v>/</v>
      </c>
      <c r="S921" s="66" t="str">
        <f t="shared" si="74"/>
        <v>/</v>
      </c>
      <c r="T921" s="66"/>
      <c r="U921" s="66"/>
      <c r="V921" s="66"/>
      <c r="W921" s="66"/>
      <c r="X921" s="66"/>
      <c r="Y921" s="66"/>
      <c r="Z921" s="66"/>
      <c r="AA921" s="66"/>
      <c r="AB921" s="15" t="str">
        <f>IF(E921="","/",IF(K921="/","NA",VLOOKUP(K921,DLV!A906:B1517,2,FALSE)))</f>
        <v>/</v>
      </c>
      <c r="AC921" s="123" t="str">
        <f>IF(E921=0,"/",VLOOKUP(E921,Bibliothèque,6,FALSE))</f>
        <v>/</v>
      </c>
      <c r="AD921" s="123" t="str">
        <f>IF(E921=0,"/",VLOOKUP(E921,Bibliothèque,5,FALSE))</f>
        <v>/</v>
      </c>
      <c r="AE921" s="141"/>
      <c r="AF921" s="142" t="str">
        <f>IF(L921="","/",Y921-L921)</f>
        <v>/</v>
      </c>
    </row>
    <row r="922" spans="1:32" x14ac:dyDescent="0.25">
      <c r="A922" s="161" t="str">
        <f t="shared" si="72"/>
        <v/>
      </c>
      <c r="B922" s="66"/>
      <c r="C922" s="66"/>
      <c r="D922" s="66"/>
      <c r="E922" s="66"/>
      <c r="F922" s="66" t="str">
        <f>IF(E922="","",VLOOKUP(E922,Bibliothèque!A909:G1639,6,FALSE))</f>
        <v/>
      </c>
      <c r="G922" s="66"/>
      <c r="H922" s="66"/>
      <c r="I922" s="121" t="str">
        <f t="shared" si="70"/>
        <v>/</v>
      </c>
      <c r="J922" s="122" t="str">
        <f t="shared" si="71"/>
        <v>/</v>
      </c>
      <c r="K922" s="121" t="str">
        <f>IF(Y922=0,"/",VLOOKUP(E922,Bibliothèque,4,FALSE))</f>
        <v>/</v>
      </c>
      <c r="L922" s="66"/>
      <c r="M922" s="66"/>
      <c r="N922" s="66"/>
      <c r="O922" s="124" t="str">
        <f>IF(OR(AB922="NA",AB922="NA (ES)"),"NA",IF(N922="",IF(W922="","",W922),IF(AB922="Péremption",W922,IF(EDATE(N922,AB922)&gt;W922,W922,EDATE(N922,AB922)))))</f>
        <v/>
      </c>
      <c r="P922" s="66"/>
      <c r="Q922" s="119" t="str">
        <f t="shared" si="73"/>
        <v/>
      </c>
      <c r="R922" s="66" t="str">
        <f>IF(L922="","/",IF(OR(L922&gt;1,Y922&gt;1,N922="",P922=""),COUNTIF($K$16:$K$2000,K922)))</f>
        <v>/</v>
      </c>
      <c r="S922" s="66" t="str">
        <f t="shared" si="74"/>
        <v>/</v>
      </c>
      <c r="T922" s="66"/>
      <c r="U922" s="66"/>
      <c r="V922" s="66"/>
      <c r="W922" s="66"/>
      <c r="X922" s="66"/>
      <c r="Y922" s="66"/>
      <c r="Z922" s="66"/>
      <c r="AA922" s="66"/>
      <c r="AB922" s="15" t="str">
        <f>IF(E922="","/",IF(K922="/","NA",VLOOKUP(K922,DLV!A907:B1518,2,FALSE)))</f>
        <v>/</v>
      </c>
      <c r="AC922" s="123" t="str">
        <f>IF(E922=0,"/",VLOOKUP(E922,Bibliothèque,6,FALSE))</f>
        <v>/</v>
      </c>
      <c r="AD922" s="123" t="str">
        <f>IF(E922=0,"/",VLOOKUP(E922,Bibliothèque,5,FALSE))</f>
        <v>/</v>
      </c>
      <c r="AE922" s="141"/>
      <c r="AF922" s="142" t="str">
        <f>IF(L922="","/",Y922-L922)</f>
        <v>/</v>
      </c>
    </row>
    <row r="923" spans="1:32" x14ac:dyDescent="0.25">
      <c r="A923" s="161" t="str">
        <f t="shared" si="72"/>
        <v/>
      </c>
      <c r="B923" s="66"/>
      <c r="C923" s="66"/>
      <c r="D923" s="66"/>
      <c r="E923" s="66"/>
      <c r="F923" s="66" t="str">
        <f>IF(E923="","",VLOOKUP(E923,Bibliothèque!A910:G1640,6,FALSE))</f>
        <v/>
      </c>
      <c r="G923" s="66"/>
      <c r="H923" s="66"/>
      <c r="I923" s="121" t="str">
        <f t="shared" si="70"/>
        <v>/</v>
      </c>
      <c r="J923" s="122" t="str">
        <f t="shared" si="71"/>
        <v>/</v>
      </c>
      <c r="K923" s="121" t="str">
        <f>IF(Y923=0,"/",VLOOKUP(E923,Bibliothèque,4,FALSE))</f>
        <v>/</v>
      </c>
      <c r="L923" s="66"/>
      <c r="M923" s="66"/>
      <c r="N923" s="66"/>
      <c r="O923" s="124" t="str">
        <f>IF(OR(AB923="NA",AB923="NA (ES)"),"NA",IF(N923="",IF(W923="","",W923),IF(AB923="Péremption",W923,IF(EDATE(N923,AB923)&gt;W923,W923,EDATE(N923,AB923)))))</f>
        <v/>
      </c>
      <c r="P923" s="66"/>
      <c r="Q923" s="119" t="str">
        <f t="shared" si="73"/>
        <v/>
      </c>
      <c r="R923" s="66" t="str">
        <f>IF(L923="","/",IF(OR(L923&gt;1,Y923&gt;1,N923="",P923=""),COUNTIF($K$16:$K$2000,K923)))</f>
        <v>/</v>
      </c>
      <c r="S923" s="66" t="str">
        <f t="shared" si="74"/>
        <v>/</v>
      </c>
      <c r="T923" s="66"/>
      <c r="U923" s="66"/>
      <c r="V923" s="66"/>
      <c r="W923" s="66"/>
      <c r="X923" s="66"/>
      <c r="Y923" s="66"/>
      <c r="Z923" s="66"/>
      <c r="AA923" s="66"/>
      <c r="AB923" s="15" t="str">
        <f>IF(E923="","/",IF(K923="/","NA",VLOOKUP(K923,DLV!A908:B1519,2,FALSE)))</f>
        <v>/</v>
      </c>
      <c r="AC923" s="123" t="str">
        <f>IF(E923=0,"/",VLOOKUP(E923,Bibliothèque,6,FALSE))</f>
        <v>/</v>
      </c>
      <c r="AD923" s="123" t="str">
        <f>IF(E923=0,"/",VLOOKUP(E923,Bibliothèque,5,FALSE))</f>
        <v>/</v>
      </c>
      <c r="AE923" s="141"/>
      <c r="AF923" s="142" t="str">
        <f>IF(L923="","/",Y923-L923)</f>
        <v>/</v>
      </c>
    </row>
    <row r="924" spans="1:32" x14ac:dyDescent="0.25">
      <c r="A924" s="161" t="str">
        <f t="shared" si="72"/>
        <v/>
      </c>
      <c r="B924" s="66"/>
      <c r="C924" s="66"/>
      <c r="D924" s="66"/>
      <c r="E924" s="66"/>
      <c r="F924" s="66" t="str">
        <f>IF(E924="","",VLOOKUP(E924,Bibliothèque!A911:G1641,6,FALSE))</f>
        <v/>
      </c>
      <c r="G924" s="66"/>
      <c r="H924" s="66"/>
      <c r="I924" s="121" t="str">
        <f t="shared" si="70"/>
        <v>/</v>
      </c>
      <c r="J924" s="122" t="str">
        <f t="shared" si="71"/>
        <v>/</v>
      </c>
      <c r="K924" s="121" t="str">
        <f>IF(Y924=0,"/",VLOOKUP(E924,Bibliothèque,4,FALSE))</f>
        <v>/</v>
      </c>
      <c r="L924" s="66"/>
      <c r="M924" s="66"/>
      <c r="N924" s="66"/>
      <c r="O924" s="124" t="str">
        <f>IF(OR(AB924="NA",AB924="NA (ES)"),"NA",IF(N924="",IF(W924="","",W924),IF(AB924="Péremption",W924,IF(EDATE(N924,AB924)&gt;W924,W924,EDATE(N924,AB924)))))</f>
        <v/>
      </c>
      <c r="P924" s="66"/>
      <c r="Q924" s="119" t="str">
        <f t="shared" si="73"/>
        <v/>
      </c>
      <c r="R924" s="66" t="str">
        <f>IF(L924="","/",IF(OR(L924&gt;1,Y924&gt;1,N924="",P924=""),COUNTIF($K$16:$K$2000,K924)))</f>
        <v>/</v>
      </c>
      <c r="S924" s="66" t="str">
        <f t="shared" si="74"/>
        <v>/</v>
      </c>
      <c r="T924" s="66"/>
      <c r="U924" s="66"/>
      <c r="V924" s="66"/>
      <c r="W924" s="66"/>
      <c r="X924" s="66"/>
      <c r="Y924" s="66"/>
      <c r="Z924" s="66"/>
      <c r="AA924" s="66"/>
      <c r="AB924" s="15" t="str">
        <f>IF(E924="","/",IF(K924="/","NA",VLOOKUP(K924,DLV!A909:B1520,2,FALSE)))</f>
        <v>/</v>
      </c>
      <c r="AC924" s="123" t="str">
        <f>IF(E924=0,"/",VLOOKUP(E924,Bibliothèque,6,FALSE))</f>
        <v>/</v>
      </c>
      <c r="AD924" s="123" t="str">
        <f>IF(E924=0,"/",VLOOKUP(E924,Bibliothèque,5,FALSE))</f>
        <v>/</v>
      </c>
      <c r="AE924" s="141"/>
      <c r="AF924" s="142" t="str">
        <f>IF(L924="","/",Y924-L924)</f>
        <v>/</v>
      </c>
    </row>
    <row r="925" spans="1:32" x14ac:dyDescent="0.25">
      <c r="A925" s="161" t="str">
        <f t="shared" si="72"/>
        <v/>
      </c>
      <c r="B925" s="66"/>
      <c r="C925" s="66"/>
      <c r="D925" s="66"/>
      <c r="E925" s="66"/>
      <c r="F925" s="66" t="str">
        <f>IF(E925="","",VLOOKUP(E925,Bibliothèque!A912:G1642,6,FALSE))</f>
        <v/>
      </c>
      <c r="G925" s="66"/>
      <c r="H925" s="66"/>
      <c r="I925" s="121" t="str">
        <f t="shared" si="70"/>
        <v>/</v>
      </c>
      <c r="J925" s="122" t="str">
        <f t="shared" si="71"/>
        <v>/</v>
      </c>
      <c r="K925" s="121" t="str">
        <f>IF(Y925=0,"/",VLOOKUP(E925,Bibliothèque,4,FALSE))</f>
        <v>/</v>
      </c>
      <c r="L925" s="66"/>
      <c r="M925" s="66"/>
      <c r="N925" s="66"/>
      <c r="O925" s="124" t="str">
        <f>IF(OR(AB925="NA",AB925="NA (ES)"),"NA",IF(N925="",IF(W925="","",W925),IF(AB925="Péremption",W925,IF(EDATE(N925,AB925)&gt;W925,W925,EDATE(N925,AB925)))))</f>
        <v/>
      </c>
      <c r="P925" s="66"/>
      <c r="Q925" s="119" t="str">
        <f t="shared" si="73"/>
        <v/>
      </c>
      <c r="R925" s="66" t="str">
        <f>IF(L925="","/",IF(OR(L925&gt;1,Y925&gt;1,N925="",P925=""),COUNTIF($K$16:$K$2000,K925)))</f>
        <v>/</v>
      </c>
      <c r="S925" s="66" t="str">
        <f t="shared" si="74"/>
        <v>/</v>
      </c>
      <c r="T925" s="66"/>
      <c r="U925" s="66"/>
      <c r="V925" s="66"/>
      <c r="W925" s="66"/>
      <c r="X925" s="66"/>
      <c r="Y925" s="66"/>
      <c r="Z925" s="66"/>
      <c r="AA925" s="66"/>
      <c r="AB925" s="15" t="str">
        <f>IF(E925="","/",IF(K925="/","NA",VLOOKUP(K925,DLV!A910:B1521,2,FALSE)))</f>
        <v>/</v>
      </c>
      <c r="AC925" s="123" t="str">
        <f>IF(E925=0,"/",VLOOKUP(E925,Bibliothèque,6,FALSE))</f>
        <v>/</v>
      </c>
      <c r="AD925" s="123" t="str">
        <f>IF(E925=0,"/",VLOOKUP(E925,Bibliothèque,5,FALSE))</f>
        <v>/</v>
      </c>
      <c r="AE925" s="141"/>
      <c r="AF925" s="142" t="str">
        <f>IF(L925="","/",Y925-L925)</f>
        <v>/</v>
      </c>
    </row>
    <row r="926" spans="1:32" x14ac:dyDescent="0.25">
      <c r="A926" s="161" t="str">
        <f t="shared" si="72"/>
        <v/>
      </c>
      <c r="B926" s="66"/>
      <c r="C926" s="66"/>
      <c r="D926" s="66"/>
      <c r="E926" s="66"/>
      <c r="F926" s="66" t="str">
        <f>IF(E926="","",VLOOKUP(E926,Bibliothèque!A913:G1643,6,FALSE))</f>
        <v/>
      </c>
      <c r="G926" s="66"/>
      <c r="H926" s="66"/>
      <c r="I926" s="121" t="str">
        <f t="shared" si="70"/>
        <v>/</v>
      </c>
      <c r="J926" s="122" t="str">
        <f t="shared" si="71"/>
        <v>/</v>
      </c>
      <c r="K926" s="121" t="str">
        <f>IF(Y926=0,"/",VLOOKUP(E926,Bibliothèque,4,FALSE))</f>
        <v>/</v>
      </c>
      <c r="L926" s="66"/>
      <c r="M926" s="66"/>
      <c r="N926" s="66"/>
      <c r="O926" s="124" t="str">
        <f>IF(OR(AB926="NA",AB926="NA (ES)"),"NA",IF(N926="",IF(W926="","",W926),IF(AB926="Péremption",W926,IF(EDATE(N926,AB926)&gt;W926,W926,EDATE(N926,AB926)))))</f>
        <v/>
      </c>
      <c r="P926" s="66"/>
      <c r="Q926" s="119" t="str">
        <f t="shared" si="73"/>
        <v/>
      </c>
      <c r="R926" s="66" t="str">
        <f>IF(L926="","/",IF(OR(L926&gt;1,Y926&gt;1,N926="",P926=""),COUNTIF($K$16:$K$2000,K926)))</f>
        <v>/</v>
      </c>
      <c r="S926" s="66" t="str">
        <f t="shared" si="74"/>
        <v>/</v>
      </c>
      <c r="T926" s="66"/>
      <c r="U926" s="66"/>
      <c r="V926" s="66"/>
      <c r="W926" s="66"/>
      <c r="X926" s="66"/>
      <c r="Y926" s="66"/>
      <c r="Z926" s="66"/>
      <c r="AA926" s="66"/>
      <c r="AB926" s="15" t="str">
        <f>IF(E926="","/",IF(K926="/","NA",VLOOKUP(K926,DLV!A911:B1522,2,FALSE)))</f>
        <v>/</v>
      </c>
      <c r="AC926" s="123" t="str">
        <f>IF(E926=0,"/",VLOOKUP(E926,Bibliothèque,6,FALSE))</f>
        <v>/</v>
      </c>
      <c r="AD926" s="123" t="str">
        <f>IF(E926=0,"/",VLOOKUP(E926,Bibliothèque,5,FALSE))</f>
        <v>/</v>
      </c>
      <c r="AE926" s="141"/>
      <c r="AF926" s="142" t="str">
        <f>IF(L926="","/",Y926-L926)</f>
        <v>/</v>
      </c>
    </row>
    <row r="927" spans="1:32" x14ac:dyDescent="0.25">
      <c r="A927" s="161" t="str">
        <f t="shared" si="72"/>
        <v/>
      </c>
      <c r="B927" s="66"/>
      <c r="C927" s="66"/>
      <c r="D927" s="66"/>
      <c r="E927" s="66"/>
      <c r="F927" s="66" t="str">
        <f>IF(E927="","",VLOOKUP(E927,Bibliothèque!A914:G1644,6,FALSE))</f>
        <v/>
      </c>
      <c r="G927" s="66"/>
      <c r="H927" s="66"/>
      <c r="I927" s="121" t="str">
        <f t="shared" si="70"/>
        <v>/</v>
      </c>
      <c r="J927" s="122" t="str">
        <f t="shared" si="71"/>
        <v>/</v>
      </c>
      <c r="K927" s="121" t="str">
        <f>IF(Y927=0,"/",VLOOKUP(E927,Bibliothèque,4,FALSE))</f>
        <v>/</v>
      </c>
      <c r="L927" s="66"/>
      <c r="M927" s="66"/>
      <c r="N927" s="66"/>
      <c r="O927" s="124" t="str">
        <f>IF(OR(AB927="NA",AB927="NA (ES)"),"NA",IF(N927="",IF(W927="","",W927),IF(AB927="Péremption",W927,IF(EDATE(N927,AB927)&gt;W927,W927,EDATE(N927,AB927)))))</f>
        <v/>
      </c>
      <c r="P927" s="66"/>
      <c r="Q927" s="119" t="str">
        <f t="shared" si="73"/>
        <v/>
      </c>
      <c r="R927" s="66" t="str">
        <f>IF(L927="","/",IF(OR(L927&gt;1,Y927&gt;1,N927="",P927=""),COUNTIF($K$16:$K$2000,K927)))</f>
        <v>/</v>
      </c>
      <c r="S927" s="66" t="str">
        <f t="shared" si="74"/>
        <v>/</v>
      </c>
      <c r="T927" s="66"/>
      <c r="U927" s="66"/>
      <c r="V927" s="66"/>
      <c r="W927" s="66"/>
      <c r="X927" s="66"/>
      <c r="Y927" s="66"/>
      <c r="Z927" s="66"/>
      <c r="AA927" s="66"/>
      <c r="AB927" s="15" t="str">
        <f>IF(E927="","/",IF(K927="/","NA",VLOOKUP(K927,DLV!A912:B1523,2,FALSE)))</f>
        <v>/</v>
      </c>
      <c r="AC927" s="123" t="str">
        <f>IF(E927=0,"/",VLOOKUP(E927,Bibliothèque,6,FALSE))</f>
        <v>/</v>
      </c>
      <c r="AD927" s="123" t="str">
        <f>IF(E927=0,"/",VLOOKUP(E927,Bibliothèque,5,FALSE))</f>
        <v>/</v>
      </c>
      <c r="AE927" s="141"/>
      <c r="AF927" s="142" t="str">
        <f>IF(L927="","/",Y927-L927)</f>
        <v>/</v>
      </c>
    </row>
    <row r="928" spans="1:32" x14ac:dyDescent="0.25">
      <c r="A928" s="161" t="str">
        <f t="shared" si="72"/>
        <v/>
      </c>
      <c r="B928" s="66"/>
      <c r="C928" s="66"/>
      <c r="D928" s="66"/>
      <c r="E928" s="66"/>
      <c r="F928" s="66" t="str">
        <f>IF(E928="","",VLOOKUP(E928,Bibliothèque!A915:G1645,6,FALSE))</f>
        <v/>
      </c>
      <c r="G928" s="66"/>
      <c r="H928" s="66"/>
      <c r="I928" s="121" t="str">
        <f t="shared" si="70"/>
        <v>/</v>
      </c>
      <c r="J928" s="122" t="str">
        <f t="shared" si="71"/>
        <v>/</v>
      </c>
      <c r="K928" s="121" t="str">
        <f>IF(Y928=0,"/",VLOOKUP(E928,Bibliothèque,4,FALSE))</f>
        <v>/</v>
      </c>
      <c r="L928" s="66"/>
      <c r="M928" s="66"/>
      <c r="N928" s="66"/>
      <c r="O928" s="124" t="str">
        <f>IF(OR(AB928="NA",AB928="NA (ES)"),"NA",IF(N928="",IF(W928="","",W928),IF(AB928="Péremption",W928,IF(EDATE(N928,AB928)&gt;W928,W928,EDATE(N928,AB928)))))</f>
        <v/>
      </c>
      <c r="P928" s="66"/>
      <c r="Q928" s="119" t="str">
        <f t="shared" si="73"/>
        <v/>
      </c>
      <c r="R928" s="66" t="str">
        <f>IF(L928="","/",IF(OR(L928&gt;1,Y928&gt;1,N928="",P928=""),COUNTIF($K$16:$K$2000,K928)))</f>
        <v>/</v>
      </c>
      <c r="S928" s="66" t="str">
        <f t="shared" si="74"/>
        <v>/</v>
      </c>
      <c r="T928" s="66"/>
      <c r="U928" s="66"/>
      <c r="V928" s="66"/>
      <c r="W928" s="66"/>
      <c r="X928" s="66"/>
      <c r="Y928" s="66"/>
      <c r="Z928" s="66"/>
      <c r="AA928" s="66"/>
      <c r="AB928" s="15" t="str">
        <f>IF(E928="","/",IF(K928="/","NA",VLOOKUP(K928,DLV!A913:B1524,2,FALSE)))</f>
        <v>/</v>
      </c>
      <c r="AC928" s="123" t="str">
        <f>IF(E928=0,"/",VLOOKUP(E928,Bibliothèque,6,FALSE))</f>
        <v>/</v>
      </c>
      <c r="AD928" s="123" t="str">
        <f>IF(E928=0,"/",VLOOKUP(E928,Bibliothèque,5,FALSE))</f>
        <v>/</v>
      </c>
      <c r="AE928" s="141"/>
      <c r="AF928" s="142" t="str">
        <f>IF(L928="","/",Y928-L928)</f>
        <v>/</v>
      </c>
    </row>
    <row r="929" spans="1:32" x14ac:dyDescent="0.25">
      <c r="A929" s="161" t="str">
        <f t="shared" si="72"/>
        <v/>
      </c>
      <c r="B929" s="66"/>
      <c r="C929" s="66"/>
      <c r="D929" s="66"/>
      <c r="E929" s="66"/>
      <c r="F929" s="66" t="str">
        <f>IF(E929="","",VLOOKUP(E929,Bibliothèque!A916:G1646,6,FALSE))</f>
        <v/>
      </c>
      <c r="G929" s="66"/>
      <c r="H929" s="66"/>
      <c r="I929" s="121" t="str">
        <f t="shared" si="70"/>
        <v>/</v>
      </c>
      <c r="J929" s="122" t="str">
        <f t="shared" si="71"/>
        <v>/</v>
      </c>
      <c r="K929" s="121" t="str">
        <f>IF(Y929=0,"/",VLOOKUP(E929,Bibliothèque,4,FALSE))</f>
        <v>/</v>
      </c>
      <c r="L929" s="66"/>
      <c r="M929" s="66"/>
      <c r="N929" s="66"/>
      <c r="O929" s="124" t="str">
        <f>IF(OR(AB929="NA",AB929="NA (ES)"),"NA",IF(N929="",IF(W929="","",W929),IF(AB929="Péremption",W929,IF(EDATE(N929,AB929)&gt;W929,W929,EDATE(N929,AB929)))))</f>
        <v/>
      </c>
      <c r="P929" s="66"/>
      <c r="Q929" s="119" t="str">
        <f t="shared" si="73"/>
        <v/>
      </c>
      <c r="R929" s="66" t="str">
        <f>IF(L929="","/",IF(OR(L929&gt;1,Y929&gt;1,N929="",P929=""),COUNTIF($K$16:$K$2000,K929)))</f>
        <v>/</v>
      </c>
      <c r="S929" s="66" t="str">
        <f t="shared" si="74"/>
        <v>/</v>
      </c>
      <c r="T929" s="66"/>
      <c r="U929" s="66"/>
      <c r="V929" s="66"/>
      <c r="W929" s="66"/>
      <c r="X929" s="66"/>
      <c r="Y929" s="66"/>
      <c r="Z929" s="66"/>
      <c r="AA929" s="66"/>
      <c r="AB929" s="15" t="str">
        <f>IF(E929="","/",IF(K929="/","NA",VLOOKUP(K929,DLV!A914:B1525,2,FALSE)))</f>
        <v>/</v>
      </c>
      <c r="AC929" s="123" t="str">
        <f>IF(E929=0,"/",VLOOKUP(E929,Bibliothèque,6,FALSE))</f>
        <v>/</v>
      </c>
      <c r="AD929" s="123" t="str">
        <f>IF(E929=0,"/",VLOOKUP(E929,Bibliothèque,5,FALSE))</f>
        <v>/</v>
      </c>
      <c r="AE929" s="141"/>
      <c r="AF929" s="142" t="str">
        <f>IF(L929="","/",Y929-L929)</f>
        <v>/</v>
      </c>
    </row>
    <row r="930" spans="1:32" x14ac:dyDescent="0.25">
      <c r="A930" s="161" t="str">
        <f t="shared" si="72"/>
        <v/>
      </c>
      <c r="B930" s="66"/>
      <c r="C930" s="66"/>
      <c r="D930" s="66"/>
      <c r="E930" s="66"/>
      <c r="F930" s="66" t="str">
        <f>IF(E930="","",VLOOKUP(E930,Bibliothèque!A917:G1647,6,FALSE))</f>
        <v/>
      </c>
      <c r="G930" s="66"/>
      <c r="H930" s="66"/>
      <c r="I930" s="121" t="str">
        <f t="shared" si="70"/>
        <v>/</v>
      </c>
      <c r="J930" s="122" t="str">
        <f t="shared" si="71"/>
        <v>/</v>
      </c>
      <c r="K930" s="121" t="str">
        <f>IF(Y930=0,"/",VLOOKUP(E930,Bibliothèque,4,FALSE))</f>
        <v>/</v>
      </c>
      <c r="L930" s="66"/>
      <c r="M930" s="66"/>
      <c r="N930" s="66"/>
      <c r="O930" s="124" t="str">
        <f>IF(OR(AB930="NA",AB930="NA (ES)"),"NA",IF(N930="",IF(W930="","",W930),IF(AB930="Péremption",W930,IF(EDATE(N930,AB930)&gt;W930,W930,EDATE(N930,AB930)))))</f>
        <v/>
      </c>
      <c r="P930" s="66"/>
      <c r="Q930" s="119" t="str">
        <f t="shared" si="73"/>
        <v/>
      </c>
      <c r="R930" s="66" t="str">
        <f>IF(L930="","/",IF(OR(L930&gt;1,Y930&gt;1,N930="",P930=""),COUNTIF($K$16:$K$2000,K930)))</f>
        <v>/</v>
      </c>
      <c r="S930" s="66" t="str">
        <f t="shared" si="74"/>
        <v>/</v>
      </c>
      <c r="T930" s="66"/>
      <c r="U930" s="66"/>
      <c r="V930" s="66"/>
      <c r="W930" s="66"/>
      <c r="X930" s="66"/>
      <c r="Y930" s="66"/>
      <c r="Z930" s="66"/>
      <c r="AA930" s="66"/>
      <c r="AB930" s="15" t="str">
        <f>IF(E930="","/",IF(K930="/","NA",VLOOKUP(K930,DLV!A915:B1526,2,FALSE)))</f>
        <v>/</v>
      </c>
      <c r="AC930" s="123" t="str">
        <f>IF(E930=0,"/",VLOOKUP(E930,Bibliothèque,6,FALSE))</f>
        <v>/</v>
      </c>
      <c r="AD930" s="123" t="str">
        <f>IF(E930=0,"/",VLOOKUP(E930,Bibliothèque,5,FALSE))</f>
        <v>/</v>
      </c>
      <c r="AE930" s="141"/>
      <c r="AF930" s="142" t="str">
        <f>IF(L930="","/",Y930-L930)</f>
        <v>/</v>
      </c>
    </row>
    <row r="931" spans="1:32" x14ac:dyDescent="0.25">
      <c r="A931" s="161" t="str">
        <f t="shared" si="72"/>
        <v/>
      </c>
      <c r="B931" s="66"/>
      <c r="C931" s="66"/>
      <c r="D931" s="66"/>
      <c r="E931" s="66"/>
      <c r="F931" s="66" t="str">
        <f>IF(E931="","",VLOOKUP(E931,Bibliothèque!A918:G1648,6,FALSE))</f>
        <v/>
      </c>
      <c r="G931" s="66"/>
      <c r="H931" s="66"/>
      <c r="I931" s="121" t="str">
        <f t="shared" si="70"/>
        <v>/</v>
      </c>
      <c r="J931" s="122" t="str">
        <f t="shared" si="71"/>
        <v>/</v>
      </c>
      <c r="K931" s="121" t="str">
        <f>IF(Y931=0,"/",VLOOKUP(E931,Bibliothèque,4,FALSE))</f>
        <v>/</v>
      </c>
      <c r="L931" s="66"/>
      <c r="M931" s="66"/>
      <c r="N931" s="66"/>
      <c r="O931" s="124" t="str">
        <f>IF(OR(AB931="NA",AB931="NA (ES)"),"NA",IF(N931="",IF(W931="","",W931),IF(AB931="Péremption",W931,IF(EDATE(N931,AB931)&gt;W931,W931,EDATE(N931,AB931)))))</f>
        <v/>
      </c>
      <c r="P931" s="66"/>
      <c r="Q931" s="119" t="str">
        <f t="shared" si="73"/>
        <v/>
      </c>
      <c r="R931" s="66" t="str">
        <f>IF(L931="","/",IF(OR(L931&gt;1,Y931&gt;1,N931="",P931=""),COUNTIF($K$16:$K$2000,K931)))</f>
        <v>/</v>
      </c>
      <c r="S931" s="66" t="str">
        <f t="shared" si="74"/>
        <v>/</v>
      </c>
      <c r="T931" s="66"/>
      <c r="U931" s="66"/>
      <c r="V931" s="66"/>
      <c r="W931" s="66"/>
      <c r="X931" s="66"/>
      <c r="Y931" s="66"/>
      <c r="Z931" s="66"/>
      <c r="AA931" s="66"/>
      <c r="AB931" s="15" t="str">
        <f>IF(E931="","/",IF(K931="/","NA",VLOOKUP(K931,DLV!A916:B1527,2,FALSE)))</f>
        <v>/</v>
      </c>
      <c r="AC931" s="123" t="str">
        <f>IF(E931=0,"/",VLOOKUP(E931,Bibliothèque,6,FALSE))</f>
        <v>/</v>
      </c>
      <c r="AD931" s="123" t="str">
        <f>IF(E931=0,"/",VLOOKUP(E931,Bibliothèque,5,FALSE))</f>
        <v>/</v>
      </c>
      <c r="AE931" s="141"/>
      <c r="AF931" s="142" t="str">
        <f>IF(L931="","/",Y931-L931)</f>
        <v>/</v>
      </c>
    </row>
    <row r="932" spans="1:32" x14ac:dyDescent="0.25">
      <c r="A932" s="161" t="str">
        <f t="shared" si="72"/>
        <v/>
      </c>
      <c r="B932" s="66"/>
      <c r="C932" s="66"/>
      <c r="D932" s="66"/>
      <c r="E932" s="66"/>
      <c r="F932" s="66" t="str">
        <f>IF(E932="","",VLOOKUP(E932,Bibliothèque!A919:G1649,6,FALSE))</f>
        <v/>
      </c>
      <c r="G932" s="66"/>
      <c r="H932" s="66"/>
      <c r="I932" s="121" t="str">
        <f t="shared" si="70"/>
        <v>/</v>
      </c>
      <c r="J932" s="122" t="str">
        <f t="shared" si="71"/>
        <v>/</v>
      </c>
      <c r="K932" s="121" t="str">
        <f>IF(Y932=0,"/",VLOOKUP(E932,Bibliothèque,4,FALSE))</f>
        <v>/</v>
      </c>
      <c r="L932" s="66"/>
      <c r="M932" s="66"/>
      <c r="N932" s="66"/>
      <c r="O932" s="124" t="str">
        <f>IF(OR(AB932="NA",AB932="NA (ES)"),"NA",IF(N932="",IF(W932="","",W932),IF(AB932="Péremption",W932,IF(EDATE(N932,AB932)&gt;W932,W932,EDATE(N932,AB932)))))</f>
        <v/>
      </c>
      <c r="P932" s="66"/>
      <c r="Q932" s="119" t="str">
        <f t="shared" si="73"/>
        <v/>
      </c>
      <c r="R932" s="66" t="str">
        <f>IF(L932="","/",IF(OR(L932&gt;1,Y932&gt;1,N932="",P932=""),COUNTIF($K$16:$K$2000,K932)))</f>
        <v>/</v>
      </c>
      <c r="S932" s="66" t="str">
        <f t="shared" si="74"/>
        <v>/</v>
      </c>
      <c r="T932" s="66"/>
      <c r="U932" s="66"/>
      <c r="V932" s="66"/>
      <c r="W932" s="66"/>
      <c r="X932" s="66"/>
      <c r="Y932" s="66"/>
      <c r="Z932" s="66"/>
      <c r="AA932" s="66"/>
      <c r="AB932" s="15" t="str">
        <f>IF(E932="","/",IF(K932="/","NA",VLOOKUP(K932,DLV!A917:B1528,2,FALSE)))</f>
        <v>/</v>
      </c>
      <c r="AC932" s="123" t="str">
        <f>IF(E932=0,"/",VLOOKUP(E932,Bibliothèque,6,FALSE))</f>
        <v>/</v>
      </c>
      <c r="AD932" s="123" t="str">
        <f>IF(E932=0,"/",VLOOKUP(E932,Bibliothèque,5,FALSE))</f>
        <v>/</v>
      </c>
      <c r="AE932" s="141"/>
      <c r="AF932" s="142" t="str">
        <f>IF(L932="","/",Y932-L932)</f>
        <v>/</v>
      </c>
    </row>
    <row r="933" spans="1:32" x14ac:dyDescent="0.25">
      <c r="A933" s="161" t="str">
        <f t="shared" si="72"/>
        <v/>
      </c>
      <c r="B933" s="66"/>
      <c r="C933" s="66"/>
      <c r="D933" s="66"/>
      <c r="E933" s="66"/>
      <c r="F933" s="66" t="str">
        <f>IF(E933="","",VLOOKUP(E933,Bibliothèque!A920:G1650,6,FALSE))</f>
        <v/>
      </c>
      <c r="G933" s="66"/>
      <c r="H933" s="66"/>
      <c r="I933" s="121" t="str">
        <f t="shared" si="70"/>
        <v>/</v>
      </c>
      <c r="J933" s="122" t="str">
        <f t="shared" si="71"/>
        <v>/</v>
      </c>
      <c r="K933" s="121" t="str">
        <f>IF(Y933=0,"/",VLOOKUP(E933,Bibliothèque,4,FALSE))</f>
        <v>/</v>
      </c>
      <c r="L933" s="66"/>
      <c r="M933" s="66"/>
      <c r="N933" s="66"/>
      <c r="O933" s="124" t="str">
        <f>IF(OR(AB933="NA",AB933="NA (ES)"),"NA",IF(N933="",IF(W933="","",W933),IF(AB933="Péremption",W933,IF(EDATE(N933,AB933)&gt;W933,W933,EDATE(N933,AB933)))))</f>
        <v/>
      </c>
      <c r="P933" s="66"/>
      <c r="Q933" s="119" t="str">
        <f t="shared" si="73"/>
        <v/>
      </c>
      <c r="R933" s="66" t="str">
        <f>IF(L933="","/",IF(OR(L933&gt;1,Y933&gt;1,N933="",P933=""),COUNTIF($K$16:$K$2000,K933)))</f>
        <v>/</v>
      </c>
      <c r="S933" s="66" t="str">
        <f t="shared" si="74"/>
        <v>/</v>
      </c>
      <c r="T933" s="66"/>
      <c r="U933" s="66"/>
      <c r="V933" s="66"/>
      <c r="W933" s="66"/>
      <c r="X933" s="66"/>
      <c r="Y933" s="66"/>
      <c r="Z933" s="66"/>
      <c r="AA933" s="66"/>
      <c r="AB933" s="15" t="str">
        <f>IF(E933="","/",IF(K933="/","NA",VLOOKUP(K933,DLV!A918:B1529,2,FALSE)))</f>
        <v>/</v>
      </c>
      <c r="AC933" s="123" t="str">
        <f>IF(E933=0,"/",VLOOKUP(E933,Bibliothèque,6,FALSE))</f>
        <v>/</v>
      </c>
      <c r="AD933" s="123" t="str">
        <f>IF(E933=0,"/",VLOOKUP(E933,Bibliothèque,5,FALSE))</f>
        <v>/</v>
      </c>
      <c r="AE933" s="141"/>
      <c r="AF933" s="142" t="str">
        <f>IF(L933="","/",Y933-L933)</f>
        <v>/</v>
      </c>
    </row>
    <row r="934" spans="1:32" x14ac:dyDescent="0.25">
      <c r="A934" s="161" t="str">
        <f t="shared" si="72"/>
        <v/>
      </c>
      <c r="B934" s="66"/>
      <c r="C934" s="66"/>
      <c r="D934" s="66"/>
      <c r="E934" s="66"/>
      <c r="F934" s="66" t="str">
        <f>IF(E934="","",VLOOKUP(E934,Bibliothèque!A921:G1651,6,FALSE))</f>
        <v/>
      </c>
      <c r="G934" s="66"/>
      <c r="H934" s="66"/>
      <c r="I934" s="121" t="str">
        <f t="shared" si="70"/>
        <v>/</v>
      </c>
      <c r="J934" s="122" t="str">
        <f t="shared" si="71"/>
        <v>/</v>
      </c>
      <c r="K934" s="121" t="str">
        <f>IF(Y934=0,"/",VLOOKUP(E934,Bibliothèque,4,FALSE))</f>
        <v>/</v>
      </c>
      <c r="L934" s="66"/>
      <c r="M934" s="66"/>
      <c r="N934" s="66"/>
      <c r="O934" s="124" t="str">
        <f>IF(OR(AB934="NA",AB934="NA (ES)"),"NA",IF(N934="",IF(W934="","",W934),IF(AB934="Péremption",W934,IF(EDATE(N934,AB934)&gt;W934,W934,EDATE(N934,AB934)))))</f>
        <v/>
      </c>
      <c r="P934" s="66"/>
      <c r="Q934" s="119" t="str">
        <f t="shared" si="73"/>
        <v/>
      </c>
      <c r="R934" s="66" t="str">
        <f>IF(L934="","/",IF(OR(L934&gt;1,Y934&gt;1,N934="",P934=""),COUNTIF($K$16:$K$2000,K934)))</f>
        <v>/</v>
      </c>
      <c r="S934" s="66" t="str">
        <f t="shared" si="74"/>
        <v>/</v>
      </c>
      <c r="T934" s="66"/>
      <c r="U934" s="66"/>
      <c r="V934" s="66"/>
      <c r="W934" s="66"/>
      <c r="X934" s="66"/>
      <c r="Y934" s="66"/>
      <c r="Z934" s="66"/>
      <c r="AA934" s="66"/>
      <c r="AB934" s="15" t="str">
        <f>IF(E934="","/",IF(K934="/","NA",VLOOKUP(K934,DLV!A919:B1530,2,FALSE)))</f>
        <v>/</v>
      </c>
      <c r="AC934" s="123" t="str">
        <f>IF(E934=0,"/",VLOOKUP(E934,Bibliothèque,6,FALSE))</f>
        <v>/</v>
      </c>
      <c r="AD934" s="123" t="str">
        <f>IF(E934=0,"/",VLOOKUP(E934,Bibliothèque,5,FALSE))</f>
        <v>/</v>
      </c>
      <c r="AE934" s="141"/>
      <c r="AF934" s="142" t="str">
        <f>IF(L934="","/",Y934-L934)</f>
        <v>/</v>
      </c>
    </row>
    <row r="935" spans="1:32" x14ac:dyDescent="0.25">
      <c r="A935" s="161" t="str">
        <f t="shared" si="72"/>
        <v/>
      </c>
      <c r="B935" s="66"/>
      <c r="C935" s="66"/>
      <c r="D935" s="66"/>
      <c r="E935" s="66"/>
      <c r="F935" s="66" t="str">
        <f>IF(E935="","",VLOOKUP(E935,Bibliothèque!A922:G1652,6,FALSE))</f>
        <v/>
      </c>
      <c r="G935" s="66"/>
      <c r="H935" s="66"/>
      <c r="I935" s="121" t="str">
        <f t="shared" si="70"/>
        <v>/</v>
      </c>
      <c r="J935" s="122" t="str">
        <f t="shared" si="71"/>
        <v>/</v>
      </c>
      <c r="K935" s="121" t="str">
        <f>IF(Y935=0,"/",VLOOKUP(E935,Bibliothèque,4,FALSE))</f>
        <v>/</v>
      </c>
      <c r="L935" s="66"/>
      <c r="M935" s="66"/>
      <c r="N935" s="66"/>
      <c r="O935" s="124" t="str">
        <f>IF(OR(AB935="NA",AB935="NA (ES)"),"NA",IF(N935="",IF(W935="","",W935),IF(AB935="Péremption",W935,IF(EDATE(N935,AB935)&gt;W935,W935,EDATE(N935,AB935)))))</f>
        <v/>
      </c>
      <c r="P935" s="66"/>
      <c r="Q935" s="119" t="str">
        <f t="shared" si="73"/>
        <v/>
      </c>
      <c r="R935" s="66" t="str">
        <f>IF(L935="","/",IF(OR(L935&gt;1,Y935&gt;1,N935="",P935=""),COUNTIF($K$16:$K$2000,K935)))</f>
        <v>/</v>
      </c>
      <c r="S935" s="66" t="str">
        <f t="shared" si="74"/>
        <v>/</v>
      </c>
      <c r="T935" s="66"/>
      <c r="U935" s="66"/>
      <c r="V935" s="66"/>
      <c r="W935" s="66"/>
      <c r="X935" s="66"/>
      <c r="Y935" s="66"/>
      <c r="Z935" s="66"/>
      <c r="AA935" s="66"/>
      <c r="AB935" s="15" t="str">
        <f>IF(E935="","/",IF(K935="/","NA",VLOOKUP(K935,DLV!A920:B1531,2,FALSE)))</f>
        <v>/</v>
      </c>
      <c r="AC935" s="123" t="str">
        <f>IF(E935=0,"/",VLOOKUP(E935,Bibliothèque,6,FALSE))</f>
        <v>/</v>
      </c>
      <c r="AD935" s="123" t="str">
        <f>IF(E935=0,"/",VLOOKUP(E935,Bibliothèque,5,FALSE))</f>
        <v>/</v>
      </c>
      <c r="AE935" s="141"/>
      <c r="AF935" s="142" t="str">
        <f>IF(L935="","/",Y935-L935)</f>
        <v>/</v>
      </c>
    </row>
    <row r="936" spans="1:32" x14ac:dyDescent="0.25">
      <c r="A936" s="161" t="str">
        <f t="shared" si="72"/>
        <v/>
      </c>
      <c r="B936" s="66"/>
      <c r="C936" s="66"/>
      <c r="D936" s="66"/>
      <c r="E936" s="66"/>
      <c r="F936" s="66" t="str">
        <f>IF(E936="","",VLOOKUP(E936,Bibliothèque!A923:G1653,6,FALSE))</f>
        <v/>
      </c>
      <c r="G936" s="66"/>
      <c r="H936" s="66"/>
      <c r="I936" s="121" t="str">
        <f t="shared" si="70"/>
        <v>/</v>
      </c>
      <c r="J936" s="122" t="str">
        <f t="shared" si="71"/>
        <v>/</v>
      </c>
      <c r="K936" s="121" t="str">
        <f>IF(Y936=0,"/",VLOOKUP(E936,Bibliothèque,4,FALSE))</f>
        <v>/</v>
      </c>
      <c r="L936" s="66"/>
      <c r="M936" s="66"/>
      <c r="N936" s="66"/>
      <c r="O936" s="124" t="str">
        <f>IF(OR(AB936="NA",AB936="NA (ES)"),"NA",IF(N936="",IF(W936="","",W936),IF(AB936="Péremption",W936,IF(EDATE(N936,AB936)&gt;W936,W936,EDATE(N936,AB936)))))</f>
        <v/>
      </c>
      <c r="P936" s="66"/>
      <c r="Q936" s="119" t="str">
        <f t="shared" si="73"/>
        <v/>
      </c>
      <c r="R936" s="66" t="str">
        <f>IF(L936="","/",IF(OR(L936&gt;1,Y936&gt;1,N936="",P936=""),COUNTIF($K$16:$K$2000,K936)))</f>
        <v>/</v>
      </c>
      <c r="S936" s="66" t="str">
        <f t="shared" si="74"/>
        <v>/</v>
      </c>
      <c r="T936" s="66"/>
      <c r="U936" s="66"/>
      <c r="V936" s="66"/>
      <c r="W936" s="66"/>
      <c r="X936" s="66"/>
      <c r="Y936" s="66"/>
      <c r="Z936" s="66"/>
      <c r="AA936" s="66"/>
      <c r="AB936" s="15" t="str">
        <f>IF(E936="","/",IF(K936="/","NA",VLOOKUP(K936,DLV!A921:B1532,2,FALSE)))</f>
        <v>/</v>
      </c>
      <c r="AC936" s="123" t="str">
        <f>IF(E936=0,"/",VLOOKUP(E936,Bibliothèque,6,FALSE))</f>
        <v>/</v>
      </c>
      <c r="AD936" s="123" t="str">
        <f>IF(E936=0,"/",VLOOKUP(E936,Bibliothèque,5,FALSE))</f>
        <v>/</v>
      </c>
      <c r="AE936" s="141"/>
      <c r="AF936" s="142" t="str">
        <f>IF(L936="","/",Y936-L936)</f>
        <v>/</v>
      </c>
    </row>
    <row r="937" spans="1:32" x14ac:dyDescent="0.25">
      <c r="A937" s="161" t="str">
        <f t="shared" si="72"/>
        <v/>
      </c>
      <c r="B937" s="66"/>
      <c r="C937" s="66"/>
      <c r="D937" s="66"/>
      <c r="E937" s="66"/>
      <c r="F937" s="66" t="str">
        <f>IF(E937="","",VLOOKUP(E937,Bibliothèque!A924:G1654,6,FALSE))</f>
        <v/>
      </c>
      <c r="G937" s="66"/>
      <c r="H937" s="66"/>
      <c r="I937" s="121" t="str">
        <f t="shared" si="70"/>
        <v>/</v>
      </c>
      <c r="J937" s="122" t="str">
        <f t="shared" si="71"/>
        <v>/</v>
      </c>
      <c r="K937" s="121" t="str">
        <f>IF(Y937=0,"/",VLOOKUP(E937,Bibliothèque,4,FALSE))</f>
        <v>/</v>
      </c>
      <c r="L937" s="66"/>
      <c r="M937" s="66"/>
      <c r="N937" s="66"/>
      <c r="O937" s="124" t="str">
        <f>IF(OR(AB937="NA",AB937="NA (ES)"),"NA",IF(N937="",IF(W937="","",W937),IF(AB937="Péremption",W937,IF(EDATE(N937,AB937)&gt;W937,W937,EDATE(N937,AB937)))))</f>
        <v/>
      </c>
      <c r="P937" s="66"/>
      <c r="Q937" s="119" t="str">
        <f t="shared" si="73"/>
        <v/>
      </c>
      <c r="R937" s="66" t="str">
        <f>IF(L937="","/",IF(OR(L937&gt;1,Y937&gt;1,N937="",P937=""),COUNTIF($K$16:$K$2000,K937)))</f>
        <v>/</v>
      </c>
      <c r="S937" s="66" t="str">
        <f t="shared" si="74"/>
        <v>/</v>
      </c>
      <c r="T937" s="66"/>
      <c r="U937" s="66"/>
      <c r="V937" s="66"/>
      <c r="W937" s="66"/>
      <c r="X937" s="66"/>
      <c r="Y937" s="66"/>
      <c r="Z937" s="66"/>
      <c r="AA937" s="66"/>
      <c r="AB937" s="15" t="str">
        <f>IF(E937="","/",IF(K937="/","NA",VLOOKUP(K937,DLV!A922:B1533,2,FALSE)))</f>
        <v>/</v>
      </c>
      <c r="AC937" s="123" t="str">
        <f>IF(E937=0,"/",VLOOKUP(E937,Bibliothèque,6,FALSE))</f>
        <v>/</v>
      </c>
      <c r="AD937" s="123" t="str">
        <f>IF(E937=0,"/",VLOOKUP(E937,Bibliothèque,5,FALSE))</f>
        <v>/</v>
      </c>
      <c r="AE937" s="141"/>
      <c r="AF937" s="142" t="str">
        <f>IF(L937="","/",Y937-L937)</f>
        <v>/</v>
      </c>
    </row>
    <row r="938" spans="1:32" x14ac:dyDescent="0.25">
      <c r="A938" s="161" t="str">
        <f t="shared" si="72"/>
        <v/>
      </c>
      <c r="B938" s="66"/>
      <c r="C938" s="66"/>
      <c r="D938" s="66"/>
      <c r="E938" s="66"/>
      <c r="F938" s="66" t="str">
        <f>IF(E938="","",VLOOKUP(E938,Bibliothèque!A925:G1655,6,FALSE))</f>
        <v/>
      </c>
      <c r="G938" s="66"/>
      <c r="H938" s="66"/>
      <c r="I938" s="121" t="str">
        <f t="shared" si="70"/>
        <v>/</v>
      </c>
      <c r="J938" s="122" t="str">
        <f t="shared" si="71"/>
        <v>/</v>
      </c>
      <c r="K938" s="121" t="str">
        <f>IF(Y938=0,"/",VLOOKUP(E938,Bibliothèque,4,FALSE))</f>
        <v>/</v>
      </c>
      <c r="L938" s="66"/>
      <c r="M938" s="66"/>
      <c r="N938" s="66"/>
      <c r="O938" s="124" t="str">
        <f>IF(OR(AB938="NA",AB938="NA (ES)"),"NA",IF(N938="",IF(W938="","",W938),IF(AB938="Péremption",W938,IF(EDATE(N938,AB938)&gt;W938,W938,EDATE(N938,AB938)))))</f>
        <v/>
      </c>
      <c r="P938" s="66"/>
      <c r="Q938" s="119" t="str">
        <f t="shared" si="73"/>
        <v/>
      </c>
      <c r="R938" s="66" t="str">
        <f>IF(L938="","/",IF(OR(L938&gt;1,Y938&gt;1,N938="",P938=""),COUNTIF($K$16:$K$2000,K938)))</f>
        <v>/</v>
      </c>
      <c r="S938" s="66" t="str">
        <f t="shared" si="74"/>
        <v>/</v>
      </c>
      <c r="T938" s="66"/>
      <c r="U938" s="66"/>
      <c r="V938" s="66"/>
      <c r="W938" s="66"/>
      <c r="X938" s="66"/>
      <c r="Y938" s="66"/>
      <c r="Z938" s="66"/>
      <c r="AA938" s="66"/>
      <c r="AB938" s="15" t="str">
        <f>IF(E938="","/",IF(K938="/","NA",VLOOKUP(K938,DLV!A923:B1534,2,FALSE)))</f>
        <v>/</v>
      </c>
      <c r="AC938" s="123" t="str">
        <f>IF(E938=0,"/",VLOOKUP(E938,Bibliothèque,6,FALSE))</f>
        <v>/</v>
      </c>
      <c r="AD938" s="123" t="str">
        <f>IF(E938=0,"/",VLOOKUP(E938,Bibliothèque,5,FALSE))</f>
        <v>/</v>
      </c>
      <c r="AE938" s="141"/>
      <c r="AF938" s="142" t="str">
        <f>IF(L938="","/",Y938-L938)</f>
        <v>/</v>
      </c>
    </row>
    <row r="939" spans="1:32" x14ac:dyDescent="0.25">
      <c r="A939" s="161" t="str">
        <f t="shared" si="72"/>
        <v/>
      </c>
      <c r="B939" s="66"/>
      <c r="C939" s="66"/>
      <c r="D939" s="66"/>
      <c r="E939" s="66"/>
      <c r="F939" s="66" t="str">
        <f>IF(E939="","",VLOOKUP(E939,Bibliothèque!A926:G1656,6,FALSE))</f>
        <v/>
      </c>
      <c r="G939" s="66"/>
      <c r="H939" s="66"/>
      <c r="I939" s="121" t="str">
        <f t="shared" si="70"/>
        <v>/</v>
      </c>
      <c r="J939" s="122" t="str">
        <f t="shared" si="71"/>
        <v>/</v>
      </c>
      <c r="K939" s="121" t="str">
        <f>IF(Y939=0,"/",VLOOKUP(E939,Bibliothèque,4,FALSE))</f>
        <v>/</v>
      </c>
      <c r="L939" s="66"/>
      <c r="M939" s="66"/>
      <c r="N939" s="66"/>
      <c r="O939" s="124" t="str">
        <f>IF(OR(AB939="NA",AB939="NA (ES)"),"NA",IF(N939="",IF(W939="","",W939),IF(AB939="Péremption",W939,IF(EDATE(N939,AB939)&gt;W939,W939,EDATE(N939,AB939)))))</f>
        <v/>
      </c>
      <c r="P939" s="66"/>
      <c r="Q939" s="119" t="str">
        <f t="shared" si="73"/>
        <v/>
      </c>
      <c r="R939" s="66" t="str">
        <f>IF(L939="","/",IF(OR(L939&gt;1,Y939&gt;1,N939="",P939=""),COUNTIF($K$16:$K$2000,K939)))</f>
        <v>/</v>
      </c>
      <c r="S939" s="66" t="str">
        <f t="shared" si="74"/>
        <v>/</v>
      </c>
      <c r="T939" s="66"/>
      <c r="U939" s="66"/>
      <c r="V939" s="66"/>
      <c r="W939" s="66"/>
      <c r="X939" s="66"/>
      <c r="Y939" s="66"/>
      <c r="Z939" s="66"/>
      <c r="AA939" s="66"/>
      <c r="AB939" s="15" t="str">
        <f>IF(E939="","/",IF(K939="/","NA",VLOOKUP(K939,DLV!A924:B1535,2,FALSE)))</f>
        <v>/</v>
      </c>
      <c r="AC939" s="123" t="str">
        <f>IF(E939=0,"/",VLOOKUP(E939,Bibliothèque,6,FALSE))</f>
        <v>/</v>
      </c>
      <c r="AD939" s="123" t="str">
        <f>IF(E939=0,"/",VLOOKUP(E939,Bibliothèque,5,FALSE))</f>
        <v>/</v>
      </c>
      <c r="AE939" s="141"/>
      <c r="AF939" s="142" t="str">
        <f>IF(L939="","/",Y939-L939)</f>
        <v>/</v>
      </c>
    </row>
    <row r="940" spans="1:32" x14ac:dyDescent="0.25">
      <c r="A940" s="161" t="str">
        <f t="shared" si="72"/>
        <v/>
      </c>
      <c r="B940" s="66"/>
      <c r="C940" s="66"/>
      <c r="D940" s="66"/>
      <c r="E940" s="66"/>
      <c r="F940" s="66" t="str">
        <f>IF(E940="","",VLOOKUP(E940,Bibliothèque!A927:G1657,6,FALSE))</f>
        <v/>
      </c>
      <c r="G940" s="66"/>
      <c r="H940" s="66"/>
      <c r="I940" s="121" t="str">
        <f t="shared" si="70"/>
        <v>/</v>
      </c>
      <c r="J940" s="122" t="str">
        <f t="shared" si="71"/>
        <v>/</v>
      </c>
      <c r="K940" s="121" t="str">
        <f>IF(Y940=0,"/",VLOOKUP(E940,Bibliothèque,4,FALSE))</f>
        <v>/</v>
      </c>
      <c r="L940" s="66"/>
      <c r="M940" s="66"/>
      <c r="N940" s="66"/>
      <c r="O940" s="124" t="str">
        <f>IF(OR(AB940="NA",AB940="NA (ES)"),"NA",IF(N940="",IF(W940="","",W940),IF(AB940="Péremption",W940,IF(EDATE(N940,AB940)&gt;W940,W940,EDATE(N940,AB940)))))</f>
        <v/>
      </c>
      <c r="P940" s="66"/>
      <c r="Q940" s="119" t="str">
        <f t="shared" si="73"/>
        <v/>
      </c>
      <c r="R940" s="66" t="str">
        <f>IF(L940="","/",IF(OR(L940&gt;1,Y940&gt;1,N940="",P940=""),COUNTIF($K$16:$K$2000,K940)))</f>
        <v>/</v>
      </c>
      <c r="S940" s="66" t="str">
        <f t="shared" si="74"/>
        <v>/</v>
      </c>
      <c r="T940" s="66"/>
      <c r="U940" s="66"/>
      <c r="V940" s="66"/>
      <c r="W940" s="66"/>
      <c r="X940" s="66"/>
      <c r="Y940" s="66"/>
      <c r="Z940" s="66"/>
      <c r="AA940" s="66"/>
      <c r="AB940" s="15" t="str">
        <f>IF(E940="","/",IF(K940="/","NA",VLOOKUP(K940,DLV!A925:B1536,2,FALSE)))</f>
        <v>/</v>
      </c>
      <c r="AC940" s="123" t="str">
        <f>IF(E940=0,"/",VLOOKUP(E940,Bibliothèque,6,FALSE))</f>
        <v>/</v>
      </c>
      <c r="AD940" s="123" t="str">
        <f>IF(E940=0,"/",VLOOKUP(E940,Bibliothèque,5,FALSE))</f>
        <v>/</v>
      </c>
      <c r="AE940" s="141"/>
      <c r="AF940" s="142" t="str">
        <f>IF(L940="","/",Y940-L940)</f>
        <v>/</v>
      </c>
    </row>
    <row r="941" spans="1:32" x14ac:dyDescent="0.25">
      <c r="A941" s="161" t="str">
        <f t="shared" si="72"/>
        <v/>
      </c>
      <c r="B941" s="66"/>
      <c r="C941" s="66"/>
      <c r="D941" s="66"/>
      <c r="E941" s="66"/>
      <c r="F941" s="66" t="str">
        <f>IF(E941="","",VLOOKUP(E941,Bibliothèque!A928:G1658,6,FALSE))</f>
        <v/>
      </c>
      <c r="G941" s="66"/>
      <c r="H941" s="66"/>
      <c r="I941" s="121" t="str">
        <f t="shared" si="70"/>
        <v>/</v>
      </c>
      <c r="J941" s="122" t="str">
        <f t="shared" si="71"/>
        <v>/</v>
      </c>
      <c r="K941" s="121" t="str">
        <f>IF(Y941=0,"/",VLOOKUP(E941,Bibliothèque,4,FALSE))</f>
        <v>/</v>
      </c>
      <c r="L941" s="66"/>
      <c r="M941" s="66"/>
      <c r="N941" s="66"/>
      <c r="O941" s="124" t="str">
        <f>IF(OR(AB941="NA",AB941="NA (ES)"),"NA",IF(N941="",IF(W941="","",W941),IF(AB941="Péremption",W941,IF(EDATE(N941,AB941)&gt;W941,W941,EDATE(N941,AB941)))))</f>
        <v/>
      </c>
      <c r="P941" s="66"/>
      <c r="Q941" s="119" t="str">
        <f t="shared" si="73"/>
        <v/>
      </c>
      <c r="R941" s="66" t="str">
        <f>IF(L941="","/",IF(OR(L941&gt;1,Y941&gt;1,N941="",P941=""),COUNTIF($K$16:$K$2000,K941)))</f>
        <v>/</v>
      </c>
      <c r="S941" s="66" t="str">
        <f t="shared" si="74"/>
        <v>/</v>
      </c>
      <c r="T941" s="66"/>
      <c r="U941" s="66"/>
      <c r="V941" s="66"/>
      <c r="W941" s="66"/>
      <c r="X941" s="66"/>
      <c r="Y941" s="66"/>
      <c r="Z941" s="66"/>
      <c r="AA941" s="66"/>
      <c r="AB941" s="15" t="str">
        <f>IF(E941="","/",IF(K941="/","NA",VLOOKUP(K941,DLV!A926:B1537,2,FALSE)))</f>
        <v>/</v>
      </c>
      <c r="AC941" s="123" t="str">
        <f>IF(E941=0,"/",VLOOKUP(E941,Bibliothèque,6,FALSE))</f>
        <v>/</v>
      </c>
      <c r="AD941" s="123" t="str">
        <f>IF(E941=0,"/",VLOOKUP(E941,Bibliothèque,5,FALSE))</f>
        <v>/</v>
      </c>
      <c r="AE941" s="141"/>
      <c r="AF941" s="142" t="str">
        <f>IF(L941="","/",Y941-L941)</f>
        <v>/</v>
      </c>
    </row>
    <row r="942" spans="1:32" x14ac:dyDescent="0.25">
      <c r="A942" s="161" t="str">
        <f t="shared" si="72"/>
        <v/>
      </c>
      <c r="B942" s="66"/>
      <c r="C942" s="66"/>
      <c r="D942" s="66"/>
      <c r="E942" s="66"/>
      <c r="F942" s="66" t="str">
        <f>IF(E942="","",VLOOKUP(E942,Bibliothèque!A929:G1659,6,FALSE))</f>
        <v/>
      </c>
      <c r="G942" s="66"/>
      <c r="H942" s="66"/>
      <c r="I942" s="121" t="str">
        <f t="shared" si="70"/>
        <v>/</v>
      </c>
      <c r="J942" s="122" t="str">
        <f t="shared" si="71"/>
        <v>/</v>
      </c>
      <c r="K942" s="121" t="str">
        <f>IF(Y942=0,"/",VLOOKUP(E942,Bibliothèque,4,FALSE))</f>
        <v>/</v>
      </c>
      <c r="L942" s="66"/>
      <c r="M942" s="66"/>
      <c r="N942" s="66"/>
      <c r="O942" s="124" t="str">
        <f>IF(OR(AB942="NA",AB942="NA (ES)"),"NA",IF(N942="",IF(W942="","",W942),IF(AB942="Péremption",W942,IF(EDATE(N942,AB942)&gt;W942,W942,EDATE(N942,AB942)))))</f>
        <v/>
      </c>
      <c r="P942" s="66"/>
      <c r="Q942" s="119" t="str">
        <f t="shared" si="73"/>
        <v/>
      </c>
      <c r="R942" s="66" t="str">
        <f>IF(L942="","/",IF(OR(L942&gt;1,Y942&gt;1,N942="",P942=""),COUNTIF($K$16:$K$2000,K942)))</f>
        <v>/</v>
      </c>
      <c r="S942" s="66" t="str">
        <f t="shared" si="74"/>
        <v>/</v>
      </c>
      <c r="T942" s="66"/>
      <c r="U942" s="66"/>
      <c r="V942" s="66"/>
      <c r="W942" s="66"/>
      <c r="X942" s="66"/>
      <c r="Y942" s="66"/>
      <c r="Z942" s="66"/>
      <c r="AA942" s="66"/>
      <c r="AB942" s="15" t="str">
        <f>IF(E942="","/",IF(K942="/","NA",VLOOKUP(K942,DLV!A927:B1538,2,FALSE)))</f>
        <v>/</v>
      </c>
      <c r="AC942" s="123" t="str">
        <f>IF(E942=0,"/",VLOOKUP(E942,Bibliothèque,6,FALSE))</f>
        <v>/</v>
      </c>
      <c r="AD942" s="123" t="str">
        <f>IF(E942=0,"/",VLOOKUP(E942,Bibliothèque,5,FALSE))</f>
        <v>/</v>
      </c>
      <c r="AE942" s="141"/>
      <c r="AF942" s="142" t="str">
        <f>IF(L942="","/",Y942-L942)</f>
        <v>/</v>
      </c>
    </row>
    <row r="943" spans="1:32" x14ac:dyDescent="0.25">
      <c r="A943" s="161" t="str">
        <f t="shared" si="72"/>
        <v/>
      </c>
      <c r="B943" s="66"/>
      <c r="C943" s="66"/>
      <c r="D943" s="66"/>
      <c r="E943" s="66"/>
      <c r="F943" s="66" t="str">
        <f>IF(E943="","",VLOOKUP(E943,Bibliothèque!A930:G1660,6,FALSE))</f>
        <v/>
      </c>
      <c r="G943" s="66"/>
      <c r="H943" s="66"/>
      <c r="I943" s="121" t="str">
        <f t="shared" si="70"/>
        <v>/</v>
      </c>
      <c r="J943" s="122" t="str">
        <f t="shared" si="71"/>
        <v>/</v>
      </c>
      <c r="K943" s="121" t="str">
        <f>IF(Y943=0,"/",VLOOKUP(E943,Bibliothèque,4,FALSE))</f>
        <v>/</v>
      </c>
      <c r="L943" s="66"/>
      <c r="M943" s="66"/>
      <c r="N943" s="66"/>
      <c r="O943" s="124" t="str">
        <f>IF(OR(AB943="NA",AB943="NA (ES)"),"NA",IF(N943="",IF(W943="","",W943),IF(AB943="Péremption",W943,IF(EDATE(N943,AB943)&gt;W943,W943,EDATE(N943,AB943)))))</f>
        <v/>
      </c>
      <c r="P943" s="66"/>
      <c r="Q943" s="119" t="str">
        <f t="shared" si="73"/>
        <v/>
      </c>
      <c r="R943" s="66" t="str">
        <f>IF(L943="","/",IF(OR(L943&gt;1,Y943&gt;1,N943="",P943=""),COUNTIF($K$16:$K$2000,K943)))</f>
        <v>/</v>
      </c>
      <c r="S943" s="66" t="str">
        <f t="shared" si="74"/>
        <v>/</v>
      </c>
      <c r="T943" s="66"/>
      <c r="U943" s="66"/>
      <c r="V943" s="66"/>
      <c r="W943" s="66"/>
      <c r="X943" s="66"/>
      <c r="Y943" s="66"/>
      <c r="Z943" s="66"/>
      <c r="AA943" s="66"/>
      <c r="AB943" s="15" t="str">
        <f>IF(E943="","/",IF(K943="/","NA",VLOOKUP(K943,DLV!A928:B1539,2,FALSE)))</f>
        <v>/</v>
      </c>
      <c r="AC943" s="123" t="str">
        <f>IF(E943=0,"/",VLOOKUP(E943,Bibliothèque,6,FALSE))</f>
        <v>/</v>
      </c>
      <c r="AD943" s="123" t="str">
        <f>IF(E943=0,"/",VLOOKUP(E943,Bibliothèque,5,FALSE))</f>
        <v>/</v>
      </c>
      <c r="AE943" s="141"/>
      <c r="AF943" s="142" t="str">
        <f>IF(L943="","/",Y943-L943)</f>
        <v>/</v>
      </c>
    </row>
    <row r="944" spans="1:32" x14ac:dyDescent="0.25">
      <c r="A944" s="161" t="str">
        <f t="shared" si="72"/>
        <v/>
      </c>
      <c r="B944" s="66"/>
      <c r="C944" s="66"/>
      <c r="D944" s="66"/>
      <c r="E944" s="66"/>
      <c r="F944" s="66" t="str">
        <f>IF(E944="","",VLOOKUP(E944,Bibliothèque!A931:G1661,6,FALSE))</f>
        <v/>
      </c>
      <c r="G944" s="66"/>
      <c r="H944" s="66"/>
      <c r="I944" s="121" t="str">
        <f t="shared" si="70"/>
        <v>/</v>
      </c>
      <c r="J944" s="122" t="str">
        <f t="shared" si="71"/>
        <v>/</v>
      </c>
      <c r="K944" s="121" t="str">
        <f>IF(Y944=0,"/",VLOOKUP(E944,Bibliothèque,4,FALSE))</f>
        <v>/</v>
      </c>
      <c r="L944" s="66"/>
      <c r="M944" s="66"/>
      <c r="N944" s="66"/>
      <c r="O944" s="124" t="str">
        <f>IF(OR(AB944="NA",AB944="NA (ES)"),"NA",IF(N944="",IF(W944="","",W944),IF(AB944="Péremption",W944,IF(EDATE(N944,AB944)&gt;W944,W944,EDATE(N944,AB944)))))</f>
        <v/>
      </c>
      <c r="P944" s="66"/>
      <c r="Q944" s="119" t="str">
        <f t="shared" si="73"/>
        <v/>
      </c>
      <c r="R944" s="66" t="str">
        <f>IF(L944="","/",IF(OR(L944&gt;1,Y944&gt;1,N944="",P944=""),COUNTIF($K$16:$K$2000,K944)))</f>
        <v>/</v>
      </c>
      <c r="S944" s="66" t="str">
        <f t="shared" si="74"/>
        <v>/</v>
      </c>
      <c r="T944" s="66"/>
      <c r="U944" s="66"/>
      <c r="V944" s="66"/>
      <c r="W944" s="66"/>
      <c r="X944" s="66"/>
      <c r="Y944" s="66"/>
      <c r="Z944" s="66"/>
      <c r="AA944" s="66"/>
      <c r="AB944" s="15" t="str">
        <f>IF(E944="","/",IF(K944="/","NA",VLOOKUP(K944,DLV!A929:B1540,2,FALSE)))</f>
        <v>/</v>
      </c>
      <c r="AC944" s="123" t="str">
        <f>IF(E944=0,"/",VLOOKUP(E944,Bibliothèque,6,FALSE))</f>
        <v>/</v>
      </c>
      <c r="AD944" s="123" t="str">
        <f>IF(E944=0,"/",VLOOKUP(E944,Bibliothèque,5,FALSE))</f>
        <v>/</v>
      </c>
      <c r="AE944" s="141"/>
      <c r="AF944" s="142" t="str">
        <f>IF(L944="","/",Y944-L944)</f>
        <v>/</v>
      </c>
    </row>
    <row r="945" spans="1:32" x14ac:dyDescent="0.25">
      <c r="A945" s="161" t="str">
        <f t="shared" si="72"/>
        <v/>
      </c>
      <c r="B945" s="66"/>
      <c r="C945" s="66"/>
      <c r="D945" s="66"/>
      <c r="E945" s="66"/>
      <c r="F945" s="66" t="str">
        <f>IF(E945="","",VLOOKUP(E945,Bibliothèque!A932:G1662,6,FALSE))</f>
        <v/>
      </c>
      <c r="G945" s="66"/>
      <c r="H945" s="66"/>
      <c r="I945" s="121" t="str">
        <f t="shared" si="70"/>
        <v>/</v>
      </c>
      <c r="J945" s="122" t="str">
        <f t="shared" si="71"/>
        <v>/</v>
      </c>
      <c r="K945" s="121" t="str">
        <f>IF(Y945=0,"/",VLOOKUP(E945,Bibliothèque,4,FALSE))</f>
        <v>/</v>
      </c>
      <c r="L945" s="66"/>
      <c r="M945" s="66"/>
      <c r="N945" s="66"/>
      <c r="O945" s="124" t="str">
        <f>IF(OR(AB945="NA",AB945="NA (ES)"),"NA",IF(N945="",IF(W945="","",W945),IF(AB945="Péremption",W945,IF(EDATE(N945,AB945)&gt;W945,W945,EDATE(N945,AB945)))))</f>
        <v/>
      </c>
      <c r="P945" s="66"/>
      <c r="Q945" s="119" t="str">
        <f t="shared" si="73"/>
        <v/>
      </c>
      <c r="R945" s="66" t="str">
        <f>IF(L945="","/",IF(OR(L945&gt;1,Y945&gt;1,N945="",P945=""),COUNTIF($K$16:$K$2000,K945)))</f>
        <v>/</v>
      </c>
      <c r="S945" s="66" t="str">
        <f t="shared" si="74"/>
        <v>/</v>
      </c>
      <c r="T945" s="66"/>
      <c r="U945" s="66"/>
      <c r="V945" s="66"/>
      <c r="W945" s="66"/>
      <c r="X945" s="66"/>
      <c r="Y945" s="66"/>
      <c r="Z945" s="66"/>
      <c r="AA945" s="66"/>
      <c r="AB945" s="15" t="str">
        <f>IF(E945="","/",IF(K945="/","NA",VLOOKUP(K945,DLV!A930:B1541,2,FALSE)))</f>
        <v>/</v>
      </c>
      <c r="AC945" s="123" t="str">
        <f>IF(E945=0,"/",VLOOKUP(E945,Bibliothèque,6,FALSE))</f>
        <v>/</v>
      </c>
      <c r="AD945" s="123" t="str">
        <f>IF(E945=0,"/",VLOOKUP(E945,Bibliothèque,5,FALSE))</f>
        <v>/</v>
      </c>
      <c r="AE945" s="141"/>
      <c r="AF945" s="142" t="str">
        <f>IF(L945="","/",Y945-L945)</f>
        <v>/</v>
      </c>
    </row>
    <row r="946" spans="1:32" x14ac:dyDescent="0.25">
      <c r="A946" s="161" t="str">
        <f t="shared" si="72"/>
        <v/>
      </c>
      <c r="B946" s="66"/>
      <c r="C946" s="66"/>
      <c r="D946" s="66"/>
      <c r="E946" s="66"/>
      <c r="F946" s="66" t="str">
        <f>IF(E946="","",VLOOKUP(E946,Bibliothèque!A933:G1663,6,FALSE))</f>
        <v/>
      </c>
      <c r="G946" s="66"/>
      <c r="H946" s="66"/>
      <c r="I946" s="121" t="str">
        <f t="shared" si="70"/>
        <v>/</v>
      </c>
      <c r="J946" s="122" t="str">
        <f t="shared" si="71"/>
        <v>/</v>
      </c>
      <c r="K946" s="121" t="str">
        <f>IF(Y946=0,"/",VLOOKUP(E946,Bibliothèque,4,FALSE))</f>
        <v>/</v>
      </c>
      <c r="L946" s="66"/>
      <c r="M946" s="66"/>
      <c r="N946" s="66"/>
      <c r="O946" s="124" t="str">
        <f>IF(OR(AB946="NA",AB946="NA (ES)"),"NA",IF(N946="",IF(W946="","",W946),IF(AB946="Péremption",W946,IF(EDATE(N946,AB946)&gt;W946,W946,EDATE(N946,AB946)))))</f>
        <v/>
      </c>
      <c r="P946" s="66"/>
      <c r="Q946" s="119" t="str">
        <f t="shared" si="73"/>
        <v/>
      </c>
      <c r="R946" s="66" t="str">
        <f>IF(L946="","/",IF(OR(L946&gt;1,Y946&gt;1,N946="",P946=""),COUNTIF($K$16:$K$2000,K946)))</f>
        <v>/</v>
      </c>
      <c r="S946" s="66" t="str">
        <f t="shared" si="74"/>
        <v>/</v>
      </c>
      <c r="T946" s="66"/>
      <c r="U946" s="66"/>
      <c r="V946" s="66"/>
      <c r="W946" s="66"/>
      <c r="X946" s="66"/>
      <c r="Y946" s="66"/>
      <c r="Z946" s="66"/>
      <c r="AA946" s="66"/>
      <c r="AB946" s="15" t="str">
        <f>IF(E946="","/",IF(K946="/","NA",VLOOKUP(K946,DLV!A931:B1542,2,FALSE)))</f>
        <v>/</v>
      </c>
      <c r="AC946" s="123" t="str">
        <f>IF(E946=0,"/",VLOOKUP(E946,Bibliothèque,6,FALSE))</f>
        <v>/</v>
      </c>
      <c r="AD946" s="123" t="str">
        <f>IF(E946=0,"/",VLOOKUP(E946,Bibliothèque,5,FALSE))</f>
        <v>/</v>
      </c>
      <c r="AE946" s="141"/>
      <c r="AF946" s="142" t="str">
        <f>IF(L946="","/",Y946-L946)</f>
        <v>/</v>
      </c>
    </row>
    <row r="947" spans="1:32" x14ac:dyDescent="0.25">
      <c r="A947" s="161" t="str">
        <f t="shared" si="72"/>
        <v/>
      </c>
      <c r="B947" s="66"/>
      <c r="C947" s="66"/>
      <c r="D947" s="66"/>
      <c r="E947" s="66"/>
      <c r="F947" s="66" t="str">
        <f>IF(E947="","",VLOOKUP(E947,Bibliothèque!A934:G1664,6,FALSE))</f>
        <v/>
      </c>
      <c r="G947" s="66"/>
      <c r="H947" s="66"/>
      <c r="I947" s="121" t="str">
        <f t="shared" si="70"/>
        <v>/</v>
      </c>
      <c r="J947" s="122" t="str">
        <f t="shared" si="71"/>
        <v>/</v>
      </c>
      <c r="K947" s="121" t="str">
        <f>IF(Y947=0,"/",VLOOKUP(E947,Bibliothèque,4,FALSE))</f>
        <v>/</v>
      </c>
      <c r="L947" s="66"/>
      <c r="M947" s="66"/>
      <c r="N947" s="66"/>
      <c r="O947" s="124" t="str">
        <f>IF(OR(AB947="NA",AB947="NA (ES)"),"NA",IF(N947="",IF(W947="","",W947),IF(AB947="Péremption",W947,IF(EDATE(N947,AB947)&gt;W947,W947,EDATE(N947,AB947)))))</f>
        <v/>
      </c>
      <c r="P947" s="66"/>
      <c r="Q947" s="119" t="str">
        <f t="shared" si="73"/>
        <v/>
      </c>
      <c r="R947" s="66" t="str">
        <f>IF(L947="","/",IF(OR(L947&gt;1,Y947&gt;1,N947="",P947=""),COUNTIF($K$16:$K$2000,K947)))</f>
        <v>/</v>
      </c>
      <c r="S947" s="66" t="str">
        <f t="shared" si="74"/>
        <v>/</v>
      </c>
      <c r="T947" s="66"/>
      <c r="U947" s="66"/>
      <c r="V947" s="66"/>
      <c r="W947" s="66"/>
      <c r="X947" s="66"/>
      <c r="Y947" s="66"/>
      <c r="Z947" s="66"/>
      <c r="AA947" s="66"/>
      <c r="AB947" s="15" t="str">
        <f>IF(E947="","/",IF(K947="/","NA",VLOOKUP(K947,DLV!A932:B1543,2,FALSE)))</f>
        <v>/</v>
      </c>
      <c r="AC947" s="123" t="str">
        <f>IF(E947=0,"/",VLOOKUP(E947,Bibliothèque,6,FALSE))</f>
        <v>/</v>
      </c>
      <c r="AD947" s="123" t="str">
        <f>IF(E947=0,"/",VLOOKUP(E947,Bibliothèque,5,FALSE))</f>
        <v>/</v>
      </c>
      <c r="AE947" s="141"/>
      <c r="AF947" s="142" t="str">
        <f>IF(L947="","/",Y947-L947)</f>
        <v>/</v>
      </c>
    </row>
    <row r="948" spans="1:32" x14ac:dyDescent="0.25">
      <c r="A948" s="161" t="str">
        <f t="shared" si="72"/>
        <v/>
      </c>
      <c r="B948" s="66"/>
      <c r="C948" s="66"/>
      <c r="D948" s="66"/>
      <c r="E948" s="66"/>
      <c r="F948" s="66" t="str">
        <f>IF(E948="","",VLOOKUP(E948,Bibliothèque!A935:G1665,6,FALSE))</f>
        <v/>
      </c>
      <c r="G948" s="66"/>
      <c r="H948" s="66"/>
      <c r="I948" s="121" t="str">
        <f t="shared" si="70"/>
        <v>/</v>
      </c>
      <c r="J948" s="122" t="str">
        <f t="shared" si="71"/>
        <v>/</v>
      </c>
      <c r="K948" s="121" t="str">
        <f>IF(Y948=0,"/",VLOOKUP(E948,Bibliothèque,4,FALSE))</f>
        <v>/</v>
      </c>
      <c r="L948" s="66"/>
      <c r="M948" s="66"/>
      <c r="N948" s="66"/>
      <c r="O948" s="124" t="str">
        <f>IF(OR(AB948="NA",AB948="NA (ES)"),"NA",IF(N948="",IF(W948="","",W948),IF(AB948="Péremption",W948,IF(EDATE(N948,AB948)&gt;W948,W948,EDATE(N948,AB948)))))</f>
        <v/>
      </c>
      <c r="P948" s="66"/>
      <c r="Q948" s="119" t="str">
        <f t="shared" si="73"/>
        <v/>
      </c>
      <c r="R948" s="66" t="str">
        <f>IF(L948="","/",IF(OR(L948&gt;1,Y948&gt;1,N948="",P948=""),COUNTIF($K$16:$K$2000,K948)))</f>
        <v>/</v>
      </c>
      <c r="S948" s="66" t="str">
        <f t="shared" si="74"/>
        <v>/</v>
      </c>
      <c r="T948" s="66"/>
      <c r="U948" s="66"/>
      <c r="V948" s="66"/>
      <c r="W948" s="66"/>
      <c r="X948" s="66"/>
      <c r="Y948" s="66"/>
      <c r="Z948" s="66"/>
      <c r="AA948" s="66"/>
      <c r="AB948" s="15" t="str">
        <f>IF(E948="","/",IF(K948="/","NA",VLOOKUP(K948,DLV!A933:B1544,2,FALSE)))</f>
        <v>/</v>
      </c>
      <c r="AC948" s="123" t="str">
        <f>IF(E948=0,"/",VLOOKUP(E948,Bibliothèque,6,FALSE))</f>
        <v>/</v>
      </c>
      <c r="AD948" s="123" t="str">
        <f>IF(E948=0,"/",VLOOKUP(E948,Bibliothèque,5,FALSE))</f>
        <v>/</v>
      </c>
      <c r="AE948" s="141"/>
      <c r="AF948" s="142" t="str">
        <f>IF(L948="","/",Y948-L948)</f>
        <v>/</v>
      </c>
    </row>
    <row r="949" spans="1:32" x14ac:dyDescent="0.25">
      <c r="A949" s="161" t="str">
        <f t="shared" si="72"/>
        <v/>
      </c>
      <c r="B949" s="66"/>
      <c r="C949" s="66"/>
      <c r="D949" s="66"/>
      <c r="E949" s="66"/>
      <c r="F949" s="66" t="str">
        <f>IF(E949="","",VLOOKUP(E949,Bibliothèque!A936:G1666,6,FALSE))</f>
        <v/>
      </c>
      <c r="G949" s="66"/>
      <c r="H949" s="66"/>
      <c r="I949" s="121" t="str">
        <f t="shared" si="70"/>
        <v>/</v>
      </c>
      <c r="J949" s="122" t="str">
        <f t="shared" si="71"/>
        <v>/</v>
      </c>
      <c r="K949" s="121" t="str">
        <f>IF(Y949=0,"/",VLOOKUP(E949,Bibliothèque,4,FALSE))</f>
        <v>/</v>
      </c>
      <c r="L949" s="66"/>
      <c r="M949" s="66"/>
      <c r="N949" s="66"/>
      <c r="O949" s="124" t="str">
        <f>IF(OR(AB949="NA",AB949="NA (ES)"),"NA",IF(N949="",IF(W949="","",W949),IF(AB949="Péremption",W949,IF(EDATE(N949,AB949)&gt;W949,W949,EDATE(N949,AB949)))))</f>
        <v/>
      </c>
      <c r="P949" s="66"/>
      <c r="Q949" s="119" t="str">
        <f t="shared" si="73"/>
        <v/>
      </c>
      <c r="R949" s="66" t="str">
        <f>IF(L949="","/",IF(OR(L949&gt;1,Y949&gt;1,N949="",P949=""),COUNTIF($K$16:$K$2000,K949)))</f>
        <v>/</v>
      </c>
      <c r="S949" s="66" t="str">
        <f t="shared" si="74"/>
        <v>/</v>
      </c>
      <c r="T949" s="66"/>
      <c r="U949" s="66"/>
      <c r="V949" s="66"/>
      <c r="W949" s="66"/>
      <c r="X949" s="66"/>
      <c r="Y949" s="66"/>
      <c r="Z949" s="66"/>
      <c r="AA949" s="66"/>
      <c r="AB949" s="15" t="str">
        <f>IF(E949="","/",IF(K949="/","NA",VLOOKUP(K949,DLV!A934:B1545,2,FALSE)))</f>
        <v>/</v>
      </c>
      <c r="AC949" s="123" t="str">
        <f>IF(E949=0,"/",VLOOKUP(E949,Bibliothèque,6,FALSE))</f>
        <v>/</v>
      </c>
      <c r="AD949" s="123" t="str">
        <f>IF(E949=0,"/",VLOOKUP(E949,Bibliothèque,5,FALSE))</f>
        <v>/</v>
      </c>
      <c r="AE949" s="141"/>
      <c r="AF949" s="142" t="str">
        <f>IF(L949="","/",Y949-L949)</f>
        <v>/</v>
      </c>
    </row>
    <row r="950" spans="1:32" x14ac:dyDescent="0.25">
      <c r="A950" s="161" t="str">
        <f t="shared" si="72"/>
        <v/>
      </c>
      <c r="B950" s="66"/>
      <c r="C950" s="66"/>
      <c r="D950" s="66"/>
      <c r="E950" s="66"/>
      <c r="F950" s="66" t="str">
        <f>IF(E950="","",VLOOKUP(E950,Bibliothèque!A937:G1667,6,FALSE))</f>
        <v/>
      </c>
      <c r="G950" s="66"/>
      <c r="H950" s="66"/>
      <c r="I950" s="121" t="str">
        <f t="shared" si="70"/>
        <v>/</v>
      </c>
      <c r="J950" s="122" t="str">
        <f t="shared" si="71"/>
        <v>/</v>
      </c>
      <c r="K950" s="121" t="str">
        <f>IF(Y950=0,"/",VLOOKUP(E950,Bibliothèque,4,FALSE))</f>
        <v>/</v>
      </c>
      <c r="L950" s="66"/>
      <c r="M950" s="66"/>
      <c r="N950" s="66"/>
      <c r="O950" s="124" t="str">
        <f>IF(OR(AB950="NA",AB950="NA (ES)"),"NA",IF(N950="",IF(W950="","",W950),IF(AB950="Péremption",W950,IF(EDATE(N950,AB950)&gt;W950,W950,EDATE(N950,AB950)))))</f>
        <v/>
      </c>
      <c r="P950" s="66"/>
      <c r="Q950" s="119" t="str">
        <f t="shared" si="73"/>
        <v/>
      </c>
      <c r="R950" s="66" t="str">
        <f>IF(L950="","/",IF(OR(L950&gt;1,Y950&gt;1,N950="",P950=""),COUNTIF($K$16:$K$2000,K950)))</f>
        <v>/</v>
      </c>
      <c r="S950" s="66" t="str">
        <f t="shared" si="74"/>
        <v>/</v>
      </c>
      <c r="T950" s="66"/>
      <c r="U950" s="66"/>
      <c r="V950" s="66"/>
      <c r="W950" s="66"/>
      <c r="X950" s="66"/>
      <c r="Y950" s="66"/>
      <c r="Z950" s="66"/>
      <c r="AA950" s="66"/>
      <c r="AB950" s="15" t="str">
        <f>IF(E950="","/",IF(K950="/","NA",VLOOKUP(K950,DLV!A935:B1546,2,FALSE)))</f>
        <v>/</v>
      </c>
      <c r="AC950" s="123" t="str">
        <f>IF(E950=0,"/",VLOOKUP(E950,Bibliothèque,6,FALSE))</f>
        <v>/</v>
      </c>
      <c r="AD950" s="123" t="str">
        <f>IF(E950=0,"/",VLOOKUP(E950,Bibliothèque,5,FALSE))</f>
        <v>/</v>
      </c>
      <c r="AE950" s="141"/>
      <c r="AF950" s="142" t="str">
        <f>IF(L950="","/",Y950-L950)</f>
        <v>/</v>
      </c>
    </row>
    <row r="951" spans="1:32" x14ac:dyDescent="0.25">
      <c r="A951" s="161" t="str">
        <f t="shared" si="72"/>
        <v/>
      </c>
      <c r="B951" s="66"/>
      <c r="C951" s="66"/>
      <c r="D951" s="66"/>
      <c r="E951" s="66"/>
      <c r="F951" s="66" t="str">
        <f>IF(E951="","",VLOOKUP(E951,Bibliothèque!A938:G1668,6,FALSE))</f>
        <v/>
      </c>
      <c r="G951" s="66"/>
      <c r="H951" s="66"/>
      <c r="I951" s="121" t="str">
        <f t="shared" si="70"/>
        <v>/</v>
      </c>
      <c r="J951" s="122" t="str">
        <f t="shared" si="71"/>
        <v>/</v>
      </c>
      <c r="K951" s="121" t="str">
        <f>IF(Y951=0,"/",VLOOKUP(E951,Bibliothèque,4,FALSE))</f>
        <v>/</v>
      </c>
      <c r="L951" s="66"/>
      <c r="M951" s="66"/>
      <c r="N951" s="66"/>
      <c r="O951" s="124" t="str">
        <f>IF(OR(AB951="NA",AB951="NA (ES)"),"NA",IF(N951="",IF(W951="","",W951),IF(AB951="Péremption",W951,IF(EDATE(N951,AB951)&gt;W951,W951,EDATE(N951,AB951)))))</f>
        <v/>
      </c>
      <c r="P951" s="66"/>
      <c r="Q951" s="119" t="str">
        <f t="shared" si="73"/>
        <v/>
      </c>
      <c r="R951" s="66" t="str">
        <f>IF(L951="","/",IF(OR(L951&gt;1,Y951&gt;1,N951="",P951=""),COUNTIF($K$16:$K$2000,K951)))</f>
        <v>/</v>
      </c>
      <c r="S951" s="66" t="str">
        <f t="shared" si="74"/>
        <v>/</v>
      </c>
      <c r="T951" s="66"/>
      <c r="U951" s="66"/>
      <c r="V951" s="66"/>
      <c r="W951" s="66"/>
      <c r="X951" s="66"/>
      <c r="Y951" s="66"/>
      <c r="Z951" s="66"/>
      <c r="AA951" s="66"/>
      <c r="AB951" s="15" t="str">
        <f>IF(E951="","/",IF(K951="/","NA",VLOOKUP(K951,DLV!A936:B1547,2,FALSE)))</f>
        <v>/</v>
      </c>
      <c r="AC951" s="123" t="str">
        <f>IF(E951=0,"/",VLOOKUP(E951,Bibliothèque,6,FALSE))</f>
        <v>/</v>
      </c>
      <c r="AD951" s="123" t="str">
        <f>IF(E951=0,"/",VLOOKUP(E951,Bibliothèque,5,FALSE))</f>
        <v>/</v>
      </c>
      <c r="AE951" s="141"/>
      <c r="AF951" s="142" t="str">
        <f>IF(L951="","/",Y951-L951)</f>
        <v>/</v>
      </c>
    </row>
    <row r="952" spans="1:32" x14ac:dyDescent="0.25">
      <c r="A952" s="161" t="str">
        <f t="shared" si="72"/>
        <v/>
      </c>
      <c r="B952" s="66"/>
      <c r="C952" s="66"/>
      <c r="D952" s="66"/>
      <c r="E952" s="66"/>
      <c r="F952" s="66" t="str">
        <f>IF(E952="","",VLOOKUP(E952,Bibliothèque!A939:G1669,6,FALSE))</f>
        <v/>
      </c>
      <c r="G952" s="66"/>
      <c r="H952" s="66"/>
      <c r="I952" s="121" t="str">
        <f t="shared" si="70"/>
        <v>/</v>
      </c>
      <c r="J952" s="122" t="str">
        <f t="shared" si="71"/>
        <v>/</v>
      </c>
      <c r="K952" s="121" t="str">
        <f>IF(Y952=0,"/",VLOOKUP(E952,Bibliothèque,4,FALSE))</f>
        <v>/</v>
      </c>
      <c r="L952" s="66"/>
      <c r="M952" s="66"/>
      <c r="N952" s="66"/>
      <c r="O952" s="124" t="str">
        <f>IF(OR(AB952="NA",AB952="NA (ES)"),"NA",IF(N952="",IF(W952="","",W952),IF(AB952="Péremption",W952,IF(EDATE(N952,AB952)&gt;W952,W952,EDATE(N952,AB952)))))</f>
        <v/>
      </c>
      <c r="P952" s="66"/>
      <c r="Q952" s="119" t="str">
        <f t="shared" si="73"/>
        <v/>
      </c>
      <c r="R952" s="66" t="str">
        <f>IF(L952="","/",IF(OR(L952&gt;1,Y952&gt;1,N952="",P952=""),COUNTIF($K$16:$K$2000,K952)))</f>
        <v>/</v>
      </c>
      <c r="S952" s="66" t="str">
        <f t="shared" si="74"/>
        <v>/</v>
      </c>
      <c r="T952" s="66"/>
      <c r="U952" s="66"/>
      <c r="V952" s="66"/>
      <c r="W952" s="66"/>
      <c r="X952" s="66"/>
      <c r="Y952" s="66"/>
      <c r="Z952" s="66"/>
      <c r="AA952" s="66"/>
      <c r="AB952" s="15" t="str">
        <f>IF(E952="","/",IF(K952="/","NA",VLOOKUP(K952,DLV!A937:B1548,2,FALSE)))</f>
        <v>/</v>
      </c>
      <c r="AC952" s="123" t="str">
        <f>IF(E952=0,"/",VLOOKUP(E952,Bibliothèque,6,FALSE))</f>
        <v>/</v>
      </c>
      <c r="AD952" s="123" t="str">
        <f>IF(E952=0,"/",VLOOKUP(E952,Bibliothèque,5,FALSE))</f>
        <v>/</v>
      </c>
      <c r="AE952" s="141"/>
      <c r="AF952" s="142" t="str">
        <f>IF(L952="","/",Y952-L952)</f>
        <v>/</v>
      </c>
    </row>
    <row r="953" spans="1:32" x14ac:dyDescent="0.25">
      <c r="A953" s="161" t="str">
        <f t="shared" si="72"/>
        <v/>
      </c>
      <c r="B953" s="66"/>
      <c r="C953" s="66"/>
      <c r="D953" s="66"/>
      <c r="E953" s="66"/>
      <c r="F953" s="66" t="str">
        <f>IF(E953="","",VLOOKUP(E953,Bibliothèque!A940:G1670,6,FALSE))</f>
        <v/>
      </c>
      <c r="G953" s="66"/>
      <c r="H953" s="66"/>
      <c r="I953" s="121" t="str">
        <f t="shared" si="70"/>
        <v>/</v>
      </c>
      <c r="J953" s="122" t="str">
        <f t="shared" si="71"/>
        <v>/</v>
      </c>
      <c r="K953" s="121" t="str">
        <f>IF(Y953=0,"/",VLOOKUP(E953,Bibliothèque,4,FALSE))</f>
        <v>/</v>
      </c>
      <c r="L953" s="66"/>
      <c r="M953" s="66"/>
      <c r="N953" s="66"/>
      <c r="O953" s="124" t="str">
        <f>IF(OR(AB953="NA",AB953="NA (ES)"),"NA",IF(N953="",IF(W953="","",W953),IF(AB953="Péremption",W953,IF(EDATE(N953,AB953)&gt;W953,W953,EDATE(N953,AB953)))))</f>
        <v/>
      </c>
      <c r="P953" s="66"/>
      <c r="Q953" s="119" t="str">
        <f t="shared" si="73"/>
        <v/>
      </c>
      <c r="R953" s="66" t="str">
        <f>IF(L953="","/",IF(OR(L953&gt;1,Y953&gt;1,N953="",P953=""),COUNTIF($K$16:$K$2000,K953)))</f>
        <v>/</v>
      </c>
      <c r="S953" s="66" t="str">
        <f t="shared" si="74"/>
        <v>/</v>
      </c>
      <c r="T953" s="66"/>
      <c r="U953" s="66"/>
      <c r="V953" s="66"/>
      <c r="W953" s="66"/>
      <c r="X953" s="66"/>
      <c r="Y953" s="66"/>
      <c r="Z953" s="66"/>
      <c r="AA953" s="66"/>
      <c r="AB953" s="15" t="str">
        <f>IF(E953="","/",IF(K953="/","NA",VLOOKUP(K953,DLV!A938:B1549,2,FALSE)))</f>
        <v>/</v>
      </c>
      <c r="AC953" s="123" t="str">
        <f>IF(E953=0,"/",VLOOKUP(E953,Bibliothèque,6,FALSE))</f>
        <v>/</v>
      </c>
      <c r="AD953" s="123" t="str">
        <f>IF(E953=0,"/",VLOOKUP(E953,Bibliothèque,5,FALSE))</f>
        <v>/</v>
      </c>
      <c r="AE953" s="141"/>
      <c r="AF953" s="142" t="str">
        <f>IF(L953="","/",Y953-L953)</f>
        <v>/</v>
      </c>
    </row>
    <row r="954" spans="1:32" x14ac:dyDescent="0.25">
      <c r="A954" s="161" t="str">
        <f t="shared" si="72"/>
        <v/>
      </c>
      <c r="B954" s="66"/>
      <c r="C954" s="66"/>
      <c r="D954" s="66"/>
      <c r="E954" s="66"/>
      <c r="F954" s="66" t="str">
        <f>IF(E954="","",VLOOKUP(E954,Bibliothèque!A941:G1671,6,FALSE))</f>
        <v/>
      </c>
      <c r="G954" s="66"/>
      <c r="H954" s="66"/>
      <c r="I954" s="121" t="str">
        <f t="shared" si="70"/>
        <v>/</v>
      </c>
      <c r="J954" s="122" t="str">
        <f t="shared" si="71"/>
        <v>/</v>
      </c>
      <c r="K954" s="121" t="str">
        <f>IF(Y954=0,"/",VLOOKUP(E954,Bibliothèque,4,FALSE))</f>
        <v>/</v>
      </c>
      <c r="L954" s="66"/>
      <c r="M954" s="66"/>
      <c r="N954" s="66"/>
      <c r="O954" s="124" t="str">
        <f>IF(OR(AB954="NA",AB954="NA (ES)"),"NA",IF(N954="",IF(W954="","",W954),IF(AB954="Péremption",W954,IF(EDATE(N954,AB954)&gt;W954,W954,EDATE(N954,AB954)))))</f>
        <v/>
      </c>
      <c r="P954" s="66"/>
      <c r="Q954" s="119" t="str">
        <f t="shared" si="73"/>
        <v/>
      </c>
      <c r="R954" s="66" t="str">
        <f>IF(L954="","/",IF(OR(L954&gt;1,Y954&gt;1,N954="",P954=""),COUNTIF($K$16:$K$2000,K954)))</f>
        <v>/</v>
      </c>
      <c r="S954" s="66" t="str">
        <f t="shared" si="74"/>
        <v>/</v>
      </c>
      <c r="T954" s="66"/>
      <c r="U954" s="66"/>
      <c r="V954" s="66"/>
      <c r="W954" s="66"/>
      <c r="X954" s="66"/>
      <c r="Y954" s="66"/>
      <c r="Z954" s="66"/>
      <c r="AA954" s="66"/>
      <c r="AB954" s="15" t="str">
        <f>IF(E954="","/",IF(K954="/","NA",VLOOKUP(K954,DLV!A939:B1550,2,FALSE)))</f>
        <v>/</v>
      </c>
      <c r="AC954" s="123" t="str">
        <f>IF(E954=0,"/",VLOOKUP(E954,Bibliothèque,6,FALSE))</f>
        <v>/</v>
      </c>
      <c r="AD954" s="123" t="str">
        <f>IF(E954=0,"/",VLOOKUP(E954,Bibliothèque,5,FALSE))</f>
        <v>/</v>
      </c>
      <c r="AE954" s="141"/>
      <c r="AF954" s="142" t="str">
        <f>IF(L954="","/",Y954-L954)</f>
        <v>/</v>
      </c>
    </row>
    <row r="955" spans="1:32" x14ac:dyDescent="0.25">
      <c r="A955" s="161" t="str">
        <f t="shared" si="72"/>
        <v/>
      </c>
      <c r="B955" s="66"/>
      <c r="C955" s="66"/>
      <c r="D955" s="66"/>
      <c r="E955" s="66"/>
      <c r="F955" s="66" t="str">
        <f>IF(E955="","",VLOOKUP(E955,Bibliothèque!A942:G1672,6,FALSE))</f>
        <v/>
      </c>
      <c r="G955" s="66"/>
      <c r="H955" s="66"/>
      <c r="I955" s="121" t="str">
        <f t="shared" si="70"/>
        <v>/</v>
      </c>
      <c r="J955" s="122" t="str">
        <f t="shared" si="71"/>
        <v>/</v>
      </c>
      <c r="K955" s="121" t="str">
        <f>IF(Y955=0,"/",VLOOKUP(E955,Bibliothèque,4,FALSE))</f>
        <v>/</v>
      </c>
      <c r="L955" s="66"/>
      <c r="M955" s="66"/>
      <c r="N955" s="66"/>
      <c r="O955" s="124" t="str">
        <f>IF(OR(AB955="NA",AB955="NA (ES)"),"NA",IF(N955="",IF(W955="","",W955),IF(AB955="Péremption",W955,IF(EDATE(N955,AB955)&gt;W955,W955,EDATE(N955,AB955)))))</f>
        <v/>
      </c>
      <c r="P955" s="66"/>
      <c r="Q955" s="119" t="str">
        <f t="shared" si="73"/>
        <v/>
      </c>
      <c r="R955" s="66" t="str">
        <f>IF(L955="","/",IF(OR(L955&gt;1,Y955&gt;1,N955="",P955=""),COUNTIF($K$16:$K$2000,K955)))</f>
        <v>/</v>
      </c>
      <c r="S955" s="66" t="str">
        <f t="shared" si="74"/>
        <v>/</v>
      </c>
      <c r="T955" s="66"/>
      <c r="U955" s="66"/>
      <c r="V955" s="66"/>
      <c r="W955" s="66"/>
      <c r="X955" s="66"/>
      <c r="Y955" s="66"/>
      <c r="Z955" s="66"/>
      <c r="AA955" s="66"/>
      <c r="AB955" s="15" t="str">
        <f>IF(E955="","/",IF(K955="/","NA",VLOOKUP(K955,DLV!A940:B1551,2,FALSE)))</f>
        <v>/</v>
      </c>
      <c r="AC955" s="123" t="str">
        <f>IF(E955=0,"/",VLOOKUP(E955,Bibliothèque,6,FALSE))</f>
        <v>/</v>
      </c>
      <c r="AD955" s="123" t="str">
        <f>IF(E955=0,"/",VLOOKUP(E955,Bibliothèque,5,FALSE))</f>
        <v>/</v>
      </c>
      <c r="AE955" s="141"/>
      <c r="AF955" s="142" t="str">
        <f>IF(L955="","/",Y955-L955)</f>
        <v>/</v>
      </c>
    </row>
    <row r="956" spans="1:32" x14ac:dyDescent="0.25">
      <c r="A956" s="161" t="str">
        <f t="shared" si="72"/>
        <v/>
      </c>
      <c r="B956" s="66"/>
      <c r="C956" s="66"/>
      <c r="D956" s="66"/>
      <c r="E956" s="66"/>
      <c r="F956" s="66" t="str">
        <f>IF(E956="","",VLOOKUP(E956,Bibliothèque!A943:G1673,6,FALSE))</f>
        <v/>
      </c>
      <c r="G956" s="66"/>
      <c r="H956" s="66"/>
      <c r="I956" s="121" t="str">
        <f t="shared" si="70"/>
        <v>/</v>
      </c>
      <c r="J956" s="122" t="str">
        <f t="shared" si="71"/>
        <v>/</v>
      </c>
      <c r="K956" s="121" t="str">
        <f>IF(Y956=0,"/",VLOOKUP(E956,Bibliothèque,4,FALSE))</f>
        <v>/</v>
      </c>
      <c r="L956" s="66"/>
      <c r="M956" s="66"/>
      <c r="N956" s="66"/>
      <c r="O956" s="124" t="str">
        <f>IF(OR(AB956="NA",AB956="NA (ES)"),"NA",IF(N956="",IF(W956="","",W956),IF(AB956="Péremption",W956,IF(EDATE(N956,AB956)&gt;W956,W956,EDATE(N956,AB956)))))</f>
        <v/>
      </c>
      <c r="P956" s="66"/>
      <c r="Q956" s="119" t="str">
        <f t="shared" si="73"/>
        <v/>
      </c>
      <c r="R956" s="66" t="str">
        <f>IF(L956="","/",IF(OR(L956&gt;1,Y956&gt;1,N956="",P956=""),COUNTIF($K$16:$K$2000,K956)))</f>
        <v>/</v>
      </c>
      <c r="S956" s="66" t="str">
        <f t="shared" si="74"/>
        <v>/</v>
      </c>
      <c r="T956" s="66"/>
      <c r="U956" s="66"/>
      <c r="V956" s="66"/>
      <c r="W956" s="66"/>
      <c r="X956" s="66"/>
      <c r="Y956" s="66"/>
      <c r="Z956" s="66"/>
      <c r="AA956" s="66"/>
      <c r="AB956" s="15" t="str">
        <f>IF(E956="","/",IF(K956="/","NA",VLOOKUP(K956,DLV!A941:B1552,2,FALSE)))</f>
        <v>/</v>
      </c>
      <c r="AC956" s="123" t="str">
        <f>IF(E956=0,"/",VLOOKUP(E956,Bibliothèque,6,FALSE))</f>
        <v>/</v>
      </c>
      <c r="AD956" s="123" t="str">
        <f>IF(E956=0,"/",VLOOKUP(E956,Bibliothèque,5,FALSE))</f>
        <v>/</v>
      </c>
      <c r="AE956" s="141"/>
      <c r="AF956" s="142" t="str">
        <f>IF(L956="","/",Y956-L956)</f>
        <v>/</v>
      </c>
    </row>
    <row r="957" spans="1:32" x14ac:dyDescent="0.25">
      <c r="A957" s="161" t="str">
        <f t="shared" si="72"/>
        <v/>
      </c>
      <c r="B957" s="66"/>
      <c r="C957" s="66"/>
      <c r="D957" s="66"/>
      <c r="E957" s="66"/>
      <c r="F957" s="66" t="str">
        <f>IF(E957="","",VLOOKUP(E957,Bibliothèque!A944:G1674,6,FALSE))</f>
        <v/>
      </c>
      <c r="G957" s="66"/>
      <c r="H957" s="66"/>
      <c r="I957" s="121" t="str">
        <f t="shared" si="70"/>
        <v>/</v>
      </c>
      <c r="J957" s="122" t="str">
        <f t="shared" si="71"/>
        <v>/</v>
      </c>
      <c r="K957" s="121" t="str">
        <f>IF(Y957=0,"/",VLOOKUP(E957,Bibliothèque,4,FALSE))</f>
        <v>/</v>
      </c>
      <c r="L957" s="66"/>
      <c r="M957" s="66"/>
      <c r="N957" s="66"/>
      <c r="O957" s="124" t="str">
        <f>IF(OR(AB957="NA",AB957="NA (ES)"),"NA",IF(N957="",IF(W957="","",W957),IF(AB957="Péremption",W957,IF(EDATE(N957,AB957)&gt;W957,W957,EDATE(N957,AB957)))))</f>
        <v/>
      </c>
      <c r="P957" s="66"/>
      <c r="Q957" s="119" t="str">
        <f t="shared" si="73"/>
        <v/>
      </c>
      <c r="R957" s="66" t="str">
        <f>IF(L957="","/",IF(OR(L957&gt;1,Y957&gt;1,N957="",P957=""),COUNTIF($K$16:$K$2000,K957)))</f>
        <v>/</v>
      </c>
      <c r="S957" s="66" t="str">
        <f t="shared" si="74"/>
        <v>/</v>
      </c>
      <c r="T957" s="66"/>
      <c r="U957" s="66"/>
      <c r="V957" s="66"/>
      <c r="W957" s="66"/>
      <c r="X957" s="66"/>
      <c r="Y957" s="66"/>
      <c r="Z957" s="66"/>
      <c r="AA957" s="66"/>
      <c r="AB957" s="15" t="str">
        <f>IF(E957="","/",IF(K957="/","NA",VLOOKUP(K957,DLV!A942:B1553,2,FALSE)))</f>
        <v>/</v>
      </c>
      <c r="AC957" s="123" t="str">
        <f>IF(E957=0,"/",VLOOKUP(E957,Bibliothèque,6,FALSE))</f>
        <v>/</v>
      </c>
      <c r="AD957" s="123" t="str">
        <f>IF(E957=0,"/",VLOOKUP(E957,Bibliothèque,5,FALSE))</f>
        <v>/</v>
      </c>
      <c r="AE957" s="141"/>
      <c r="AF957" s="142" t="str">
        <f>IF(L957="","/",Y957-L957)</f>
        <v>/</v>
      </c>
    </row>
    <row r="958" spans="1:32" x14ac:dyDescent="0.25">
      <c r="A958" s="161" t="str">
        <f t="shared" si="72"/>
        <v/>
      </c>
      <c r="B958" s="66"/>
      <c r="C958" s="66"/>
      <c r="D958" s="66"/>
      <c r="E958" s="66"/>
      <c r="F958" s="66" t="str">
        <f>IF(E958="","",VLOOKUP(E958,Bibliothèque!A945:G1675,6,FALSE))</f>
        <v/>
      </c>
      <c r="G958" s="66"/>
      <c r="H958" s="66"/>
      <c r="I958" s="121" t="str">
        <f t="shared" si="70"/>
        <v>/</v>
      </c>
      <c r="J958" s="122" t="str">
        <f t="shared" si="71"/>
        <v>/</v>
      </c>
      <c r="K958" s="121" t="str">
        <f>IF(Y958=0,"/",VLOOKUP(E958,Bibliothèque,4,FALSE))</f>
        <v>/</v>
      </c>
      <c r="L958" s="66"/>
      <c r="M958" s="66"/>
      <c r="N958" s="66"/>
      <c r="O958" s="124" t="str">
        <f>IF(OR(AB958="NA",AB958="NA (ES)"),"NA",IF(N958="",IF(W958="","",W958),IF(AB958="Péremption",W958,IF(EDATE(N958,AB958)&gt;W958,W958,EDATE(N958,AB958)))))</f>
        <v/>
      </c>
      <c r="P958" s="66"/>
      <c r="Q958" s="119" t="str">
        <f t="shared" si="73"/>
        <v/>
      </c>
      <c r="R958" s="66" t="str">
        <f>IF(L958="","/",IF(OR(L958&gt;1,Y958&gt;1,N958="",P958=""),COUNTIF($K$16:$K$2000,K958)))</f>
        <v>/</v>
      </c>
      <c r="S958" s="66" t="str">
        <f t="shared" si="74"/>
        <v>/</v>
      </c>
      <c r="T958" s="66"/>
      <c r="U958" s="66"/>
      <c r="V958" s="66"/>
      <c r="W958" s="66"/>
      <c r="X958" s="66"/>
      <c r="Y958" s="66"/>
      <c r="Z958" s="66"/>
      <c r="AA958" s="66"/>
      <c r="AB958" s="15" t="str">
        <f>IF(E958="","/",IF(K958="/","NA",VLOOKUP(K958,DLV!A943:B1554,2,FALSE)))</f>
        <v>/</v>
      </c>
      <c r="AC958" s="123" t="str">
        <f>IF(E958=0,"/",VLOOKUP(E958,Bibliothèque,6,FALSE))</f>
        <v>/</v>
      </c>
      <c r="AD958" s="123" t="str">
        <f>IF(E958=0,"/",VLOOKUP(E958,Bibliothèque,5,FALSE))</f>
        <v>/</v>
      </c>
      <c r="AE958" s="141"/>
      <c r="AF958" s="142" t="str">
        <f>IF(L958="","/",Y958-L958)</f>
        <v>/</v>
      </c>
    </row>
    <row r="959" spans="1:32" x14ac:dyDescent="0.25">
      <c r="A959" s="161" t="str">
        <f t="shared" si="72"/>
        <v/>
      </c>
      <c r="B959" s="66"/>
      <c r="C959" s="66"/>
      <c r="D959" s="66"/>
      <c r="E959" s="66"/>
      <c r="F959" s="66" t="str">
        <f>IF(E959="","",VLOOKUP(E959,Bibliothèque!A946:G1676,6,FALSE))</f>
        <v/>
      </c>
      <c r="G959" s="66"/>
      <c r="H959" s="66"/>
      <c r="I959" s="121" t="str">
        <f t="shared" si="70"/>
        <v>/</v>
      </c>
      <c r="J959" s="122" t="str">
        <f t="shared" si="71"/>
        <v>/</v>
      </c>
      <c r="K959" s="121" t="str">
        <f>IF(Y959=0,"/",VLOOKUP(E959,Bibliothèque,4,FALSE))</f>
        <v>/</v>
      </c>
      <c r="L959" s="66"/>
      <c r="M959" s="66"/>
      <c r="N959" s="66"/>
      <c r="O959" s="124" t="str">
        <f>IF(OR(AB959="NA",AB959="NA (ES)"),"NA",IF(N959="",IF(W959="","",W959),IF(AB959="Péremption",W959,IF(EDATE(N959,AB959)&gt;W959,W959,EDATE(N959,AB959)))))</f>
        <v/>
      </c>
      <c r="P959" s="66"/>
      <c r="Q959" s="119" t="str">
        <f t="shared" si="73"/>
        <v/>
      </c>
      <c r="R959" s="66" t="str">
        <f>IF(L959="","/",IF(OR(L959&gt;1,Y959&gt;1,N959="",P959=""),COUNTIF($K$16:$K$2000,K959)))</f>
        <v>/</v>
      </c>
      <c r="S959" s="66" t="str">
        <f t="shared" si="74"/>
        <v>/</v>
      </c>
      <c r="T959" s="66"/>
      <c r="U959" s="66"/>
      <c r="V959" s="66"/>
      <c r="W959" s="66"/>
      <c r="X959" s="66"/>
      <c r="Y959" s="66"/>
      <c r="Z959" s="66"/>
      <c r="AA959" s="66"/>
      <c r="AB959" s="15" t="str">
        <f>IF(E959="","/",IF(K959="/","NA",VLOOKUP(K959,DLV!A944:B1555,2,FALSE)))</f>
        <v>/</v>
      </c>
      <c r="AC959" s="123" t="str">
        <f>IF(E959=0,"/",VLOOKUP(E959,Bibliothèque,6,FALSE))</f>
        <v>/</v>
      </c>
      <c r="AD959" s="123" t="str">
        <f>IF(E959=0,"/",VLOOKUP(E959,Bibliothèque,5,FALSE))</f>
        <v>/</v>
      </c>
      <c r="AE959" s="141"/>
      <c r="AF959" s="142" t="str">
        <f>IF(L959="","/",Y959-L959)</f>
        <v>/</v>
      </c>
    </row>
    <row r="960" spans="1:32" x14ac:dyDescent="0.25">
      <c r="A960" s="161" t="str">
        <f t="shared" si="72"/>
        <v/>
      </c>
      <c r="B960" s="66"/>
      <c r="C960" s="66"/>
      <c r="D960" s="66"/>
      <c r="E960" s="66"/>
      <c r="F960" s="66" t="str">
        <f>IF(E960="","",VLOOKUP(E960,Bibliothèque!A947:G1677,6,FALSE))</f>
        <v/>
      </c>
      <c r="G960" s="66"/>
      <c r="H960" s="66"/>
      <c r="I960" s="121" t="str">
        <f t="shared" si="70"/>
        <v>/</v>
      </c>
      <c r="J960" s="122" t="str">
        <f t="shared" si="71"/>
        <v>/</v>
      </c>
      <c r="K960" s="121" t="str">
        <f>IF(Y960=0,"/",VLOOKUP(E960,Bibliothèque,4,FALSE))</f>
        <v>/</v>
      </c>
      <c r="L960" s="66"/>
      <c r="M960" s="66"/>
      <c r="N960" s="66"/>
      <c r="O960" s="124" t="str">
        <f>IF(OR(AB960="NA",AB960="NA (ES)"),"NA",IF(N960="",IF(W960="","",W960),IF(AB960="Péremption",W960,IF(EDATE(N960,AB960)&gt;W960,W960,EDATE(N960,AB960)))))</f>
        <v/>
      </c>
      <c r="P960" s="66"/>
      <c r="Q960" s="119" t="str">
        <f t="shared" si="73"/>
        <v/>
      </c>
      <c r="R960" s="66" t="str">
        <f>IF(L960="","/",IF(OR(L960&gt;1,Y960&gt;1,N960="",P960=""),COUNTIF($K$16:$K$2000,K960)))</f>
        <v>/</v>
      </c>
      <c r="S960" s="66" t="str">
        <f t="shared" si="74"/>
        <v>/</v>
      </c>
      <c r="T960" s="66"/>
      <c r="U960" s="66"/>
      <c r="V960" s="66"/>
      <c r="W960" s="66"/>
      <c r="X960" s="66"/>
      <c r="Y960" s="66"/>
      <c r="Z960" s="66"/>
      <c r="AA960" s="66"/>
      <c r="AB960" s="15" t="str">
        <f>IF(E960="","/",IF(K960="/","NA",VLOOKUP(K960,DLV!A945:B1556,2,FALSE)))</f>
        <v>/</v>
      </c>
      <c r="AC960" s="123" t="str">
        <f>IF(E960=0,"/",VLOOKUP(E960,Bibliothèque,6,FALSE))</f>
        <v>/</v>
      </c>
      <c r="AD960" s="123" t="str">
        <f>IF(E960=0,"/",VLOOKUP(E960,Bibliothèque,5,FALSE))</f>
        <v>/</v>
      </c>
      <c r="AE960" s="141"/>
      <c r="AF960" s="142" t="str">
        <f>IF(L960="","/",Y960-L960)</f>
        <v>/</v>
      </c>
    </row>
    <row r="961" spans="1:32" x14ac:dyDescent="0.25">
      <c r="A961" s="161" t="str">
        <f t="shared" si="72"/>
        <v/>
      </c>
      <c r="B961" s="66"/>
      <c r="C961" s="66"/>
      <c r="D961" s="66"/>
      <c r="E961" s="66"/>
      <c r="F961" s="66" t="str">
        <f>IF(E961="","",VLOOKUP(E961,Bibliothèque!A948:G1678,6,FALSE))</f>
        <v/>
      </c>
      <c r="G961" s="66"/>
      <c r="H961" s="66"/>
      <c r="I961" s="121" t="str">
        <f t="shared" si="70"/>
        <v>/</v>
      </c>
      <c r="J961" s="122" t="str">
        <f t="shared" si="71"/>
        <v>/</v>
      </c>
      <c r="K961" s="121" t="str">
        <f>IF(Y961=0,"/",VLOOKUP(E961,Bibliothèque,4,FALSE))</f>
        <v>/</v>
      </c>
      <c r="L961" s="66"/>
      <c r="M961" s="66"/>
      <c r="N961" s="66"/>
      <c r="O961" s="124" t="str">
        <f>IF(OR(AB961="NA",AB961="NA (ES)"),"NA",IF(N961="",IF(W961="","",W961),IF(AB961="Péremption",W961,IF(EDATE(N961,AB961)&gt;W961,W961,EDATE(N961,AB961)))))</f>
        <v/>
      </c>
      <c r="P961" s="66"/>
      <c r="Q961" s="119" t="str">
        <f t="shared" si="73"/>
        <v/>
      </c>
      <c r="R961" s="66" t="str">
        <f>IF(L961="","/",IF(OR(L961&gt;1,Y961&gt;1,N961="",P961=""),COUNTIF($K$16:$K$2000,K961)))</f>
        <v>/</v>
      </c>
      <c r="S961" s="66" t="str">
        <f t="shared" si="74"/>
        <v>/</v>
      </c>
      <c r="T961" s="66"/>
      <c r="U961" s="66"/>
      <c r="V961" s="66"/>
      <c r="W961" s="66"/>
      <c r="X961" s="66"/>
      <c r="Y961" s="66"/>
      <c r="Z961" s="66"/>
      <c r="AA961" s="66"/>
      <c r="AB961" s="15" t="str">
        <f>IF(E961="","/",IF(K961="/","NA",VLOOKUP(K961,DLV!A946:B1557,2,FALSE)))</f>
        <v>/</v>
      </c>
      <c r="AC961" s="123" t="str">
        <f>IF(E961=0,"/",VLOOKUP(E961,Bibliothèque,6,FALSE))</f>
        <v>/</v>
      </c>
      <c r="AD961" s="123" t="str">
        <f>IF(E961=0,"/",VLOOKUP(E961,Bibliothèque,5,FALSE))</f>
        <v>/</v>
      </c>
      <c r="AE961" s="141"/>
      <c r="AF961" s="142" t="str">
        <f>IF(L961="","/",Y961-L961)</f>
        <v>/</v>
      </c>
    </row>
    <row r="962" spans="1:32" x14ac:dyDescent="0.25">
      <c r="A962" s="161" t="str">
        <f t="shared" si="72"/>
        <v/>
      </c>
      <c r="B962" s="66"/>
      <c r="C962" s="66"/>
      <c r="D962" s="66"/>
      <c r="E962" s="66"/>
      <c r="F962" s="66" t="str">
        <f>IF(E962="","",VLOOKUP(E962,Bibliothèque!A949:G1679,6,FALSE))</f>
        <v/>
      </c>
      <c r="G962" s="66"/>
      <c r="H962" s="66"/>
      <c r="I962" s="121" t="str">
        <f t="shared" si="70"/>
        <v>/</v>
      </c>
      <c r="J962" s="122" t="str">
        <f t="shared" si="71"/>
        <v>/</v>
      </c>
      <c r="K962" s="121" t="str">
        <f>IF(Y962=0,"/",VLOOKUP(E962,Bibliothèque,4,FALSE))</f>
        <v>/</v>
      </c>
      <c r="L962" s="66"/>
      <c r="M962" s="66"/>
      <c r="N962" s="66"/>
      <c r="O962" s="124" t="str">
        <f>IF(OR(AB962="NA",AB962="NA (ES)"),"NA",IF(N962="",IF(W962="","",W962),IF(AB962="Péremption",W962,IF(EDATE(N962,AB962)&gt;W962,W962,EDATE(N962,AB962)))))</f>
        <v/>
      </c>
      <c r="P962" s="66"/>
      <c r="Q962" s="119" t="str">
        <f t="shared" si="73"/>
        <v/>
      </c>
      <c r="R962" s="66" t="str">
        <f>IF(L962="","/",IF(OR(L962&gt;1,Y962&gt;1,N962="",P962=""),COUNTIF($K$16:$K$2000,K962)))</f>
        <v>/</v>
      </c>
      <c r="S962" s="66" t="str">
        <f t="shared" si="74"/>
        <v>/</v>
      </c>
      <c r="T962" s="66"/>
      <c r="U962" s="66"/>
      <c r="V962" s="66"/>
      <c r="W962" s="66"/>
      <c r="X962" s="66"/>
      <c r="Y962" s="66"/>
      <c r="Z962" s="66"/>
      <c r="AA962" s="66"/>
      <c r="AB962" s="15" t="str">
        <f>IF(E962="","/",IF(K962="/","NA",VLOOKUP(K962,DLV!A947:B1558,2,FALSE)))</f>
        <v>/</v>
      </c>
      <c r="AC962" s="123" t="str">
        <f>IF(E962=0,"/",VLOOKUP(E962,Bibliothèque,6,FALSE))</f>
        <v>/</v>
      </c>
      <c r="AD962" s="123" t="str">
        <f>IF(E962=0,"/",VLOOKUP(E962,Bibliothèque,5,FALSE))</f>
        <v>/</v>
      </c>
      <c r="AE962" s="141"/>
      <c r="AF962" s="142" t="str">
        <f>IF(L962="","/",Y962-L962)</f>
        <v>/</v>
      </c>
    </row>
    <row r="963" spans="1:32" x14ac:dyDescent="0.25">
      <c r="A963" s="161" t="str">
        <f t="shared" si="72"/>
        <v/>
      </c>
      <c r="B963" s="66"/>
      <c r="C963" s="66"/>
      <c r="D963" s="66"/>
      <c r="E963" s="66"/>
      <c r="F963" s="66" t="str">
        <f>IF(E963="","",VLOOKUP(E963,Bibliothèque!A950:G1680,6,FALSE))</f>
        <v/>
      </c>
      <c r="G963" s="66"/>
      <c r="H963" s="66"/>
      <c r="I963" s="121" t="str">
        <f t="shared" si="70"/>
        <v>/</v>
      </c>
      <c r="J963" s="122" t="str">
        <f t="shared" si="71"/>
        <v>/</v>
      </c>
      <c r="K963" s="121" t="str">
        <f>IF(Y963=0,"/",VLOOKUP(E963,Bibliothèque,4,FALSE))</f>
        <v>/</v>
      </c>
      <c r="L963" s="66"/>
      <c r="M963" s="66"/>
      <c r="N963" s="66"/>
      <c r="O963" s="124" t="str">
        <f>IF(OR(AB963="NA",AB963="NA (ES)"),"NA",IF(N963="",IF(W963="","",W963),IF(AB963="Péremption",W963,IF(EDATE(N963,AB963)&gt;W963,W963,EDATE(N963,AB963)))))</f>
        <v/>
      </c>
      <c r="P963" s="66"/>
      <c r="Q963" s="119" t="str">
        <f t="shared" si="73"/>
        <v/>
      </c>
      <c r="R963" s="66" t="str">
        <f>IF(L963="","/",IF(OR(L963&gt;1,Y963&gt;1,N963="",P963=""),COUNTIF($K$16:$K$2000,K963)))</f>
        <v>/</v>
      </c>
      <c r="S963" s="66" t="str">
        <f t="shared" si="74"/>
        <v>/</v>
      </c>
      <c r="T963" s="66"/>
      <c r="U963" s="66"/>
      <c r="V963" s="66"/>
      <c r="W963" s="66"/>
      <c r="X963" s="66"/>
      <c r="Y963" s="66"/>
      <c r="Z963" s="66"/>
      <c r="AA963" s="66"/>
      <c r="AB963" s="15" t="str">
        <f>IF(E963="","/",IF(K963="/","NA",VLOOKUP(K963,DLV!A948:B1559,2,FALSE)))</f>
        <v>/</v>
      </c>
      <c r="AC963" s="123" t="str">
        <f>IF(E963=0,"/",VLOOKUP(E963,Bibliothèque,6,FALSE))</f>
        <v>/</v>
      </c>
      <c r="AD963" s="123" t="str">
        <f>IF(E963=0,"/",VLOOKUP(E963,Bibliothèque,5,FALSE))</f>
        <v>/</v>
      </c>
      <c r="AE963" s="141"/>
      <c r="AF963" s="142" t="str">
        <f>IF(L963="","/",Y963-L963)</f>
        <v>/</v>
      </c>
    </row>
    <row r="964" spans="1:32" x14ac:dyDescent="0.25">
      <c r="A964" s="161" t="str">
        <f t="shared" si="72"/>
        <v/>
      </c>
      <c r="B964" s="66"/>
      <c r="C964" s="66"/>
      <c r="D964" s="66"/>
      <c r="E964" s="66"/>
      <c r="F964" s="66" t="str">
        <f>IF(E964="","",VLOOKUP(E964,Bibliothèque!A951:G1681,6,FALSE))</f>
        <v/>
      </c>
      <c r="G964" s="66"/>
      <c r="H964" s="66"/>
      <c r="I964" s="121" t="str">
        <f t="shared" si="70"/>
        <v>/</v>
      </c>
      <c r="J964" s="122" t="str">
        <f t="shared" si="71"/>
        <v>/</v>
      </c>
      <c r="K964" s="121" t="str">
        <f>IF(Y964=0,"/",VLOOKUP(E964,Bibliothèque,4,FALSE))</f>
        <v>/</v>
      </c>
      <c r="L964" s="66"/>
      <c r="M964" s="66"/>
      <c r="N964" s="66"/>
      <c r="O964" s="124" t="str">
        <f>IF(OR(AB964="NA",AB964="NA (ES)"),"NA",IF(N964="",IF(W964="","",W964),IF(AB964="Péremption",W964,IF(EDATE(N964,AB964)&gt;W964,W964,EDATE(N964,AB964)))))</f>
        <v/>
      </c>
      <c r="P964" s="66"/>
      <c r="Q964" s="119" t="str">
        <f t="shared" si="73"/>
        <v/>
      </c>
      <c r="R964" s="66" t="str">
        <f>IF(L964="","/",IF(OR(L964&gt;1,Y964&gt;1,N964="",P964=""),COUNTIF($K$16:$K$2000,K964)))</f>
        <v>/</v>
      </c>
      <c r="S964" s="66" t="str">
        <f t="shared" si="74"/>
        <v>/</v>
      </c>
      <c r="T964" s="66"/>
      <c r="U964" s="66"/>
      <c r="V964" s="66"/>
      <c r="W964" s="66"/>
      <c r="X964" s="66"/>
      <c r="Y964" s="66"/>
      <c r="Z964" s="66"/>
      <c r="AA964" s="66"/>
      <c r="AB964" s="15" t="str">
        <f>IF(E964="","/",IF(K964="/","NA",VLOOKUP(K964,DLV!A949:B1560,2,FALSE)))</f>
        <v>/</v>
      </c>
      <c r="AC964" s="123" t="str">
        <f>IF(E964=0,"/",VLOOKUP(E964,Bibliothèque,6,FALSE))</f>
        <v>/</v>
      </c>
      <c r="AD964" s="123" t="str">
        <f>IF(E964=0,"/",VLOOKUP(E964,Bibliothèque,5,FALSE))</f>
        <v>/</v>
      </c>
      <c r="AE964" s="141"/>
      <c r="AF964" s="142" t="str">
        <f>IF(L964="","/",Y964-L964)</f>
        <v>/</v>
      </c>
    </row>
    <row r="965" spans="1:32" x14ac:dyDescent="0.25">
      <c r="A965" s="161" t="str">
        <f t="shared" si="72"/>
        <v/>
      </c>
      <c r="B965" s="66"/>
      <c r="C965" s="66"/>
      <c r="D965" s="66"/>
      <c r="E965" s="66"/>
      <c r="F965" s="66" t="str">
        <f>IF(E965="","",VLOOKUP(E965,Bibliothèque!A952:G1682,6,FALSE))</f>
        <v/>
      </c>
      <c r="G965" s="66"/>
      <c r="H965" s="66"/>
      <c r="I965" s="121" t="str">
        <f t="shared" si="70"/>
        <v>/</v>
      </c>
      <c r="J965" s="122" t="str">
        <f t="shared" si="71"/>
        <v>/</v>
      </c>
      <c r="K965" s="121" t="str">
        <f>IF(Y965=0,"/",VLOOKUP(E965,Bibliothèque,4,FALSE))</f>
        <v>/</v>
      </c>
      <c r="L965" s="66"/>
      <c r="M965" s="66"/>
      <c r="N965" s="66"/>
      <c r="O965" s="124" t="str">
        <f>IF(OR(AB965="NA",AB965="NA (ES)"),"NA",IF(N965="",IF(W965="","",W965),IF(AB965="Péremption",W965,IF(EDATE(N965,AB965)&gt;W965,W965,EDATE(N965,AB965)))))</f>
        <v/>
      </c>
      <c r="P965" s="66"/>
      <c r="Q965" s="119" t="str">
        <f t="shared" si="73"/>
        <v/>
      </c>
      <c r="R965" s="66" t="str">
        <f>IF(L965="","/",IF(OR(L965&gt;1,Y965&gt;1,N965="",P965=""),COUNTIF($K$16:$K$2000,K965)))</f>
        <v>/</v>
      </c>
      <c r="S965" s="66" t="str">
        <f t="shared" si="74"/>
        <v>/</v>
      </c>
      <c r="T965" s="66"/>
      <c r="U965" s="66"/>
      <c r="V965" s="66"/>
      <c r="W965" s="66"/>
      <c r="X965" s="66"/>
      <c r="Y965" s="66"/>
      <c r="Z965" s="66"/>
      <c r="AA965" s="66"/>
      <c r="AB965" s="15" t="str">
        <f>IF(E965="","/",IF(K965="/","NA",VLOOKUP(K965,DLV!A950:B1561,2,FALSE)))</f>
        <v>/</v>
      </c>
      <c r="AC965" s="123" t="str">
        <f>IF(E965=0,"/",VLOOKUP(E965,Bibliothèque,6,FALSE))</f>
        <v>/</v>
      </c>
      <c r="AD965" s="123" t="str">
        <f>IF(E965=0,"/",VLOOKUP(E965,Bibliothèque,5,FALSE))</f>
        <v>/</v>
      </c>
      <c r="AE965" s="141"/>
      <c r="AF965" s="142" t="str">
        <f>IF(L965="","/",Y965-L965)</f>
        <v>/</v>
      </c>
    </row>
    <row r="966" spans="1:32" x14ac:dyDescent="0.25">
      <c r="A966" s="161" t="str">
        <f t="shared" si="72"/>
        <v/>
      </c>
      <c r="B966" s="66"/>
      <c r="C966" s="66"/>
      <c r="D966" s="66"/>
      <c r="E966" s="66"/>
      <c r="F966" s="66" t="str">
        <f>IF(E966="","",VLOOKUP(E966,Bibliothèque!A953:G1683,6,FALSE))</f>
        <v/>
      </c>
      <c r="G966" s="66"/>
      <c r="H966" s="66"/>
      <c r="I966" s="121" t="str">
        <f t="shared" si="70"/>
        <v>/</v>
      </c>
      <c r="J966" s="122" t="str">
        <f t="shared" si="71"/>
        <v>/</v>
      </c>
      <c r="K966" s="121" t="str">
        <f>IF(Y966=0,"/",VLOOKUP(E966,Bibliothèque,4,FALSE))</f>
        <v>/</v>
      </c>
      <c r="L966" s="66"/>
      <c r="M966" s="66"/>
      <c r="N966" s="66"/>
      <c r="O966" s="124" t="str">
        <f>IF(OR(AB966="NA",AB966="NA (ES)"),"NA",IF(N966="",IF(W966="","",W966),IF(AB966="Péremption",W966,IF(EDATE(N966,AB966)&gt;W966,W966,EDATE(N966,AB966)))))</f>
        <v/>
      </c>
      <c r="P966" s="66"/>
      <c r="Q966" s="119" t="str">
        <f t="shared" si="73"/>
        <v/>
      </c>
      <c r="R966" s="66" t="str">
        <f>IF(L966="","/",IF(OR(L966&gt;1,Y966&gt;1,N966="",P966=""),COUNTIF($K$16:$K$2000,K966)))</f>
        <v>/</v>
      </c>
      <c r="S966" s="66" t="str">
        <f t="shared" si="74"/>
        <v>/</v>
      </c>
      <c r="T966" s="66"/>
      <c r="U966" s="66"/>
      <c r="V966" s="66"/>
      <c r="W966" s="66"/>
      <c r="X966" s="66"/>
      <c r="Y966" s="66"/>
      <c r="Z966" s="66"/>
      <c r="AA966" s="66"/>
      <c r="AB966" s="15" t="str">
        <f>IF(E966="","/",IF(K966="/","NA",VLOOKUP(K966,DLV!A951:B1562,2,FALSE)))</f>
        <v>/</v>
      </c>
      <c r="AC966" s="123" t="str">
        <f>IF(E966=0,"/",VLOOKUP(E966,Bibliothèque,6,FALSE))</f>
        <v>/</v>
      </c>
      <c r="AD966" s="123" t="str">
        <f>IF(E966=0,"/",VLOOKUP(E966,Bibliothèque,5,FALSE))</f>
        <v>/</v>
      </c>
      <c r="AE966" s="141"/>
      <c r="AF966" s="142" t="str">
        <f>IF(L966="","/",Y966-L966)</f>
        <v>/</v>
      </c>
    </row>
    <row r="967" spans="1:32" x14ac:dyDescent="0.25">
      <c r="A967" s="161" t="str">
        <f t="shared" si="72"/>
        <v/>
      </c>
      <c r="B967" s="66"/>
      <c r="C967" s="66"/>
      <c r="D967" s="66"/>
      <c r="E967" s="66"/>
      <c r="F967" s="66" t="str">
        <f>IF(E967="","",VLOOKUP(E967,Bibliothèque!A954:G1684,6,FALSE))</f>
        <v/>
      </c>
      <c r="G967" s="66"/>
      <c r="H967" s="66"/>
      <c r="I967" s="121" t="str">
        <f t="shared" si="70"/>
        <v>/</v>
      </c>
      <c r="J967" s="122" t="str">
        <f t="shared" si="71"/>
        <v>/</v>
      </c>
      <c r="K967" s="121" t="str">
        <f>IF(Y967=0,"/",VLOOKUP(E967,Bibliothèque,4,FALSE))</f>
        <v>/</v>
      </c>
      <c r="L967" s="66"/>
      <c r="M967" s="66"/>
      <c r="N967" s="66"/>
      <c r="O967" s="124" t="str">
        <f>IF(OR(AB967="NA",AB967="NA (ES)"),"NA",IF(N967="",IF(W967="","",W967),IF(AB967="Péremption",W967,IF(EDATE(N967,AB967)&gt;W967,W967,EDATE(N967,AB967)))))</f>
        <v/>
      </c>
      <c r="P967" s="66"/>
      <c r="Q967" s="119" t="str">
        <f t="shared" si="73"/>
        <v/>
      </c>
      <c r="R967" s="66" t="str">
        <f>IF(L967="","/",IF(OR(L967&gt;1,Y967&gt;1,N967="",P967=""),COUNTIF($K$16:$K$2000,K967)))</f>
        <v>/</v>
      </c>
      <c r="S967" s="66" t="str">
        <f t="shared" si="74"/>
        <v>/</v>
      </c>
      <c r="T967" s="66"/>
      <c r="U967" s="66"/>
      <c r="V967" s="66"/>
      <c r="W967" s="66"/>
      <c r="X967" s="66"/>
      <c r="Y967" s="66"/>
      <c r="Z967" s="66"/>
      <c r="AA967" s="66"/>
      <c r="AB967" s="15" t="str">
        <f>IF(E967="","/",IF(K967="/","NA",VLOOKUP(K967,DLV!A952:B1563,2,FALSE)))</f>
        <v>/</v>
      </c>
      <c r="AC967" s="123" t="str">
        <f>IF(E967=0,"/",VLOOKUP(E967,Bibliothèque,6,FALSE))</f>
        <v>/</v>
      </c>
      <c r="AD967" s="123" t="str">
        <f>IF(E967=0,"/",VLOOKUP(E967,Bibliothèque,5,FALSE))</f>
        <v>/</v>
      </c>
      <c r="AE967" s="141"/>
      <c r="AF967" s="142" t="str">
        <f>IF(L967="","/",Y967-L967)</f>
        <v>/</v>
      </c>
    </row>
    <row r="968" spans="1:32" x14ac:dyDescent="0.25">
      <c r="A968" s="161" t="str">
        <f t="shared" si="72"/>
        <v/>
      </c>
      <c r="B968" s="66"/>
      <c r="C968" s="66"/>
      <c r="D968" s="66"/>
      <c r="E968" s="66"/>
      <c r="F968" s="66" t="str">
        <f>IF(E968="","",VLOOKUP(E968,Bibliothèque!A955:G1685,6,FALSE))</f>
        <v/>
      </c>
      <c r="G968" s="66"/>
      <c r="H968" s="66"/>
      <c r="I968" s="121" t="str">
        <f t="shared" si="70"/>
        <v>/</v>
      </c>
      <c r="J968" s="122" t="str">
        <f t="shared" si="71"/>
        <v>/</v>
      </c>
      <c r="K968" s="121" t="str">
        <f>IF(Y968=0,"/",VLOOKUP(E968,Bibliothèque,4,FALSE))</f>
        <v>/</v>
      </c>
      <c r="L968" s="66"/>
      <c r="M968" s="66"/>
      <c r="N968" s="66"/>
      <c r="O968" s="124" t="str">
        <f>IF(OR(AB968="NA",AB968="NA (ES)"),"NA",IF(N968="",IF(W968="","",W968),IF(AB968="Péremption",W968,IF(EDATE(N968,AB968)&gt;W968,W968,EDATE(N968,AB968)))))</f>
        <v/>
      </c>
      <c r="P968" s="66"/>
      <c r="Q968" s="119" t="str">
        <f t="shared" si="73"/>
        <v/>
      </c>
      <c r="R968" s="66" t="str">
        <f>IF(L968="","/",IF(OR(L968&gt;1,Y968&gt;1,N968="",P968=""),COUNTIF($K$16:$K$2000,K968)))</f>
        <v>/</v>
      </c>
      <c r="S968" s="66" t="str">
        <f t="shared" si="74"/>
        <v>/</v>
      </c>
      <c r="T968" s="66"/>
      <c r="U968" s="66"/>
      <c r="V968" s="66"/>
      <c r="W968" s="66"/>
      <c r="X968" s="66"/>
      <c r="Y968" s="66"/>
      <c r="Z968" s="66"/>
      <c r="AA968" s="66"/>
      <c r="AB968" s="15" t="str">
        <f>IF(E968="","/",IF(K968="/","NA",VLOOKUP(K968,DLV!A953:B1564,2,FALSE)))</f>
        <v>/</v>
      </c>
      <c r="AC968" s="123" t="str">
        <f>IF(E968=0,"/",VLOOKUP(E968,Bibliothèque,6,FALSE))</f>
        <v>/</v>
      </c>
      <c r="AD968" s="123" t="str">
        <f>IF(E968=0,"/",VLOOKUP(E968,Bibliothèque,5,FALSE))</f>
        <v>/</v>
      </c>
      <c r="AE968" s="141"/>
      <c r="AF968" s="142" t="str">
        <f>IF(L968="","/",Y968-L968)</f>
        <v>/</v>
      </c>
    </row>
    <row r="969" spans="1:32" x14ac:dyDescent="0.25">
      <c r="A969" s="161" t="str">
        <f t="shared" si="72"/>
        <v/>
      </c>
      <c r="B969" s="66"/>
      <c r="C969" s="66"/>
      <c r="D969" s="66"/>
      <c r="E969" s="66"/>
      <c r="F969" s="66" t="str">
        <f>IF(E969="","",VLOOKUP(E969,Bibliothèque!A956:G1686,6,FALSE))</f>
        <v/>
      </c>
      <c r="G969" s="66"/>
      <c r="H969" s="66"/>
      <c r="I969" s="121" t="str">
        <f t="shared" si="70"/>
        <v>/</v>
      </c>
      <c r="J969" s="122" t="str">
        <f t="shared" si="71"/>
        <v>/</v>
      </c>
      <c r="K969" s="121" t="str">
        <f>IF(Y969=0,"/",VLOOKUP(E969,Bibliothèque,4,FALSE))</f>
        <v>/</v>
      </c>
      <c r="L969" s="66"/>
      <c r="M969" s="66"/>
      <c r="N969" s="66"/>
      <c r="O969" s="124" t="str">
        <f>IF(OR(AB969="NA",AB969="NA (ES)"),"NA",IF(N969="",IF(W969="","",W969),IF(AB969="Péremption",W969,IF(EDATE(N969,AB969)&gt;W969,W969,EDATE(N969,AB969)))))</f>
        <v/>
      </c>
      <c r="P969" s="66"/>
      <c r="Q969" s="119" t="str">
        <f t="shared" si="73"/>
        <v/>
      </c>
      <c r="R969" s="66" t="str">
        <f>IF(L969="","/",IF(OR(L969&gt;1,Y969&gt;1,N969="",P969=""),COUNTIF($K$16:$K$2000,K969)))</f>
        <v>/</v>
      </c>
      <c r="S969" s="66" t="str">
        <f t="shared" si="74"/>
        <v>/</v>
      </c>
      <c r="T969" s="66"/>
      <c r="U969" s="66"/>
      <c r="V969" s="66"/>
      <c r="W969" s="66"/>
      <c r="X969" s="66"/>
      <c r="Y969" s="66"/>
      <c r="Z969" s="66"/>
      <c r="AA969" s="66"/>
      <c r="AB969" s="15" t="str">
        <f>IF(E969="","/",IF(K969="/","NA",VLOOKUP(K969,DLV!A954:B1565,2,FALSE)))</f>
        <v>/</v>
      </c>
      <c r="AC969" s="123" t="str">
        <f>IF(E969=0,"/",VLOOKUP(E969,Bibliothèque,6,FALSE))</f>
        <v>/</v>
      </c>
      <c r="AD969" s="123" t="str">
        <f>IF(E969=0,"/",VLOOKUP(E969,Bibliothèque,5,FALSE))</f>
        <v>/</v>
      </c>
      <c r="AE969" s="141"/>
      <c r="AF969" s="142" t="str">
        <f>IF(L969="","/",Y969-L969)</f>
        <v>/</v>
      </c>
    </row>
    <row r="970" spans="1:32" x14ac:dyDescent="0.25">
      <c r="A970" s="161" t="str">
        <f t="shared" si="72"/>
        <v/>
      </c>
      <c r="B970" s="66"/>
      <c r="C970" s="66"/>
      <c r="D970" s="66"/>
      <c r="E970" s="66"/>
      <c r="F970" s="66" t="str">
        <f>IF(E970="","",VLOOKUP(E970,Bibliothèque!A957:G1687,6,FALSE))</f>
        <v/>
      </c>
      <c r="G970" s="66"/>
      <c r="H970" s="66"/>
      <c r="I970" s="121" t="str">
        <f t="shared" si="70"/>
        <v>/</v>
      </c>
      <c r="J970" s="122" t="str">
        <f t="shared" si="71"/>
        <v>/</v>
      </c>
      <c r="K970" s="121" t="str">
        <f>IF(Y970=0,"/",VLOOKUP(E970,Bibliothèque,4,FALSE))</f>
        <v>/</v>
      </c>
      <c r="L970" s="66"/>
      <c r="M970" s="66"/>
      <c r="N970" s="66"/>
      <c r="O970" s="124" t="str">
        <f>IF(OR(AB970="NA",AB970="NA (ES)"),"NA",IF(N970="",IF(W970="","",W970),IF(AB970="Péremption",W970,IF(EDATE(N970,AB970)&gt;W970,W970,EDATE(N970,AB970)))))</f>
        <v/>
      </c>
      <c r="P970" s="66"/>
      <c r="Q970" s="119" t="str">
        <f t="shared" si="73"/>
        <v/>
      </c>
      <c r="R970" s="66" t="str">
        <f>IF(L970="","/",IF(OR(L970&gt;1,Y970&gt;1,N970="",P970=""),COUNTIF($K$16:$K$2000,K970)))</f>
        <v>/</v>
      </c>
      <c r="S970" s="66" t="str">
        <f t="shared" si="74"/>
        <v>/</v>
      </c>
      <c r="T970" s="66"/>
      <c r="U970" s="66"/>
      <c r="V970" s="66"/>
      <c r="W970" s="66"/>
      <c r="X970" s="66"/>
      <c r="Y970" s="66"/>
      <c r="Z970" s="66"/>
      <c r="AA970" s="66"/>
      <c r="AB970" s="15" t="str">
        <f>IF(E970="","/",IF(K970="/","NA",VLOOKUP(K970,DLV!A955:B1566,2,FALSE)))</f>
        <v>/</v>
      </c>
      <c r="AC970" s="123" t="str">
        <f>IF(E970=0,"/",VLOOKUP(E970,Bibliothèque,6,FALSE))</f>
        <v>/</v>
      </c>
      <c r="AD970" s="123" t="str">
        <f>IF(E970=0,"/",VLOOKUP(E970,Bibliothèque,5,FALSE))</f>
        <v>/</v>
      </c>
      <c r="AE970" s="141"/>
      <c r="AF970" s="142" t="str">
        <f>IF(L970="","/",Y970-L970)</f>
        <v>/</v>
      </c>
    </row>
    <row r="971" spans="1:32" x14ac:dyDescent="0.25">
      <c r="A971" s="161" t="str">
        <f t="shared" si="72"/>
        <v/>
      </c>
      <c r="B971" s="66"/>
      <c r="C971" s="66"/>
      <c r="D971" s="66"/>
      <c r="E971" s="66"/>
      <c r="F971" s="66" t="str">
        <f>IF(E971="","",VLOOKUP(E971,Bibliothèque!A958:G1688,6,FALSE))</f>
        <v/>
      </c>
      <c r="G971" s="66"/>
      <c r="H971" s="66"/>
      <c r="I971" s="121" t="str">
        <f t="shared" si="70"/>
        <v>/</v>
      </c>
      <c r="J971" s="122" t="str">
        <f t="shared" si="71"/>
        <v>/</v>
      </c>
      <c r="K971" s="121" t="str">
        <f>IF(Y971=0,"/",VLOOKUP(E971,Bibliothèque,4,FALSE))</f>
        <v>/</v>
      </c>
      <c r="L971" s="66"/>
      <c r="M971" s="66"/>
      <c r="N971" s="66"/>
      <c r="O971" s="124" t="str">
        <f>IF(OR(AB971="NA",AB971="NA (ES)"),"NA",IF(N971="",IF(W971="","",W971),IF(AB971="Péremption",W971,IF(EDATE(N971,AB971)&gt;W971,W971,EDATE(N971,AB971)))))</f>
        <v/>
      </c>
      <c r="P971" s="66"/>
      <c r="Q971" s="119" t="str">
        <f t="shared" si="73"/>
        <v/>
      </c>
      <c r="R971" s="66" t="str">
        <f>IF(L971="","/",IF(OR(L971&gt;1,Y971&gt;1,N971="",P971=""),COUNTIF($K$16:$K$2000,K971)))</f>
        <v>/</v>
      </c>
      <c r="S971" s="66" t="str">
        <f t="shared" si="74"/>
        <v>/</v>
      </c>
      <c r="T971" s="66"/>
      <c r="U971" s="66"/>
      <c r="V971" s="66"/>
      <c r="W971" s="66"/>
      <c r="X971" s="66"/>
      <c r="Y971" s="66"/>
      <c r="Z971" s="66"/>
      <c r="AA971" s="66"/>
      <c r="AB971" s="15" t="str">
        <f>IF(E971="","/",IF(K971="/","NA",VLOOKUP(K971,DLV!A956:B1567,2,FALSE)))</f>
        <v>/</v>
      </c>
      <c r="AC971" s="123" t="str">
        <f>IF(E971=0,"/",VLOOKUP(E971,Bibliothèque,6,FALSE))</f>
        <v>/</v>
      </c>
      <c r="AD971" s="123" t="str">
        <f>IF(E971=0,"/",VLOOKUP(E971,Bibliothèque,5,FALSE))</f>
        <v>/</v>
      </c>
      <c r="AE971" s="141"/>
      <c r="AF971" s="142" t="str">
        <f>IF(L971="","/",Y971-L971)</f>
        <v>/</v>
      </c>
    </row>
    <row r="972" spans="1:32" x14ac:dyDescent="0.25">
      <c r="A972" s="161" t="str">
        <f t="shared" si="72"/>
        <v/>
      </c>
      <c r="B972" s="66"/>
      <c r="C972" s="66"/>
      <c r="D972" s="66"/>
      <c r="E972" s="66"/>
      <c r="F972" s="66" t="str">
        <f>IF(E972="","",VLOOKUP(E972,Bibliothèque!A959:G1689,6,FALSE))</f>
        <v/>
      </c>
      <c r="G972" s="66"/>
      <c r="H972" s="66"/>
      <c r="I972" s="121" t="str">
        <f t="shared" si="70"/>
        <v>/</v>
      </c>
      <c r="J972" s="122" t="str">
        <f t="shared" si="71"/>
        <v>/</v>
      </c>
      <c r="K972" s="121" t="str">
        <f>IF(Y972=0,"/",VLOOKUP(E972,Bibliothèque,4,FALSE))</f>
        <v>/</v>
      </c>
      <c r="L972" s="66"/>
      <c r="M972" s="66"/>
      <c r="N972" s="66"/>
      <c r="O972" s="124" t="str">
        <f>IF(OR(AB972="NA",AB972="NA (ES)"),"NA",IF(N972="",IF(W972="","",W972),IF(AB972="Péremption",W972,IF(EDATE(N972,AB972)&gt;W972,W972,EDATE(N972,AB972)))))</f>
        <v/>
      </c>
      <c r="P972" s="66"/>
      <c r="Q972" s="119" t="str">
        <f t="shared" si="73"/>
        <v/>
      </c>
      <c r="R972" s="66" t="str">
        <f>IF(L972="","/",IF(OR(L972&gt;1,Y972&gt;1,N972="",P972=""),COUNTIF($K$16:$K$2000,K972)))</f>
        <v>/</v>
      </c>
      <c r="S972" s="66" t="str">
        <f t="shared" si="74"/>
        <v>/</v>
      </c>
      <c r="T972" s="66"/>
      <c r="U972" s="66"/>
      <c r="V972" s="66"/>
      <c r="W972" s="66"/>
      <c r="X972" s="66"/>
      <c r="Y972" s="66"/>
      <c r="Z972" s="66"/>
      <c r="AA972" s="66"/>
      <c r="AB972" s="15" t="str">
        <f>IF(E972="","/",IF(K972="/","NA",VLOOKUP(K972,DLV!A957:B1568,2,FALSE)))</f>
        <v>/</v>
      </c>
      <c r="AC972" s="123" t="str">
        <f>IF(E972=0,"/",VLOOKUP(E972,Bibliothèque,6,FALSE))</f>
        <v>/</v>
      </c>
      <c r="AD972" s="123" t="str">
        <f>IF(E972=0,"/",VLOOKUP(E972,Bibliothèque,5,FALSE))</f>
        <v>/</v>
      </c>
      <c r="AE972" s="141"/>
      <c r="AF972" s="142" t="str">
        <f>IF(L972="","/",Y972-L972)</f>
        <v>/</v>
      </c>
    </row>
    <row r="973" spans="1:32" x14ac:dyDescent="0.25">
      <c r="A973" s="161" t="str">
        <f t="shared" si="72"/>
        <v/>
      </c>
      <c r="B973" s="66"/>
      <c r="C973" s="66"/>
      <c r="D973" s="66"/>
      <c r="E973" s="66"/>
      <c r="F973" s="66" t="str">
        <f>IF(E973="","",VLOOKUP(E973,Bibliothèque!A960:G1690,6,FALSE))</f>
        <v/>
      </c>
      <c r="G973" s="66"/>
      <c r="H973" s="66"/>
      <c r="I973" s="121" t="str">
        <f t="shared" si="70"/>
        <v>/</v>
      </c>
      <c r="J973" s="122" t="str">
        <f t="shared" si="71"/>
        <v>/</v>
      </c>
      <c r="K973" s="121" t="str">
        <f>IF(Y973=0,"/",VLOOKUP(E973,Bibliothèque,4,FALSE))</f>
        <v>/</v>
      </c>
      <c r="L973" s="66"/>
      <c r="M973" s="66"/>
      <c r="N973" s="66"/>
      <c r="O973" s="124" t="str">
        <f>IF(OR(AB973="NA",AB973="NA (ES)"),"NA",IF(N973="",IF(W973="","",W973),IF(AB973="Péremption",W973,IF(EDATE(N973,AB973)&gt;W973,W973,EDATE(N973,AB973)))))</f>
        <v/>
      </c>
      <c r="P973" s="66"/>
      <c r="Q973" s="119" t="str">
        <f t="shared" si="73"/>
        <v/>
      </c>
      <c r="R973" s="66" t="str">
        <f>IF(L973="","/",IF(OR(L973&gt;1,Y973&gt;1,N973="",P973=""),COUNTIF($K$16:$K$2000,K973)))</f>
        <v>/</v>
      </c>
      <c r="S973" s="66" t="str">
        <f t="shared" si="74"/>
        <v>/</v>
      </c>
      <c r="T973" s="66"/>
      <c r="U973" s="66"/>
      <c r="V973" s="66"/>
      <c r="W973" s="66"/>
      <c r="X973" s="66"/>
      <c r="Y973" s="66"/>
      <c r="Z973" s="66"/>
      <c r="AA973" s="66"/>
      <c r="AB973" s="15" t="str">
        <f>IF(E973="","/",IF(K973="/","NA",VLOOKUP(K973,DLV!A958:B1569,2,FALSE)))</f>
        <v>/</v>
      </c>
      <c r="AC973" s="123" t="str">
        <f>IF(E973=0,"/",VLOOKUP(E973,Bibliothèque,6,FALSE))</f>
        <v>/</v>
      </c>
      <c r="AD973" s="123" t="str">
        <f>IF(E973=0,"/",VLOOKUP(E973,Bibliothèque,5,FALSE))</f>
        <v>/</v>
      </c>
      <c r="AE973" s="141"/>
      <c r="AF973" s="142" t="str">
        <f>IF(L973="","/",Y973-L973)</f>
        <v>/</v>
      </c>
    </row>
    <row r="974" spans="1:32" x14ac:dyDescent="0.25">
      <c r="A974" s="161" t="str">
        <f t="shared" si="72"/>
        <v/>
      </c>
      <c r="B974" s="66"/>
      <c r="C974" s="66"/>
      <c r="D974" s="66"/>
      <c r="E974" s="66"/>
      <c r="F974" s="66" t="str">
        <f>IF(E974="","",VLOOKUP(E974,Bibliothèque!A961:G1691,6,FALSE))</f>
        <v/>
      </c>
      <c r="G974" s="66"/>
      <c r="H974" s="66"/>
      <c r="I974" s="121" t="str">
        <f t="shared" si="70"/>
        <v>/</v>
      </c>
      <c r="J974" s="122" t="str">
        <f t="shared" si="71"/>
        <v>/</v>
      </c>
      <c r="K974" s="121" t="str">
        <f>IF(Y974=0,"/",VLOOKUP(E974,Bibliothèque,4,FALSE))</f>
        <v>/</v>
      </c>
      <c r="L974" s="66"/>
      <c r="M974" s="66"/>
      <c r="N974" s="66"/>
      <c r="O974" s="124" t="str">
        <f>IF(OR(AB974="NA",AB974="NA (ES)"),"NA",IF(N974="",IF(W974="","",W974),IF(AB974="Péremption",W974,IF(EDATE(N974,AB974)&gt;W974,W974,EDATE(N974,AB974)))))</f>
        <v/>
      </c>
      <c r="P974" s="66"/>
      <c r="Q974" s="119" t="str">
        <f t="shared" si="73"/>
        <v/>
      </c>
      <c r="R974" s="66" t="str">
        <f>IF(L974="","/",IF(OR(L974&gt;1,Y974&gt;1,N974="",P974=""),COUNTIF($K$16:$K$2000,K974)))</f>
        <v>/</v>
      </c>
      <c r="S974" s="66" t="str">
        <f t="shared" si="74"/>
        <v>/</v>
      </c>
      <c r="T974" s="66"/>
      <c r="U974" s="66"/>
      <c r="V974" s="66"/>
      <c r="W974" s="66"/>
      <c r="X974" s="66"/>
      <c r="Y974" s="66"/>
      <c r="Z974" s="66"/>
      <c r="AA974" s="66"/>
      <c r="AB974" s="15" t="str">
        <f>IF(E974="","/",IF(K974="/","NA",VLOOKUP(K974,DLV!A959:B1570,2,FALSE)))</f>
        <v>/</v>
      </c>
      <c r="AC974" s="123" t="str">
        <f>IF(E974=0,"/",VLOOKUP(E974,Bibliothèque,6,FALSE))</f>
        <v>/</v>
      </c>
      <c r="AD974" s="123" t="str">
        <f>IF(E974=0,"/",VLOOKUP(E974,Bibliothèque,5,FALSE))</f>
        <v>/</v>
      </c>
      <c r="AE974" s="141"/>
      <c r="AF974" s="142" t="str">
        <f>IF(L974="","/",Y974-L974)</f>
        <v>/</v>
      </c>
    </row>
    <row r="975" spans="1:32" x14ac:dyDescent="0.25">
      <c r="A975" s="161" t="str">
        <f t="shared" si="72"/>
        <v/>
      </c>
      <c r="B975" s="66"/>
      <c r="C975" s="66"/>
      <c r="D975" s="66"/>
      <c r="E975" s="66"/>
      <c r="F975" s="66" t="str">
        <f>IF(E975="","",VLOOKUP(E975,Bibliothèque!A962:G1692,6,FALSE))</f>
        <v/>
      </c>
      <c r="G975" s="66"/>
      <c r="H975" s="66"/>
      <c r="I975" s="121" t="str">
        <f t="shared" si="70"/>
        <v>/</v>
      </c>
      <c r="J975" s="122" t="str">
        <f t="shared" si="71"/>
        <v>/</v>
      </c>
      <c r="K975" s="121" t="str">
        <f>IF(Y975=0,"/",VLOOKUP(E975,Bibliothèque,4,FALSE))</f>
        <v>/</v>
      </c>
      <c r="L975" s="66"/>
      <c r="M975" s="66"/>
      <c r="N975" s="66"/>
      <c r="O975" s="124" t="str">
        <f>IF(OR(AB975="NA",AB975="NA (ES)"),"NA",IF(N975="",IF(W975="","",W975),IF(AB975="Péremption",W975,IF(EDATE(N975,AB975)&gt;W975,W975,EDATE(N975,AB975)))))</f>
        <v/>
      </c>
      <c r="P975" s="66"/>
      <c r="Q975" s="119" t="str">
        <f t="shared" si="73"/>
        <v/>
      </c>
      <c r="R975" s="66" t="str">
        <f>IF(L975="","/",IF(OR(L975&gt;1,Y975&gt;1,N975="",P975=""),COUNTIF($K$16:$K$2000,K975)))</f>
        <v>/</v>
      </c>
      <c r="S975" s="66" t="str">
        <f t="shared" si="74"/>
        <v>/</v>
      </c>
      <c r="T975" s="66"/>
      <c r="U975" s="66"/>
      <c r="V975" s="66"/>
      <c r="W975" s="66"/>
      <c r="X975" s="66"/>
      <c r="Y975" s="66"/>
      <c r="Z975" s="66"/>
      <c r="AA975" s="66"/>
      <c r="AB975" s="15" t="str">
        <f>IF(E975="","/",IF(K975="/","NA",VLOOKUP(K975,DLV!A960:B1571,2,FALSE)))</f>
        <v>/</v>
      </c>
      <c r="AC975" s="123" t="str">
        <f>IF(E975=0,"/",VLOOKUP(E975,Bibliothèque,6,FALSE))</f>
        <v>/</v>
      </c>
      <c r="AD975" s="123" t="str">
        <f>IF(E975=0,"/",VLOOKUP(E975,Bibliothèque,5,FALSE))</f>
        <v>/</v>
      </c>
      <c r="AE975" s="141"/>
      <c r="AF975" s="142" t="str">
        <f>IF(L975="","/",Y975-L975)</f>
        <v>/</v>
      </c>
    </row>
    <row r="976" spans="1:32" x14ac:dyDescent="0.25">
      <c r="A976" s="161" t="str">
        <f t="shared" si="72"/>
        <v/>
      </c>
      <c r="B976" s="66"/>
      <c r="C976" s="66"/>
      <c r="D976" s="66"/>
      <c r="E976" s="66"/>
      <c r="F976" s="66" t="str">
        <f>IF(E976="","",VLOOKUP(E976,Bibliothèque!A963:G1693,6,FALSE))</f>
        <v/>
      </c>
      <c r="G976" s="66"/>
      <c r="H976" s="66"/>
      <c r="I976" s="121" t="str">
        <f t="shared" ref="I976:I1039" si="75">IF(E976=0,"/",VLOOKUP(E976,Bibliothèque,2,FALSE))</f>
        <v>/</v>
      </c>
      <c r="J976" s="122" t="str">
        <f t="shared" ref="J976:J1039" si="76">IF(E976=0,"/",VLOOKUP(E976,Bibliothèque,3,FALSE))</f>
        <v>/</v>
      </c>
      <c r="K976" s="121" t="str">
        <f>IF(Y976=0,"/",VLOOKUP(E976,Bibliothèque,4,FALSE))</f>
        <v>/</v>
      </c>
      <c r="L976" s="66"/>
      <c r="M976" s="66"/>
      <c r="N976" s="66"/>
      <c r="O976" s="124" t="str">
        <f>IF(OR(AB976="NA",AB976="NA (ES)"),"NA",IF(N976="",IF(W976="","",W976),IF(AB976="Péremption",W976,IF(EDATE(N976,AB976)&gt;W976,W976,EDATE(N976,AB976)))))</f>
        <v/>
      </c>
      <c r="P976" s="66"/>
      <c r="Q976" s="119" t="str">
        <f t="shared" si="73"/>
        <v/>
      </c>
      <c r="R976" s="66" t="str">
        <f>IF(L976="","/",IF(OR(L976&gt;1,Y976&gt;1,N976="",P976=""),COUNTIF($K$16:$K$2000,K976)))</f>
        <v>/</v>
      </c>
      <c r="S976" s="66" t="str">
        <f t="shared" si="74"/>
        <v>/</v>
      </c>
      <c r="T976" s="66"/>
      <c r="U976" s="66"/>
      <c r="V976" s="66"/>
      <c r="W976" s="66"/>
      <c r="X976" s="66"/>
      <c r="Y976" s="66"/>
      <c r="Z976" s="66"/>
      <c r="AA976" s="66"/>
      <c r="AB976" s="15" t="str">
        <f>IF(E976="","/",IF(K976="/","NA",VLOOKUP(K976,DLV!A961:B1572,2,FALSE)))</f>
        <v>/</v>
      </c>
      <c r="AC976" s="123" t="str">
        <f>IF(E976=0,"/",VLOOKUP(E976,Bibliothèque,6,FALSE))</f>
        <v>/</v>
      </c>
      <c r="AD976" s="123" t="str">
        <f>IF(E976=0,"/",VLOOKUP(E976,Bibliothèque,5,FALSE))</f>
        <v>/</v>
      </c>
      <c r="AE976" s="141"/>
      <c r="AF976" s="142" t="str">
        <f>IF(L976="","/",Y976-L976)</f>
        <v>/</v>
      </c>
    </row>
    <row r="977" spans="1:32" x14ac:dyDescent="0.25">
      <c r="A977" s="161" t="str">
        <f t="shared" ref="A977:A1040" si="77">IF(B977="","",YEAR(B977))</f>
        <v/>
      </c>
      <c r="B977" s="66"/>
      <c r="C977" s="66"/>
      <c r="D977" s="66"/>
      <c r="E977" s="66"/>
      <c r="F977" s="66" t="str">
        <f>IF(E977="","",VLOOKUP(E977,Bibliothèque!A964:G1694,6,FALSE))</f>
        <v/>
      </c>
      <c r="G977" s="66"/>
      <c r="H977" s="66"/>
      <c r="I977" s="121" t="str">
        <f t="shared" si="75"/>
        <v>/</v>
      </c>
      <c r="J977" s="122" t="str">
        <f t="shared" si="76"/>
        <v>/</v>
      </c>
      <c r="K977" s="121" t="str">
        <f>IF(Y977=0,"/",VLOOKUP(E977,Bibliothèque,4,FALSE))</f>
        <v>/</v>
      </c>
      <c r="L977" s="66"/>
      <c r="M977" s="66"/>
      <c r="N977" s="66"/>
      <c r="O977" s="124" t="str">
        <f>IF(OR(AB977="NA",AB977="NA (ES)"),"NA",IF(N977="",IF(W977="","",W977),IF(AB977="Péremption",W977,IF(EDATE(N977,AB977)&gt;W977,W977,EDATE(N977,AB977)))))</f>
        <v/>
      </c>
      <c r="P977" s="66"/>
      <c r="Q977" s="119" t="str">
        <f t="shared" ref="Q977:Q1040" si="78">IF(L977="","",IF(AND(N977="",P977=""),"1","0"))</f>
        <v/>
      </c>
      <c r="R977" s="66" t="str">
        <f>IF(L977="","/",IF(OR(L977&gt;1,Y977&gt;1,N977="",P977=""),COUNTIF($K$16:$K$2000,K977)))</f>
        <v>/</v>
      </c>
      <c r="S977" s="66" t="str">
        <f t="shared" ref="S977:S1040" si="79">IF(L977="","/",(OR(N977="1",P977="1")*COUNTIF($K$16:$K$2000,K977)))</f>
        <v>/</v>
      </c>
      <c r="T977" s="66"/>
      <c r="U977" s="66"/>
      <c r="V977" s="66"/>
      <c r="W977" s="66"/>
      <c r="X977" s="66"/>
      <c r="Y977" s="66"/>
      <c r="Z977" s="66"/>
      <c r="AA977" s="66"/>
      <c r="AB977" s="15" t="str">
        <f>IF(E977="","/",IF(K977="/","NA",VLOOKUP(K977,DLV!A962:B1573,2,FALSE)))</f>
        <v>/</v>
      </c>
      <c r="AC977" s="123" t="str">
        <f>IF(E977=0,"/",VLOOKUP(E977,Bibliothèque,6,FALSE))</f>
        <v>/</v>
      </c>
      <c r="AD977" s="123" t="str">
        <f>IF(E977=0,"/",VLOOKUP(E977,Bibliothèque,5,FALSE))</f>
        <v>/</v>
      </c>
      <c r="AE977" s="141"/>
      <c r="AF977" s="142" t="str">
        <f>IF(L977="","/",Y977-L977)</f>
        <v>/</v>
      </c>
    </row>
    <row r="978" spans="1:32" x14ac:dyDescent="0.25">
      <c r="A978" s="161" t="str">
        <f t="shared" si="77"/>
        <v/>
      </c>
      <c r="B978" s="66"/>
      <c r="C978" s="66"/>
      <c r="D978" s="66"/>
      <c r="E978" s="66"/>
      <c r="F978" s="66" t="str">
        <f>IF(E978="","",VLOOKUP(E978,Bibliothèque!A965:G1695,6,FALSE))</f>
        <v/>
      </c>
      <c r="G978" s="66"/>
      <c r="H978" s="66"/>
      <c r="I978" s="121" t="str">
        <f t="shared" si="75"/>
        <v>/</v>
      </c>
      <c r="J978" s="122" t="str">
        <f t="shared" si="76"/>
        <v>/</v>
      </c>
      <c r="K978" s="121" t="str">
        <f>IF(Y978=0,"/",VLOOKUP(E978,Bibliothèque,4,FALSE))</f>
        <v>/</v>
      </c>
      <c r="L978" s="66"/>
      <c r="M978" s="66"/>
      <c r="N978" s="66"/>
      <c r="O978" s="124" t="str">
        <f>IF(OR(AB978="NA",AB978="NA (ES)"),"NA",IF(N978="",IF(W978="","",W978),IF(AB978="Péremption",W978,IF(EDATE(N978,AB978)&gt;W978,W978,EDATE(N978,AB978)))))</f>
        <v/>
      </c>
      <c r="P978" s="66"/>
      <c r="Q978" s="119" t="str">
        <f t="shared" si="78"/>
        <v/>
      </c>
      <c r="R978" s="66" t="str">
        <f>IF(L978="","/",IF(OR(L978&gt;1,Y978&gt;1,N978="",P978=""),COUNTIF($K$16:$K$2000,K978)))</f>
        <v>/</v>
      </c>
      <c r="S978" s="66" t="str">
        <f t="shared" si="79"/>
        <v>/</v>
      </c>
      <c r="T978" s="66"/>
      <c r="U978" s="66"/>
      <c r="V978" s="66"/>
      <c r="W978" s="66"/>
      <c r="X978" s="66"/>
      <c r="Y978" s="66"/>
      <c r="Z978" s="66"/>
      <c r="AA978" s="66"/>
      <c r="AB978" s="15" t="str">
        <f>IF(E978="","/",IF(K978="/","NA",VLOOKUP(K978,DLV!A963:B1574,2,FALSE)))</f>
        <v>/</v>
      </c>
      <c r="AC978" s="123" t="str">
        <f>IF(E978=0,"/",VLOOKUP(E978,Bibliothèque,6,FALSE))</f>
        <v>/</v>
      </c>
      <c r="AD978" s="123" t="str">
        <f>IF(E978=0,"/",VLOOKUP(E978,Bibliothèque,5,FALSE))</f>
        <v>/</v>
      </c>
      <c r="AE978" s="141"/>
      <c r="AF978" s="142" t="str">
        <f>IF(L978="","/",Y978-L978)</f>
        <v>/</v>
      </c>
    </row>
    <row r="979" spans="1:32" x14ac:dyDescent="0.25">
      <c r="A979" s="161" t="str">
        <f t="shared" si="77"/>
        <v/>
      </c>
      <c r="B979" s="66"/>
      <c r="C979" s="66"/>
      <c r="D979" s="66"/>
      <c r="E979" s="66"/>
      <c r="F979" s="66" t="str">
        <f>IF(E979="","",VLOOKUP(E979,Bibliothèque!A966:G1696,6,FALSE))</f>
        <v/>
      </c>
      <c r="G979" s="66"/>
      <c r="H979" s="66"/>
      <c r="I979" s="121" t="str">
        <f t="shared" si="75"/>
        <v>/</v>
      </c>
      <c r="J979" s="122" t="str">
        <f t="shared" si="76"/>
        <v>/</v>
      </c>
      <c r="K979" s="121" t="str">
        <f>IF(Y979=0,"/",VLOOKUP(E979,Bibliothèque,4,FALSE))</f>
        <v>/</v>
      </c>
      <c r="L979" s="66"/>
      <c r="M979" s="66"/>
      <c r="N979" s="66"/>
      <c r="O979" s="124" t="str">
        <f>IF(OR(AB979="NA",AB979="NA (ES)"),"NA",IF(N979="",IF(W979="","",W979),IF(AB979="Péremption",W979,IF(EDATE(N979,AB979)&gt;W979,W979,EDATE(N979,AB979)))))</f>
        <v/>
      </c>
      <c r="P979" s="66"/>
      <c r="Q979" s="119" t="str">
        <f t="shared" si="78"/>
        <v/>
      </c>
      <c r="R979" s="66" t="str">
        <f>IF(L979="","/",IF(OR(L979&gt;1,Y979&gt;1,N979="",P979=""),COUNTIF($K$16:$K$2000,K979)))</f>
        <v>/</v>
      </c>
      <c r="S979" s="66" t="str">
        <f t="shared" si="79"/>
        <v>/</v>
      </c>
      <c r="T979" s="66"/>
      <c r="U979" s="66"/>
      <c r="V979" s="66"/>
      <c r="W979" s="66"/>
      <c r="X979" s="66"/>
      <c r="Y979" s="66"/>
      <c r="Z979" s="66"/>
      <c r="AA979" s="66"/>
      <c r="AB979" s="15" t="str">
        <f>IF(E979="","/",IF(K979="/","NA",VLOOKUP(K979,DLV!A964:B1575,2,FALSE)))</f>
        <v>/</v>
      </c>
      <c r="AC979" s="123" t="str">
        <f>IF(E979=0,"/",VLOOKUP(E979,Bibliothèque,6,FALSE))</f>
        <v>/</v>
      </c>
      <c r="AD979" s="123" t="str">
        <f>IF(E979=0,"/",VLOOKUP(E979,Bibliothèque,5,FALSE))</f>
        <v>/</v>
      </c>
      <c r="AE979" s="141"/>
      <c r="AF979" s="142" t="str">
        <f>IF(L979="","/",Y979-L979)</f>
        <v>/</v>
      </c>
    </row>
    <row r="980" spans="1:32" x14ac:dyDescent="0.25">
      <c r="A980" s="161" t="str">
        <f t="shared" si="77"/>
        <v/>
      </c>
      <c r="B980" s="66"/>
      <c r="C980" s="66"/>
      <c r="D980" s="66"/>
      <c r="E980" s="66"/>
      <c r="F980" s="66" t="str">
        <f>IF(E980="","",VLOOKUP(E980,Bibliothèque!A967:G1697,6,FALSE))</f>
        <v/>
      </c>
      <c r="G980" s="66"/>
      <c r="H980" s="66"/>
      <c r="I980" s="121" t="str">
        <f t="shared" si="75"/>
        <v>/</v>
      </c>
      <c r="J980" s="122" t="str">
        <f t="shared" si="76"/>
        <v>/</v>
      </c>
      <c r="K980" s="121" t="str">
        <f>IF(Y980=0,"/",VLOOKUP(E980,Bibliothèque,4,FALSE))</f>
        <v>/</v>
      </c>
      <c r="L980" s="66"/>
      <c r="M980" s="66"/>
      <c r="N980" s="66"/>
      <c r="O980" s="124" t="str">
        <f>IF(OR(AB980="NA",AB980="NA (ES)"),"NA",IF(N980="",IF(W980="","",W980),IF(AB980="Péremption",W980,IF(EDATE(N980,AB980)&gt;W980,W980,EDATE(N980,AB980)))))</f>
        <v/>
      </c>
      <c r="P980" s="66"/>
      <c r="Q980" s="119" t="str">
        <f t="shared" si="78"/>
        <v/>
      </c>
      <c r="R980" s="66" t="str">
        <f>IF(L980="","/",IF(OR(L980&gt;1,Y980&gt;1,N980="",P980=""),COUNTIF($K$16:$K$2000,K980)))</f>
        <v>/</v>
      </c>
      <c r="S980" s="66" t="str">
        <f t="shared" si="79"/>
        <v>/</v>
      </c>
      <c r="T980" s="66"/>
      <c r="U980" s="66"/>
      <c r="V980" s="66"/>
      <c r="W980" s="66"/>
      <c r="X980" s="66"/>
      <c r="Y980" s="66"/>
      <c r="Z980" s="66"/>
      <c r="AA980" s="66"/>
      <c r="AB980" s="15" t="str">
        <f>IF(E980="","/",IF(K980="/","NA",VLOOKUP(K980,DLV!A965:B1576,2,FALSE)))</f>
        <v>/</v>
      </c>
      <c r="AC980" s="123" t="str">
        <f>IF(E980=0,"/",VLOOKUP(E980,Bibliothèque,6,FALSE))</f>
        <v>/</v>
      </c>
      <c r="AD980" s="123" t="str">
        <f>IF(E980=0,"/",VLOOKUP(E980,Bibliothèque,5,FALSE))</f>
        <v>/</v>
      </c>
      <c r="AE980" s="141"/>
      <c r="AF980" s="142" t="str">
        <f>IF(L980="","/",Y980-L980)</f>
        <v>/</v>
      </c>
    </row>
    <row r="981" spans="1:32" x14ac:dyDescent="0.25">
      <c r="A981" s="161" t="str">
        <f t="shared" si="77"/>
        <v/>
      </c>
      <c r="B981" s="66"/>
      <c r="C981" s="66"/>
      <c r="D981" s="66"/>
      <c r="E981" s="66"/>
      <c r="F981" s="66" t="str">
        <f>IF(E981="","",VLOOKUP(E981,Bibliothèque!A968:G1698,6,FALSE))</f>
        <v/>
      </c>
      <c r="G981" s="66"/>
      <c r="H981" s="66"/>
      <c r="I981" s="121" t="str">
        <f t="shared" si="75"/>
        <v>/</v>
      </c>
      <c r="J981" s="122" t="str">
        <f t="shared" si="76"/>
        <v>/</v>
      </c>
      <c r="K981" s="121" t="str">
        <f>IF(Y981=0,"/",VLOOKUP(E981,Bibliothèque,4,FALSE))</f>
        <v>/</v>
      </c>
      <c r="L981" s="66"/>
      <c r="M981" s="66"/>
      <c r="N981" s="66"/>
      <c r="O981" s="124" t="str">
        <f>IF(OR(AB981="NA",AB981="NA (ES)"),"NA",IF(N981="",IF(W981="","",W981),IF(AB981="Péremption",W981,IF(EDATE(N981,AB981)&gt;W981,W981,EDATE(N981,AB981)))))</f>
        <v/>
      </c>
      <c r="P981" s="66"/>
      <c r="Q981" s="119" t="str">
        <f t="shared" si="78"/>
        <v/>
      </c>
      <c r="R981" s="66" t="str">
        <f>IF(L981="","/",IF(OR(L981&gt;1,Y981&gt;1,N981="",P981=""),COUNTIF($K$16:$K$2000,K981)))</f>
        <v>/</v>
      </c>
      <c r="S981" s="66" t="str">
        <f t="shared" si="79"/>
        <v>/</v>
      </c>
      <c r="T981" s="66"/>
      <c r="U981" s="66"/>
      <c r="V981" s="66"/>
      <c r="W981" s="66"/>
      <c r="X981" s="66"/>
      <c r="Y981" s="66"/>
      <c r="Z981" s="66"/>
      <c r="AA981" s="66"/>
      <c r="AB981" s="15" t="str">
        <f>IF(E981="","/",IF(K981="/","NA",VLOOKUP(K981,DLV!A966:B1577,2,FALSE)))</f>
        <v>/</v>
      </c>
      <c r="AC981" s="123" t="str">
        <f>IF(E981=0,"/",VLOOKUP(E981,Bibliothèque,6,FALSE))</f>
        <v>/</v>
      </c>
      <c r="AD981" s="123" t="str">
        <f>IF(E981=0,"/",VLOOKUP(E981,Bibliothèque,5,FALSE))</f>
        <v>/</v>
      </c>
      <c r="AE981" s="141"/>
      <c r="AF981" s="142" t="str">
        <f>IF(L981="","/",Y981-L981)</f>
        <v>/</v>
      </c>
    </row>
    <row r="982" spans="1:32" x14ac:dyDescent="0.25">
      <c r="A982" s="161" t="str">
        <f t="shared" si="77"/>
        <v/>
      </c>
      <c r="B982" s="66"/>
      <c r="C982" s="66"/>
      <c r="D982" s="66"/>
      <c r="E982" s="66"/>
      <c r="F982" s="66" t="str">
        <f>IF(E982="","",VLOOKUP(E982,Bibliothèque!A969:G1699,6,FALSE))</f>
        <v/>
      </c>
      <c r="G982" s="66"/>
      <c r="H982" s="66"/>
      <c r="I982" s="121" t="str">
        <f t="shared" si="75"/>
        <v>/</v>
      </c>
      <c r="J982" s="122" t="str">
        <f t="shared" si="76"/>
        <v>/</v>
      </c>
      <c r="K982" s="121" t="str">
        <f>IF(Y982=0,"/",VLOOKUP(E982,Bibliothèque,4,FALSE))</f>
        <v>/</v>
      </c>
      <c r="L982" s="66"/>
      <c r="M982" s="66"/>
      <c r="N982" s="66"/>
      <c r="O982" s="124" t="str">
        <f>IF(OR(AB982="NA",AB982="NA (ES)"),"NA",IF(N982="",IF(W982="","",W982),IF(AB982="Péremption",W982,IF(EDATE(N982,AB982)&gt;W982,W982,EDATE(N982,AB982)))))</f>
        <v/>
      </c>
      <c r="P982" s="66"/>
      <c r="Q982" s="119" t="str">
        <f t="shared" si="78"/>
        <v/>
      </c>
      <c r="R982" s="66" t="str">
        <f>IF(L982="","/",IF(OR(L982&gt;1,Y982&gt;1,N982="",P982=""),COUNTIF($K$16:$K$2000,K982)))</f>
        <v>/</v>
      </c>
      <c r="S982" s="66" t="str">
        <f t="shared" si="79"/>
        <v>/</v>
      </c>
      <c r="T982" s="66"/>
      <c r="U982" s="66"/>
      <c r="V982" s="66"/>
      <c r="W982" s="66"/>
      <c r="X982" s="66"/>
      <c r="Y982" s="66"/>
      <c r="Z982" s="66"/>
      <c r="AA982" s="66"/>
      <c r="AB982" s="15" t="str">
        <f>IF(E982="","/",IF(K982="/","NA",VLOOKUP(K982,DLV!A967:B1578,2,FALSE)))</f>
        <v>/</v>
      </c>
      <c r="AC982" s="123" t="str">
        <f>IF(E982=0,"/",VLOOKUP(E982,Bibliothèque,6,FALSE))</f>
        <v>/</v>
      </c>
      <c r="AD982" s="123" t="str">
        <f>IF(E982=0,"/",VLOOKUP(E982,Bibliothèque,5,FALSE))</f>
        <v>/</v>
      </c>
      <c r="AE982" s="141"/>
      <c r="AF982" s="142" t="str">
        <f>IF(L982="","/",Y982-L982)</f>
        <v>/</v>
      </c>
    </row>
    <row r="983" spans="1:32" x14ac:dyDescent="0.25">
      <c r="A983" s="161" t="str">
        <f t="shared" si="77"/>
        <v/>
      </c>
      <c r="B983" s="66"/>
      <c r="C983" s="66"/>
      <c r="D983" s="66"/>
      <c r="E983" s="66"/>
      <c r="F983" s="66" t="str">
        <f>IF(E983="","",VLOOKUP(E983,Bibliothèque!A970:G1700,6,FALSE))</f>
        <v/>
      </c>
      <c r="G983" s="66"/>
      <c r="H983" s="66"/>
      <c r="I983" s="121" t="str">
        <f t="shared" si="75"/>
        <v>/</v>
      </c>
      <c r="J983" s="122" t="str">
        <f t="shared" si="76"/>
        <v>/</v>
      </c>
      <c r="K983" s="121" t="str">
        <f>IF(Y983=0,"/",VLOOKUP(E983,Bibliothèque,4,FALSE))</f>
        <v>/</v>
      </c>
      <c r="L983" s="66"/>
      <c r="M983" s="66"/>
      <c r="N983" s="66"/>
      <c r="O983" s="124" t="str">
        <f>IF(OR(AB983="NA",AB983="NA (ES)"),"NA",IF(N983="",IF(W983="","",W983),IF(AB983="Péremption",W983,IF(EDATE(N983,AB983)&gt;W983,W983,EDATE(N983,AB983)))))</f>
        <v/>
      </c>
      <c r="P983" s="66"/>
      <c r="Q983" s="119" t="str">
        <f t="shared" si="78"/>
        <v/>
      </c>
      <c r="R983" s="66" t="str">
        <f>IF(L983="","/",IF(OR(L983&gt;1,Y983&gt;1,N983="",P983=""),COUNTIF($K$16:$K$2000,K983)))</f>
        <v>/</v>
      </c>
      <c r="S983" s="66" t="str">
        <f t="shared" si="79"/>
        <v>/</v>
      </c>
      <c r="T983" s="66"/>
      <c r="U983" s="66"/>
      <c r="V983" s="66"/>
      <c r="W983" s="66"/>
      <c r="X983" s="66"/>
      <c r="Y983" s="66"/>
      <c r="Z983" s="66"/>
      <c r="AA983" s="66"/>
      <c r="AB983" s="15" t="str">
        <f>IF(E983="","/",IF(K983="/","NA",VLOOKUP(K983,DLV!A968:B1579,2,FALSE)))</f>
        <v>/</v>
      </c>
      <c r="AC983" s="123" t="str">
        <f>IF(E983=0,"/",VLOOKUP(E983,Bibliothèque,6,FALSE))</f>
        <v>/</v>
      </c>
      <c r="AD983" s="123" t="str">
        <f>IF(E983=0,"/",VLOOKUP(E983,Bibliothèque,5,FALSE))</f>
        <v>/</v>
      </c>
      <c r="AE983" s="141"/>
      <c r="AF983" s="142" t="str">
        <f>IF(L983="","/",Y983-L983)</f>
        <v>/</v>
      </c>
    </row>
    <row r="984" spans="1:32" x14ac:dyDescent="0.25">
      <c r="A984" s="161" t="str">
        <f t="shared" si="77"/>
        <v/>
      </c>
      <c r="B984" s="66"/>
      <c r="C984" s="66"/>
      <c r="D984" s="66"/>
      <c r="E984" s="66"/>
      <c r="F984" s="66" t="str">
        <f>IF(E984="","",VLOOKUP(E984,Bibliothèque!A971:G1701,6,FALSE))</f>
        <v/>
      </c>
      <c r="G984" s="66"/>
      <c r="H984" s="66"/>
      <c r="I984" s="121" t="str">
        <f t="shared" si="75"/>
        <v>/</v>
      </c>
      <c r="J984" s="122" t="str">
        <f t="shared" si="76"/>
        <v>/</v>
      </c>
      <c r="K984" s="121" t="str">
        <f>IF(Y984=0,"/",VLOOKUP(E984,Bibliothèque,4,FALSE))</f>
        <v>/</v>
      </c>
      <c r="L984" s="66"/>
      <c r="M984" s="66"/>
      <c r="N984" s="66"/>
      <c r="O984" s="124" t="str">
        <f>IF(OR(AB984="NA",AB984="NA (ES)"),"NA",IF(N984="",IF(W984="","",W984),IF(AB984="Péremption",W984,IF(EDATE(N984,AB984)&gt;W984,W984,EDATE(N984,AB984)))))</f>
        <v/>
      </c>
      <c r="P984" s="66"/>
      <c r="Q984" s="119" t="str">
        <f t="shared" si="78"/>
        <v/>
      </c>
      <c r="R984" s="66" t="str">
        <f>IF(L984="","/",IF(OR(L984&gt;1,Y984&gt;1,N984="",P984=""),COUNTIF($K$16:$K$2000,K984)))</f>
        <v>/</v>
      </c>
      <c r="S984" s="66" t="str">
        <f t="shared" si="79"/>
        <v>/</v>
      </c>
      <c r="T984" s="66"/>
      <c r="U984" s="66"/>
      <c r="V984" s="66"/>
      <c r="W984" s="66"/>
      <c r="X984" s="66"/>
      <c r="Y984" s="66"/>
      <c r="Z984" s="66"/>
      <c r="AA984" s="66"/>
      <c r="AB984" s="15" t="str">
        <f>IF(E984="","/",IF(K984="/","NA",VLOOKUP(K984,DLV!A969:B1580,2,FALSE)))</f>
        <v>/</v>
      </c>
      <c r="AC984" s="123" t="str">
        <f>IF(E984=0,"/",VLOOKUP(E984,Bibliothèque,6,FALSE))</f>
        <v>/</v>
      </c>
      <c r="AD984" s="123" t="str">
        <f>IF(E984=0,"/",VLOOKUP(E984,Bibliothèque,5,FALSE))</f>
        <v>/</v>
      </c>
      <c r="AE984" s="141"/>
      <c r="AF984" s="142" t="str">
        <f>IF(L984="","/",Y984-L984)</f>
        <v>/</v>
      </c>
    </row>
    <row r="985" spans="1:32" x14ac:dyDescent="0.25">
      <c r="A985" s="161" t="str">
        <f t="shared" si="77"/>
        <v/>
      </c>
      <c r="B985" s="66"/>
      <c r="C985" s="66"/>
      <c r="D985" s="66"/>
      <c r="E985" s="66"/>
      <c r="F985" s="66" t="str">
        <f>IF(E985="","",VLOOKUP(E985,Bibliothèque!A972:G1702,6,FALSE))</f>
        <v/>
      </c>
      <c r="G985" s="66"/>
      <c r="H985" s="66"/>
      <c r="I985" s="121" t="str">
        <f t="shared" si="75"/>
        <v>/</v>
      </c>
      <c r="J985" s="122" t="str">
        <f t="shared" si="76"/>
        <v>/</v>
      </c>
      <c r="K985" s="121" t="str">
        <f>IF(Y985=0,"/",VLOOKUP(E985,Bibliothèque,4,FALSE))</f>
        <v>/</v>
      </c>
      <c r="L985" s="66"/>
      <c r="M985" s="66"/>
      <c r="N985" s="66"/>
      <c r="O985" s="124" t="str">
        <f>IF(OR(AB985="NA",AB985="NA (ES)"),"NA",IF(N985="",IF(W985="","",W985),IF(AB985="Péremption",W985,IF(EDATE(N985,AB985)&gt;W985,W985,EDATE(N985,AB985)))))</f>
        <v/>
      </c>
      <c r="P985" s="66"/>
      <c r="Q985" s="119" t="str">
        <f t="shared" si="78"/>
        <v/>
      </c>
      <c r="R985" s="66" t="str">
        <f>IF(L985="","/",IF(OR(L985&gt;1,Y985&gt;1,N985="",P985=""),COUNTIF($K$16:$K$2000,K985)))</f>
        <v>/</v>
      </c>
      <c r="S985" s="66" t="str">
        <f t="shared" si="79"/>
        <v>/</v>
      </c>
      <c r="T985" s="66"/>
      <c r="U985" s="66"/>
      <c r="V985" s="66"/>
      <c r="W985" s="66"/>
      <c r="X985" s="66"/>
      <c r="Y985" s="66"/>
      <c r="Z985" s="66"/>
      <c r="AA985" s="66"/>
      <c r="AB985" s="15" t="str">
        <f>IF(E985="","/",IF(K985="/","NA",VLOOKUP(K985,DLV!A970:B1581,2,FALSE)))</f>
        <v>/</v>
      </c>
      <c r="AC985" s="123" t="str">
        <f>IF(E985=0,"/",VLOOKUP(E985,Bibliothèque,6,FALSE))</f>
        <v>/</v>
      </c>
      <c r="AD985" s="123" t="str">
        <f>IF(E985=0,"/",VLOOKUP(E985,Bibliothèque,5,FALSE))</f>
        <v>/</v>
      </c>
      <c r="AE985" s="141"/>
      <c r="AF985" s="142" t="str">
        <f>IF(L985="","/",Y985-L985)</f>
        <v>/</v>
      </c>
    </row>
    <row r="986" spans="1:32" x14ac:dyDescent="0.25">
      <c r="A986" s="161" t="str">
        <f t="shared" si="77"/>
        <v/>
      </c>
      <c r="B986" s="66"/>
      <c r="C986" s="66"/>
      <c r="D986" s="66"/>
      <c r="E986" s="66"/>
      <c r="F986" s="66" t="str">
        <f>IF(E986="","",VLOOKUP(E986,Bibliothèque!A973:G1703,6,FALSE))</f>
        <v/>
      </c>
      <c r="G986" s="66"/>
      <c r="H986" s="66"/>
      <c r="I986" s="121" t="str">
        <f t="shared" si="75"/>
        <v>/</v>
      </c>
      <c r="J986" s="122" t="str">
        <f t="shared" si="76"/>
        <v>/</v>
      </c>
      <c r="K986" s="121" t="str">
        <f>IF(Y986=0,"/",VLOOKUP(E986,Bibliothèque,4,FALSE))</f>
        <v>/</v>
      </c>
      <c r="L986" s="66"/>
      <c r="M986" s="66"/>
      <c r="N986" s="66"/>
      <c r="O986" s="124" t="str">
        <f>IF(OR(AB986="NA",AB986="NA (ES)"),"NA",IF(N986="",IF(W986="","",W986),IF(AB986="Péremption",W986,IF(EDATE(N986,AB986)&gt;W986,W986,EDATE(N986,AB986)))))</f>
        <v/>
      </c>
      <c r="P986" s="66"/>
      <c r="Q986" s="119" t="str">
        <f t="shared" si="78"/>
        <v/>
      </c>
      <c r="R986" s="66" t="str">
        <f>IF(L986="","/",IF(OR(L986&gt;1,Y986&gt;1,N986="",P986=""),COUNTIF($K$16:$K$2000,K986)))</f>
        <v>/</v>
      </c>
      <c r="S986" s="66" t="str">
        <f t="shared" si="79"/>
        <v>/</v>
      </c>
      <c r="T986" s="66"/>
      <c r="U986" s="66"/>
      <c r="V986" s="66"/>
      <c r="W986" s="66"/>
      <c r="X986" s="66"/>
      <c r="Y986" s="66"/>
      <c r="Z986" s="66"/>
      <c r="AA986" s="66"/>
      <c r="AB986" s="15" t="str">
        <f>IF(E986="","/",IF(K986="/","NA",VLOOKUP(K986,DLV!A971:B1582,2,FALSE)))</f>
        <v>/</v>
      </c>
      <c r="AC986" s="123" t="str">
        <f>IF(E986=0,"/",VLOOKUP(E986,Bibliothèque,6,FALSE))</f>
        <v>/</v>
      </c>
      <c r="AD986" s="123" t="str">
        <f>IF(E986=0,"/",VLOOKUP(E986,Bibliothèque,5,FALSE))</f>
        <v>/</v>
      </c>
      <c r="AE986" s="141"/>
      <c r="AF986" s="142" t="str">
        <f>IF(L986="","/",Y986-L986)</f>
        <v>/</v>
      </c>
    </row>
    <row r="987" spans="1:32" x14ac:dyDescent="0.25">
      <c r="A987" s="161" t="str">
        <f t="shared" si="77"/>
        <v/>
      </c>
      <c r="B987" s="66"/>
      <c r="C987" s="66"/>
      <c r="D987" s="66"/>
      <c r="E987" s="66"/>
      <c r="F987" s="66" t="str">
        <f>IF(E987="","",VLOOKUP(E987,Bibliothèque!A974:G1704,6,FALSE))</f>
        <v/>
      </c>
      <c r="G987" s="66"/>
      <c r="H987" s="66"/>
      <c r="I987" s="121" t="str">
        <f t="shared" si="75"/>
        <v>/</v>
      </c>
      <c r="J987" s="122" t="str">
        <f t="shared" si="76"/>
        <v>/</v>
      </c>
      <c r="K987" s="121" t="str">
        <f>IF(Y987=0,"/",VLOOKUP(E987,Bibliothèque,4,FALSE))</f>
        <v>/</v>
      </c>
      <c r="L987" s="66"/>
      <c r="M987" s="66"/>
      <c r="N987" s="66"/>
      <c r="O987" s="124" t="str">
        <f>IF(OR(AB987="NA",AB987="NA (ES)"),"NA",IF(N987="",IF(W987="","",W987),IF(AB987="Péremption",W987,IF(EDATE(N987,AB987)&gt;W987,W987,EDATE(N987,AB987)))))</f>
        <v/>
      </c>
      <c r="P987" s="66"/>
      <c r="Q987" s="119" t="str">
        <f t="shared" si="78"/>
        <v/>
      </c>
      <c r="R987" s="66" t="str">
        <f>IF(L987="","/",IF(OR(L987&gt;1,Y987&gt;1,N987="",P987=""),COUNTIF($K$16:$K$2000,K987)))</f>
        <v>/</v>
      </c>
      <c r="S987" s="66" t="str">
        <f t="shared" si="79"/>
        <v>/</v>
      </c>
      <c r="T987" s="66"/>
      <c r="U987" s="66"/>
      <c r="V987" s="66"/>
      <c r="W987" s="66"/>
      <c r="X987" s="66"/>
      <c r="Y987" s="66"/>
      <c r="Z987" s="66"/>
      <c r="AA987" s="66"/>
      <c r="AB987" s="15" t="str">
        <f>IF(E987="","/",IF(K987="/","NA",VLOOKUP(K987,DLV!A972:B1583,2,FALSE)))</f>
        <v>/</v>
      </c>
      <c r="AC987" s="123" t="str">
        <f>IF(E987=0,"/",VLOOKUP(E987,Bibliothèque,6,FALSE))</f>
        <v>/</v>
      </c>
      <c r="AD987" s="123" t="str">
        <f>IF(E987=0,"/",VLOOKUP(E987,Bibliothèque,5,FALSE))</f>
        <v>/</v>
      </c>
      <c r="AE987" s="141"/>
      <c r="AF987" s="142" t="str">
        <f>IF(L987="","/",Y987-L987)</f>
        <v>/</v>
      </c>
    </row>
    <row r="988" spans="1:32" x14ac:dyDescent="0.25">
      <c r="A988" s="161" t="str">
        <f t="shared" si="77"/>
        <v/>
      </c>
      <c r="B988" s="66"/>
      <c r="C988" s="66"/>
      <c r="D988" s="66"/>
      <c r="E988" s="66"/>
      <c r="F988" s="66" t="str">
        <f>IF(E988="","",VLOOKUP(E988,Bibliothèque!A975:G1705,6,FALSE))</f>
        <v/>
      </c>
      <c r="G988" s="66"/>
      <c r="H988" s="66"/>
      <c r="I988" s="121" t="str">
        <f t="shared" si="75"/>
        <v>/</v>
      </c>
      <c r="J988" s="122" t="str">
        <f t="shared" si="76"/>
        <v>/</v>
      </c>
      <c r="K988" s="121" t="str">
        <f>IF(Y988=0,"/",VLOOKUP(E988,Bibliothèque,4,FALSE))</f>
        <v>/</v>
      </c>
      <c r="L988" s="66"/>
      <c r="M988" s="66"/>
      <c r="N988" s="66"/>
      <c r="O988" s="124" t="str">
        <f>IF(OR(AB988="NA",AB988="NA (ES)"),"NA",IF(N988="",IF(W988="","",W988),IF(AB988="Péremption",W988,IF(EDATE(N988,AB988)&gt;W988,W988,EDATE(N988,AB988)))))</f>
        <v/>
      </c>
      <c r="P988" s="66"/>
      <c r="Q988" s="119" t="str">
        <f t="shared" si="78"/>
        <v/>
      </c>
      <c r="R988" s="66" t="str">
        <f>IF(L988="","/",IF(OR(L988&gt;1,Y988&gt;1,N988="",P988=""),COUNTIF($K$16:$K$2000,K988)))</f>
        <v>/</v>
      </c>
      <c r="S988" s="66" t="str">
        <f t="shared" si="79"/>
        <v>/</v>
      </c>
      <c r="T988" s="66"/>
      <c r="U988" s="66"/>
      <c r="V988" s="66"/>
      <c r="W988" s="66"/>
      <c r="X988" s="66"/>
      <c r="Y988" s="66"/>
      <c r="Z988" s="66"/>
      <c r="AA988" s="66"/>
      <c r="AB988" s="15" t="str">
        <f>IF(E988="","/",IF(K988="/","NA",VLOOKUP(K988,DLV!A973:B1584,2,FALSE)))</f>
        <v>/</v>
      </c>
      <c r="AC988" s="123" t="str">
        <f>IF(E988=0,"/",VLOOKUP(E988,Bibliothèque,6,FALSE))</f>
        <v>/</v>
      </c>
      <c r="AD988" s="123" t="str">
        <f>IF(E988=0,"/",VLOOKUP(E988,Bibliothèque,5,FALSE))</f>
        <v>/</v>
      </c>
      <c r="AE988" s="141"/>
      <c r="AF988" s="142" t="str">
        <f>IF(L988="","/",Y988-L988)</f>
        <v>/</v>
      </c>
    </row>
    <row r="989" spans="1:32" x14ac:dyDescent="0.25">
      <c r="A989" s="161" t="str">
        <f t="shared" si="77"/>
        <v/>
      </c>
      <c r="B989" s="66"/>
      <c r="C989" s="66"/>
      <c r="D989" s="66"/>
      <c r="E989" s="66"/>
      <c r="F989" s="66" t="str">
        <f>IF(E989="","",VLOOKUP(E989,Bibliothèque!A976:G1706,6,FALSE))</f>
        <v/>
      </c>
      <c r="G989" s="66"/>
      <c r="H989" s="66"/>
      <c r="I989" s="121" t="str">
        <f t="shared" si="75"/>
        <v>/</v>
      </c>
      <c r="J989" s="122" t="str">
        <f t="shared" si="76"/>
        <v>/</v>
      </c>
      <c r="K989" s="121" t="str">
        <f>IF(Y989=0,"/",VLOOKUP(E989,Bibliothèque,4,FALSE))</f>
        <v>/</v>
      </c>
      <c r="L989" s="66"/>
      <c r="M989" s="66"/>
      <c r="N989" s="66"/>
      <c r="O989" s="124" t="str">
        <f>IF(OR(AB989="NA",AB989="NA (ES)"),"NA",IF(N989="",IF(W989="","",W989),IF(AB989="Péremption",W989,IF(EDATE(N989,AB989)&gt;W989,W989,EDATE(N989,AB989)))))</f>
        <v/>
      </c>
      <c r="P989" s="66"/>
      <c r="Q989" s="119" t="str">
        <f t="shared" si="78"/>
        <v/>
      </c>
      <c r="R989" s="66" t="str">
        <f>IF(L989="","/",IF(OR(L989&gt;1,Y989&gt;1,N989="",P989=""),COUNTIF($K$16:$K$2000,K989)))</f>
        <v>/</v>
      </c>
      <c r="S989" s="66" t="str">
        <f t="shared" si="79"/>
        <v>/</v>
      </c>
      <c r="T989" s="66"/>
      <c r="U989" s="66"/>
      <c r="V989" s="66"/>
      <c r="W989" s="66"/>
      <c r="X989" s="66"/>
      <c r="Y989" s="66"/>
      <c r="Z989" s="66"/>
      <c r="AA989" s="66"/>
      <c r="AB989" s="15" t="str">
        <f>IF(E989="","/",IF(K989="/","NA",VLOOKUP(K989,DLV!A974:B1585,2,FALSE)))</f>
        <v>/</v>
      </c>
      <c r="AC989" s="123" t="str">
        <f>IF(E989=0,"/",VLOOKUP(E989,Bibliothèque,6,FALSE))</f>
        <v>/</v>
      </c>
      <c r="AD989" s="123" t="str">
        <f>IF(E989=0,"/",VLOOKUP(E989,Bibliothèque,5,FALSE))</f>
        <v>/</v>
      </c>
      <c r="AE989" s="141"/>
      <c r="AF989" s="142" t="str">
        <f>IF(L989="","/",Y989-L989)</f>
        <v>/</v>
      </c>
    </row>
    <row r="990" spans="1:32" x14ac:dyDescent="0.25">
      <c r="A990" s="161" t="str">
        <f t="shared" si="77"/>
        <v/>
      </c>
      <c r="B990" s="66"/>
      <c r="C990" s="66"/>
      <c r="D990" s="66"/>
      <c r="E990" s="66"/>
      <c r="F990" s="66" t="str">
        <f>IF(E990="","",VLOOKUP(E990,Bibliothèque!A977:G1707,6,FALSE))</f>
        <v/>
      </c>
      <c r="G990" s="66"/>
      <c r="H990" s="66"/>
      <c r="I990" s="121" t="str">
        <f t="shared" si="75"/>
        <v>/</v>
      </c>
      <c r="J990" s="122" t="str">
        <f t="shared" si="76"/>
        <v>/</v>
      </c>
      <c r="K990" s="121" t="str">
        <f>IF(Y990=0,"/",VLOOKUP(E990,Bibliothèque,4,FALSE))</f>
        <v>/</v>
      </c>
      <c r="L990" s="66"/>
      <c r="M990" s="66"/>
      <c r="N990" s="66"/>
      <c r="O990" s="124" t="str">
        <f>IF(OR(AB990="NA",AB990="NA (ES)"),"NA",IF(N990="",IF(W990="","",W990),IF(AB990="Péremption",W990,IF(EDATE(N990,AB990)&gt;W990,W990,EDATE(N990,AB990)))))</f>
        <v/>
      </c>
      <c r="P990" s="66"/>
      <c r="Q990" s="119" t="str">
        <f t="shared" si="78"/>
        <v/>
      </c>
      <c r="R990" s="66" t="str">
        <f>IF(L990="","/",IF(OR(L990&gt;1,Y990&gt;1,N990="",P990=""),COUNTIF($K$16:$K$2000,K990)))</f>
        <v>/</v>
      </c>
      <c r="S990" s="66" t="str">
        <f t="shared" si="79"/>
        <v>/</v>
      </c>
      <c r="T990" s="66"/>
      <c r="U990" s="66"/>
      <c r="V990" s="66"/>
      <c r="W990" s="66"/>
      <c r="X990" s="66"/>
      <c r="Y990" s="66"/>
      <c r="Z990" s="66"/>
      <c r="AA990" s="66"/>
      <c r="AB990" s="15" t="str">
        <f>IF(E990="","/",IF(K990="/","NA",VLOOKUP(K990,DLV!A975:B1586,2,FALSE)))</f>
        <v>/</v>
      </c>
      <c r="AC990" s="123" t="str">
        <f>IF(E990=0,"/",VLOOKUP(E990,Bibliothèque,6,FALSE))</f>
        <v>/</v>
      </c>
      <c r="AD990" s="123" t="str">
        <f>IF(E990=0,"/",VLOOKUP(E990,Bibliothèque,5,FALSE))</f>
        <v>/</v>
      </c>
      <c r="AE990" s="141"/>
      <c r="AF990" s="142" t="str">
        <f>IF(L990="","/",Y990-L990)</f>
        <v>/</v>
      </c>
    </row>
    <row r="991" spans="1:32" x14ac:dyDescent="0.25">
      <c r="A991" s="161" t="str">
        <f t="shared" si="77"/>
        <v/>
      </c>
      <c r="B991" s="66"/>
      <c r="C991" s="66"/>
      <c r="D991" s="66"/>
      <c r="E991" s="66"/>
      <c r="F991" s="66" t="str">
        <f>IF(E991="","",VLOOKUP(E991,Bibliothèque!A978:G1708,6,FALSE))</f>
        <v/>
      </c>
      <c r="G991" s="66"/>
      <c r="H991" s="66"/>
      <c r="I991" s="121" t="str">
        <f t="shared" si="75"/>
        <v>/</v>
      </c>
      <c r="J991" s="122" t="str">
        <f t="shared" si="76"/>
        <v>/</v>
      </c>
      <c r="K991" s="121" t="str">
        <f>IF(Y991=0,"/",VLOOKUP(E991,Bibliothèque,4,FALSE))</f>
        <v>/</v>
      </c>
      <c r="L991" s="66"/>
      <c r="M991" s="66"/>
      <c r="N991" s="66"/>
      <c r="O991" s="124" t="str">
        <f>IF(OR(AB991="NA",AB991="NA (ES)"),"NA",IF(N991="",IF(W991="","",W991),IF(AB991="Péremption",W991,IF(EDATE(N991,AB991)&gt;W991,W991,EDATE(N991,AB991)))))</f>
        <v/>
      </c>
      <c r="P991" s="66"/>
      <c r="Q991" s="119" t="str">
        <f t="shared" si="78"/>
        <v/>
      </c>
      <c r="R991" s="66" t="str">
        <f>IF(L991="","/",IF(OR(L991&gt;1,Y991&gt;1,N991="",P991=""),COUNTIF($K$16:$K$2000,K991)))</f>
        <v>/</v>
      </c>
      <c r="S991" s="66" t="str">
        <f t="shared" si="79"/>
        <v>/</v>
      </c>
      <c r="T991" s="66"/>
      <c r="U991" s="66"/>
      <c r="V991" s="66"/>
      <c r="W991" s="66"/>
      <c r="X991" s="66"/>
      <c r="Y991" s="66"/>
      <c r="Z991" s="66"/>
      <c r="AA991" s="66"/>
      <c r="AB991" s="15" t="str">
        <f>IF(E991="","/",IF(K991="/","NA",VLOOKUP(K991,DLV!A976:B1587,2,FALSE)))</f>
        <v>/</v>
      </c>
      <c r="AC991" s="123" t="str">
        <f>IF(E991=0,"/",VLOOKUP(E991,Bibliothèque,6,FALSE))</f>
        <v>/</v>
      </c>
      <c r="AD991" s="123" t="str">
        <f>IF(E991=0,"/",VLOOKUP(E991,Bibliothèque,5,FALSE))</f>
        <v>/</v>
      </c>
      <c r="AE991" s="141"/>
      <c r="AF991" s="142" t="str">
        <f>IF(L991="","/",Y991-L991)</f>
        <v>/</v>
      </c>
    </row>
    <row r="992" spans="1:32" x14ac:dyDescent="0.25">
      <c r="A992" s="161" t="str">
        <f t="shared" si="77"/>
        <v/>
      </c>
      <c r="B992" s="66"/>
      <c r="C992" s="66"/>
      <c r="D992" s="66"/>
      <c r="E992" s="66"/>
      <c r="F992" s="66" t="str">
        <f>IF(E992="","",VLOOKUP(E992,Bibliothèque!A979:G1709,6,FALSE))</f>
        <v/>
      </c>
      <c r="G992" s="66"/>
      <c r="H992" s="66"/>
      <c r="I992" s="121" t="str">
        <f t="shared" si="75"/>
        <v>/</v>
      </c>
      <c r="J992" s="122" t="str">
        <f t="shared" si="76"/>
        <v>/</v>
      </c>
      <c r="K992" s="121" t="str">
        <f>IF(Y992=0,"/",VLOOKUP(E992,Bibliothèque,4,FALSE))</f>
        <v>/</v>
      </c>
      <c r="L992" s="66"/>
      <c r="M992" s="66"/>
      <c r="N992" s="66"/>
      <c r="O992" s="124" t="str">
        <f>IF(OR(AB992="NA",AB992="NA (ES)"),"NA",IF(N992="",IF(W992="","",W992),IF(AB992="Péremption",W992,IF(EDATE(N992,AB992)&gt;W992,W992,EDATE(N992,AB992)))))</f>
        <v/>
      </c>
      <c r="P992" s="66"/>
      <c r="Q992" s="119" t="str">
        <f t="shared" si="78"/>
        <v/>
      </c>
      <c r="R992" s="66" t="str">
        <f>IF(L992="","/",IF(OR(L992&gt;1,Y992&gt;1,N992="",P992=""),COUNTIF($K$16:$K$2000,K992)))</f>
        <v>/</v>
      </c>
      <c r="S992" s="66" t="str">
        <f t="shared" si="79"/>
        <v>/</v>
      </c>
      <c r="T992" s="66"/>
      <c r="U992" s="66"/>
      <c r="V992" s="66"/>
      <c r="W992" s="66"/>
      <c r="X992" s="66"/>
      <c r="Y992" s="66"/>
      <c r="Z992" s="66"/>
      <c r="AA992" s="66"/>
      <c r="AB992" s="15" t="str">
        <f>IF(E992="","/",IF(K992="/","NA",VLOOKUP(K992,DLV!A977:B1588,2,FALSE)))</f>
        <v>/</v>
      </c>
      <c r="AC992" s="123" t="str">
        <f>IF(E992=0,"/",VLOOKUP(E992,Bibliothèque,6,FALSE))</f>
        <v>/</v>
      </c>
      <c r="AD992" s="123" t="str">
        <f>IF(E992=0,"/",VLOOKUP(E992,Bibliothèque,5,FALSE))</f>
        <v>/</v>
      </c>
      <c r="AE992" s="141"/>
      <c r="AF992" s="142" t="str">
        <f>IF(L992="","/",Y992-L992)</f>
        <v>/</v>
      </c>
    </row>
    <row r="993" spans="1:32" x14ac:dyDescent="0.25">
      <c r="A993" s="161" t="str">
        <f t="shared" si="77"/>
        <v/>
      </c>
      <c r="B993" s="66"/>
      <c r="C993" s="66"/>
      <c r="D993" s="66"/>
      <c r="E993" s="66"/>
      <c r="F993" s="66" t="str">
        <f>IF(E993="","",VLOOKUP(E993,Bibliothèque!A980:G1710,6,FALSE))</f>
        <v/>
      </c>
      <c r="G993" s="66"/>
      <c r="H993" s="66"/>
      <c r="I993" s="121" t="str">
        <f t="shared" si="75"/>
        <v>/</v>
      </c>
      <c r="J993" s="122" t="str">
        <f t="shared" si="76"/>
        <v>/</v>
      </c>
      <c r="K993" s="121" t="str">
        <f>IF(Y993=0,"/",VLOOKUP(E993,Bibliothèque,4,FALSE))</f>
        <v>/</v>
      </c>
      <c r="L993" s="66"/>
      <c r="M993" s="66"/>
      <c r="N993" s="66"/>
      <c r="O993" s="124" t="str">
        <f>IF(OR(AB993="NA",AB993="NA (ES)"),"NA",IF(N993="",IF(W993="","",W993),IF(AB993="Péremption",W993,IF(EDATE(N993,AB993)&gt;W993,W993,EDATE(N993,AB993)))))</f>
        <v/>
      </c>
      <c r="P993" s="66"/>
      <c r="Q993" s="119" t="str">
        <f t="shared" si="78"/>
        <v/>
      </c>
      <c r="R993" s="66" t="str">
        <f>IF(L993="","/",IF(OR(L993&gt;1,Y993&gt;1,N993="",P993=""),COUNTIF($K$16:$K$2000,K993)))</f>
        <v>/</v>
      </c>
      <c r="S993" s="66" t="str">
        <f t="shared" si="79"/>
        <v>/</v>
      </c>
      <c r="T993" s="66"/>
      <c r="U993" s="66"/>
      <c r="V993" s="66"/>
      <c r="W993" s="66"/>
      <c r="X993" s="66"/>
      <c r="Y993" s="66"/>
      <c r="Z993" s="66"/>
      <c r="AA993" s="66"/>
      <c r="AB993" s="15" t="str">
        <f>IF(E993="","/",IF(K993="/","NA",VLOOKUP(K993,DLV!A978:B1589,2,FALSE)))</f>
        <v>/</v>
      </c>
      <c r="AC993" s="123" t="str">
        <f>IF(E993=0,"/",VLOOKUP(E993,Bibliothèque,6,FALSE))</f>
        <v>/</v>
      </c>
      <c r="AD993" s="123" t="str">
        <f>IF(E993=0,"/",VLOOKUP(E993,Bibliothèque,5,FALSE))</f>
        <v>/</v>
      </c>
      <c r="AE993" s="141"/>
      <c r="AF993" s="142" t="str">
        <f>IF(L993="","/",Y993-L993)</f>
        <v>/</v>
      </c>
    </row>
    <row r="994" spans="1:32" x14ac:dyDescent="0.25">
      <c r="A994" s="161" t="str">
        <f t="shared" si="77"/>
        <v/>
      </c>
      <c r="B994" s="66"/>
      <c r="C994" s="66"/>
      <c r="D994" s="66"/>
      <c r="E994" s="66"/>
      <c r="F994" s="66" t="str">
        <f>IF(E994="","",VLOOKUP(E994,Bibliothèque!A981:G1711,6,FALSE))</f>
        <v/>
      </c>
      <c r="G994" s="66"/>
      <c r="H994" s="66"/>
      <c r="I994" s="121" t="str">
        <f t="shared" si="75"/>
        <v>/</v>
      </c>
      <c r="J994" s="122" t="str">
        <f t="shared" si="76"/>
        <v>/</v>
      </c>
      <c r="K994" s="121" t="str">
        <f>IF(Y994=0,"/",VLOOKUP(E994,Bibliothèque,4,FALSE))</f>
        <v>/</v>
      </c>
      <c r="L994" s="66"/>
      <c r="M994" s="66"/>
      <c r="N994" s="66"/>
      <c r="O994" s="124" t="str">
        <f>IF(OR(AB994="NA",AB994="NA (ES)"),"NA",IF(N994="",IF(W994="","",W994),IF(AB994="Péremption",W994,IF(EDATE(N994,AB994)&gt;W994,W994,EDATE(N994,AB994)))))</f>
        <v/>
      </c>
      <c r="P994" s="66"/>
      <c r="Q994" s="119" t="str">
        <f t="shared" si="78"/>
        <v/>
      </c>
      <c r="R994" s="66" t="str">
        <f>IF(L994="","/",IF(OR(L994&gt;1,Y994&gt;1,N994="",P994=""),COUNTIF($K$16:$K$2000,K994)))</f>
        <v>/</v>
      </c>
      <c r="S994" s="66" t="str">
        <f t="shared" si="79"/>
        <v>/</v>
      </c>
      <c r="T994" s="66"/>
      <c r="U994" s="66"/>
      <c r="V994" s="66"/>
      <c r="W994" s="66"/>
      <c r="X994" s="66"/>
      <c r="Y994" s="66"/>
      <c r="Z994" s="66"/>
      <c r="AA994" s="66"/>
      <c r="AB994" s="15" t="str">
        <f>IF(E994="","/",IF(K994="/","NA",VLOOKUP(K994,DLV!A979:B1590,2,FALSE)))</f>
        <v>/</v>
      </c>
      <c r="AC994" s="123" t="str">
        <f>IF(E994=0,"/",VLOOKUP(E994,Bibliothèque,6,FALSE))</f>
        <v>/</v>
      </c>
      <c r="AD994" s="123" t="str">
        <f>IF(E994=0,"/",VLOOKUP(E994,Bibliothèque,5,FALSE))</f>
        <v>/</v>
      </c>
      <c r="AE994" s="141"/>
      <c r="AF994" s="142" t="str">
        <f>IF(L994="","/",Y994-L994)</f>
        <v>/</v>
      </c>
    </row>
    <row r="995" spans="1:32" x14ac:dyDescent="0.25">
      <c r="A995" s="161" t="str">
        <f t="shared" si="77"/>
        <v/>
      </c>
      <c r="B995" s="66"/>
      <c r="C995" s="66"/>
      <c r="D995" s="66"/>
      <c r="E995" s="66"/>
      <c r="F995" s="66" t="str">
        <f>IF(E995="","",VLOOKUP(E995,Bibliothèque!A982:G1712,6,FALSE))</f>
        <v/>
      </c>
      <c r="G995" s="66"/>
      <c r="H995" s="66"/>
      <c r="I995" s="121" t="str">
        <f t="shared" si="75"/>
        <v>/</v>
      </c>
      <c r="J995" s="122" t="str">
        <f t="shared" si="76"/>
        <v>/</v>
      </c>
      <c r="K995" s="121" t="str">
        <f>IF(Y995=0,"/",VLOOKUP(E995,Bibliothèque,4,FALSE))</f>
        <v>/</v>
      </c>
      <c r="L995" s="66"/>
      <c r="M995" s="66"/>
      <c r="N995" s="66"/>
      <c r="O995" s="124" t="str">
        <f>IF(OR(AB995="NA",AB995="NA (ES)"),"NA",IF(N995="",IF(W995="","",W995),IF(AB995="Péremption",W995,IF(EDATE(N995,AB995)&gt;W995,W995,EDATE(N995,AB995)))))</f>
        <v/>
      </c>
      <c r="P995" s="66"/>
      <c r="Q995" s="119" t="str">
        <f t="shared" si="78"/>
        <v/>
      </c>
      <c r="R995" s="66" t="str">
        <f>IF(L995="","/",IF(OR(L995&gt;1,Y995&gt;1,N995="",P995=""),COUNTIF($K$16:$K$2000,K995)))</f>
        <v>/</v>
      </c>
      <c r="S995" s="66" t="str">
        <f t="shared" si="79"/>
        <v>/</v>
      </c>
      <c r="T995" s="66"/>
      <c r="U995" s="66"/>
      <c r="V995" s="66"/>
      <c r="W995" s="66"/>
      <c r="X995" s="66"/>
      <c r="Y995" s="66"/>
      <c r="Z995" s="66"/>
      <c r="AA995" s="66"/>
      <c r="AB995" s="15" t="str">
        <f>IF(E995="","/",IF(K995="/","NA",VLOOKUP(K995,DLV!A980:B1591,2,FALSE)))</f>
        <v>/</v>
      </c>
      <c r="AC995" s="123" t="str">
        <f>IF(E995=0,"/",VLOOKUP(E995,Bibliothèque,6,FALSE))</f>
        <v>/</v>
      </c>
      <c r="AD995" s="123" t="str">
        <f>IF(E995=0,"/",VLOOKUP(E995,Bibliothèque,5,FALSE))</f>
        <v>/</v>
      </c>
      <c r="AE995" s="141"/>
      <c r="AF995" s="142" t="str">
        <f>IF(L995="","/",Y995-L995)</f>
        <v>/</v>
      </c>
    </row>
    <row r="996" spans="1:32" x14ac:dyDescent="0.25">
      <c r="A996" s="161" t="str">
        <f t="shared" si="77"/>
        <v/>
      </c>
      <c r="B996" s="66"/>
      <c r="C996" s="66"/>
      <c r="D996" s="66"/>
      <c r="E996" s="66"/>
      <c r="F996" s="66" t="str">
        <f>IF(E996="","",VLOOKUP(E996,Bibliothèque!A983:G1713,6,FALSE))</f>
        <v/>
      </c>
      <c r="G996" s="66"/>
      <c r="H996" s="66"/>
      <c r="I996" s="121" t="str">
        <f t="shared" si="75"/>
        <v>/</v>
      </c>
      <c r="J996" s="122" t="str">
        <f t="shared" si="76"/>
        <v>/</v>
      </c>
      <c r="K996" s="121" t="str">
        <f>IF(Y996=0,"/",VLOOKUP(E996,Bibliothèque,4,FALSE))</f>
        <v>/</v>
      </c>
      <c r="L996" s="66"/>
      <c r="M996" s="66"/>
      <c r="N996" s="66"/>
      <c r="O996" s="124" t="str">
        <f>IF(OR(AB996="NA",AB996="NA (ES)"),"NA",IF(N996="",IF(W996="","",W996),IF(AB996="Péremption",W996,IF(EDATE(N996,AB996)&gt;W996,W996,EDATE(N996,AB996)))))</f>
        <v/>
      </c>
      <c r="P996" s="66"/>
      <c r="Q996" s="119" t="str">
        <f t="shared" si="78"/>
        <v/>
      </c>
      <c r="R996" s="66" t="str">
        <f>IF(L996="","/",IF(OR(L996&gt;1,Y996&gt;1,N996="",P996=""),COUNTIF($K$16:$K$2000,K996)))</f>
        <v>/</v>
      </c>
      <c r="S996" s="66" t="str">
        <f t="shared" si="79"/>
        <v>/</v>
      </c>
      <c r="T996" s="66"/>
      <c r="U996" s="66"/>
      <c r="V996" s="66"/>
      <c r="W996" s="66"/>
      <c r="X996" s="66"/>
      <c r="Y996" s="66"/>
      <c r="Z996" s="66"/>
      <c r="AA996" s="66"/>
      <c r="AB996" s="15" t="str">
        <f>IF(E996="","/",IF(K996="/","NA",VLOOKUP(K996,DLV!A981:B1592,2,FALSE)))</f>
        <v>/</v>
      </c>
      <c r="AC996" s="123" t="str">
        <f>IF(E996=0,"/",VLOOKUP(E996,Bibliothèque,6,FALSE))</f>
        <v>/</v>
      </c>
      <c r="AD996" s="123" t="str">
        <f>IF(E996=0,"/",VLOOKUP(E996,Bibliothèque,5,FALSE))</f>
        <v>/</v>
      </c>
      <c r="AE996" s="141"/>
      <c r="AF996" s="142" t="str">
        <f>IF(L996="","/",Y996-L996)</f>
        <v>/</v>
      </c>
    </row>
    <row r="997" spans="1:32" x14ac:dyDescent="0.25">
      <c r="A997" s="161" t="str">
        <f t="shared" si="77"/>
        <v/>
      </c>
      <c r="B997" s="66"/>
      <c r="C997" s="66"/>
      <c r="D997" s="66"/>
      <c r="E997" s="66"/>
      <c r="F997" s="66" t="str">
        <f>IF(E997="","",VLOOKUP(E997,Bibliothèque!A984:G1714,6,FALSE))</f>
        <v/>
      </c>
      <c r="G997" s="66"/>
      <c r="H997" s="66"/>
      <c r="I997" s="121" t="str">
        <f t="shared" si="75"/>
        <v>/</v>
      </c>
      <c r="J997" s="122" t="str">
        <f t="shared" si="76"/>
        <v>/</v>
      </c>
      <c r="K997" s="121" t="str">
        <f>IF(Y997=0,"/",VLOOKUP(E997,Bibliothèque,4,FALSE))</f>
        <v>/</v>
      </c>
      <c r="L997" s="66"/>
      <c r="M997" s="66"/>
      <c r="N997" s="66"/>
      <c r="O997" s="124" t="str">
        <f>IF(OR(AB997="NA",AB997="NA (ES)"),"NA",IF(N997="",IF(W997="","",W997),IF(AB997="Péremption",W997,IF(EDATE(N997,AB997)&gt;W997,W997,EDATE(N997,AB997)))))</f>
        <v/>
      </c>
      <c r="P997" s="66"/>
      <c r="Q997" s="119" t="str">
        <f t="shared" si="78"/>
        <v/>
      </c>
      <c r="R997" s="66" t="str">
        <f>IF(L997="","/",IF(OR(L997&gt;1,Y997&gt;1,N997="",P997=""),COUNTIF($K$16:$K$2000,K997)))</f>
        <v>/</v>
      </c>
      <c r="S997" s="66" t="str">
        <f t="shared" si="79"/>
        <v>/</v>
      </c>
      <c r="T997" s="66"/>
      <c r="U997" s="66"/>
      <c r="V997" s="66"/>
      <c r="W997" s="66"/>
      <c r="X997" s="66"/>
      <c r="Y997" s="66"/>
      <c r="Z997" s="66"/>
      <c r="AA997" s="66"/>
      <c r="AB997" s="15" t="str">
        <f>IF(E997="","/",IF(K997="/","NA",VLOOKUP(K997,DLV!A982:B1593,2,FALSE)))</f>
        <v>/</v>
      </c>
      <c r="AC997" s="123" t="str">
        <f>IF(E997=0,"/",VLOOKUP(E997,Bibliothèque,6,FALSE))</f>
        <v>/</v>
      </c>
      <c r="AD997" s="123" t="str">
        <f>IF(E997=0,"/",VLOOKUP(E997,Bibliothèque,5,FALSE))</f>
        <v>/</v>
      </c>
      <c r="AE997" s="141"/>
      <c r="AF997" s="142" t="str">
        <f>IF(L997="","/",Y997-L997)</f>
        <v>/</v>
      </c>
    </row>
    <row r="998" spans="1:32" x14ac:dyDescent="0.25">
      <c r="A998" s="161" t="str">
        <f t="shared" si="77"/>
        <v/>
      </c>
      <c r="B998" s="66"/>
      <c r="C998" s="66"/>
      <c r="D998" s="66"/>
      <c r="E998" s="66"/>
      <c r="F998" s="66" t="str">
        <f>IF(E998="","",VLOOKUP(E998,Bibliothèque!A985:G1715,6,FALSE))</f>
        <v/>
      </c>
      <c r="G998" s="66"/>
      <c r="H998" s="66"/>
      <c r="I998" s="121" t="str">
        <f t="shared" si="75"/>
        <v>/</v>
      </c>
      <c r="J998" s="122" t="str">
        <f t="shared" si="76"/>
        <v>/</v>
      </c>
      <c r="K998" s="121" t="str">
        <f>IF(Y998=0,"/",VLOOKUP(E998,Bibliothèque,4,FALSE))</f>
        <v>/</v>
      </c>
      <c r="L998" s="66"/>
      <c r="M998" s="66"/>
      <c r="N998" s="66"/>
      <c r="O998" s="124" t="str">
        <f>IF(OR(AB998="NA",AB998="NA (ES)"),"NA",IF(N998="",IF(W998="","",W998),IF(AB998="Péremption",W998,IF(EDATE(N998,AB998)&gt;W998,W998,EDATE(N998,AB998)))))</f>
        <v/>
      </c>
      <c r="P998" s="66"/>
      <c r="Q998" s="119" t="str">
        <f t="shared" si="78"/>
        <v/>
      </c>
      <c r="R998" s="66" t="str">
        <f>IF(L998="","/",IF(OR(L998&gt;1,Y998&gt;1,N998="",P998=""),COUNTIF($K$16:$K$2000,K998)))</f>
        <v>/</v>
      </c>
      <c r="S998" s="66" t="str">
        <f t="shared" si="79"/>
        <v>/</v>
      </c>
      <c r="T998" s="66"/>
      <c r="U998" s="66"/>
      <c r="V998" s="66"/>
      <c r="W998" s="66"/>
      <c r="X998" s="66"/>
      <c r="Y998" s="66"/>
      <c r="Z998" s="66"/>
      <c r="AA998" s="66"/>
      <c r="AB998" s="15" t="str">
        <f>IF(E998="","/",IF(K998="/","NA",VLOOKUP(K998,DLV!A983:B1594,2,FALSE)))</f>
        <v>/</v>
      </c>
      <c r="AC998" s="123" t="str">
        <f>IF(E998=0,"/",VLOOKUP(E998,Bibliothèque,6,FALSE))</f>
        <v>/</v>
      </c>
      <c r="AD998" s="123" t="str">
        <f>IF(E998=0,"/",VLOOKUP(E998,Bibliothèque,5,FALSE))</f>
        <v>/</v>
      </c>
      <c r="AE998" s="141"/>
      <c r="AF998" s="142" t="str">
        <f>IF(L998="","/",Y998-L998)</f>
        <v>/</v>
      </c>
    </row>
    <row r="999" spans="1:32" x14ac:dyDescent="0.25">
      <c r="A999" s="161" t="str">
        <f t="shared" si="77"/>
        <v/>
      </c>
      <c r="B999" s="66"/>
      <c r="C999" s="66"/>
      <c r="D999" s="66"/>
      <c r="E999" s="66"/>
      <c r="F999" s="66" t="str">
        <f>IF(E999="","",VLOOKUP(E999,Bibliothèque!A986:G1716,6,FALSE))</f>
        <v/>
      </c>
      <c r="G999" s="66"/>
      <c r="H999" s="66"/>
      <c r="I999" s="121" t="str">
        <f t="shared" si="75"/>
        <v>/</v>
      </c>
      <c r="J999" s="122" t="str">
        <f t="shared" si="76"/>
        <v>/</v>
      </c>
      <c r="K999" s="121" t="str">
        <f>IF(Y999=0,"/",VLOOKUP(E999,Bibliothèque,4,FALSE))</f>
        <v>/</v>
      </c>
      <c r="L999" s="66"/>
      <c r="M999" s="66"/>
      <c r="N999" s="66"/>
      <c r="O999" s="124" t="str">
        <f>IF(OR(AB999="NA",AB999="NA (ES)"),"NA",IF(N999="",IF(W999="","",W999),IF(AB999="Péremption",W999,IF(EDATE(N999,AB999)&gt;W999,W999,EDATE(N999,AB999)))))</f>
        <v/>
      </c>
      <c r="P999" s="66"/>
      <c r="Q999" s="119" t="str">
        <f t="shared" si="78"/>
        <v/>
      </c>
      <c r="R999" s="66" t="str">
        <f>IF(L999="","/",IF(OR(L999&gt;1,Y999&gt;1,N999="",P999=""),COUNTIF($K$16:$K$2000,K999)))</f>
        <v>/</v>
      </c>
      <c r="S999" s="66" t="str">
        <f t="shared" si="79"/>
        <v>/</v>
      </c>
      <c r="T999" s="66"/>
      <c r="U999" s="66"/>
      <c r="V999" s="66"/>
      <c r="W999" s="66"/>
      <c r="X999" s="66"/>
      <c r="Y999" s="66"/>
      <c r="Z999" s="66"/>
      <c r="AA999" s="66"/>
      <c r="AB999" s="15" t="str">
        <f>IF(E999="","/",IF(K999="/","NA",VLOOKUP(K999,DLV!A984:B1595,2,FALSE)))</f>
        <v>/</v>
      </c>
      <c r="AC999" s="123" t="str">
        <f>IF(E999=0,"/",VLOOKUP(E999,Bibliothèque,6,FALSE))</f>
        <v>/</v>
      </c>
      <c r="AD999" s="123" t="str">
        <f>IF(E999=0,"/",VLOOKUP(E999,Bibliothèque,5,FALSE))</f>
        <v>/</v>
      </c>
      <c r="AE999" s="141"/>
      <c r="AF999" s="142" t="str">
        <f>IF(L999="","/",Y999-L999)</f>
        <v>/</v>
      </c>
    </row>
    <row r="1000" spans="1:32" x14ac:dyDescent="0.25">
      <c r="A1000" s="161" t="str">
        <f t="shared" si="77"/>
        <v/>
      </c>
      <c r="B1000" s="66"/>
      <c r="C1000" s="66"/>
      <c r="D1000" s="66"/>
      <c r="E1000" s="66"/>
      <c r="F1000" s="66" t="str">
        <f>IF(E1000="","",VLOOKUP(E1000,Bibliothèque!A987:G1717,6,FALSE))</f>
        <v/>
      </c>
      <c r="G1000" s="66"/>
      <c r="H1000" s="66"/>
      <c r="I1000" s="121" t="str">
        <f t="shared" si="75"/>
        <v>/</v>
      </c>
      <c r="J1000" s="122" t="str">
        <f t="shared" si="76"/>
        <v>/</v>
      </c>
      <c r="K1000" s="121" t="str">
        <f>IF(Y1000=0,"/",VLOOKUP(E1000,Bibliothèque,4,FALSE))</f>
        <v>/</v>
      </c>
      <c r="L1000" s="66"/>
      <c r="M1000" s="66"/>
      <c r="N1000" s="66"/>
      <c r="O1000" s="124" t="str">
        <f>IF(OR(AB1000="NA",AB1000="NA (ES)"),"NA",IF(N1000="",IF(W1000="","",W1000),IF(AB1000="Péremption",W1000,IF(EDATE(N1000,AB1000)&gt;W1000,W1000,EDATE(N1000,AB1000)))))</f>
        <v/>
      </c>
      <c r="P1000" s="66"/>
      <c r="Q1000" s="119" t="str">
        <f t="shared" si="78"/>
        <v/>
      </c>
      <c r="R1000" s="66" t="str">
        <f>IF(L1000="","/",IF(OR(L1000&gt;1,Y1000&gt;1,N1000="",P1000=""),COUNTIF($K$16:$K$2000,K1000)))</f>
        <v>/</v>
      </c>
      <c r="S1000" s="66" t="str">
        <f t="shared" si="79"/>
        <v>/</v>
      </c>
      <c r="T1000" s="66"/>
      <c r="U1000" s="66"/>
      <c r="V1000" s="66"/>
      <c r="W1000" s="66"/>
      <c r="X1000" s="66"/>
      <c r="Y1000" s="66"/>
      <c r="Z1000" s="66"/>
      <c r="AA1000" s="66"/>
      <c r="AB1000" s="15" t="str">
        <f>IF(E1000="","/",IF(K1000="/","NA",VLOOKUP(K1000,DLV!A985:B1596,2,FALSE)))</f>
        <v>/</v>
      </c>
      <c r="AC1000" s="123" t="str">
        <f>IF(E1000=0,"/",VLOOKUP(E1000,Bibliothèque,6,FALSE))</f>
        <v>/</v>
      </c>
      <c r="AD1000" s="123" t="str">
        <f>IF(E1000=0,"/",VLOOKUP(E1000,Bibliothèque,5,FALSE))</f>
        <v>/</v>
      </c>
      <c r="AE1000" s="141"/>
      <c r="AF1000" s="142" t="str">
        <f>IF(L1000="","/",Y1000-L1000)</f>
        <v>/</v>
      </c>
    </row>
    <row r="1001" spans="1:32" x14ac:dyDescent="0.25">
      <c r="A1001" s="161" t="str">
        <f t="shared" si="77"/>
        <v/>
      </c>
      <c r="B1001" s="66"/>
      <c r="C1001" s="66"/>
      <c r="D1001" s="66"/>
      <c r="E1001" s="66"/>
      <c r="F1001" s="66" t="str">
        <f>IF(E1001="","",VLOOKUP(E1001,Bibliothèque!A988:G1718,6,FALSE))</f>
        <v/>
      </c>
      <c r="G1001" s="66"/>
      <c r="H1001" s="66"/>
      <c r="I1001" s="121" t="str">
        <f t="shared" si="75"/>
        <v>/</v>
      </c>
      <c r="J1001" s="122" t="str">
        <f t="shared" si="76"/>
        <v>/</v>
      </c>
      <c r="K1001" s="121" t="str">
        <f>IF(Y1001=0,"/",VLOOKUP(E1001,Bibliothèque,4,FALSE))</f>
        <v>/</v>
      </c>
      <c r="L1001" s="66"/>
      <c r="M1001" s="66"/>
      <c r="N1001" s="66"/>
      <c r="O1001" s="124" t="str">
        <f>IF(OR(AB1001="NA",AB1001="NA (ES)"),"NA",IF(N1001="",IF(W1001="","",W1001),IF(AB1001="Péremption",W1001,IF(EDATE(N1001,AB1001)&gt;W1001,W1001,EDATE(N1001,AB1001)))))</f>
        <v/>
      </c>
      <c r="P1001" s="66"/>
      <c r="Q1001" s="119" t="str">
        <f t="shared" si="78"/>
        <v/>
      </c>
      <c r="R1001" s="66" t="str">
        <f>IF(L1001="","/",IF(OR(L1001&gt;1,Y1001&gt;1,N1001="",P1001=""),COUNTIF($K$16:$K$2000,K1001)))</f>
        <v>/</v>
      </c>
      <c r="S1001" s="66" t="str">
        <f t="shared" si="79"/>
        <v>/</v>
      </c>
      <c r="T1001" s="66"/>
      <c r="U1001" s="66"/>
      <c r="V1001" s="66"/>
      <c r="W1001" s="66"/>
      <c r="X1001" s="66"/>
      <c r="Y1001" s="66"/>
      <c r="Z1001" s="66"/>
      <c r="AA1001" s="66"/>
      <c r="AB1001" s="15" t="str">
        <f>IF(E1001="","/",IF(K1001="/","NA",VLOOKUP(K1001,DLV!A986:B1597,2,FALSE)))</f>
        <v>/</v>
      </c>
      <c r="AC1001" s="123" t="str">
        <f>IF(E1001=0,"/",VLOOKUP(E1001,Bibliothèque,6,FALSE))</f>
        <v>/</v>
      </c>
      <c r="AD1001" s="123" t="str">
        <f>IF(E1001=0,"/",VLOOKUP(E1001,Bibliothèque,5,FALSE))</f>
        <v>/</v>
      </c>
      <c r="AE1001" s="141"/>
      <c r="AF1001" s="142" t="str">
        <f>IF(L1001="","/",Y1001-L1001)</f>
        <v>/</v>
      </c>
    </row>
    <row r="1002" spans="1:32" x14ac:dyDescent="0.25">
      <c r="A1002" s="161" t="str">
        <f t="shared" si="77"/>
        <v/>
      </c>
      <c r="B1002" s="66"/>
      <c r="C1002" s="66"/>
      <c r="D1002" s="66"/>
      <c r="E1002" s="66"/>
      <c r="F1002" s="66" t="str">
        <f>IF(E1002="","",VLOOKUP(E1002,Bibliothèque!A989:G1719,6,FALSE))</f>
        <v/>
      </c>
      <c r="G1002" s="66"/>
      <c r="H1002" s="66"/>
      <c r="I1002" s="121" t="str">
        <f t="shared" si="75"/>
        <v>/</v>
      </c>
      <c r="J1002" s="122" t="str">
        <f t="shared" si="76"/>
        <v>/</v>
      </c>
      <c r="K1002" s="121" t="str">
        <f>IF(Y1002=0,"/",VLOOKUP(E1002,Bibliothèque,4,FALSE))</f>
        <v>/</v>
      </c>
      <c r="L1002" s="66"/>
      <c r="M1002" s="66"/>
      <c r="N1002" s="66"/>
      <c r="O1002" s="124" t="str">
        <f>IF(OR(AB1002="NA",AB1002="NA (ES)"),"NA",IF(N1002="",IF(W1002="","",W1002),IF(AB1002="Péremption",W1002,IF(EDATE(N1002,AB1002)&gt;W1002,W1002,EDATE(N1002,AB1002)))))</f>
        <v/>
      </c>
      <c r="P1002" s="66"/>
      <c r="Q1002" s="119" t="str">
        <f t="shared" si="78"/>
        <v/>
      </c>
      <c r="R1002" s="66" t="str">
        <f>IF(L1002="","/",IF(OR(L1002&gt;1,Y1002&gt;1,N1002="",P1002=""),COUNTIF($K$16:$K$2000,K1002)))</f>
        <v>/</v>
      </c>
      <c r="S1002" s="66" t="str">
        <f t="shared" si="79"/>
        <v>/</v>
      </c>
      <c r="T1002" s="66"/>
      <c r="U1002" s="66"/>
      <c r="V1002" s="66"/>
      <c r="W1002" s="66"/>
      <c r="X1002" s="66"/>
      <c r="Y1002" s="66"/>
      <c r="Z1002" s="66"/>
      <c r="AA1002" s="66"/>
      <c r="AB1002" s="15" t="str">
        <f>IF(E1002="","/",IF(K1002="/","NA",VLOOKUP(K1002,DLV!A987:B1598,2,FALSE)))</f>
        <v>/</v>
      </c>
      <c r="AC1002" s="123" t="str">
        <f>IF(E1002=0,"/",VLOOKUP(E1002,Bibliothèque,6,FALSE))</f>
        <v>/</v>
      </c>
      <c r="AD1002" s="123" t="str">
        <f>IF(E1002=0,"/",VLOOKUP(E1002,Bibliothèque,5,FALSE))</f>
        <v>/</v>
      </c>
      <c r="AE1002" s="141"/>
      <c r="AF1002" s="142" t="str">
        <f>IF(L1002="","/",Y1002-L1002)</f>
        <v>/</v>
      </c>
    </row>
    <row r="1003" spans="1:32" x14ac:dyDescent="0.25">
      <c r="A1003" s="161" t="str">
        <f t="shared" si="77"/>
        <v/>
      </c>
      <c r="B1003" s="66"/>
      <c r="C1003" s="66"/>
      <c r="D1003" s="66"/>
      <c r="E1003" s="66"/>
      <c r="F1003" s="66" t="str">
        <f>IF(E1003="","",VLOOKUP(E1003,Bibliothèque!A990:G1720,6,FALSE))</f>
        <v/>
      </c>
      <c r="G1003" s="66"/>
      <c r="H1003" s="66"/>
      <c r="I1003" s="121" t="str">
        <f t="shared" si="75"/>
        <v>/</v>
      </c>
      <c r="J1003" s="122" t="str">
        <f t="shared" si="76"/>
        <v>/</v>
      </c>
      <c r="K1003" s="121" t="str">
        <f>IF(Y1003=0,"/",VLOOKUP(E1003,Bibliothèque,4,FALSE))</f>
        <v>/</v>
      </c>
      <c r="L1003" s="66"/>
      <c r="M1003" s="66"/>
      <c r="N1003" s="66"/>
      <c r="O1003" s="124" t="str">
        <f>IF(OR(AB1003="NA",AB1003="NA (ES)"),"NA",IF(N1003="",IF(W1003="","",W1003),IF(AB1003="Péremption",W1003,IF(EDATE(N1003,AB1003)&gt;W1003,W1003,EDATE(N1003,AB1003)))))</f>
        <v/>
      </c>
      <c r="P1003" s="66"/>
      <c r="Q1003" s="119" t="str">
        <f t="shared" si="78"/>
        <v/>
      </c>
      <c r="R1003" s="66" t="str">
        <f>IF(L1003="","/",IF(OR(L1003&gt;1,Y1003&gt;1,N1003="",P1003=""),COUNTIF($K$16:$K$2000,K1003)))</f>
        <v>/</v>
      </c>
      <c r="S1003" s="66" t="str">
        <f t="shared" si="79"/>
        <v>/</v>
      </c>
      <c r="T1003" s="66"/>
      <c r="U1003" s="66"/>
      <c r="V1003" s="66"/>
      <c r="W1003" s="66"/>
      <c r="X1003" s="66"/>
      <c r="Y1003" s="66"/>
      <c r="Z1003" s="66"/>
      <c r="AA1003" s="66"/>
      <c r="AB1003" s="15" t="str">
        <f>IF(E1003="","/",IF(K1003="/","NA",VLOOKUP(K1003,DLV!A988:B1599,2,FALSE)))</f>
        <v>/</v>
      </c>
      <c r="AC1003" s="123" t="str">
        <f>IF(E1003=0,"/",VLOOKUP(E1003,Bibliothèque,6,FALSE))</f>
        <v>/</v>
      </c>
      <c r="AD1003" s="123" t="str">
        <f>IF(E1003=0,"/",VLOOKUP(E1003,Bibliothèque,5,FALSE))</f>
        <v>/</v>
      </c>
      <c r="AE1003" s="141"/>
      <c r="AF1003" s="142" t="str">
        <f>IF(L1003="","/",Y1003-L1003)</f>
        <v>/</v>
      </c>
    </row>
    <row r="1004" spans="1:32" x14ac:dyDescent="0.25">
      <c r="A1004" s="161" t="str">
        <f t="shared" si="77"/>
        <v/>
      </c>
      <c r="B1004" s="66"/>
      <c r="C1004" s="66"/>
      <c r="D1004" s="66"/>
      <c r="E1004" s="66"/>
      <c r="F1004" s="66" t="str">
        <f>IF(E1004="","",VLOOKUP(E1004,Bibliothèque!A991:G1721,6,FALSE))</f>
        <v/>
      </c>
      <c r="G1004" s="66"/>
      <c r="H1004" s="66"/>
      <c r="I1004" s="121" t="str">
        <f t="shared" si="75"/>
        <v>/</v>
      </c>
      <c r="J1004" s="122" t="str">
        <f t="shared" si="76"/>
        <v>/</v>
      </c>
      <c r="K1004" s="121" t="str">
        <f>IF(Y1004=0,"/",VLOOKUP(E1004,Bibliothèque,4,FALSE))</f>
        <v>/</v>
      </c>
      <c r="L1004" s="66"/>
      <c r="M1004" s="66"/>
      <c r="N1004" s="66"/>
      <c r="O1004" s="124" t="str">
        <f>IF(OR(AB1004="NA",AB1004="NA (ES)"),"NA",IF(N1004="",IF(W1004="","",W1004),IF(AB1004="Péremption",W1004,IF(EDATE(N1004,AB1004)&gt;W1004,W1004,EDATE(N1004,AB1004)))))</f>
        <v/>
      </c>
      <c r="P1004" s="66"/>
      <c r="Q1004" s="119" t="str">
        <f t="shared" si="78"/>
        <v/>
      </c>
      <c r="R1004" s="66" t="str">
        <f>IF(L1004="","/",IF(OR(L1004&gt;1,Y1004&gt;1,N1004="",P1004=""),COUNTIF($K$16:$K$2000,K1004)))</f>
        <v>/</v>
      </c>
      <c r="S1004" s="66" t="str">
        <f t="shared" si="79"/>
        <v>/</v>
      </c>
      <c r="T1004" s="66"/>
      <c r="U1004" s="66"/>
      <c r="V1004" s="66"/>
      <c r="W1004" s="66"/>
      <c r="X1004" s="66"/>
      <c r="Y1004" s="66"/>
      <c r="Z1004" s="66"/>
      <c r="AA1004" s="66"/>
      <c r="AB1004" s="15" t="str">
        <f>IF(E1004="","/",IF(K1004="/","NA",VLOOKUP(K1004,DLV!A989:B1600,2,FALSE)))</f>
        <v>/</v>
      </c>
      <c r="AC1004" s="123" t="str">
        <f>IF(E1004=0,"/",VLOOKUP(E1004,Bibliothèque,6,FALSE))</f>
        <v>/</v>
      </c>
      <c r="AD1004" s="123" t="str">
        <f>IF(E1004=0,"/",VLOOKUP(E1004,Bibliothèque,5,FALSE))</f>
        <v>/</v>
      </c>
      <c r="AE1004" s="141"/>
      <c r="AF1004" s="142" t="str">
        <f>IF(L1004="","/",Y1004-L1004)</f>
        <v>/</v>
      </c>
    </row>
    <row r="1005" spans="1:32" x14ac:dyDescent="0.25">
      <c r="A1005" s="161" t="str">
        <f t="shared" si="77"/>
        <v/>
      </c>
      <c r="B1005" s="66"/>
      <c r="C1005" s="66"/>
      <c r="D1005" s="66"/>
      <c r="E1005" s="66"/>
      <c r="F1005" s="66" t="str">
        <f>IF(E1005="","",VLOOKUP(E1005,Bibliothèque!A992:G1722,6,FALSE))</f>
        <v/>
      </c>
      <c r="G1005" s="66"/>
      <c r="H1005" s="66"/>
      <c r="I1005" s="121" t="str">
        <f t="shared" si="75"/>
        <v>/</v>
      </c>
      <c r="J1005" s="122" t="str">
        <f t="shared" si="76"/>
        <v>/</v>
      </c>
      <c r="K1005" s="121" t="str">
        <f>IF(Y1005=0,"/",VLOOKUP(E1005,Bibliothèque,4,FALSE))</f>
        <v>/</v>
      </c>
      <c r="L1005" s="66"/>
      <c r="M1005" s="66"/>
      <c r="N1005" s="66"/>
      <c r="O1005" s="124" t="str">
        <f>IF(OR(AB1005="NA",AB1005="NA (ES)"),"NA",IF(N1005="",IF(W1005="","",W1005),IF(AB1005="Péremption",W1005,IF(EDATE(N1005,AB1005)&gt;W1005,W1005,EDATE(N1005,AB1005)))))</f>
        <v/>
      </c>
      <c r="P1005" s="66"/>
      <c r="Q1005" s="119" t="str">
        <f t="shared" si="78"/>
        <v/>
      </c>
      <c r="R1005" s="66" t="str">
        <f>IF(L1005="","/",IF(OR(L1005&gt;1,Y1005&gt;1,N1005="",P1005=""),COUNTIF($K$16:$K$2000,K1005)))</f>
        <v>/</v>
      </c>
      <c r="S1005" s="66" t="str">
        <f t="shared" si="79"/>
        <v>/</v>
      </c>
      <c r="T1005" s="66"/>
      <c r="U1005" s="66"/>
      <c r="V1005" s="66"/>
      <c r="W1005" s="66"/>
      <c r="X1005" s="66"/>
      <c r="Y1005" s="66"/>
      <c r="Z1005" s="66"/>
      <c r="AA1005" s="66"/>
      <c r="AB1005" s="15" t="str">
        <f>IF(E1005="","/",IF(K1005="/","NA",VLOOKUP(K1005,DLV!A990:B1601,2,FALSE)))</f>
        <v>/</v>
      </c>
      <c r="AC1005" s="123" t="str">
        <f>IF(E1005=0,"/",VLOOKUP(E1005,Bibliothèque,6,FALSE))</f>
        <v>/</v>
      </c>
      <c r="AD1005" s="123" t="str">
        <f>IF(E1005=0,"/",VLOOKUP(E1005,Bibliothèque,5,FALSE))</f>
        <v>/</v>
      </c>
      <c r="AE1005" s="141"/>
      <c r="AF1005" s="142" t="str">
        <f>IF(L1005="","/",Y1005-L1005)</f>
        <v>/</v>
      </c>
    </row>
    <row r="1006" spans="1:32" x14ac:dyDescent="0.25">
      <c r="A1006" s="161" t="str">
        <f t="shared" si="77"/>
        <v/>
      </c>
      <c r="B1006" s="66"/>
      <c r="C1006" s="66"/>
      <c r="D1006" s="66"/>
      <c r="E1006" s="66"/>
      <c r="F1006" s="66" t="str">
        <f>IF(E1006="","",VLOOKUP(E1006,Bibliothèque!A993:G1723,6,FALSE))</f>
        <v/>
      </c>
      <c r="G1006" s="66"/>
      <c r="H1006" s="66"/>
      <c r="I1006" s="121" t="str">
        <f t="shared" si="75"/>
        <v>/</v>
      </c>
      <c r="J1006" s="122" t="str">
        <f t="shared" si="76"/>
        <v>/</v>
      </c>
      <c r="K1006" s="121" t="str">
        <f>IF(Y1006=0,"/",VLOOKUP(E1006,Bibliothèque,4,FALSE))</f>
        <v>/</v>
      </c>
      <c r="L1006" s="66"/>
      <c r="M1006" s="66"/>
      <c r="N1006" s="66"/>
      <c r="O1006" s="124" t="str">
        <f>IF(OR(AB1006="NA",AB1006="NA (ES)"),"NA",IF(N1006="",IF(W1006="","",W1006),IF(AB1006="Péremption",W1006,IF(EDATE(N1006,AB1006)&gt;W1006,W1006,EDATE(N1006,AB1006)))))</f>
        <v/>
      </c>
      <c r="P1006" s="66"/>
      <c r="Q1006" s="119" t="str">
        <f t="shared" si="78"/>
        <v/>
      </c>
      <c r="R1006" s="66" t="str">
        <f>IF(L1006="","/",IF(OR(L1006&gt;1,Y1006&gt;1,N1006="",P1006=""),COUNTIF($K$16:$K$2000,K1006)))</f>
        <v>/</v>
      </c>
      <c r="S1006" s="66" t="str">
        <f t="shared" si="79"/>
        <v>/</v>
      </c>
      <c r="T1006" s="66"/>
      <c r="U1006" s="66"/>
      <c r="V1006" s="66"/>
      <c r="W1006" s="66"/>
      <c r="X1006" s="66"/>
      <c r="Y1006" s="66"/>
      <c r="Z1006" s="66"/>
      <c r="AA1006" s="66"/>
      <c r="AB1006" s="15" t="str">
        <f>IF(E1006="","/",IF(K1006="/","NA",VLOOKUP(K1006,DLV!A991:B1602,2,FALSE)))</f>
        <v>/</v>
      </c>
      <c r="AC1006" s="123" t="str">
        <f>IF(E1006=0,"/",VLOOKUP(E1006,Bibliothèque,6,FALSE))</f>
        <v>/</v>
      </c>
      <c r="AD1006" s="123" t="str">
        <f>IF(E1006=0,"/",VLOOKUP(E1006,Bibliothèque,5,FALSE))</f>
        <v>/</v>
      </c>
      <c r="AE1006" s="141"/>
      <c r="AF1006" s="142" t="str">
        <f>IF(L1006="","/",Y1006-L1006)</f>
        <v>/</v>
      </c>
    </row>
    <row r="1007" spans="1:32" x14ac:dyDescent="0.25">
      <c r="A1007" s="161" t="str">
        <f t="shared" si="77"/>
        <v/>
      </c>
      <c r="B1007" s="66"/>
      <c r="C1007" s="66"/>
      <c r="D1007" s="66"/>
      <c r="E1007" s="66"/>
      <c r="F1007" s="66" t="str">
        <f>IF(E1007="","",VLOOKUP(E1007,Bibliothèque!A994:G1724,6,FALSE))</f>
        <v/>
      </c>
      <c r="G1007" s="66"/>
      <c r="H1007" s="66"/>
      <c r="I1007" s="121" t="str">
        <f t="shared" si="75"/>
        <v>/</v>
      </c>
      <c r="J1007" s="122" t="str">
        <f t="shared" si="76"/>
        <v>/</v>
      </c>
      <c r="K1007" s="121" t="str">
        <f>IF(Y1007=0,"/",VLOOKUP(E1007,Bibliothèque,4,FALSE))</f>
        <v>/</v>
      </c>
      <c r="L1007" s="66"/>
      <c r="M1007" s="66"/>
      <c r="N1007" s="66"/>
      <c r="O1007" s="124" t="str">
        <f>IF(OR(AB1007="NA",AB1007="NA (ES)"),"NA",IF(N1007="",IF(W1007="","",W1007),IF(AB1007="Péremption",W1007,IF(EDATE(N1007,AB1007)&gt;W1007,W1007,EDATE(N1007,AB1007)))))</f>
        <v/>
      </c>
      <c r="P1007" s="66"/>
      <c r="Q1007" s="119" t="str">
        <f t="shared" si="78"/>
        <v/>
      </c>
      <c r="R1007" s="66" t="str">
        <f>IF(L1007="","/",IF(OR(L1007&gt;1,Y1007&gt;1,N1007="",P1007=""),COUNTIF($K$16:$K$2000,K1007)))</f>
        <v>/</v>
      </c>
      <c r="S1007" s="66" t="str">
        <f t="shared" si="79"/>
        <v>/</v>
      </c>
      <c r="T1007" s="66"/>
      <c r="U1007" s="66"/>
      <c r="V1007" s="66"/>
      <c r="W1007" s="66"/>
      <c r="X1007" s="66"/>
      <c r="Y1007" s="66"/>
      <c r="Z1007" s="66"/>
      <c r="AA1007" s="66"/>
      <c r="AB1007" s="15" t="str">
        <f>IF(E1007="","/",IF(K1007="/","NA",VLOOKUP(K1007,DLV!A992:B1603,2,FALSE)))</f>
        <v>/</v>
      </c>
      <c r="AC1007" s="123" t="str">
        <f>IF(E1007=0,"/",VLOOKUP(E1007,Bibliothèque,6,FALSE))</f>
        <v>/</v>
      </c>
      <c r="AD1007" s="123" t="str">
        <f>IF(E1007=0,"/",VLOOKUP(E1007,Bibliothèque,5,FALSE))</f>
        <v>/</v>
      </c>
      <c r="AE1007" s="141"/>
      <c r="AF1007" s="142" t="str">
        <f>IF(L1007="","/",Y1007-L1007)</f>
        <v>/</v>
      </c>
    </row>
    <row r="1008" spans="1:32" x14ac:dyDescent="0.25">
      <c r="A1008" s="161" t="str">
        <f t="shared" si="77"/>
        <v/>
      </c>
      <c r="B1008" s="66"/>
      <c r="C1008" s="66"/>
      <c r="D1008" s="66"/>
      <c r="E1008" s="66"/>
      <c r="F1008" s="66" t="str">
        <f>IF(E1008="","",VLOOKUP(E1008,Bibliothèque!A995:G1725,6,FALSE))</f>
        <v/>
      </c>
      <c r="G1008" s="66"/>
      <c r="H1008" s="66"/>
      <c r="I1008" s="121" t="str">
        <f t="shared" si="75"/>
        <v>/</v>
      </c>
      <c r="J1008" s="122" t="str">
        <f t="shared" si="76"/>
        <v>/</v>
      </c>
      <c r="K1008" s="121" t="str">
        <f>IF(Y1008=0,"/",VLOOKUP(E1008,Bibliothèque,4,FALSE))</f>
        <v>/</v>
      </c>
      <c r="L1008" s="66"/>
      <c r="M1008" s="66"/>
      <c r="N1008" s="66"/>
      <c r="O1008" s="124" t="str">
        <f>IF(OR(AB1008="NA",AB1008="NA (ES)"),"NA",IF(N1008="",IF(W1008="","",W1008),IF(AB1008="Péremption",W1008,IF(EDATE(N1008,AB1008)&gt;W1008,W1008,EDATE(N1008,AB1008)))))</f>
        <v/>
      </c>
      <c r="P1008" s="66"/>
      <c r="Q1008" s="119" t="str">
        <f t="shared" si="78"/>
        <v/>
      </c>
      <c r="R1008" s="66" t="str">
        <f>IF(L1008="","/",IF(OR(L1008&gt;1,Y1008&gt;1,N1008="",P1008=""),COUNTIF($K$16:$K$2000,K1008)))</f>
        <v>/</v>
      </c>
      <c r="S1008" s="66" t="str">
        <f t="shared" si="79"/>
        <v>/</v>
      </c>
      <c r="T1008" s="66"/>
      <c r="U1008" s="66"/>
      <c r="V1008" s="66"/>
      <c r="W1008" s="66"/>
      <c r="X1008" s="66"/>
      <c r="Y1008" s="66"/>
      <c r="Z1008" s="66"/>
      <c r="AA1008" s="66"/>
      <c r="AB1008" s="15" t="str">
        <f>IF(E1008="","/",IF(K1008="/","NA",VLOOKUP(K1008,DLV!A993:B1604,2,FALSE)))</f>
        <v>/</v>
      </c>
      <c r="AC1008" s="123" t="str">
        <f>IF(E1008=0,"/",VLOOKUP(E1008,Bibliothèque,6,FALSE))</f>
        <v>/</v>
      </c>
      <c r="AD1008" s="123" t="str">
        <f>IF(E1008=0,"/",VLOOKUP(E1008,Bibliothèque,5,FALSE))</f>
        <v>/</v>
      </c>
      <c r="AE1008" s="141"/>
      <c r="AF1008" s="142" t="str">
        <f>IF(L1008="","/",Y1008-L1008)</f>
        <v>/</v>
      </c>
    </row>
    <row r="1009" spans="1:32" x14ac:dyDescent="0.25">
      <c r="A1009" s="161" t="str">
        <f t="shared" si="77"/>
        <v/>
      </c>
      <c r="B1009" s="66"/>
      <c r="C1009" s="66"/>
      <c r="D1009" s="66"/>
      <c r="E1009" s="66"/>
      <c r="F1009" s="66" t="str">
        <f>IF(E1009="","",VLOOKUP(E1009,Bibliothèque!A996:G1726,6,FALSE))</f>
        <v/>
      </c>
      <c r="G1009" s="66"/>
      <c r="H1009" s="66"/>
      <c r="I1009" s="121" t="str">
        <f t="shared" si="75"/>
        <v>/</v>
      </c>
      <c r="J1009" s="122" t="str">
        <f t="shared" si="76"/>
        <v>/</v>
      </c>
      <c r="K1009" s="121" t="str">
        <f>IF(Y1009=0,"/",VLOOKUP(E1009,Bibliothèque,4,FALSE))</f>
        <v>/</v>
      </c>
      <c r="L1009" s="66"/>
      <c r="M1009" s="66"/>
      <c r="N1009" s="66"/>
      <c r="O1009" s="124" t="str">
        <f>IF(OR(AB1009="NA",AB1009="NA (ES)"),"NA",IF(N1009="",IF(W1009="","",W1009),IF(AB1009="Péremption",W1009,IF(EDATE(N1009,AB1009)&gt;W1009,W1009,EDATE(N1009,AB1009)))))</f>
        <v/>
      </c>
      <c r="P1009" s="66"/>
      <c r="Q1009" s="119" t="str">
        <f t="shared" si="78"/>
        <v/>
      </c>
      <c r="R1009" s="66" t="str">
        <f>IF(L1009="","/",IF(OR(L1009&gt;1,Y1009&gt;1,N1009="",P1009=""),COUNTIF($K$16:$K$2000,K1009)))</f>
        <v>/</v>
      </c>
      <c r="S1009" s="66" t="str">
        <f t="shared" si="79"/>
        <v>/</v>
      </c>
      <c r="T1009" s="66"/>
      <c r="U1009" s="66"/>
      <c r="V1009" s="66"/>
      <c r="W1009" s="66"/>
      <c r="X1009" s="66"/>
      <c r="Y1009" s="66"/>
      <c r="Z1009" s="66"/>
      <c r="AA1009" s="66"/>
      <c r="AB1009" s="15" t="str">
        <f>IF(E1009="","/",IF(K1009="/","NA",VLOOKUP(K1009,DLV!A994:B1605,2,FALSE)))</f>
        <v>/</v>
      </c>
      <c r="AC1009" s="123" t="str">
        <f>IF(E1009=0,"/",VLOOKUP(E1009,Bibliothèque,6,FALSE))</f>
        <v>/</v>
      </c>
      <c r="AD1009" s="123" t="str">
        <f>IF(E1009=0,"/",VLOOKUP(E1009,Bibliothèque,5,FALSE))</f>
        <v>/</v>
      </c>
      <c r="AE1009" s="141"/>
      <c r="AF1009" s="142" t="str">
        <f>IF(L1009="","/",Y1009-L1009)</f>
        <v>/</v>
      </c>
    </row>
    <row r="1010" spans="1:32" x14ac:dyDescent="0.25">
      <c r="A1010" s="161" t="str">
        <f t="shared" si="77"/>
        <v/>
      </c>
      <c r="B1010" s="66"/>
      <c r="C1010" s="66"/>
      <c r="D1010" s="66"/>
      <c r="E1010" s="66"/>
      <c r="F1010" s="66" t="str">
        <f>IF(E1010="","",VLOOKUP(E1010,Bibliothèque!A997:G1727,6,FALSE))</f>
        <v/>
      </c>
      <c r="G1010" s="66"/>
      <c r="H1010" s="66"/>
      <c r="I1010" s="121" t="str">
        <f t="shared" si="75"/>
        <v>/</v>
      </c>
      <c r="J1010" s="122" t="str">
        <f t="shared" si="76"/>
        <v>/</v>
      </c>
      <c r="K1010" s="121" t="str">
        <f>IF(Y1010=0,"/",VLOOKUP(E1010,Bibliothèque,4,FALSE))</f>
        <v>/</v>
      </c>
      <c r="L1010" s="66"/>
      <c r="M1010" s="66"/>
      <c r="N1010" s="66"/>
      <c r="O1010" s="124" t="str">
        <f>IF(OR(AB1010="NA",AB1010="NA (ES)"),"NA",IF(N1010="",IF(W1010="","",W1010),IF(AB1010="Péremption",W1010,IF(EDATE(N1010,AB1010)&gt;W1010,W1010,EDATE(N1010,AB1010)))))</f>
        <v/>
      </c>
      <c r="P1010" s="66"/>
      <c r="Q1010" s="119" t="str">
        <f t="shared" si="78"/>
        <v/>
      </c>
      <c r="R1010" s="66" t="str">
        <f>IF(L1010="","/",IF(OR(L1010&gt;1,Y1010&gt;1,N1010="",P1010=""),COUNTIF($K$16:$K$2000,K1010)))</f>
        <v>/</v>
      </c>
      <c r="S1010" s="66" t="str">
        <f t="shared" si="79"/>
        <v>/</v>
      </c>
      <c r="T1010" s="66"/>
      <c r="U1010" s="66"/>
      <c r="V1010" s="66"/>
      <c r="W1010" s="66"/>
      <c r="X1010" s="66"/>
      <c r="Y1010" s="66"/>
      <c r="Z1010" s="66"/>
      <c r="AA1010" s="66"/>
      <c r="AB1010" s="15" t="str">
        <f>IF(E1010="","/",IF(K1010="/","NA",VLOOKUP(K1010,DLV!A995:B1606,2,FALSE)))</f>
        <v>/</v>
      </c>
      <c r="AC1010" s="123" t="str">
        <f>IF(E1010=0,"/",VLOOKUP(E1010,Bibliothèque,6,FALSE))</f>
        <v>/</v>
      </c>
      <c r="AD1010" s="123" t="str">
        <f>IF(E1010=0,"/",VLOOKUP(E1010,Bibliothèque,5,FALSE))</f>
        <v>/</v>
      </c>
      <c r="AE1010" s="141"/>
      <c r="AF1010" s="142" t="str">
        <f>IF(L1010="","/",Y1010-L1010)</f>
        <v>/</v>
      </c>
    </row>
    <row r="1011" spans="1:32" x14ac:dyDescent="0.25">
      <c r="A1011" s="161" t="str">
        <f t="shared" si="77"/>
        <v/>
      </c>
      <c r="B1011" s="66"/>
      <c r="C1011" s="66"/>
      <c r="D1011" s="66"/>
      <c r="E1011" s="66"/>
      <c r="F1011" s="66" t="str">
        <f>IF(E1011="","",VLOOKUP(E1011,Bibliothèque!A998:G1728,6,FALSE))</f>
        <v/>
      </c>
      <c r="G1011" s="66"/>
      <c r="H1011" s="66"/>
      <c r="I1011" s="121" t="str">
        <f t="shared" si="75"/>
        <v>/</v>
      </c>
      <c r="J1011" s="122" t="str">
        <f t="shared" si="76"/>
        <v>/</v>
      </c>
      <c r="K1011" s="121" t="str">
        <f>IF(Y1011=0,"/",VLOOKUP(E1011,Bibliothèque,4,FALSE))</f>
        <v>/</v>
      </c>
      <c r="L1011" s="66"/>
      <c r="M1011" s="66"/>
      <c r="N1011" s="66"/>
      <c r="O1011" s="124" t="str">
        <f>IF(OR(AB1011="NA",AB1011="NA (ES)"),"NA",IF(N1011="",IF(W1011="","",W1011),IF(AB1011="Péremption",W1011,IF(EDATE(N1011,AB1011)&gt;W1011,W1011,EDATE(N1011,AB1011)))))</f>
        <v/>
      </c>
      <c r="P1011" s="66"/>
      <c r="Q1011" s="119" t="str">
        <f t="shared" si="78"/>
        <v/>
      </c>
      <c r="R1011" s="66" t="str">
        <f>IF(L1011="","/",IF(OR(L1011&gt;1,Y1011&gt;1,N1011="",P1011=""),COUNTIF($K$16:$K$2000,K1011)))</f>
        <v>/</v>
      </c>
      <c r="S1011" s="66" t="str">
        <f t="shared" si="79"/>
        <v>/</v>
      </c>
      <c r="T1011" s="66"/>
      <c r="U1011" s="66"/>
      <c r="V1011" s="66"/>
      <c r="W1011" s="66"/>
      <c r="X1011" s="66"/>
      <c r="Y1011" s="66"/>
      <c r="Z1011" s="66"/>
      <c r="AA1011" s="66"/>
      <c r="AB1011" s="15" t="str">
        <f>IF(E1011="","/",IF(K1011="/","NA",VLOOKUP(K1011,DLV!A996:B1607,2,FALSE)))</f>
        <v>/</v>
      </c>
      <c r="AC1011" s="123" t="str">
        <f>IF(E1011=0,"/",VLOOKUP(E1011,Bibliothèque,6,FALSE))</f>
        <v>/</v>
      </c>
      <c r="AD1011" s="123" t="str">
        <f>IF(E1011=0,"/",VLOOKUP(E1011,Bibliothèque,5,FALSE))</f>
        <v>/</v>
      </c>
      <c r="AE1011" s="141"/>
      <c r="AF1011" s="142" t="str">
        <f>IF(L1011="","/",Y1011-L1011)</f>
        <v>/</v>
      </c>
    </row>
    <row r="1012" spans="1:32" x14ac:dyDescent="0.25">
      <c r="A1012" s="161" t="str">
        <f t="shared" si="77"/>
        <v/>
      </c>
      <c r="B1012" s="66"/>
      <c r="C1012" s="66"/>
      <c r="D1012" s="66"/>
      <c r="E1012" s="66"/>
      <c r="F1012" s="66" t="str">
        <f>IF(E1012="","",VLOOKUP(E1012,Bibliothèque!A999:G1729,6,FALSE))</f>
        <v/>
      </c>
      <c r="G1012" s="66"/>
      <c r="H1012" s="66"/>
      <c r="I1012" s="121" t="str">
        <f t="shared" si="75"/>
        <v>/</v>
      </c>
      <c r="J1012" s="122" t="str">
        <f t="shared" si="76"/>
        <v>/</v>
      </c>
      <c r="K1012" s="121" t="str">
        <f>IF(Y1012=0,"/",VLOOKUP(E1012,Bibliothèque,4,FALSE))</f>
        <v>/</v>
      </c>
      <c r="L1012" s="66"/>
      <c r="M1012" s="66"/>
      <c r="N1012" s="66"/>
      <c r="O1012" s="124" t="str">
        <f>IF(OR(AB1012="NA",AB1012="NA (ES)"),"NA",IF(N1012="",IF(W1012="","",W1012),IF(AB1012="Péremption",W1012,IF(EDATE(N1012,AB1012)&gt;W1012,W1012,EDATE(N1012,AB1012)))))</f>
        <v/>
      </c>
      <c r="P1012" s="66"/>
      <c r="Q1012" s="119" t="str">
        <f t="shared" si="78"/>
        <v/>
      </c>
      <c r="R1012" s="66" t="str">
        <f>IF(L1012="","/",IF(OR(L1012&gt;1,Y1012&gt;1,N1012="",P1012=""),COUNTIF($K$16:$K$2000,K1012)))</f>
        <v>/</v>
      </c>
      <c r="S1012" s="66" t="str">
        <f t="shared" si="79"/>
        <v>/</v>
      </c>
      <c r="T1012" s="66"/>
      <c r="U1012" s="66"/>
      <c r="V1012" s="66"/>
      <c r="W1012" s="66"/>
      <c r="X1012" s="66"/>
      <c r="Y1012" s="66"/>
      <c r="Z1012" s="66"/>
      <c r="AA1012" s="66"/>
      <c r="AB1012" s="15" t="str">
        <f>IF(E1012="","/",IF(K1012="/","NA",VLOOKUP(K1012,DLV!A997:B1608,2,FALSE)))</f>
        <v>/</v>
      </c>
      <c r="AC1012" s="123" t="str">
        <f>IF(E1012=0,"/",VLOOKUP(E1012,Bibliothèque,6,FALSE))</f>
        <v>/</v>
      </c>
      <c r="AD1012" s="123" t="str">
        <f>IF(E1012=0,"/",VLOOKUP(E1012,Bibliothèque,5,FALSE))</f>
        <v>/</v>
      </c>
      <c r="AE1012" s="141"/>
      <c r="AF1012" s="142" t="str">
        <f>IF(L1012="","/",Y1012-L1012)</f>
        <v>/</v>
      </c>
    </row>
    <row r="1013" spans="1:32" x14ac:dyDescent="0.25">
      <c r="A1013" s="161" t="str">
        <f t="shared" si="77"/>
        <v/>
      </c>
      <c r="B1013" s="66"/>
      <c r="C1013" s="66"/>
      <c r="D1013" s="66"/>
      <c r="E1013" s="66"/>
      <c r="F1013" s="66" t="str">
        <f>IF(E1013="","",VLOOKUP(E1013,Bibliothèque!A1000:G1730,6,FALSE))</f>
        <v/>
      </c>
      <c r="G1013" s="66"/>
      <c r="H1013" s="66"/>
      <c r="I1013" s="121" t="str">
        <f t="shared" si="75"/>
        <v>/</v>
      </c>
      <c r="J1013" s="122" t="str">
        <f t="shared" si="76"/>
        <v>/</v>
      </c>
      <c r="K1013" s="121" t="str">
        <f>IF(Y1013=0,"/",VLOOKUP(E1013,Bibliothèque,4,FALSE))</f>
        <v>/</v>
      </c>
      <c r="L1013" s="66"/>
      <c r="M1013" s="66"/>
      <c r="N1013" s="66"/>
      <c r="O1013" s="124" t="str">
        <f>IF(OR(AB1013="NA",AB1013="NA (ES)"),"NA",IF(N1013="",IF(W1013="","",W1013),IF(AB1013="Péremption",W1013,IF(EDATE(N1013,AB1013)&gt;W1013,W1013,EDATE(N1013,AB1013)))))</f>
        <v/>
      </c>
      <c r="P1013" s="66"/>
      <c r="Q1013" s="119" t="str">
        <f t="shared" si="78"/>
        <v/>
      </c>
      <c r="R1013" s="66" t="str">
        <f>IF(L1013="","/",IF(OR(L1013&gt;1,Y1013&gt;1,N1013="",P1013=""),COUNTIF($K$16:$K$2000,K1013)))</f>
        <v>/</v>
      </c>
      <c r="S1013" s="66" t="str">
        <f t="shared" si="79"/>
        <v>/</v>
      </c>
      <c r="T1013" s="66"/>
      <c r="U1013" s="66"/>
      <c r="V1013" s="66"/>
      <c r="W1013" s="66"/>
      <c r="X1013" s="66"/>
      <c r="Y1013" s="66"/>
      <c r="Z1013" s="66"/>
      <c r="AA1013" s="66"/>
      <c r="AB1013" s="15" t="str">
        <f>IF(E1013="","/",IF(K1013="/","NA",VLOOKUP(K1013,DLV!A998:B1609,2,FALSE)))</f>
        <v>/</v>
      </c>
      <c r="AC1013" s="123" t="str">
        <f>IF(E1013=0,"/",VLOOKUP(E1013,Bibliothèque,6,FALSE))</f>
        <v>/</v>
      </c>
      <c r="AD1013" s="123" t="str">
        <f>IF(E1013=0,"/",VLOOKUP(E1013,Bibliothèque,5,FALSE))</f>
        <v>/</v>
      </c>
      <c r="AE1013" s="141"/>
      <c r="AF1013" s="142" t="str">
        <f>IF(L1013="","/",Y1013-L1013)</f>
        <v>/</v>
      </c>
    </row>
    <row r="1014" spans="1:32" x14ac:dyDescent="0.25">
      <c r="A1014" s="161" t="str">
        <f t="shared" si="77"/>
        <v/>
      </c>
      <c r="B1014" s="66"/>
      <c r="C1014" s="66"/>
      <c r="D1014" s="66"/>
      <c r="E1014" s="66"/>
      <c r="F1014" s="66" t="str">
        <f>IF(E1014="","",VLOOKUP(E1014,Bibliothèque!A1001:G1731,6,FALSE))</f>
        <v/>
      </c>
      <c r="G1014" s="66"/>
      <c r="H1014" s="66"/>
      <c r="I1014" s="121" t="str">
        <f t="shared" si="75"/>
        <v>/</v>
      </c>
      <c r="J1014" s="122" t="str">
        <f t="shared" si="76"/>
        <v>/</v>
      </c>
      <c r="K1014" s="121" t="str">
        <f>IF(Y1014=0,"/",VLOOKUP(E1014,Bibliothèque,4,FALSE))</f>
        <v>/</v>
      </c>
      <c r="L1014" s="66"/>
      <c r="M1014" s="66"/>
      <c r="N1014" s="66"/>
      <c r="O1014" s="124" t="str">
        <f>IF(OR(AB1014="NA",AB1014="NA (ES)"),"NA",IF(N1014="",IF(W1014="","",W1014),IF(AB1014="Péremption",W1014,IF(EDATE(N1014,AB1014)&gt;W1014,W1014,EDATE(N1014,AB1014)))))</f>
        <v/>
      </c>
      <c r="P1014" s="66"/>
      <c r="Q1014" s="119" t="str">
        <f t="shared" si="78"/>
        <v/>
      </c>
      <c r="R1014" s="66" t="str">
        <f>IF(L1014="","/",IF(OR(L1014&gt;1,Y1014&gt;1,N1014="",P1014=""),COUNTIF($K$16:$K$2000,K1014)))</f>
        <v>/</v>
      </c>
      <c r="S1014" s="66" t="str">
        <f t="shared" si="79"/>
        <v>/</v>
      </c>
      <c r="T1014" s="66"/>
      <c r="U1014" s="66"/>
      <c r="V1014" s="66"/>
      <c r="W1014" s="66"/>
      <c r="X1014" s="66"/>
      <c r="Y1014" s="66"/>
      <c r="Z1014" s="66"/>
      <c r="AA1014" s="66"/>
      <c r="AB1014" s="15" t="str">
        <f>IF(E1014="","/",IF(K1014="/","NA",VLOOKUP(K1014,DLV!A999:B1610,2,FALSE)))</f>
        <v>/</v>
      </c>
      <c r="AC1014" s="123" t="str">
        <f>IF(E1014=0,"/",VLOOKUP(E1014,Bibliothèque,6,FALSE))</f>
        <v>/</v>
      </c>
      <c r="AD1014" s="123" t="str">
        <f>IF(E1014=0,"/",VLOOKUP(E1014,Bibliothèque,5,FALSE))</f>
        <v>/</v>
      </c>
      <c r="AE1014" s="141"/>
      <c r="AF1014" s="142" t="str">
        <f>IF(L1014="","/",Y1014-L1014)</f>
        <v>/</v>
      </c>
    </row>
    <row r="1015" spans="1:32" x14ac:dyDescent="0.25">
      <c r="A1015" s="161" t="str">
        <f t="shared" si="77"/>
        <v/>
      </c>
      <c r="B1015" s="66"/>
      <c r="C1015" s="66"/>
      <c r="D1015" s="66"/>
      <c r="E1015" s="66"/>
      <c r="F1015" s="66" t="str">
        <f>IF(E1015="","",VLOOKUP(E1015,Bibliothèque!A1002:G1732,6,FALSE))</f>
        <v/>
      </c>
      <c r="G1015" s="66"/>
      <c r="H1015" s="66"/>
      <c r="I1015" s="121" t="str">
        <f t="shared" si="75"/>
        <v>/</v>
      </c>
      <c r="J1015" s="122" t="str">
        <f t="shared" si="76"/>
        <v>/</v>
      </c>
      <c r="K1015" s="121" t="str">
        <f>IF(Y1015=0,"/",VLOOKUP(E1015,Bibliothèque,4,FALSE))</f>
        <v>/</v>
      </c>
      <c r="L1015" s="66"/>
      <c r="M1015" s="66"/>
      <c r="N1015" s="66"/>
      <c r="O1015" s="124" t="str">
        <f>IF(OR(AB1015="NA",AB1015="NA (ES)"),"NA",IF(N1015="",IF(W1015="","",W1015),IF(AB1015="Péremption",W1015,IF(EDATE(N1015,AB1015)&gt;W1015,W1015,EDATE(N1015,AB1015)))))</f>
        <v/>
      </c>
      <c r="P1015" s="66"/>
      <c r="Q1015" s="119" t="str">
        <f t="shared" si="78"/>
        <v/>
      </c>
      <c r="R1015" s="66" t="str">
        <f>IF(L1015="","/",IF(OR(L1015&gt;1,Y1015&gt;1,N1015="",P1015=""),COUNTIF($K$16:$K$2000,K1015)))</f>
        <v>/</v>
      </c>
      <c r="S1015" s="66" t="str">
        <f t="shared" si="79"/>
        <v>/</v>
      </c>
      <c r="T1015" s="66"/>
      <c r="U1015" s="66"/>
      <c r="V1015" s="66"/>
      <c r="W1015" s="66"/>
      <c r="X1015" s="66"/>
      <c r="Y1015" s="66"/>
      <c r="Z1015" s="66"/>
      <c r="AA1015" s="66"/>
      <c r="AB1015" s="15" t="str">
        <f>IF(E1015="","/",IF(K1015="/","NA",VLOOKUP(K1015,DLV!A1000:B1611,2,FALSE)))</f>
        <v>/</v>
      </c>
      <c r="AC1015" s="123" t="str">
        <f>IF(E1015=0,"/",VLOOKUP(E1015,Bibliothèque,6,FALSE))</f>
        <v>/</v>
      </c>
      <c r="AD1015" s="123" t="str">
        <f>IF(E1015=0,"/",VLOOKUP(E1015,Bibliothèque,5,FALSE))</f>
        <v>/</v>
      </c>
      <c r="AE1015" s="141"/>
      <c r="AF1015" s="142" t="str">
        <f>IF(L1015="","/",Y1015-L1015)</f>
        <v>/</v>
      </c>
    </row>
    <row r="1016" spans="1:32" x14ac:dyDescent="0.25">
      <c r="A1016" s="161" t="str">
        <f t="shared" si="77"/>
        <v/>
      </c>
      <c r="B1016" s="66"/>
      <c r="C1016" s="66"/>
      <c r="D1016" s="66"/>
      <c r="E1016" s="66"/>
      <c r="F1016" s="66" t="str">
        <f>IF(E1016="","",VLOOKUP(E1016,Bibliothèque!A1003:G1733,6,FALSE))</f>
        <v/>
      </c>
      <c r="G1016" s="66"/>
      <c r="H1016" s="66"/>
      <c r="I1016" s="121" t="str">
        <f t="shared" si="75"/>
        <v>/</v>
      </c>
      <c r="J1016" s="122" t="str">
        <f t="shared" si="76"/>
        <v>/</v>
      </c>
      <c r="K1016" s="121" t="str">
        <f>IF(Y1016=0,"/",VLOOKUP(E1016,Bibliothèque,4,FALSE))</f>
        <v>/</v>
      </c>
      <c r="L1016" s="66"/>
      <c r="M1016" s="66"/>
      <c r="N1016" s="66"/>
      <c r="O1016" s="124" t="str">
        <f>IF(OR(AB1016="NA",AB1016="NA (ES)"),"NA",IF(N1016="",IF(W1016="","",W1016),IF(AB1016="Péremption",W1016,IF(EDATE(N1016,AB1016)&gt;W1016,W1016,EDATE(N1016,AB1016)))))</f>
        <v/>
      </c>
      <c r="P1016" s="66"/>
      <c r="Q1016" s="119" t="str">
        <f t="shared" si="78"/>
        <v/>
      </c>
      <c r="R1016" s="66" t="str">
        <f>IF(L1016="","/",IF(OR(L1016&gt;1,Y1016&gt;1,N1016="",P1016=""),COUNTIF($K$16:$K$2000,K1016)))</f>
        <v>/</v>
      </c>
      <c r="S1016" s="66" t="str">
        <f t="shared" si="79"/>
        <v>/</v>
      </c>
      <c r="T1016" s="66"/>
      <c r="U1016" s="66"/>
      <c r="V1016" s="66"/>
      <c r="W1016" s="66"/>
      <c r="X1016" s="66"/>
      <c r="Y1016" s="66"/>
      <c r="Z1016" s="66"/>
      <c r="AA1016" s="66"/>
      <c r="AB1016" s="15" t="str">
        <f>IF(E1016="","/",IF(K1016="/","NA",VLOOKUP(K1016,DLV!A1001:B1612,2,FALSE)))</f>
        <v>/</v>
      </c>
      <c r="AC1016" s="123" t="str">
        <f>IF(E1016=0,"/",VLOOKUP(E1016,Bibliothèque,6,FALSE))</f>
        <v>/</v>
      </c>
      <c r="AD1016" s="123" t="str">
        <f>IF(E1016=0,"/",VLOOKUP(E1016,Bibliothèque,5,FALSE))</f>
        <v>/</v>
      </c>
      <c r="AE1016" s="141"/>
      <c r="AF1016" s="142" t="str">
        <f>IF(L1016="","/",Y1016-L1016)</f>
        <v>/</v>
      </c>
    </row>
    <row r="1017" spans="1:32" x14ac:dyDescent="0.25">
      <c r="A1017" s="161" t="str">
        <f t="shared" si="77"/>
        <v/>
      </c>
      <c r="B1017" s="66"/>
      <c r="C1017" s="66"/>
      <c r="D1017" s="66"/>
      <c r="E1017" s="66"/>
      <c r="F1017" s="66" t="str">
        <f>IF(E1017="","",VLOOKUP(E1017,Bibliothèque!A1004:G1734,6,FALSE))</f>
        <v/>
      </c>
      <c r="G1017" s="66"/>
      <c r="H1017" s="66"/>
      <c r="I1017" s="121" t="str">
        <f t="shared" si="75"/>
        <v>/</v>
      </c>
      <c r="J1017" s="122" t="str">
        <f t="shared" si="76"/>
        <v>/</v>
      </c>
      <c r="K1017" s="121" t="str">
        <f>IF(Y1017=0,"/",VLOOKUP(E1017,Bibliothèque,4,FALSE))</f>
        <v>/</v>
      </c>
      <c r="L1017" s="66"/>
      <c r="M1017" s="66"/>
      <c r="N1017" s="66"/>
      <c r="O1017" s="124" t="str">
        <f>IF(OR(AB1017="NA",AB1017="NA (ES)"),"NA",IF(N1017="",IF(W1017="","",W1017),IF(AB1017="Péremption",W1017,IF(EDATE(N1017,AB1017)&gt;W1017,W1017,EDATE(N1017,AB1017)))))</f>
        <v/>
      </c>
      <c r="P1017" s="66"/>
      <c r="Q1017" s="119" t="str">
        <f t="shared" si="78"/>
        <v/>
      </c>
      <c r="R1017" s="66" t="str">
        <f>IF(L1017="","/",IF(OR(L1017&gt;1,Y1017&gt;1,N1017="",P1017=""),COUNTIF($K$16:$K$2000,K1017)))</f>
        <v>/</v>
      </c>
      <c r="S1017" s="66" t="str">
        <f t="shared" si="79"/>
        <v>/</v>
      </c>
      <c r="T1017" s="66"/>
      <c r="U1017" s="66"/>
      <c r="V1017" s="66"/>
      <c r="W1017" s="66"/>
      <c r="X1017" s="66"/>
      <c r="Y1017" s="66"/>
      <c r="Z1017" s="66"/>
      <c r="AA1017" s="66"/>
      <c r="AB1017" s="15" t="str">
        <f>IF(E1017="","/",IF(K1017="/","NA",VLOOKUP(K1017,DLV!A1002:B1613,2,FALSE)))</f>
        <v>/</v>
      </c>
      <c r="AC1017" s="123" t="str">
        <f>IF(E1017=0,"/",VLOOKUP(E1017,Bibliothèque,6,FALSE))</f>
        <v>/</v>
      </c>
      <c r="AD1017" s="123" t="str">
        <f>IF(E1017=0,"/",VLOOKUP(E1017,Bibliothèque,5,FALSE))</f>
        <v>/</v>
      </c>
      <c r="AE1017" s="141"/>
      <c r="AF1017" s="142" t="str">
        <f>IF(L1017="","/",Y1017-L1017)</f>
        <v>/</v>
      </c>
    </row>
    <row r="1018" spans="1:32" x14ac:dyDescent="0.25">
      <c r="A1018" s="161" t="str">
        <f t="shared" si="77"/>
        <v/>
      </c>
      <c r="B1018" s="66"/>
      <c r="C1018" s="66"/>
      <c r="D1018" s="66"/>
      <c r="E1018" s="66"/>
      <c r="F1018" s="66" t="str">
        <f>IF(E1018="","",VLOOKUP(E1018,Bibliothèque!A1005:G1735,6,FALSE))</f>
        <v/>
      </c>
      <c r="G1018" s="66"/>
      <c r="H1018" s="66"/>
      <c r="I1018" s="121" t="str">
        <f t="shared" si="75"/>
        <v>/</v>
      </c>
      <c r="J1018" s="122" t="str">
        <f t="shared" si="76"/>
        <v>/</v>
      </c>
      <c r="K1018" s="121" t="str">
        <f>IF(Y1018=0,"/",VLOOKUP(E1018,Bibliothèque,4,FALSE))</f>
        <v>/</v>
      </c>
      <c r="L1018" s="66"/>
      <c r="M1018" s="66"/>
      <c r="N1018" s="66"/>
      <c r="O1018" s="124" t="str">
        <f>IF(OR(AB1018="NA",AB1018="NA (ES)"),"NA",IF(N1018="",IF(W1018="","",W1018),IF(AB1018="Péremption",W1018,IF(EDATE(N1018,AB1018)&gt;W1018,W1018,EDATE(N1018,AB1018)))))</f>
        <v/>
      </c>
      <c r="P1018" s="66"/>
      <c r="Q1018" s="119" t="str">
        <f t="shared" si="78"/>
        <v/>
      </c>
      <c r="R1018" s="66" t="str">
        <f>IF(L1018="","/",IF(OR(L1018&gt;1,Y1018&gt;1,N1018="",P1018=""),COUNTIF($K$16:$K$2000,K1018)))</f>
        <v>/</v>
      </c>
      <c r="S1018" s="66" t="str">
        <f t="shared" si="79"/>
        <v>/</v>
      </c>
      <c r="T1018" s="66"/>
      <c r="U1018" s="66"/>
      <c r="V1018" s="66"/>
      <c r="W1018" s="66"/>
      <c r="X1018" s="66"/>
      <c r="Y1018" s="66"/>
      <c r="Z1018" s="66"/>
      <c r="AA1018" s="66"/>
      <c r="AB1018" s="15" t="str">
        <f>IF(E1018="","/",IF(K1018="/","NA",VLOOKUP(K1018,DLV!A1003:B1614,2,FALSE)))</f>
        <v>/</v>
      </c>
      <c r="AC1018" s="123" t="str">
        <f>IF(E1018=0,"/",VLOOKUP(E1018,Bibliothèque,6,FALSE))</f>
        <v>/</v>
      </c>
      <c r="AD1018" s="123" t="str">
        <f>IF(E1018=0,"/",VLOOKUP(E1018,Bibliothèque,5,FALSE))</f>
        <v>/</v>
      </c>
      <c r="AE1018" s="141"/>
      <c r="AF1018" s="142" t="str">
        <f>IF(L1018="","/",Y1018-L1018)</f>
        <v>/</v>
      </c>
    </row>
    <row r="1019" spans="1:32" x14ac:dyDescent="0.25">
      <c r="A1019" s="161" t="str">
        <f t="shared" si="77"/>
        <v/>
      </c>
      <c r="B1019" s="66"/>
      <c r="C1019" s="66"/>
      <c r="D1019" s="66"/>
      <c r="E1019" s="66"/>
      <c r="F1019" s="66" t="str">
        <f>IF(E1019="","",VLOOKUP(E1019,Bibliothèque!A1006:G1736,6,FALSE))</f>
        <v/>
      </c>
      <c r="G1019" s="66"/>
      <c r="H1019" s="66"/>
      <c r="I1019" s="121" t="str">
        <f t="shared" si="75"/>
        <v>/</v>
      </c>
      <c r="J1019" s="122" t="str">
        <f t="shared" si="76"/>
        <v>/</v>
      </c>
      <c r="K1019" s="121" t="str">
        <f>IF(Y1019=0,"/",VLOOKUP(E1019,Bibliothèque,4,FALSE))</f>
        <v>/</v>
      </c>
      <c r="L1019" s="66"/>
      <c r="M1019" s="66"/>
      <c r="N1019" s="66"/>
      <c r="O1019" s="124" t="str">
        <f>IF(OR(AB1019="NA",AB1019="NA (ES)"),"NA",IF(N1019="",IF(W1019="","",W1019),IF(AB1019="Péremption",W1019,IF(EDATE(N1019,AB1019)&gt;W1019,W1019,EDATE(N1019,AB1019)))))</f>
        <v/>
      </c>
      <c r="P1019" s="66"/>
      <c r="Q1019" s="119" t="str">
        <f t="shared" si="78"/>
        <v/>
      </c>
      <c r="R1019" s="66" t="str">
        <f>IF(L1019="","/",IF(OR(L1019&gt;1,Y1019&gt;1,N1019="",P1019=""),COUNTIF($K$16:$K$2000,K1019)))</f>
        <v>/</v>
      </c>
      <c r="S1019" s="66" t="str">
        <f t="shared" si="79"/>
        <v>/</v>
      </c>
      <c r="T1019" s="66"/>
      <c r="U1019" s="66"/>
      <c r="V1019" s="66"/>
      <c r="W1019" s="66"/>
      <c r="X1019" s="66"/>
      <c r="Y1019" s="66"/>
      <c r="Z1019" s="66"/>
      <c r="AA1019" s="66"/>
      <c r="AB1019" s="15" t="str">
        <f>IF(E1019="","/",IF(K1019="/","NA",VLOOKUP(K1019,DLV!A1004:B1615,2,FALSE)))</f>
        <v>/</v>
      </c>
      <c r="AC1019" s="123" t="str">
        <f>IF(E1019=0,"/",VLOOKUP(E1019,Bibliothèque,6,FALSE))</f>
        <v>/</v>
      </c>
      <c r="AD1019" s="123" t="str">
        <f>IF(E1019=0,"/",VLOOKUP(E1019,Bibliothèque,5,FALSE))</f>
        <v>/</v>
      </c>
      <c r="AE1019" s="141"/>
      <c r="AF1019" s="142" t="str">
        <f>IF(L1019="","/",Y1019-L1019)</f>
        <v>/</v>
      </c>
    </row>
    <row r="1020" spans="1:32" x14ac:dyDescent="0.25">
      <c r="A1020" s="161" t="str">
        <f t="shared" si="77"/>
        <v/>
      </c>
      <c r="B1020" s="66"/>
      <c r="C1020" s="66"/>
      <c r="D1020" s="66"/>
      <c r="E1020" s="66"/>
      <c r="F1020" s="66" t="str">
        <f>IF(E1020="","",VLOOKUP(E1020,Bibliothèque!A1007:G1737,6,FALSE))</f>
        <v/>
      </c>
      <c r="G1020" s="66"/>
      <c r="H1020" s="66"/>
      <c r="I1020" s="121" t="str">
        <f t="shared" si="75"/>
        <v>/</v>
      </c>
      <c r="J1020" s="122" t="str">
        <f t="shared" si="76"/>
        <v>/</v>
      </c>
      <c r="K1020" s="121" t="str">
        <f>IF(Y1020=0,"/",VLOOKUP(E1020,Bibliothèque,4,FALSE))</f>
        <v>/</v>
      </c>
      <c r="L1020" s="66"/>
      <c r="M1020" s="66"/>
      <c r="N1020" s="66"/>
      <c r="O1020" s="124" t="str">
        <f>IF(OR(AB1020="NA",AB1020="NA (ES)"),"NA",IF(N1020="",IF(W1020="","",W1020),IF(AB1020="Péremption",W1020,IF(EDATE(N1020,AB1020)&gt;W1020,W1020,EDATE(N1020,AB1020)))))</f>
        <v/>
      </c>
      <c r="P1020" s="66"/>
      <c r="Q1020" s="119" t="str">
        <f t="shared" si="78"/>
        <v/>
      </c>
      <c r="R1020" s="66" t="str">
        <f>IF(L1020="","/",IF(OR(L1020&gt;1,Y1020&gt;1,N1020="",P1020=""),COUNTIF($K$16:$K$2000,K1020)))</f>
        <v>/</v>
      </c>
      <c r="S1020" s="66" t="str">
        <f t="shared" si="79"/>
        <v>/</v>
      </c>
      <c r="T1020" s="66"/>
      <c r="U1020" s="66"/>
      <c r="V1020" s="66"/>
      <c r="W1020" s="66"/>
      <c r="X1020" s="66"/>
      <c r="Y1020" s="66"/>
      <c r="Z1020" s="66"/>
      <c r="AA1020" s="66"/>
      <c r="AB1020" s="15" t="str">
        <f>IF(E1020="","/",IF(K1020="/","NA",VLOOKUP(K1020,DLV!A1005:B1616,2,FALSE)))</f>
        <v>/</v>
      </c>
      <c r="AC1020" s="123" t="str">
        <f>IF(E1020=0,"/",VLOOKUP(E1020,Bibliothèque,6,FALSE))</f>
        <v>/</v>
      </c>
      <c r="AD1020" s="123" t="str">
        <f>IF(E1020=0,"/",VLOOKUP(E1020,Bibliothèque,5,FALSE))</f>
        <v>/</v>
      </c>
      <c r="AE1020" s="141"/>
      <c r="AF1020" s="142" t="str">
        <f>IF(L1020="","/",Y1020-L1020)</f>
        <v>/</v>
      </c>
    </row>
    <row r="1021" spans="1:32" x14ac:dyDescent="0.25">
      <c r="A1021" s="161" t="str">
        <f t="shared" si="77"/>
        <v/>
      </c>
      <c r="B1021" s="66"/>
      <c r="C1021" s="66"/>
      <c r="D1021" s="66"/>
      <c r="E1021" s="66"/>
      <c r="F1021" s="66" t="str">
        <f>IF(E1021="","",VLOOKUP(E1021,Bibliothèque!A1008:G1738,6,FALSE))</f>
        <v/>
      </c>
      <c r="G1021" s="66"/>
      <c r="H1021" s="66"/>
      <c r="I1021" s="121" t="str">
        <f t="shared" si="75"/>
        <v>/</v>
      </c>
      <c r="J1021" s="122" t="str">
        <f t="shared" si="76"/>
        <v>/</v>
      </c>
      <c r="K1021" s="121" t="str">
        <f>IF(Y1021=0,"/",VLOOKUP(E1021,Bibliothèque,4,FALSE))</f>
        <v>/</v>
      </c>
      <c r="L1021" s="66"/>
      <c r="M1021" s="66"/>
      <c r="N1021" s="66"/>
      <c r="O1021" s="124" t="str">
        <f>IF(OR(AB1021="NA",AB1021="NA (ES)"),"NA",IF(N1021="",IF(W1021="","",W1021),IF(AB1021="Péremption",W1021,IF(EDATE(N1021,AB1021)&gt;W1021,W1021,EDATE(N1021,AB1021)))))</f>
        <v/>
      </c>
      <c r="P1021" s="66"/>
      <c r="Q1021" s="119" t="str">
        <f t="shared" si="78"/>
        <v/>
      </c>
      <c r="R1021" s="66" t="str">
        <f>IF(L1021="","/",IF(OR(L1021&gt;1,Y1021&gt;1,N1021="",P1021=""),COUNTIF($K$16:$K$2000,K1021)))</f>
        <v>/</v>
      </c>
      <c r="S1021" s="66" t="str">
        <f t="shared" si="79"/>
        <v>/</v>
      </c>
      <c r="T1021" s="66"/>
      <c r="U1021" s="66"/>
      <c r="V1021" s="66"/>
      <c r="W1021" s="66"/>
      <c r="X1021" s="66"/>
      <c r="Y1021" s="66"/>
      <c r="Z1021" s="66"/>
      <c r="AA1021" s="66"/>
      <c r="AB1021" s="15" t="str">
        <f>IF(E1021="","/",IF(K1021="/","NA",VLOOKUP(K1021,DLV!A1006:B1617,2,FALSE)))</f>
        <v>/</v>
      </c>
      <c r="AC1021" s="123" t="str">
        <f>IF(E1021=0,"/",VLOOKUP(E1021,Bibliothèque,6,FALSE))</f>
        <v>/</v>
      </c>
      <c r="AD1021" s="123" t="str">
        <f>IF(E1021=0,"/",VLOOKUP(E1021,Bibliothèque,5,FALSE))</f>
        <v>/</v>
      </c>
      <c r="AE1021" s="141"/>
      <c r="AF1021" s="142" t="str">
        <f>IF(L1021="","/",Y1021-L1021)</f>
        <v>/</v>
      </c>
    </row>
    <row r="1022" spans="1:32" x14ac:dyDescent="0.25">
      <c r="A1022" s="161" t="str">
        <f t="shared" si="77"/>
        <v/>
      </c>
      <c r="B1022" s="66"/>
      <c r="C1022" s="66"/>
      <c r="D1022" s="66"/>
      <c r="E1022" s="66"/>
      <c r="F1022" s="66" t="str">
        <f>IF(E1022="","",VLOOKUP(E1022,Bibliothèque!A1009:G1739,6,FALSE))</f>
        <v/>
      </c>
      <c r="G1022" s="66"/>
      <c r="H1022" s="66"/>
      <c r="I1022" s="121" t="str">
        <f t="shared" si="75"/>
        <v>/</v>
      </c>
      <c r="J1022" s="122" t="str">
        <f t="shared" si="76"/>
        <v>/</v>
      </c>
      <c r="K1022" s="121" t="str">
        <f>IF(Y1022=0,"/",VLOOKUP(E1022,Bibliothèque,4,FALSE))</f>
        <v>/</v>
      </c>
      <c r="L1022" s="66"/>
      <c r="M1022" s="66"/>
      <c r="N1022" s="66"/>
      <c r="O1022" s="124" t="str">
        <f>IF(OR(AB1022="NA",AB1022="NA (ES)"),"NA",IF(N1022="",IF(W1022="","",W1022),IF(AB1022="Péremption",W1022,IF(EDATE(N1022,AB1022)&gt;W1022,W1022,EDATE(N1022,AB1022)))))</f>
        <v/>
      </c>
      <c r="P1022" s="66"/>
      <c r="Q1022" s="119" t="str">
        <f t="shared" si="78"/>
        <v/>
      </c>
      <c r="R1022" s="66" t="str">
        <f>IF(L1022="","/",IF(OR(L1022&gt;1,Y1022&gt;1,N1022="",P1022=""),COUNTIF($K$16:$K$2000,K1022)))</f>
        <v>/</v>
      </c>
      <c r="S1022" s="66" t="str">
        <f t="shared" si="79"/>
        <v>/</v>
      </c>
      <c r="T1022" s="66"/>
      <c r="U1022" s="66"/>
      <c r="V1022" s="66"/>
      <c r="W1022" s="66"/>
      <c r="X1022" s="66"/>
      <c r="Y1022" s="66"/>
      <c r="Z1022" s="66"/>
      <c r="AA1022" s="66"/>
      <c r="AB1022" s="15" t="str">
        <f>IF(E1022="","/",IF(K1022="/","NA",VLOOKUP(K1022,DLV!A1007:B1618,2,FALSE)))</f>
        <v>/</v>
      </c>
      <c r="AC1022" s="123" t="str">
        <f>IF(E1022=0,"/",VLOOKUP(E1022,Bibliothèque,6,FALSE))</f>
        <v>/</v>
      </c>
      <c r="AD1022" s="123" t="str">
        <f>IF(E1022=0,"/",VLOOKUP(E1022,Bibliothèque,5,FALSE))</f>
        <v>/</v>
      </c>
      <c r="AE1022" s="141"/>
      <c r="AF1022" s="142" t="str">
        <f>IF(L1022="","/",Y1022-L1022)</f>
        <v>/</v>
      </c>
    </row>
    <row r="1023" spans="1:32" x14ac:dyDescent="0.25">
      <c r="A1023" s="161" t="str">
        <f t="shared" si="77"/>
        <v/>
      </c>
      <c r="B1023" s="66"/>
      <c r="C1023" s="66"/>
      <c r="D1023" s="66"/>
      <c r="E1023" s="66"/>
      <c r="F1023" s="66" t="str">
        <f>IF(E1023="","",VLOOKUP(E1023,Bibliothèque!A1010:G1740,6,FALSE))</f>
        <v/>
      </c>
      <c r="G1023" s="66"/>
      <c r="H1023" s="66"/>
      <c r="I1023" s="121" t="str">
        <f t="shared" si="75"/>
        <v>/</v>
      </c>
      <c r="J1023" s="122" t="str">
        <f t="shared" si="76"/>
        <v>/</v>
      </c>
      <c r="K1023" s="121" t="str">
        <f>IF(Y1023=0,"/",VLOOKUP(E1023,Bibliothèque,4,FALSE))</f>
        <v>/</v>
      </c>
      <c r="L1023" s="66"/>
      <c r="M1023" s="66"/>
      <c r="N1023" s="66"/>
      <c r="O1023" s="124" t="str">
        <f>IF(OR(AB1023="NA",AB1023="NA (ES)"),"NA",IF(N1023="",IF(W1023="","",W1023),IF(AB1023="Péremption",W1023,IF(EDATE(N1023,AB1023)&gt;W1023,W1023,EDATE(N1023,AB1023)))))</f>
        <v/>
      </c>
      <c r="P1023" s="66"/>
      <c r="Q1023" s="119" t="str">
        <f t="shared" si="78"/>
        <v/>
      </c>
      <c r="R1023" s="66" t="str">
        <f>IF(L1023="","/",IF(OR(L1023&gt;1,Y1023&gt;1,N1023="",P1023=""),COUNTIF($K$16:$K$2000,K1023)))</f>
        <v>/</v>
      </c>
      <c r="S1023" s="66" t="str">
        <f t="shared" si="79"/>
        <v>/</v>
      </c>
      <c r="T1023" s="66"/>
      <c r="U1023" s="66"/>
      <c r="V1023" s="66"/>
      <c r="W1023" s="66"/>
      <c r="X1023" s="66"/>
      <c r="Y1023" s="66"/>
      <c r="Z1023" s="66"/>
      <c r="AA1023" s="66"/>
      <c r="AB1023" s="15" t="str">
        <f>IF(E1023="","/",IF(K1023="/","NA",VLOOKUP(K1023,DLV!A1008:B1619,2,FALSE)))</f>
        <v>/</v>
      </c>
      <c r="AC1023" s="123" t="str">
        <f>IF(E1023=0,"/",VLOOKUP(E1023,Bibliothèque,6,FALSE))</f>
        <v>/</v>
      </c>
      <c r="AD1023" s="123" t="str">
        <f>IF(E1023=0,"/",VLOOKUP(E1023,Bibliothèque,5,FALSE))</f>
        <v>/</v>
      </c>
      <c r="AE1023" s="141"/>
      <c r="AF1023" s="142" t="str">
        <f>IF(L1023="","/",Y1023-L1023)</f>
        <v>/</v>
      </c>
    </row>
    <row r="1024" spans="1:32" x14ac:dyDescent="0.25">
      <c r="A1024" s="161" t="str">
        <f t="shared" si="77"/>
        <v/>
      </c>
      <c r="B1024" s="66"/>
      <c r="C1024" s="66"/>
      <c r="D1024" s="66"/>
      <c r="E1024" s="66"/>
      <c r="F1024" s="66" t="str">
        <f>IF(E1024="","",VLOOKUP(E1024,Bibliothèque!A1011:G1741,6,FALSE))</f>
        <v/>
      </c>
      <c r="G1024" s="66"/>
      <c r="H1024" s="66"/>
      <c r="I1024" s="121" t="str">
        <f t="shared" si="75"/>
        <v>/</v>
      </c>
      <c r="J1024" s="122" t="str">
        <f t="shared" si="76"/>
        <v>/</v>
      </c>
      <c r="K1024" s="121" t="str">
        <f>IF(Y1024=0,"/",VLOOKUP(E1024,Bibliothèque,4,FALSE))</f>
        <v>/</v>
      </c>
      <c r="L1024" s="66"/>
      <c r="M1024" s="66"/>
      <c r="N1024" s="66"/>
      <c r="O1024" s="124" t="str">
        <f>IF(OR(AB1024="NA",AB1024="NA (ES)"),"NA",IF(N1024="",IF(W1024="","",W1024),IF(AB1024="Péremption",W1024,IF(EDATE(N1024,AB1024)&gt;W1024,W1024,EDATE(N1024,AB1024)))))</f>
        <v/>
      </c>
      <c r="P1024" s="66"/>
      <c r="Q1024" s="119" t="str">
        <f t="shared" si="78"/>
        <v/>
      </c>
      <c r="R1024" s="66" t="str">
        <f>IF(L1024="","/",IF(OR(L1024&gt;1,Y1024&gt;1,N1024="",P1024=""),COUNTIF($K$16:$K$2000,K1024)))</f>
        <v>/</v>
      </c>
      <c r="S1024" s="66" t="str">
        <f t="shared" si="79"/>
        <v>/</v>
      </c>
      <c r="T1024" s="66"/>
      <c r="U1024" s="66"/>
      <c r="V1024" s="66"/>
      <c r="W1024" s="66"/>
      <c r="X1024" s="66"/>
      <c r="Y1024" s="66"/>
      <c r="Z1024" s="66"/>
      <c r="AA1024" s="66"/>
      <c r="AB1024" s="15" t="str">
        <f>IF(E1024="","/",IF(K1024="/","NA",VLOOKUP(K1024,DLV!A1009:B1620,2,FALSE)))</f>
        <v>/</v>
      </c>
      <c r="AC1024" s="123" t="str">
        <f>IF(E1024=0,"/",VLOOKUP(E1024,Bibliothèque,6,FALSE))</f>
        <v>/</v>
      </c>
      <c r="AD1024" s="123" t="str">
        <f>IF(E1024=0,"/",VLOOKUP(E1024,Bibliothèque,5,FALSE))</f>
        <v>/</v>
      </c>
      <c r="AE1024" s="141"/>
      <c r="AF1024" s="142" t="str">
        <f>IF(L1024="","/",Y1024-L1024)</f>
        <v>/</v>
      </c>
    </row>
    <row r="1025" spans="1:32" x14ac:dyDescent="0.25">
      <c r="A1025" s="161" t="str">
        <f t="shared" si="77"/>
        <v/>
      </c>
      <c r="B1025" s="66"/>
      <c r="C1025" s="66"/>
      <c r="D1025" s="66"/>
      <c r="E1025" s="66"/>
      <c r="F1025" s="66" t="str">
        <f>IF(E1025="","",VLOOKUP(E1025,Bibliothèque!A1012:G1742,6,FALSE))</f>
        <v/>
      </c>
      <c r="G1025" s="66"/>
      <c r="H1025" s="66"/>
      <c r="I1025" s="121" t="str">
        <f t="shared" si="75"/>
        <v>/</v>
      </c>
      <c r="J1025" s="122" t="str">
        <f t="shared" si="76"/>
        <v>/</v>
      </c>
      <c r="K1025" s="121" t="str">
        <f>IF(Y1025=0,"/",VLOOKUP(E1025,Bibliothèque,4,FALSE))</f>
        <v>/</v>
      </c>
      <c r="L1025" s="66"/>
      <c r="M1025" s="66"/>
      <c r="N1025" s="66"/>
      <c r="O1025" s="124" t="str">
        <f>IF(OR(AB1025="NA",AB1025="NA (ES)"),"NA",IF(N1025="",IF(W1025="","",W1025),IF(AB1025="Péremption",W1025,IF(EDATE(N1025,AB1025)&gt;W1025,W1025,EDATE(N1025,AB1025)))))</f>
        <v/>
      </c>
      <c r="P1025" s="66"/>
      <c r="Q1025" s="119" t="str">
        <f t="shared" si="78"/>
        <v/>
      </c>
      <c r="R1025" s="66" t="str">
        <f>IF(L1025="","/",IF(OR(L1025&gt;1,Y1025&gt;1,N1025="",P1025=""),COUNTIF($K$16:$K$2000,K1025)))</f>
        <v>/</v>
      </c>
      <c r="S1025" s="66" t="str">
        <f t="shared" si="79"/>
        <v>/</v>
      </c>
      <c r="T1025" s="66"/>
      <c r="U1025" s="66"/>
      <c r="V1025" s="66"/>
      <c r="W1025" s="66"/>
      <c r="X1025" s="66"/>
      <c r="Y1025" s="66"/>
      <c r="Z1025" s="66"/>
      <c r="AA1025" s="66"/>
      <c r="AB1025" s="15" t="str">
        <f>IF(E1025="","/",IF(K1025="/","NA",VLOOKUP(K1025,DLV!A1010:B1621,2,FALSE)))</f>
        <v>/</v>
      </c>
      <c r="AC1025" s="123" t="str">
        <f>IF(E1025=0,"/",VLOOKUP(E1025,Bibliothèque,6,FALSE))</f>
        <v>/</v>
      </c>
      <c r="AD1025" s="123" t="str">
        <f>IF(E1025=0,"/",VLOOKUP(E1025,Bibliothèque,5,FALSE))</f>
        <v>/</v>
      </c>
      <c r="AE1025" s="141"/>
      <c r="AF1025" s="142" t="str">
        <f>IF(L1025="","/",Y1025-L1025)</f>
        <v>/</v>
      </c>
    </row>
    <row r="1026" spans="1:32" x14ac:dyDescent="0.25">
      <c r="A1026" s="161" t="str">
        <f t="shared" si="77"/>
        <v/>
      </c>
      <c r="B1026" s="66"/>
      <c r="C1026" s="66"/>
      <c r="D1026" s="66"/>
      <c r="E1026" s="66"/>
      <c r="F1026" s="66" t="str">
        <f>IF(E1026="","",VLOOKUP(E1026,Bibliothèque!A1013:G1743,6,FALSE))</f>
        <v/>
      </c>
      <c r="G1026" s="66"/>
      <c r="H1026" s="66"/>
      <c r="I1026" s="121" t="str">
        <f t="shared" si="75"/>
        <v>/</v>
      </c>
      <c r="J1026" s="122" t="str">
        <f t="shared" si="76"/>
        <v>/</v>
      </c>
      <c r="K1026" s="121" t="str">
        <f>IF(Y1026=0,"/",VLOOKUP(E1026,Bibliothèque,4,FALSE))</f>
        <v>/</v>
      </c>
      <c r="L1026" s="66"/>
      <c r="M1026" s="66"/>
      <c r="N1026" s="66"/>
      <c r="O1026" s="124" t="str">
        <f>IF(OR(AB1026="NA",AB1026="NA (ES)"),"NA",IF(N1026="",IF(W1026="","",W1026),IF(AB1026="Péremption",W1026,IF(EDATE(N1026,AB1026)&gt;W1026,W1026,EDATE(N1026,AB1026)))))</f>
        <v/>
      </c>
      <c r="P1026" s="66"/>
      <c r="Q1026" s="119" t="str">
        <f t="shared" si="78"/>
        <v/>
      </c>
      <c r="R1026" s="66" t="str">
        <f>IF(L1026="","/",IF(OR(L1026&gt;1,Y1026&gt;1,N1026="",P1026=""),COUNTIF($K$16:$K$2000,K1026)))</f>
        <v>/</v>
      </c>
      <c r="S1026" s="66" t="str">
        <f t="shared" si="79"/>
        <v>/</v>
      </c>
      <c r="T1026" s="66"/>
      <c r="U1026" s="66"/>
      <c r="V1026" s="66"/>
      <c r="W1026" s="66"/>
      <c r="X1026" s="66"/>
      <c r="Y1026" s="66"/>
      <c r="Z1026" s="66"/>
      <c r="AA1026" s="66"/>
      <c r="AB1026" s="15" t="str">
        <f>IF(E1026="","/",IF(K1026="/","NA",VLOOKUP(K1026,DLV!A1011:B1622,2,FALSE)))</f>
        <v>/</v>
      </c>
      <c r="AC1026" s="123" t="str">
        <f>IF(E1026=0,"/",VLOOKUP(E1026,Bibliothèque,6,FALSE))</f>
        <v>/</v>
      </c>
      <c r="AD1026" s="123" t="str">
        <f>IF(E1026=0,"/",VLOOKUP(E1026,Bibliothèque,5,FALSE))</f>
        <v>/</v>
      </c>
      <c r="AE1026" s="141"/>
      <c r="AF1026" s="142" t="str">
        <f>IF(L1026="","/",Y1026-L1026)</f>
        <v>/</v>
      </c>
    </row>
    <row r="1027" spans="1:32" x14ac:dyDescent="0.25">
      <c r="A1027" s="161" t="str">
        <f t="shared" si="77"/>
        <v/>
      </c>
      <c r="B1027" s="66"/>
      <c r="C1027" s="66"/>
      <c r="D1027" s="66"/>
      <c r="E1027" s="66"/>
      <c r="F1027" s="66" t="str">
        <f>IF(E1027="","",VLOOKUP(E1027,Bibliothèque!A1014:G1744,6,FALSE))</f>
        <v/>
      </c>
      <c r="G1027" s="66"/>
      <c r="H1027" s="66"/>
      <c r="I1027" s="121" t="str">
        <f t="shared" si="75"/>
        <v>/</v>
      </c>
      <c r="J1027" s="122" t="str">
        <f t="shared" si="76"/>
        <v>/</v>
      </c>
      <c r="K1027" s="121" t="str">
        <f>IF(Y1027=0,"/",VLOOKUP(E1027,Bibliothèque,4,FALSE))</f>
        <v>/</v>
      </c>
      <c r="L1027" s="66"/>
      <c r="M1027" s="66"/>
      <c r="N1027" s="66"/>
      <c r="O1027" s="124" t="str">
        <f>IF(OR(AB1027="NA",AB1027="NA (ES)"),"NA",IF(N1027="",IF(W1027="","",W1027),IF(AB1027="Péremption",W1027,IF(EDATE(N1027,AB1027)&gt;W1027,W1027,EDATE(N1027,AB1027)))))</f>
        <v/>
      </c>
      <c r="P1027" s="66"/>
      <c r="Q1027" s="119" t="str">
        <f t="shared" si="78"/>
        <v/>
      </c>
      <c r="R1027" s="66" t="str">
        <f>IF(L1027="","/",IF(OR(L1027&gt;1,Y1027&gt;1,N1027="",P1027=""),COUNTIF($K$16:$K$2000,K1027)))</f>
        <v>/</v>
      </c>
      <c r="S1027" s="66" t="str">
        <f t="shared" si="79"/>
        <v>/</v>
      </c>
      <c r="T1027" s="66"/>
      <c r="U1027" s="66"/>
      <c r="V1027" s="66"/>
      <c r="W1027" s="66"/>
      <c r="X1027" s="66"/>
      <c r="Y1027" s="66"/>
      <c r="Z1027" s="66"/>
      <c r="AA1027" s="66"/>
      <c r="AB1027" s="15" t="str">
        <f>IF(E1027="","/",IF(K1027="/","NA",VLOOKUP(K1027,DLV!A1012:B1623,2,FALSE)))</f>
        <v>/</v>
      </c>
      <c r="AC1027" s="123" t="str">
        <f>IF(E1027=0,"/",VLOOKUP(E1027,Bibliothèque,6,FALSE))</f>
        <v>/</v>
      </c>
      <c r="AD1027" s="123" t="str">
        <f>IF(E1027=0,"/",VLOOKUP(E1027,Bibliothèque,5,FALSE))</f>
        <v>/</v>
      </c>
      <c r="AE1027" s="141"/>
      <c r="AF1027" s="142" t="str">
        <f>IF(L1027="","/",Y1027-L1027)</f>
        <v>/</v>
      </c>
    </row>
    <row r="1028" spans="1:32" x14ac:dyDescent="0.25">
      <c r="A1028" s="161" t="str">
        <f t="shared" si="77"/>
        <v/>
      </c>
      <c r="B1028" s="66"/>
      <c r="C1028" s="66"/>
      <c r="D1028" s="66"/>
      <c r="E1028" s="66"/>
      <c r="F1028" s="66" t="str">
        <f>IF(E1028="","",VLOOKUP(E1028,Bibliothèque!A1015:G1745,6,FALSE))</f>
        <v/>
      </c>
      <c r="G1028" s="66"/>
      <c r="H1028" s="66"/>
      <c r="I1028" s="121" t="str">
        <f t="shared" si="75"/>
        <v>/</v>
      </c>
      <c r="J1028" s="122" t="str">
        <f t="shared" si="76"/>
        <v>/</v>
      </c>
      <c r="K1028" s="121" t="str">
        <f>IF(Y1028=0,"/",VLOOKUP(E1028,Bibliothèque,4,FALSE))</f>
        <v>/</v>
      </c>
      <c r="L1028" s="66"/>
      <c r="M1028" s="66"/>
      <c r="N1028" s="66"/>
      <c r="O1028" s="124" t="str">
        <f>IF(OR(AB1028="NA",AB1028="NA (ES)"),"NA",IF(N1028="",IF(W1028="","",W1028),IF(AB1028="Péremption",W1028,IF(EDATE(N1028,AB1028)&gt;W1028,W1028,EDATE(N1028,AB1028)))))</f>
        <v/>
      </c>
      <c r="P1028" s="66"/>
      <c r="Q1028" s="119" t="str">
        <f t="shared" si="78"/>
        <v/>
      </c>
      <c r="R1028" s="66" t="str">
        <f>IF(L1028="","/",IF(OR(L1028&gt;1,Y1028&gt;1,N1028="",P1028=""),COUNTIF($K$16:$K$2000,K1028)))</f>
        <v>/</v>
      </c>
      <c r="S1028" s="66" t="str">
        <f t="shared" si="79"/>
        <v>/</v>
      </c>
      <c r="T1028" s="66"/>
      <c r="U1028" s="66"/>
      <c r="V1028" s="66"/>
      <c r="W1028" s="66"/>
      <c r="X1028" s="66"/>
      <c r="Y1028" s="66"/>
      <c r="Z1028" s="66"/>
      <c r="AA1028" s="66"/>
      <c r="AB1028" s="15" t="str">
        <f>IF(E1028="","/",IF(K1028="/","NA",VLOOKUP(K1028,DLV!A1013:B1624,2,FALSE)))</f>
        <v>/</v>
      </c>
      <c r="AC1028" s="123" t="str">
        <f>IF(E1028=0,"/",VLOOKUP(E1028,Bibliothèque,6,FALSE))</f>
        <v>/</v>
      </c>
      <c r="AD1028" s="123" t="str">
        <f>IF(E1028=0,"/",VLOOKUP(E1028,Bibliothèque,5,FALSE))</f>
        <v>/</v>
      </c>
      <c r="AE1028" s="141"/>
      <c r="AF1028" s="142" t="str">
        <f>IF(L1028="","/",Y1028-L1028)</f>
        <v>/</v>
      </c>
    </row>
    <row r="1029" spans="1:32" x14ac:dyDescent="0.25">
      <c r="A1029" s="161" t="str">
        <f t="shared" si="77"/>
        <v/>
      </c>
      <c r="B1029" s="66"/>
      <c r="C1029" s="66"/>
      <c r="D1029" s="66"/>
      <c r="E1029" s="66"/>
      <c r="F1029" s="66" t="str">
        <f>IF(E1029="","",VLOOKUP(E1029,Bibliothèque!A1016:G1746,6,FALSE))</f>
        <v/>
      </c>
      <c r="G1029" s="66"/>
      <c r="H1029" s="66"/>
      <c r="I1029" s="121" t="str">
        <f t="shared" si="75"/>
        <v>/</v>
      </c>
      <c r="J1029" s="122" t="str">
        <f t="shared" si="76"/>
        <v>/</v>
      </c>
      <c r="K1029" s="121" t="str">
        <f>IF(Y1029=0,"/",VLOOKUP(E1029,Bibliothèque,4,FALSE))</f>
        <v>/</v>
      </c>
      <c r="L1029" s="66"/>
      <c r="M1029" s="66"/>
      <c r="N1029" s="66"/>
      <c r="O1029" s="124" t="str">
        <f>IF(OR(AB1029="NA",AB1029="NA (ES)"),"NA",IF(N1029="",IF(W1029="","",W1029),IF(AB1029="Péremption",W1029,IF(EDATE(N1029,AB1029)&gt;W1029,W1029,EDATE(N1029,AB1029)))))</f>
        <v/>
      </c>
      <c r="P1029" s="66"/>
      <c r="Q1029" s="119" t="str">
        <f t="shared" si="78"/>
        <v/>
      </c>
      <c r="R1029" s="66" t="str">
        <f>IF(L1029="","/",IF(OR(L1029&gt;1,Y1029&gt;1,N1029="",P1029=""),COUNTIF($K$16:$K$2000,K1029)))</f>
        <v>/</v>
      </c>
      <c r="S1029" s="66" t="str">
        <f t="shared" si="79"/>
        <v>/</v>
      </c>
      <c r="T1029" s="66"/>
      <c r="U1029" s="66"/>
      <c r="V1029" s="66"/>
      <c r="W1029" s="66"/>
      <c r="X1029" s="66"/>
      <c r="Y1029" s="66"/>
      <c r="Z1029" s="66"/>
      <c r="AA1029" s="66"/>
      <c r="AB1029" s="15" t="str">
        <f>IF(E1029="","/",IF(K1029="/","NA",VLOOKUP(K1029,DLV!A1014:B1625,2,FALSE)))</f>
        <v>/</v>
      </c>
      <c r="AC1029" s="123" t="str">
        <f>IF(E1029=0,"/",VLOOKUP(E1029,Bibliothèque,6,FALSE))</f>
        <v>/</v>
      </c>
      <c r="AD1029" s="123" t="str">
        <f>IF(E1029=0,"/",VLOOKUP(E1029,Bibliothèque,5,FALSE))</f>
        <v>/</v>
      </c>
      <c r="AE1029" s="141"/>
      <c r="AF1029" s="142" t="str">
        <f>IF(L1029="","/",Y1029-L1029)</f>
        <v>/</v>
      </c>
    </row>
    <row r="1030" spans="1:32" x14ac:dyDescent="0.25">
      <c r="A1030" s="161" t="str">
        <f t="shared" si="77"/>
        <v/>
      </c>
      <c r="B1030" s="66"/>
      <c r="C1030" s="66"/>
      <c r="D1030" s="66"/>
      <c r="E1030" s="66"/>
      <c r="F1030" s="66" t="str">
        <f>IF(E1030="","",VLOOKUP(E1030,Bibliothèque!A1017:G1747,6,FALSE))</f>
        <v/>
      </c>
      <c r="G1030" s="66"/>
      <c r="H1030" s="66"/>
      <c r="I1030" s="121" t="str">
        <f t="shared" si="75"/>
        <v>/</v>
      </c>
      <c r="J1030" s="122" t="str">
        <f t="shared" si="76"/>
        <v>/</v>
      </c>
      <c r="K1030" s="121" t="str">
        <f>IF(Y1030=0,"/",VLOOKUP(E1030,Bibliothèque,4,FALSE))</f>
        <v>/</v>
      </c>
      <c r="L1030" s="66"/>
      <c r="M1030" s="66"/>
      <c r="N1030" s="66"/>
      <c r="O1030" s="124" t="str">
        <f>IF(OR(AB1030="NA",AB1030="NA (ES)"),"NA",IF(N1030="",IF(W1030="","",W1030),IF(AB1030="Péremption",W1030,IF(EDATE(N1030,AB1030)&gt;W1030,W1030,EDATE(N1030,AB1030)))))</f>
        <v/>
      </c>
      <c r="P1030" s="66"/>
      <c r="Q1030" s="119" t="str">
        <f t="shared" si="78"/>
        <v/>
      </c>
      <c r="R1030" s="66" t="str">
        <f>IF(L1030="","/",IF(OR(L1030&gt;1,Y1030&gt;1,N1030="",P1030=""),COUNTIF($K$16:$K$2000,K1030)))</f>
        <v>/</v>
      </c>
      <c r="S1030" s="66" t="str">
        <f t="shared" si="79"/>
        <v>/</v>
      </c>
      <c r="T1030" s="66"/>
      <c r="U1030" s="66"/>
      <c r="V1030" s="66"/>
      <c r="W1030" s="66"/>
      <c r="X1030" s="66"/>
      <c r="Y1030" s="66"/>
      <c r="Z1030" s="66"/>
      <c r="AA1030" s="66"/>
      <c r="AB1030" s="15" t="str">
        <f>IF(E1030="","/",IF(K1030="/","NA",VLOOKUP(K1030,DLV!A1015:B1626,2,FALSE)))</f>
        <v>/</v>
      </c>
      <c r="AC1030" s="123" t="str">
        <f>IF(E1030=0,"/",VLOOKUP(E1030,Bibliothèque,6,FALSE))</f>
        <v>/</v>
      </c>
      <c r="AD1030" s="123" t="str">
        <f>IF(E1030=0,"/",VLOOKUP(E1030,Bibliothèque,5,FALSE))</f>
        <v>/</v>
      </c>
      <c r="AE1030" s="141"/>
      <c r="AF1030" s="142" t="str">
        <f>IF(L1030="","/",Y1030-L1030)</f>
        <v>/</v>
      </c>
    </row>
    <row r="1031" spans="1:32" x14ac:dyDescent="0.25">
      <c r="A1031" s="161" t="str">
        <f t="shared" si="77"/>
        <v/>
      </c>
      <c r="B1031" s="66"/>
      <c r="C1031" s="66"/>
      <c r="D1031" s="66"/>
      <c r="E1031" s="66"/>
      <c r="F1031" s="66" t="str">
        <f>IF(E1031="","",VLOOKUP(E1031,Bibliothèque!A1018:G1748,6,FALSE))</f>
        <v/>
      </c>
      <c r="G1031" s="66"/>
      <c r="H1031" s="66"/>
      <c r="I1031" s="121" t="str">
        <f t="shared" si="75"/>
        <v>/</v>
      </c>
      <c r="J1031" s="122" t="str">
        <f t="shared" si="76"/>
        <v>/</v>
      </c>
      <c r="K1031" s="121" t="str">
        <f>IF(Y1031=0,"/",VLOOKUP(E1031,Bibliothèque,4,FALSE))</f>
        <v>/</v>
      </c>
      <c r="L1031" s="66"/>
      <c r="M1031" s="66"/>
      <c r="N1031" s="66"/>
      <c r="O1031" s="124" t="str">
        <f>IF(OR(AB1031="NA",AB1031="NA (ES)"),"NA",IF(N1031="",IF(W1031="","",W1031),IF(AB1031="Péremption",W1031,IF(EDATE(N1031,AB1031)&gt;W1031,W1031,EDATE(N1031,AB1031)))))</f>
        <v/>
      </c>
      <c r="P1031" s="66"/>
      <c r="Q1031" s="119" t="str">
        <f t="shared" si="78"/>
        <v/>
      </c>
      <c r="R1031" s="66" t="str">
        <f>IF(L1031="","/",IF(OR(L1031&gt;1,Y1031&gt;1,N1031="",P1031=""),COUNTIF($K$16:$K$2000,K1031)))</f>
        <v>/</v>
      </c>
      <c r="S1031" s="66" t="str">
        <f t="shared" si="79"/>
        <v>/</v>
      </c>
      <c r="T1031" s="66"/>
      <c r="U1031" s="66"/>
      <c r="V1031" s="66"/>
      <c r="W1031" s="66"/>
      <c r="X1031" s="66"/>
      <c r="Y1031" s="66"/>
      <c r="Z1031" s="66"/>
      <c r="AA1031" s="66"/>
      <c r="AB1031" s="15" t="str">
        <f>IF(E1031="","/",IF(K1031="/","NA",VLOOKUP(K1031,DLV!A1016:B1627,2,FALSE)))</f>
        <v>/</v>
      </c>
      <c r="AC1031" s="123" t="str">
        <f>IF(E1031=0,"/",VLOOKUP(E1031,Bibliothèque,6,FALSE))</f>
        <v>/</v>
      </c>
      <c r="AD1031" s="123" t="str">
        <f>IF(E1031=0,"/",VLOOKUP(E1031,Bibliothèque,5,FALSE))</f>
        <v>/</v>
      </c>
      <c r="AE1031" s="141"/>
      <c r="AF1031" s="142" t="str">
        <f>IF(L1031="","/",Y1031-L1031)</f>
        <v>/</v>
      </c>
    </row>
    <row r="1032" spans="1:32" x14ac:dyDescent="0.25">
      <c r="A1032" s="161" t="str">
        <f t="shared" si="77"/>
        <v/>
      </c>
      <c r="B1032" s="66"/>
      <c r="C1032" s="66"/>
      <c r="D1032" s="66"/>
      <c r="E1032" s="66"/>
      <c r="F1032" s="66" t="str">
        <f>IF(E1032="","",VLOOKUP(E1032,Bibliothèque!A1019:G1749,6,FALSE))</f>
        <v/>
      </c>
      <c r="G1032" s="66"/>
      <c r="H1032" s="66"/>
      <c r="I1032" s="121" t="str">
        <f t="shared" si="75"/>
        <v>/</v>
      </c>
      <c r="J1032" s="122" t="str">
        <f t="shared" si="76"/>
        <v>/</v>
      </c>
      <c r="K1032" s="121" t="str">
        <f>IF(Y1032=0,"/",VLOOKUP(E1032,Bibliothèque,4,FALSE))</f>
        <v>/</v>
      </c>
      <c r="L1032" s="66"/>
      <c r="M1032" s="66"/>
      <c r="N1032" s="66"/>
      <c r="O1032" s="124" t="str">
        <f>IF(OR(AB1032="NA",AB1032="NA (ES)"),"NA",IF(N1032="",IF(W1032="","",W1032),IF(AB1032="Péremption",W1032,IF(EDATE(N1032,AB1032)&gt;W1032,W1032,EDATE(N1032,AB1032)))))</f>
        <v/>
      </c>
      <c r="P1032" s="66"/>
      <c r="Q1032" s="119" t="str">
        <f t="shared" si="78"/>
        <v/>
      </c>
      <c r="R1032" s="66" t="str">
        <f>IF(L1032="","/",IF(OR(L1032&gt;1,Y1032&gt;1,N1032="",P1032=""),COUNTIF($K$16:$K$2000,K1032)))</f>
        <v>/</v>
      </c>
      <c r="S1032" s="66" t="str">
        <f t="shared" si="79"/>
        <v>/</v>
      </c>
      <c r="T1032" s="66"/>
      <c r="U1032" s="66"/>
      <c r="V1032" s="66"/>
      <c r="W1032" s="66"/>
      <c r="X1032" s="66"/>
      <c r="Y1032" s="66"/>
      <c r="Z1032" s="66"/>
      <c r="AA1032" s="66"/>
      <c r="AB1032" s="15" t="str">
        <f>IF(E1032="","/",IF(K1032="/","NA",VLOOKUP(K1032,DLV!A1017:B1628,2,FALSE)))</f>
        <v>/</v>
      </c>
      <c r="AC1032" s="123" t="str">
        <f>IF(E1032=0,"/",VLOOKUP(E1032,Bibliothèque,6,FALSE))</f>
        <v>/</v>
      </c>
      <c r="AD1032" s="123" t="str">
        <f>IF(E1032=0,"/",VLOOKUP(E1032,Bibliothèque,5,FALSE))</f>
        <v>/</v>
      </c>
      <c r="AE1032" s="141"/>
      <c r="AF1032" s="142" t="str">
        <f>IF(L1032="","/",Y1032-L1032)</f>
        <v>/</v>
      </c>
    </row>
    <row r="1033" spans="1:32" x14ac:dyDescent="0.25">
      <c r="A1033" s="161" t="str">
        <f t="shared" si="77"/>
        <v/>
      </c>
      <c r="B1033" s="66"/>
      <c r="C1033" s="66"/>
      <c r="D1033" s="66"/>
      <c r="E1033" s="66"/>
      <c r="F1033" s="66" t="str">
        <f>IF(E1033="","",VLOOKUP(E1033,Bibliothèque!A1020:G1750,6,FALSE))</f>
        <v/>
      </c>
      <c r="G1033" s="66"/>
      <c r="H1033" s="66"/>
      <c r="I1033" s="121" t="str">
        <f t="shared" si="75"/>
        <v>/</v>
      </c>
      <c r="J1033" s="122" t="str">
        <f t="shared" si="76"/>
        <v>/</v>
      </c>
      <c r="K1033" s="121" t="str">
        <f>IF(Y1033=0,"/",VLOOKUP(E1033,Bibliothèque,4,FALSE))</f>
        <v>/</v>
      </c>
      <c r="L1033" s="66"/>
      <c r="M1033" s="66"/>
      <c r="N1033" s="66"/>
      <c r="O1033" s="124" t="str">
        <f>IF(OR(AB1033="NA",AB1033="NA (ES)"),"NA",IF(N1033="",IF(W1033="","",W1033),IF(AB1033="Péremption",W1033,IF(EDATE(N1033,AB1033)&gt;W1033,W1033,EDATE(N1033,AB1033)))))</f>
        <v/>
      </c>
      <c r="P1033" s="66"/>
      <c r="Q1033" s="119" t="str">
        <f t="shared" si="78"/>
        <v/>
      </c>
      <c r="R1033" s="66" t="str">
        <f>IF(L1033="","/",IF(OR(L1033&gt;1,Y1033&gt;1,N1033="",P1033=""),COUNTIF($K$16:$K$2000,K1033)))</f>
        <v>/</v>
      </c>
      <c r="S1033" s="66" t="str">
        <f t="shared" si="79"/>
        <v>/</v>
      </c>
      <c r="T1033" s="66"/>
      <c r="U1033" s="66"/>
      <c r="V1033" s="66"/>
      <c r="W1033" s="66"/>
      <c r="X1033" s="66"/>
      <c r="Y1033" s="66"/>
      <c r="Z1033" s="66"/>
      <c r="AA1033" s="66"/>
      <c r="AB1033" s="15" t="str">
        <f>IF(E1033="","/",IF(K1033="/","NA",VLOOKUP(K1033,DLV!A1018:B1629,2,FALSE)))</f>
        <v>/</v>
      </c>
      <c r="AC1033" s="123" t="str">
        <f>IF(E1033=0,"/",VLOOKUP(E1033,Bibliothèque,6,FALSE))</f>
        <v>/</v>
      </c>
      <c r="AD1033" s="123" t="str">
        <f>IF(E1033=0,"/",VLOOKUP(E1033,Bibliothèque,5,FALSE))</f>
        <v>/</v>
      </c>
      <c r="AE1033" s="141"/>
      <c r="AF1033" s="142" t="str">
        <f>IF(L1033="","/",Y1033-L1033)</f>
        <v>/</v>
      </c>
    </row>
    <row r="1034" spans="1:32" x14ac:dyDescent="0.25">
      <c r="A1034" s="161" t="str">
        <f t="shared" si="77"/>
        <v/>
      </c>
      <c r="B1034" s="66"/>
      <c r="C1034" s="66"/>
      <c r="D1034" s="66"/>
      <c r="E1034" s="66"/>
      <c r="F1034" s="66" t="str">
        <f>IF(E1034="","",VLOOKUP(E1034,Bibliothèque!A1021:G1751,6,FALSE))</f>
        <v/>
      </c>
      <c r="G1034" s="66"/>
      <c r="H1034" s="66"/>
      <c r="I1034" s="121" t="str">
        <f t="shared" si="75"/>
        <v>/</v>
      </c>
      <c r="J1034" s="122" t="str">
        <f t="shared" si="76"/>
        <v>/</v>
      </c>
      <c r="K1034" s="121" t="str">
        <f>IF(Y1034=0,"/",VLOOKUP(E1034,Bibliothèque,4,FALSE))</f>
        <v>/</v>
      </c>
      <c r="L1034" s="66"/>
      <c r="M1034" s="66"/>
      <c r="N1034" s="66"/>
      <c r="O1034" s="124" t="str">
        <f>IF(OR(AB1034="NA",AB1034="NA (ES)"),"NA",IF(N1034="",IF(W1034="","",W1034),IF(AB1034="Péremption",W1034,IF(EDATE(N1034,AB1034)&gt;W1034,W1034,EDATE(N1034,AB1034)))))</f>
        <v/>
      </c>
      <c r="P1034" s="66"/>
      <c r="Q1034" s="119" t="str">
        <f t="shared" si="78"/>
        <v/>
      </c>
      <c r="R1034" s="66" t="str">
        <f>IF(L1034="","/",IF(OR(L1034&gt;1,Y1034&gt;1,N1034="",P1034=""),COUNTIF($K$16:$K$2000,K1034)))</f>
        <v>/</v>
      </c>
      <c r="S1034" s="66" t="str">
        <f t="shared" si="79"/>
        <v>/</v>
      </c>
      <c r="T1034" s="66"/>
      <c r="U1034" s="66"/>
      <c r="V1034" s="66"/>
      <c r="W1034" s="66"/>
      <c r="X1034" s="66"/>
      <c r="Y1034" s="66"/>
      <c r="Z1034" s="66"/>
      <c r="AA1034" s="66"/>
      <c r="AB1034" s="15" t="str">
        <f>IF(E1034="","/",IF(K1034="/","NA",VLOOKUP(K1034,DLV!A1019:B1630,2,FALSE)))</f>
        <v>/</v>
      </c>
      <c r="AC1034" s="123" t="str">
        <f>IF(E1034=0,"/",VLOOKUP(E1034,Bibliothèque,6,FALSE))</f>
        <v>/</v>
      </c>
      <c r="AD1034" s="123" t="str">
        <f>IF(E1034=0,"/",VLOOKUP(E1034,Bibliothèque,5,FALSE))</f>
        <v>/</v>
      </c>
      <c r="AE1034" s="141"/>
      <c r="AF1034" s="142" t="str">
        <f>IF(L1034="","/",Y1034-L1034)</f>
        <v>/</v>
      </c>
    </row>
    <row r="1035" spans="1:32" x14ac:dyDescent="0.25">
      <c r="A1035" s="161" t="str">
        <f t="shared" si="77"/>
        <v/>
      </c>
      <c r="B1035" s="66"/>
      <c r="C1035" s="66"/>
      <c r="D1035" s="66"/>
      <c r="E1035" s="66"/>
      <c r="F1035" s="66" t="str">
        <f>IF(E1035="","",VLOOKUP(E1035,Bibliothèque!A1022:G1752,6,FALSE))</f>
        <v/>
      </c>
      <c r="G1035" s="66"/>
      <c r="H1035" s="66"/>
      <c r="I1035" s="121" t="str">
        <f t="shared" si="75"/>
        <v>/</v>
      </c>
      <c r="J1035" s="122" t="str">
        <f t="shared" si="76"/>
        <v>/</v>
      </c>
      <c r="K1035" s="121" t="str">
        <f>IF(Y1035=0,"/",VLOOKUP(E1035,Bibliothèque,4,FALSE))</f>
        <v>/</v>
      </c>
      <c r="L1035" s="66"/>
      <c r="M1035" s="66"/>
      <c r="N1035" s="66"/>
      <c r="O1035" s="124" t="str">
        <f>IF(OR(AB1035="NA",AB1035="NA (ES)"),"NA",IF(N1035="",IF(W1035="","",W1035),IF(AB1035="Péremption",W1035,IF(EDATE(N1035,AB1035)&gt;W1035,W1035,EDATE(N1035,AB1035)))))</f>
        <v/>
      </c>
      <c r="P1035" s="66"/>
      <c r="Q1035" s="119" t="str">
        <f t="shared" si="78"/>
        <v/>
      </c>
      <c r="R1035" s="66" t="str">
        <f>IF(L1035="","/",IF(OR(L1035&gt;1,Y1035&gt;1,N1035="",P1035=""),COUNTIF($K$16:$K$2000,K1035)))</f>
        <v>/</v>
      </c>
      <c r="S1035" s="66" t="str">
        <f t="shared" si="79"/>
        <v>/</v>
      </c>
      <c r="T1035" s="66"/>
      <c r="U1035" s="66"/>
      <c r="V1035" s="66"/>
      <c r="W1035" s="66"/>
      <c r="X1035" s="66"/>
      <c r="Y1035" s="66"/>
      <c r="Z1035" s="66"/>
      <c r="AA1035" s="66"/>
      <c r="AB1035" s="15" t="str">
        <f>IF(E1035="","/",IF(K1035="/","NA",VLOOKUP(K1035,DLV!A1020:B1631,2,FALSE)))</f>
        <v>/</v>
      </c>
      <c r="AC1035" s="123" t="str">
        <f>IF(E1035=0,"/",VLOOKUP(E1035,Bibliothèque,6,FALSE))</f>
        <v>/</v>
      </c>
      <c r="AD1035" s="123" t="str">
        <f>IF(E1035=0,"/",VLOOKUP(E1035,Bibliothèque,5,FALSE))</f>
        <v>/</v>
      </c>
      <c r="AE1035" s="141"/>
      <c r="AF1035" s="142" t="str">
        <f>IF(L1035="","/",Y1035-L1035)</f>
        <v>/</v>
      </c>
    </row>
    <row r="1036" spans="1:32" x14ac:dyDescent="0.25">
      <c r="A1036" s="161" t="str">
        <f t="shared" si="77"/>
        <v/>
      </c>
      <c r="B1036" s="66"/>
      <c r="C1036" s="66"/>
      <c r="D1036" s="66"/>
      <c r="E1036" s="66"/>
      <c r="F1036" s="66" t="str">
        <f>IF(E1036="","",VLOOKUP(E1036,Bibliothèque!A1023:G1753,6,FALSE))</f>
        <v/>
      </c>
      <c r="G1036" s="66"/>
      <c r="H1036" s="66"/>
      <c r="I1036" s="121" t="str">
        <f t="shared" si="75"/>
        <v>/</v>
      </c>
      <c r="J1036" s="122" t="str">
        <f t="shared" si="76"/>
        <v>/</v>
      </c>
      <c r="K1036" s="121" t="str">
        <f>IF(Y1036=0,"/",VLOOKUP(E1036,Bibliothèque,4,FALSE))</f>
        <v>/</v>
      </c>
      <c r="L1036" s="66"/>
      <c r="M1036" s="66"/>
      <c r="N1036" s="66"/>
      <c r="O1036" s="124" t="str">
        <f>IF(OR(AB1036="NA",AB1036="NA (ES)"),"NA",IF(N1036="",IF(W1036="","",W1036),IF(AB1036="Péremption",W1036,IF(EDATE(N1036,AB1036)&gt;W1036,W1036,EDATE(N1036,AB1036)))))</f>
        <v/>
      </c>
      <c r="P1036" s="66"/>
      <c r="Q1036" s="119" t="str">
        <f t="shared" si="78"/>
        <v/>
      </c>
      <c r="R1036" s="66" t="str">
        <f>IF(L1036="","/",IF(OR(L1036&gt;1,Y1036&gt;1,N1036="",P1036=""),COUNTIF($K$16:$K$2000,K1036)))</f>
        <v>/</v>
      </c>
      <c r="S1036" s="66" t="str">
        <f t="shared" si="79"/>
        <v>/</v>
      </c>
      <c r="T1036" s="66"/>
      <c r="U1036" s="66"/>
      <c r="V1036" s="66"/>
      <c r="W1036" s="66"/>
      <c r="X1036" s="66"/>
      <c r="Y1036" s="66"/>
      <c r="Z1036" s="66"/>
      <c r="AA1036" s="66"/>
      <c r="AB1036" s="15" t="str">
        <f>IF(E1036="","/",IF(K1036="/","NA",VLOOKUP(K1036,DLV!A1021:B1632,2,FALSE)))</f>
        <v>/</v>
      </c>
      <c r="AC1036" s="123" t="str">
        <f>IF(E1036=0,"/",VLOOKUP(E1036,Bibliothèque,6,FALSE))</f>
        <v>/</v>
      </c>
      <c r="AD1036" s="123" t="str">
        <f>IF(E1036=0,"/",VLOOKUP(E1036,Bibliothèque,5,FALSE))</f>
        <v>/</v>
      </c>
      <c r="AE1036" s="141"/>
      <c r="AF1036" s="142" t="str">
        <f>IF(L1036="","/",Y1036-L1036)</f>
        <v>/</v>
      </c>
    </row>
    <row r="1037" spans="1:32" x14ac:dyDescent="0.25">
      <c r="A1037" s="161" t="str">
        <f t="shared" si="77"/>
        <v/>
      </c>
      <c r="B1037" s="66"/>
      <c r="C1037" s="66"/>
      <c r="D1037" s="66"/>
      <c r="E1037" s="66"/>
      <c r="F1037" s="66" t="str">
        <f>IF(E1037="","",VLOOKUP(E1037,Bibliothèque!A1024:G1754,6,FALSE))</f>
        <v/>
      </c>
      <c r="G1037" s="66"/>
      <c r="H1037" s="66"/>
      <c r="I1037" s="121" t="str">
        <f t="shared" si="75"/>
        <v>/</v>
      </c>
      <c r="J1037" s="122" t="str">
        <f t="shared" si="76"/>
        <v>/</v>
      </c>
      <c r="K1037" s="121" t="str">
        <f>IF(Y1037=0,"/",VLOOKUP(E1037,Bibliothèque,4,FALSE))</f>
        <v>/</v>
      </c>
      <c r="L1037" s="66"/>
      <c r="M1037" s="66"/>
      <c r="N1037" s="66"/>
      <c r="O1037" s="124" t="str">
        <f>IF(OR(AB1037="NA",AB1037="NA (ES)"),"NA",IF(N1037="",IF(W1037="","",W1037),IF(AB1037="Péremption",W1037,IF(EDATE(N1037,AB1037)&gt;W1037,W1037,EDATE(N1037,AB1037)))))</f>
        <v/>
      </c>
      <c r="P1037" s="66"/>
      <c r="Q1037" s="119" t="str">
        <f t="shared" si="78"/>
        <v/>
      </c>
      <c r="R1037" s="66" t="str">
        <f>IF(L1037="","/",IF(OR(L1037&gt;1,Y1037&gt;1,N1037="",P1037=""),COUNTIF($K$16:$K$2000,K1037)))</f>
        <v>/</v>
      </c>
      <c r="S1037" s="66" t="str">
        <f t="shared" si="79"/>
        <v>/</v>
      </c>
      <c r="T1037" s="66"/>
      <c r="U1037" s="66"/>
      <c r="V1037" s="66"/>
      <c r="W1037" s="66"/>
      <c r="X1037" s="66"/>
      <c r="Y1037" s="66"/>
      <c r="Z1037" s="66"/>
      <c r="AA1037" s="66"/>
      <c r="AB1037" s="15" t="str">
        <f>IF(E1037="","/",IF(K1037="/","NA",VLOOKUP(K1037,DLV!A1022:B1633,2,FALSE)))</f>
        <v>/</v>
      </c>
      <c r="AC1037" s="123" t="str">
        <f>IF(E1037=0,"/",VLOOKUP(E1037,Bibliothèque,6,FALSE))</f>
        <v>/</v>
      </c>
      <c r="AD1037" s="123" t="str">
        <f>IF(E1037=0,"/",VLOOKUP(E1037,Bibliothèque,5,FALSE))</f>
        <v>/</v>
      </c>
      <c r="AE1037" s="141"/>
      <c r="AF1037" s="142" t="str">
        <f>IF(L1037="","/",Y1037-L1037)</f>
        <v>/</v>
      </c>
    </row>
    <row r="1038" spans="1:32" x14ac:dyDescent="0.25">
      <c r="A1038" s="161" t="str">
        <f t="shared" si="77"/>
        <v/>
      </c>
      <c r="B1038" s="66"/>
      <c r="C1038" s="66"/>
      <c r="D1038" s="66"/>
      <c r="E1038" s="66"/>
      <c r="F1038" s="66" t="str">
        <f>IF(E1038="","",VLOOKUP(E1038,Bibliothèque!A1025:G1755,6,FALSE))</f>
        <v/>
      </c>
      <c r="G1038" s="66"/>
      <c r="H1038" s="66"/>
      <c r="I1038" s="121" t="str">
        <f t="shared" si="75"/>
        <v>/</v>
      </c>
      <c r="J1038" s="122" t="str">
        <f t="shared" si="76"/>
        <v>/</v>
      </c>
      <c r="K1038" s="121" t="str">
        <f>IF(Y1038=0,"/",VLOOKUP(E1038,Bibliothèque,4,FALSE))</f>
        <v>/</v>
      </c>
      <c r="L1038" s="66"/>
      <c r="M1038" s="66"/>
      <c r="N1038" s="66"/>
      <c r="O1038" s="124" t="str">
        <f>IF(OR(AB1038="NA",AB1038="NA (ES)"),"NA",IF(N1038="",IF(W1038="","",W1038),IF(AB1038="Péremption",W1038,IF(EDATE(N1038,AB1038)&gt;W1038,W1038,EDATE(N1038,AB1038)))))</f>
        <v/>
      </c>
      <c r="P1038" s="66"/>
      <c r="Q1038" s="119" t="str">
        <f t="shared" si="78"/>
        <v/>
      </c>
      <c r="R1038" s="66" t="str">
        <f>IF(L1038="","/",IF(OR(L1038&gt;1,Y1038&gt;1,N1038="",P1038=""),COUNTIF($K$16:$K$2000,K1038)))</f>
        <v>/</v>
      </c>
      <c r="S1038" s="66" t="str">
        <f t="shared" si="79"/>
        <v>/</v>
      </c>
      <c r="T1038" s="66"/>
      <c r="U1038" s="66"/>
      <c r="V1038" s="66"/>
      <c r="W1038" s="66"/>
      <c r="X1038" s="66"/>
      <c r="Y1038" s="66"/>
      <c r="Z1038" s="66"/>
      <c r="AA1038" s="66"/>
      <c r="AB1038" s="15" t="str">
        <f>IF(E1038="","/",IF(K1038="/","NA",VLOOKUP(K1038,DLV!A1023:B1634,2,FALSE)))</f>
        <v>/</v>
      </c>
      <c r="AC1038" s="123" t="str">
        <f>IF(E1038=0,"/",VLOOKUP(E1038,Bibliothèque,6,FALSE))</f>
        <v>/</v>
      </c>
      <c r="AD1038" s="123" t="str">
        <f>IF(E1038=0,"/",VLOOKUP(E1038,Bibliothèque,5,FALSE))</f>
        <v>/</v>
      </c>
      <c r="AE1038" s="141"/>
      <c r="AF1038" s="142" t="str">
        <f>IF(L1038="","/",Y1038-L1038)</f>
        <v>/</v>
      </c>
    </row>
    <row r="1039" spans="1:32" x14ac:dyDescent="0.25">
      <c r="A1039" s="161" t="str">
        <f t="shared" si="77"/>
        <v/>
      </c>
      <c r="B1039" s="66"/>
      <c r="C1039" s="66"/>
      <c r="D1039" s="66"/>
      <c r="E1039" s="66"/>
      <c r="F1039" s="66" t="str">
        <f>IF(E1039="","",VLOOKUP(E1039,Bibliothèque!A1026:G1756,6,FALSE))</f>
        <v/>
      </c>
      <c r="G1039" s="66"/>
      <c r="H1039" s="66"/>
      <c r="I1039" s="121" t="str">
        <f t="shared" si="75"/>
        <v>/</v>
      </c>
      <c r="J1039" s="122" t="str">
        <f t="shared" si="76"/>
        <v>/</v>
      </c>
      <c r="K1039" s="121" t="str">
        <f>IF(Y1039=0,"/",VLOOKUP(E1039,Bibliothèque,4,FALSE))</f>
        <v>/</v>
      </c>
      <c r="L1039" s="66"/>
      <c r="M1039" s="66"/>
      <c r="N1039" s="66"/>
      <c r="O1039" s="124" t="str">
        <f>IF(OR(AB1039="NA",AB1039="NA (ES)"),"NA",IF(N1039="",IF(W1039="","",W1039),IF(AB1039="Péremption",W1039,IF(EDATE(N1039,AB1039)&gt;W1039,W1039,EDATE(N1039,AB1039)))))</f>
        <v/>
      </c>
      <c r="P1039" s="66"/>
      <c r="Q1039" s="119" t="str">
        <f t="shared" si="78"/>
        <v/>
      </c>
      <c r="R1039" s="66" t="str">
        <f>IF(L1039="","/",IF(OR(L1039&gt;1,Y1039&gt;1,N1039="",P1039=""),COUNTIF($K$16:$K$2000,K1039)))</f>
        <v>/</v>
      </c>
      <c r="S1039" s="66" t="str">
        <f t="shared" si="79"/>
        <v>/</v>
      </c>
      <c r="T1039" s="66"/>
      <c r="U1039" s="66"/>
      <c r="V1039" s="66"/>
      <c r="W1039" s="66"/>
      <c r="X1039" s="66"/>
      <c r="Y1039" s="66"/>
      <c r="Z1039" s="66"/>
      <c r="AA1039" s="66"/>
      <c r="AB1039" s="15" t="str">
        <f>IF(E1039="","/",IF(K1039="/","NA",VLOOKUP(K1039,DLV!A1024:B1635,2,FALSE)))</f>
        <v>/</v>
      </c>
      <c r="AC1039" s="123" t="str">
        <f>IF(E1039=0,"/",VLOOKUP(E1039,Bibliothèque,6,FALSE))</f>
        <v>/</v>
      </c>
      <c r="AD1039" s="123" t="str">
        <f>IF(E1039=0,"/",VLOOKUP(E1039,Bibliothèque,5,FALSE))</f>
        <v>/</v>
      </c>
      <c r="AE1039" s="141"/>
      <c r="AF1039" s="142" t="str">
        <f>IF(L1039="","/",Y1039-L1039)</f>
        <v>/</v>
      </c>
    </row>
    <row r="1040" spans="1:32" x14ac:dyDescent="0.25">
      <c r="A1040" s="161" t="str">
        <f t="shared" si="77"/>
        <v/>
      </c>
      <c r="B1040" s="66"/>
      <c r="C1040" s="66"/>
      <c r="D1040" s="66"/>
      <c r="E1040" s="66"/>
      <c r="F1040" s="66" t="str">
        <f>IF(E1040="","",VLOOKUP(E1040,Bibliothèque!A1027:G1757,6,FALSE))</f>
        <v/>
      </c>
      <c r="G1040" s="66"/>
      <c r="H1040" s="66"/>
      <c r="I1040" s="121" t="str">
        <f t="shared" ref="I1040:I1103" si="80">IF(E1040=0,"/",VLOOKUP(E1040,Bibliothèque,2,FALSE))</f>
        <v>/</v>
      </c>
      <c r="J1040" s="122" t="str">
        <f t="shared" ref="J1040:J1103" si="81">IF(E1040=0,"/",VLOOKUP(E1040,Bibliothèque,3,FALSE))</f>
        <v>/</v>
      </c>
      <c r="K1040" s="121" t="str">
        <f>IF(Y1040=0,"/",VLOOKUP(E1040,Bibliothèque,4,FALSE))</f>
        <v>/</v>
      </c>
      <c r="L1040" s="66"/>
      <c r="M1040" s="66"/>
      <c r="N1040" s="66"/>
      <c r="O1040" s="124" t="str">
        <f>IF(OR(AB1040="NA",AB1040="NA (ES)"),"NA",IF(N1040="",IF(W1040="","",W1040),IF(AB1040="Péremption",W1040,IF(EDATE(N1040,AB1040)&gt;W1040,W1040,EDATE(N1040,AB1040)))))</f>
        <v/>
      </c>
      <c r="P1040" s="66"/>
      <c r="Q1040" s="119" t="str">
        <f t="shared" si="78"/>
        <v/>
      </c>
      <c r="R1040" s="66" t="str">
        <f>IF(L1040="","/",IF(OR(L1040&gt;1,Y1040&gt;1,N1040="",P1040=""),COUNTIF($K$16:$K$2000,K1040)))</f>
        <v>/</v>
      </c>
      <c r="S1040" s="66" t="str">
        <f t="shared" si="79"/>
        <v>/</v>
      </c>
      <c r="T1040" s="66"/>
      <c r="U1040" s="66"/>
      <c r="V1040" s="66"/>
      <c r="W1040" s="66"/>
      <c r="X1040" s="66"/>
      <c r="Y1040" s="66"/>
      <c r="Z1040" s="66"/>
      <c r="AA1040" s="66"/>
      <c r="AB1040" s="15" t="str">
        <f>IF(E1040="","/",IF(K1040="/","NA",VLOOKUP(K1040,DLV!A1025:B1636,2,FALSE)))</f>
        <v>/</v>
      </c>
      <c r="AC1040" s="123" t="str">
        <f>IF(E1040=0,"/",VLOOKUP(E1040,Bibliothèque,6,FALSE))</f>
        <v>/</v>
      </c>
      <c r="AD1040" s="123" t="str">
        <f>IF(E1040=0,"/",VLOOKUP(E1040,Bibliothèque,5,FALSE))</f>
        <v>/</v>
      </c>
      <c r="AE1040" s="141"/>
      <c r="AF1040" s="142" t="str">
        <f>IF(L1040="","/",Y1040-L1040)</f>
        <v>/</v>
      </c>
    </row>
    <row r="1041" spans="1:32" x14ac:dyDescent="0.25">
      <c r="A1041" s="161" t="str">
        <f t="shared" ref="A1041:A1104" si="82">IF(B1041="","",YEAR(B1041))</f>
        <v/>
      </c>
      <c r="B1041" s="66"/>
      <c r="C1041" s="66"/>
      <c r="D1041" s="66"/>
      <c r="E1041" s="66"/>
      <c r="F1041" s="66" t="str">
        <f>IF(E1041="","",VLOOKUP(E1041,Bibliothèque!A1028:G1758,6,FALSE))</f>
        <v/>
      </c>
      <c r="G1041" s="66"/>
      <c r="H1041" s="66"/>
      <c r="I1041" s="121" t="str">
        <f t="shared" si="80"/>
        <v>/</v>
      </c>
      <c r="J1041" s="122" t="str">
        <f t="shared" si="81"/>
        <v>/</v>
      </c>
      <c r="K1041" s="121" t="str">
        <f>IF(Y1041=0,"/",VLOOKUP(E1041,Bibliothèque,4,FALSE))</f>
        <v>/</v>
      </c>
      <c r="L1041" s="66"/>
      <c r="M1041" s="66"/>
      <c r="N1041" s="66"/>
      <c r="O1041" s="124" t="str">
        <f>IF(OR(AB1041="NA",AB1041="NA (ES)"),"NA",IF(N1041="",IF(W1041="","",W1041),IF(AB1041="Péremption",W1041,IF(EDATE(N1041,AB1041)&gt;W1041,W1041,EDATE(N1041,AB1041)))))</f>
        <v/>
      </c>
      <c r="P1041" s="66"/>
      <c r="Q1041" s="119" t="str">
        <f t="shared" ref="Q1041:Q1104" si="83">IF(L1041="","",IF(AND(N1041="",P1041=""),"1","0"))</f>
        <v/>
      </c>
      <c r="R1041" s="66" t="str">
        <f>IF(L1041="","/",IF(OR(L1041&gt;1,Y1041&gt;1,N1041="",P1041=""),COUNTIF($K$16:$K$2000,K1041)))</f>
        <v>/</v>
      </c>
      <c r="S1041" s="66" t="str">
        <f t="shared" ref="S1041:S1104" si="84">IF(L1041="","/",(OR(N1041="1",P1041="1")*COUNTIF($K$16:$K$2000,K1041)))</f>
        <v>/</v>
      </c>
      <c r="T1041" s="66"/>
      <c r="U1041" s="66"/>
      <c r="V1041" s="66"/>
      <c r="W1041" s="66"/>
      <c r="X1041" s="66"/>
      <c r="Y1041" s="66"/>
      <c r="Z1041" s="66"/>
      <c r="AA1041" s="66"/>
      <c r="AB1041" s="15" t="str">
        <f>IF(E1041="","/",IF(K1041="/","NA",VLOOKUP(K1041,DLV!A1026:B1637,2,FALSE)))</f>
        <v>/</v>
      </c>
      <c r="AC1041" s="123" t="str">
        <f>IF(E1041=0,"/",VLOOKUP(E1041,Bibliothèque,6,FALSE))</f>
        <v>/</v>
      </c>
      <c r="AD1041" s="123" t="str">
        <f>IF(E1041=0,"/",VLOOKUP(E1041,Bibliothèque,5,FALSE))</f>
        <v>/</v>
      </c>
      <c r="AE1041" s="141"/>
      <c r="AF1041" s="142" t="str">
        <f>IF(L1041="","/",Y1041-L1041)</f>
        <v>/</v>
      </c>
    </row>
    <row r="1042" spans="1:32" x14ac:dyDescent="0.25">
      <c r="A1042" s="161" t="str">
        <f t="shared" si="82"/>
        <v/>
      </c>
      <c r="B1042" s="66"/>
      <c r="C1042" s="66"/>
      <c r="D1042" s="66"/>
      <c r="E1042" s="66"/>
      <c r="F1042" s="66" t="str">
        <f>IF(E1042="","",VLOOKUP(E1042,Bibliothèque!A1029:G1759,6,FALSE))</f>
        <v/>
      </c>
      <c r="G1042" s="66"/>
      <c r="H1042" s="66"/>
      <c r="I1042" s="121" t="str">
        <f t="shared" si="80"/>
        <v>/</v>
      </c>
      <c r="J1042" s="122" t="str">
        <f t="shared" si="81"/>
        <v>/</v>
      </c>
      <c r="K1042" s="121" t="str">
        <f>IF(Y1042=0,"/",VLOOKUP(E1042,Bibliothèque,4,FALSE))</f>
        <v>/</v>
      </c>
      <c r="L1042" s="66"/>
      <c r="M1042" s="66"/>
      <c r="N1042" s="66"/>
      <c r="O1042" s="124" t="str">
        <f>IF(OR(AB1042="NA",AB1042="NA (ES)"),"NA",IF(N1042="",IF(W1042="","",W1042),IF(AB1042="Péremption",W1042,IF(EDATE(N1042,AB1042)&gt;W1042,W1042,EDATE(N1042,AB1042)))))</f>
        <v/>
      </c>
      <c r="P1042" s="66"/>
      <c r="Q1042" s="119" t="str">
        <f t="shared" si="83"/>
        <v/>
      </c>
      <c r="R1042" s="66" t="str">
        <f>IF(L1042="","/",IF(OR(L1042&gt;1,Y1042&gt;1,N1042="",P1042=""),COUNTIF($K$16:$K$2000,K1042)))</f>
        <v>/</v>
      </c>
      <c r="S1042" s="66" t="str">
        <f t="shared" si="84"/>
        <v>/</v>
      </c>
      <c r="T1042" s="66"/>
      <c r="U1042" s="66"/>
      <c r="V1042" s="66"/>
      <c r="W1042" s="66"/>
      <c r="X1042" s="66"/>
      <c r="Y1042" s="66"/>
      <c r="Z1042" s="66"/>
      <c r="AA1042" s="66"/>
      <c r="AB1042" s="15" t="str">
        <f>IF(E1042="","/",IF(K1042="/","NA",VLOOKUP(K1042,DLV!A1027:B1638,2,FALSE)))</f>
        <v>/</v>
      </c>
      <c r="AC1042" s="123" t="str">
        <f>IF(E1042=0,"/",VLOOKUP(E1042,Bibliothèque,6,FALSE))</f>
        <v>/</v>
      </c>
      <c r="AD1042" s="123" t="str">
        <f>IF(E1042=0,"/",VLOOKUP(E1042,Bibliothèque,5,FALSE))</f>
        <v>/</v>
      </c>
      <c r="AE1042" s="141"/>
      <c r="AF1042" s="142" t="str">
        <f>IF(L1042="","/",Y1042-L1042)</f>
        <v>/</v>
      </c>
    </row>
    <row r="1043" spans="1:32" x14ac:dyDescent="0.25">
      <c r="A1043" s="161" t="str">
        <f t="shared" si="82"/>
        <v/>
      </c>
      <c r="B1043" s="66"/>
      <c r="C1043" s="66"/>
      <c r="D1043" s="66"/>
      <c r="E1043" s="66"/>
      <c r="F1043" s="66" t="str">
        <f>IF(E1043="","",VLOOKUP(E1043,Bibliothèque!A1030:G1760,6,FALSE))</f>
        <v/>
      </c>
      <c r="G1043" s="66"/>
      <c r="H1043" s="66"/>
      <c r="I1043" s="121" t="str">
        <f t="shared" si="80"/>
        <v>/</v>
      </c>
      <c r="J1043" s="122" t="str">
        <f t="shared" si="81"/>
        <v>/</v>
      </c>
      <c r="K1043" s="121" t="str">
        <f>IF(Y1043=0,"/",VLOOKUP(E1043,Bibliothèque,4,FALSE))</f>
        <v>/</v>
      </c>
      <c r="L1043" s="66"/>
      <c r="M1043" s="66"/>
      <c r="N1043" s="66"/>
      <c r="O1043" s="124" t="str">
        <f>IF(OR(AB1043="NA",AB1043="NA (ES)"),"NA",IF(N1043="",IF(W1043="","",W1043),IF(AB1043="Péremption",W1043,IF(EDATE(N1043,AB1043)&gt;W1043,W1043,EDATE(N1043,AB1043)))))</f>
        <v/>
      </c>
      <c r="P1043" s="66"/>
      <c r="Q1043" s="119" t="str">
        <f t="shared" si="83"/>
        <v/>
      </c>
      <c r="R1043" s="66" t="str">
        <f>IF(L1043="","/",IF(OR(L1043&gt;1,Y1043&gt;1,N1043="",P1043=""),COUNTIF($K$16:$K$2000,K1043)))</f>
        <v>/</v>
      </c>
      <c r="S1043" s="66" t="str">
        <f t="shared" si="84"/>
        <v>/</v>
      </c>
      <c r="T1043" s="66"/>
      <c r="U1043" s="66"/>
      <c r="V1043" s="66"/>
      <c r="W1043" s="66"/>
      <c r="X1043" s="66"/>
      <c r="Y1043" s="66"/>
      <c r="Z1043" s="66"/>
      <c r="AA1043" s="66"/>
      <c r="AB1043" s="15" t="str">
        <f>IF(E1043="","/",IF(K1043="/","NA",VLOOKUP(K1043,DLV!A1028:B1639,2,FALSE)))</f>
        <v>/</v>
      </c>
      <c r="AC1043" s="123" t="str">
        <f>IF(E1043=0,"/",VLOOKUP(E1043,Bibliothèque,6,FALSE))</f>
        <v>/</v>
      </c>
      <c r="AD1043" s="123" t="str">
        <f>IF(E1043=0,"/",VLOOKUP(E1043,Bibliothèque,5,FALSE))</f>
        <v>/</v>
      </c>
      <c r="AE1043" s="141"/>
      <c r="AF1043" s="142" t="str">
        <f>IF(L1043="","/",Y1043-L1043)</f>
        <v>/</v>
      </c>
    </row>
    <row r="1044" spans="1:32" x14ac:dyDescent="0.25">
      <c r="A1044" s="161" t="str">
        <f t="shared" si="82"/>
        <v/>
      </c>
      <c r="B1044" s="66"/>
      <c r="C1044" s="66"/>
      <c r="D1044" s="66"/>
      <c r="E1044" s="66"/>
      <c r="F1044" s="66" t="str">
        <f>IF(E1044="","",VLOOKUP(E1044,Bibliothèque!A1031:G1761,6,FALSE))</f>
        <v/>
      </c>
      <c r="G1044" s="66"/>
      <c r="H1044" s="66"/>
      <c r="I1044" s="121" t="str">
        <f t="shared" si="80"/>
        <v>/</v>
      </c>
      <c r="J1044" s="122" t="str">
        <f t="shared" si="81"/>
        <v>/</v>
      </c>
      <c r="K1044" s="121" t="str">
        <f>IF(Y1044=0,"/",VLOOKUP(E1044,Bibliothèque,4,FALSE))</f>
        <v>/</v>
      </c>
      <c r="L1044" s="66"/>
      <c r="M1044" s="66"/>
      <c r="N1044" s="66"/>
      <c r="O1044" s="124" t="str">
        <f>IF(OR(AB1044="NA",AB1044="NA (ES)"),"NA",IF(N1044="",IF(W1044="","",W1044),IF(AB1044="Péremption",W1044,IF(EDATE(N1044,AB1044)&gt;W1044,W1044,EDATE(N1044,AB1044)))))</f>
        <v/>
      </c>
      <c r="P1044" s="66"/>
      <c r="Q1044" s="119" t="str">
        <f t="shared" si="83"/>
        <v/>
      </c>
      <c r="R1044" s="66" t="str">
        <f>IF(L1044="","/",IF(OR(L1044&gt;1,Y1044&gt;1,N1044="",P1044=""),COUNTIF($K$16:$K$2000,K1044)))</f>
        <v>/</v>
      </c>
      <c r="S1044" s="66" t="str">
        <f t="shared" si="84"/>
        <v>/</v>
      </c>
      <c r="T1044" s="66"/>
      <c r="U1044" s="66"/>
      <c r="V1044" s="66"/>
      <c r="W1044" s="66"/>
      <c r="X1044" s="66"/>
      <c r="Y1044" s="66"/>
      <c r="Z1044" s="66"/>
      <c r="AA1044" s="66"/>
      <c r="AB1044" s="15" t="str">
        <f>IF(E1044="","/",IF(K1044="/","NA",VLOOKUP(K1044,DLV!A1029:B1640,2,FALSE)))</f>
        <v>/</v>
      </c>
      <c r="AC1044" s="123" t="str">
        <f>IF(E1044=0,"/",VLOOKUP(E1044,Bibliothèque,6,FALSE))</f>
        <v>/</v>
      </c>
      <c r="AD1044" s="123" t="str">
        <f>IF(E1044=0,"/",VLOOKUP(E1044,Bibliothèque,5,FALSE))</f>
        <v>/</v>
      </c>
      <c r="AE1044" s="141"/>
      <c r="AF1044" s="142" t="str">
        <f>IF(L1044="","/",Y1044-L1044)</f>
        <v>/</v>
      </c>
    </row>
    <row r="1045" spans="1:32" x14ac:dyDescent="0.25">
      <c r="A1045" s="161" t="str">
        <f t="shared" si="82"/>
        <v/>
      </c>
      <c r="B1045" s="66"/>
      <c r="C1045" s="66"/>
      <c r="D1045" s="66"/>
      <c r="E1045" s="66"/>
      <c r="F1045" s="66" t="str">
        <f>IF(E1045="","",VLOOKUP(E1045,Bibliothèque!A1032:G1762,6,FALSE))</f>
        <v/>
      </c>
      <c r="G1045" s="66"/>
      <c r="H1045" s="66"/>
      <c r="I1045" s="121" t="str">
        <f t="shared" si="80"/>
        <v>/</v>
      </c>
      <c r="J1045" s="122" t="str">
        <f t="shared" si="81"/>
        <v>/</v>
      </c>
      <c r="K1045" s="121" t="str">
        <f>IF(Y1045=0,"/",VLOOKUP(E1045,Bibliothèque,4,FALSE))</f>
        <v>/</v>
      </c>
      <c r="L1045" s="66"/>
      <c r="M1045" s="66"/>
      <c r="N1045" s="66"/>
      <c r="O1045" s="124" t="str">
        <f>IF(OR(AB1045="NA",AB1045="NA (ES)"),"NA",IF(N1045="",IF(W1045="","",W1045),IF(AB1045="Péremption",W1045,IF(EDATE(N1045,AB1045)&gt;W1045,W1045,EDATE(N1045,AB1045)))))</f>
        <v/>
      </c>
      <c r="P1045" s="66"/>
      <c r="Q1045" s="119" t="str">
        <f t="shared" si="83"/>
        <v/>
      </c>
      <c r="R1045" s="66" t="str">
        <f>IF(L1045="","/",IF(OR(L1045&gt;1,Y1045&gt;1,N1045="",P1045=""),COUNTIF($K$16:$K$2000,K1045)))</f>
        <v>/</v>
      </c>
      <c r="S1045" s="66" t="str">
        <f t="shared" si="84"/>
        <v>/</v>
      </c>
      <c r="T1045" s="66"/>
      <c r="U1045" s="66"/>
      <c r="V1045" s="66"/>
      <c r="W1045" s="66"/>
      <c r="X1045" s="66"/>
      <c r="Y1045" s="66"/>
      <c r="Z1045" s="66"/>
      <c r="AA1045" s="66"/>
      <c r="AB1045" s="15" t="str">
        <f>IF(E1045="","/",IF(K1045="/","NA",VLOOKUP(K1045,DLV!A1030:B1641,2,FALSE)))</f>
        <v>/</v>
      </c>
      <c r="AC1045" s="123" t="str">
        <f>IF(E1045=0,"/",VLOOKUP(E1045,Bibliothèque,6,FALSE))</f>
        <v>/</v>
      </c>
      <c r="AD1045" s="123" t="str">
        <f>IF(E1045=0,"/",VLOOKUP(E1045,Bibliothèque,5,FALSE))</f>
        <v>/</v>
      </c>
      <c r="AE1045" s="141"/>
      <c r="AF1045" s="142" t="str">
        <f>IF(L1045="","/",Y1045-L1045)</f>
        <v>/</v>
      </c>
    </row>
    <row r="1046" spans="1:32" x14ac:dyDescent="0.25">
      <c r="A1046" s="161" t="str">
        <f t="shared" si="82"/>
        <v/>
      </c>
      <c r="B1046" s="66"/>
      <c r="C1046" s="66"/>
      <c r="D1046" s="66"/>
      <c r="E1046" s="66"/>
      <c r="F1046" s="66" t="str">
        <f>IF(E1046="","",VLOOKUP(E1046,Bibliothèque!A1033:G1763,6,FALSE))</f>
        <v/>
      </c>
      <c r="G1046" s="66"/>
      <c r="H1046" s="66"/>
      <c r="I1046" s="121" t="str">
        <f t="shared" si="80"/>
        <v>/</v>
      </c>
      <c r="J1046" s="122" t="str">
        <f t="shared" si="81"/>
        <v>/</v>
      </c>
      <c r="K1046" s="121" t="str">
        <f>IF(Y1046=0,"/",VLOOKUP(E1046,Bibliothèque,4,FALSE))</f>
        <v>/</v>
      </c>
      <c r="L1046" s="66"/>
      <c r="M1046" s="66"/>
      <c r="N1046" s="66"/>
      <c r="O1046" s="124" t="str">
        <f>IF(OR(AB1046="NA",AB1046="NA (ES)"),"NA",IF(N1046="",IF(W1046="","",W1046),IF(AB1046="Péremption",W1046,IF(EDATE(N1046,AB1046)&gt;W1046,W1046,EDATE(N1046,AB1046)))))</f>
        <v/>
      </c>
      <c r="P1046" s="66"/>
      <c r="Q1046" s="119" t="str">
        <f t="shared" si="83"/>
        <v/>
      </c>
      <c r="R1046" s="66" t="str">
        <f>IF(L1046="","/",IF(OR(L1046&gt;1,Y1046&gt;1,N1046="",P1046=""),COUNTIF($K$16:$K$2000,K1046)))</f>
        <v>/</v>
      </c>
      <c r="S1046" s="66" t="str">
        <f t="shared" si="84"/>
        <v>/</v>
      </c>
      <c r="T1046" s="66"/>
      <c r="U1046" s="66"/>
      <c r="V1046" s="66"/>
      <c r="W1046" s="66"/>
      <c r="X1046" s="66"/>
      <c r="Y1046" s="66"/>
      <c r="Z1046" s="66"/>
      <c r="AA1046" s="66"/>
      <c r="AB1046" s="15" t="str">
        <f>IF(E1046="","/",IF(K1046="/","NA",VLOOKUP(K1046,DLV!A1031:B1642,2,FALSE)))</f>
        <v>/</v>
      </c>
      <c r="AC1046" s="123" t="str">
        <f>IF(E1046=0,"/",VLOOKUP(E1046,Bibliothèque,6,FALSE))</f>
        <v>/</v>
      </c>
      <c r="AD1046" s="123" t="str">
        <f>IF(E1046=0,"/",VLOOKUP(E1046,Bibliothèque,5,FALSE))</f>
        <v>/</v>
      </c>
      <c r="AE1046" s="141"/>
      <c r="AF1046" s="142" t="str">
        <f>IF(L1046="","/",Y1046-L1046)</f>
        <v>/</v>
      </c>
    </row>
    <row r="1047" spans="1:32" x14ac:dyDescent="0.25">
      <c r="A1047" s="161" t="str">
        <f t="shared" si="82"/>
        <v/>
      </c>
      <c r="B1047" s="66"/>
      <c r="C1047" s="66"/>
      <c r="D1047" s="66"/>
      <c r="E1047" s="66"/>
      <c r="F1047" s="66" t="str">
        <f>IF(E1047="","",VLOOKUP(E1047,Bibliothèque!A1034:G1764,6,FALSE))</f>
        <v/>
      </c>
      <c r="G1047" s="66"/>
      <c r="H1047" s="66"/>
      <c r="I1047" s="121" t="str">
        <f t="shared" si="80"/>
        <v>/</v>
      </c>
      <c r="J1047" s="122" t="str">
        <f t="shared" si="81"/>
        <v>/</v>
      </c>
      <c r="K1047" s="121" t="str">
        <f>IF(Y1047=0,"/",VLOOKUP(E1047,Bibliothèque,4,FALSE))</f>
        <v>/</v>
      </c>
      <c r="L1047" s="66"/>
      <c r="M1047" s="66"/>
      <c r="N1047" s="66"/>
      <c r="O1047" s="124" t="str">
        <f>IF(OR(AB1047="NA",AB1047="NA (ES)"),"NA",IF(N1047="",IF(W1047="","",W1047),IF(AB1047="Péremption",W1047,IF(EDATE(N1047,AB1047)&gt;W1047,W1047,EDATE(N1047,AB1047)))))</f>
        <v/>
      </c>
      <c r="P1047" s="66"/>
      <c r="Q1047" s="119" t="str">
        <f t="shared" si="83"/>
        <v/>
      </c>
      <c r="R1047" s="66" t="str">
        <f>IF(L1047="","/",IF(OR(L1047&gt;1,Y1047&gt;1,N1047="",P1047=""),COUNTIF($K$16:$K$2000,K1047)))</f>
        <v>/</v>
      </c>
      <c r="S1047" s="66" t="str">
        <f t="shared" si="84"/>
        <v>/</v>
      </c>
      <c r="T1047" s="66"/>
      <c r="U1047" s="66"/>
      <c r="V1047" s="66"/>
      <c r="W1047" s="66"/>
      <c r="X1047" s="66"/>
      <c r="Y1047" s="66"/>
      <c r="Z1047" s="66"/>
      <c r="AA1047" s="66"/>
      <c r="AB1047" s="15" t="str">
        <f>IF(E1047="","/",IF(K1047="/","NA",VLOOKUP(K1047,DLV!A1032:B1643,2,FALSE)))</f>
        <v>/</v>
      </c>
      <c r="AC1047" s="123" t="str">
        <f>IF(E1047=0,"/",VLOOKUP(E1047,Bibliothèque,6,FALSE))</f>
        <v>/</v>
      </c>
      <c r="AD1047" s="123" t="str">
        <f>IF(E1047=0,"/",VLOOKUP(E1047,Bibliothèque,5,FALSE))</f>
        <v>/</v>
      </c>
      <c r="AE1047" s="141"/>
      <c r="AF1047" s="142" t="str">
        <f>IF(L1047="","/",Y1047-L1047)</f>
        <v>/</v>
      </c>
    </row>
    <row r="1048" spans="1:32" x14ac:dyDescent="0.25">
      <c r="A1048" s="161" t="str">
        <f t="shared" si="82"/>
        <v/>
      </c>
      <c r="B1048" s="66"/>
      <c r="C1048" s="66"/>
      <c r="D1048" s="66"/>
      <c r="E1048" s="66"/>
      <c r="F1048" s="66" t="str">
        <f>IF(E1048="","",VLOOKUP(E1048,Bibliothèque!A1035:G1765,6,FALSE))</f>
        <v/>
      </c>
      <c r="G1048" s="66"/>
      <c r="H1048" s="66"/>
      <c r="I1048" s="121" t="str">
        <f t="shared" si="80"/>
        <v>/</v>
      </c>
      <c r="J1048" s="122" t="str">
        <f t="shared" si="81"/>
        <v>/</v>
      </c>
      <c r="K1048" s="121" t="str">
        <f>IF(Y1048=0,"/",VLOOKUP(E1048,Bibliothèque,4,FALSE))</f>
        <v>/</v>
      </c>
      <c r="L1048" s="66"/>
      <c r="M1048" s="66"/>
      <c r="N1048" s="66"/>
      <c r="O1048" s="124" t="str">
        <f>IF(OR(AB1048="NA",AB1048="NA (ES)"),"NA",IF(N1048="",IF(W1048="","",W1048),IF(AB1048="Péremption",W1048,IF(EDATE(N1048,AB1048)&gt;W1048,W1048,EDATE(N1048,AB1048)))))</f>
        <v/>
      </c>
      <c r="P1048" s="66"/>
      <c r="Q1048" s="119" t="str">
        <f t="shared" si="83"/>
        <v/>
      </c>
      <c r="R1048" s="66" t="str">
        <f>IF(L1048="","/",IF(OR(L1048&gt;1,Y1048&gt;1,N1048="",P1048=""),COUNTIF($K$16:$K$2000,K1048)))</f>
        <v>/</v>
      </c>
      <c r="S1048" s="66" t="str">
        <f t="shared" si="84"/>
        <v>/</v>
      </c>
      <c r="T1048" s="66"/>
      <c r="U1048" s="66"/>
      <c r="V1048" s="66"/>
      <c r="W1048" s="66"/>
      <c r="X1048" s="66"/>
      <c r="Y1048" s="66"/>
      <c r="Z1048" s="66"/>
      <c r="AA1048" s="66"/>
      <c r="AB1048" s="15" t="str">
        <f>IF(E1048="","/",IF(K1048="/","NA",VLOOKUP(K1048,DLV!A1033:B1644,2,FALSE)))</f>
        <v>/</v>
      </c>
      <c r="AC1048" s="123" t="str">
        <f>IF(E1048=0,"/",VLOOKUP(E1048,Bibliothèque,6,FALSE))</f>
        <v>/</v>
      </c>
      <c r="AD1048" s="123" t="str">
        <f>IF(E1048=0,"/",VLOOKUP(E1048,Bibliothèque,5,FALSE))</f>
        <v>/</v>
      </c>
      <c r="AE1048" s="141"/>
      <c r="AF1048" s="142" t="str">
        <f>IF(L1048="","/",Y1048-L1048)</f>
        <v>/</v>
      </c>
    </row>
    <row r="1049" spans="1:32" x14ac:dyDescent="0.25">
      <c r="A1049" s="161" t="str">
        <f t="shared" si="82"/>
        <v/>
      </c>
      <c r="B1049" s="66"/>
      <c r="C1049" s="66"/>
      <c r="D1049" s="66"/>
      <c r="E1049" s="66"/>
      <c r="F1049" s="66" t="str">
        <f>IF(E1049="","",VLOOKUP(E1049,Bibliothèque!A1036:G1766,6,FALSE))</f>
        <v/>
      </c>
      <c r="G1049" s="66"/>
      <c r="H1049" s="66"/>
      <c r="I1049" s="121" t="str">
        <f t="shared" si="80"/>
        <v>/</v>
      </c>
      <c r="J1049" s="122" t="str">
        <f t="shared" si="81"/>
        <v>/</v>
      </c>
      <c r="K1049" s="121" t="str">
        <f>IF(Y1049=0,"/",VLOOKUP(E1049,Bibliothèque,4,FALSE))</f>
        <v>/</v>
      </c>
      <c r="L1049" s="66"/>
      <c r="M1049" s="66"/>
      <c r="N1049" s="66"/>
      <c r="O1049" s="124" t="str">
        <f>IF(OR(AB1049="NA",AB1049="NA (ES)"),"NA",IF(N1049="",IF(W1049="","",W1049),IF(AB1049="Péremption",W1049,IF(EDATE(N1049,AB1049)&gt;W1049,W1049,EDATE(N1049,AB1049)))))</f>
        <v/>
      </c>
      <c r="P1049" s="66"/>
      <c r="Q1049" s="119" t="str">
        <f t="shared" si="83"/>
        <v/>
      </c>
      <c r="R1049" s="66" t="str">
        <f>IF(L1049="","/",IF(OR(L1049&gt;1,Y1049&gt;1,N1049="",P1049=""),COUNTIF($K$16:$K$2000,K1049)))</f>
        <v>/</v>
      </c>
      <c r="S1049" s="66" t="str">
        <f t="shared" si="84"/>
        <v>/</v>
      </c>
      <c r="T1049" s="66"/>
      <c r="U1049" s="66"/>
      <c r="V1049" s="66"/>
      <c r="W1049" s="66"/>
      <c r="X1049" s="66"/>
      <c r="Y1049" s="66"/>
      <c r="Z1049" s="66"/>
      <c r="AA1049" s="66"/>
      <c r="AB1049" s="15" t="str">
        <f>IF(E1049="","/",IF(K1049="/","NA",VLOOKUP(K1049,DLV!A1034:B1645,2,FALSE)))</f>
        <v>/</v>
      </c>
      <c r="AC1049" s="123" t="str">
        <f>IF(E1049=0,"/",VLOOKUP(E1049,Bibliothèque,6,FALSE))</f>
        <v>/</v>
      </c>
      <c r="AD1049" s="123" t="str">
        <f>IF(E1049=0,"/",VLOOKUP(E1049,Bibliothèque,5,FALSE))</f>
        <v>/</v>
      </c>
      <c r="AE1049" s="141"/>
      <c r="AF1049" s="142" t="str">
        <f>IF(L1049="","/",Y1049-L1049)</f>
        <v>/</v>
      </c>
    </row>
    <row r="1050" spans="1:32" x14ac:dyDescent="0.25">
      <c r="A1050" s="161" t="str">
        <f t="shared" si="82"/>
        <v/>
      </c>
      <c r="B1050" s="66"/>
      <c r="C1050" s="66"/>
      <c r="D1050" s="66"/>
      <c r="E1050" s="66"/>
      <c r="F1050" s="66" t="str">
        <f>IF(E1050="","",VLOOKUP(E1050,Bibliothèque!A1037:G1767,6,FALSE))</f>
        <v/>
      </c>
      <c r="G1050" s="66"/>
      <c r="H1050" s="66"/>
      <c r="I1050" s="121" t="str">
        <f t="shared" si="80"/>
        <v>/</v>
      </c>
      <c r="J1050" s="122" t="str">
        <f t="shared" si="81"/>
        <v>/</v>
      </c>
      <c r="K1050" s="121" t="str">
        <f>IF(Y1050=0,"/",VLOOKUP(E1050,Bibliothèque,4,FALSE))</f>
        <v>/</v>
      </c>
      <c r="L1050" s="66"/>
      <c r="M1050" s="66"/>
      <c r="N1050" s="66"/>
      <c r="O1050" s="124" t="str">
        <f>IF(OR(AB1050="NA",AB1050="NA (ES)"),"NA",IF(N1050="",IF(W1050="","",W1050),IF(AB1050="Péremption",W1050,IF(EDATE(N1050,AB1050)&gt;W1050,W1050,EDATE(N1050,AB1050)))))</f>
        <v/>
      </c>
      <c r="P1050" s="66"/>
      <c r="Q1050" s="119" t="str">
        <f t="shared" si="83"/>
        <v/>
      </c>
      <c r="R1050" s="66" t="str">
        <f>IF(L1050="","/",IF(OR(L1050&gt;1,Y1050&gt;1,N1050="",P1050=""),COUNTIF($K$16:$K$2000,K1050)))</f>
        <v>/</v>
      </c>
      <c r="S1050" s="66" t="str">
        <f t="shared" si="84"/>
        <v>/</v>
      </c>
      <c r="T1050" s="66"/>
      <c r="U1050" s="66"/>
      <c r="V1050" s="66"/>
      <c r="W1050" s="66"/>
      <c r="X1050" s="66"/>
      <c r="Y1050" s="66"/>
      <c r="Z1050" s="66"/>
      <c r="AA1050" s="66"/>
      <c r="AB1050" s="15" t="str">
        <f>IF(E1050="","/",IF(K1050="/","NA",VLOOKUP(K1050,DLV!A1035:B1646,2,FALSE)))</f>
        <v>/</v>
      </c>
      <c r="AC1050" s="123" t="str">
        <f>IF(E1050=0,"/",VLOOKUP(E1050,Bibliothèque,6,FALSE))</f>
        <v>/</v>
      </c>
      <c r="AD1050" s="123" t="str">
        <f>IF(E1050=0,"/",VLOOKUP(E1050,Bibliothèque,5,FALSE))</f>
        <v>/</v>
      </c>
      <c r="AE1050" s="141"/>
      <c r="AF1050" s="142" t="str">
        <f>IF(L1050="","/",Y1050-L1050)</f>
        <v>/</v>
      </c>
    </row>
    <row r="1051" spans="1:32" x14ac:dyDescent="0.25">
      <c r="A1051" s="161" t="str">
        <f t="shared" si="82"/>
        <v/>
      </c>
      <c r="B1051" s="66"/>
      <c r="C1051" s="66"/>
      <c r="D1051" s="66"/>
      <c r="E1051" s="66"/>
      <c r="F1051" s="66" t="str">
        <f>IF(E1051="","",VLOOKUP(E1051,Bibliothèque!A1038:G1768,6,FALSE))</f>
        <v/>
      </c>
      <c r="G1051" s="66"/>
      <c r="H1051" s="66"/>
      <c r="I1051" s="121" t="str">
        <f t="shared" si="80"/>
        <v>/</v>
      </c>
      <c r="J1051" s="122" t="str">
        <f t="shared" si="81"/>
        <v>/</v>
      </c>
      <c r="K1051" s="121" t="str">
        <f>IF(Y1051=0,"/",VLOOKUP(E1051,Bibliothèque,4,FALSE))</f>
        <v>/</v>
      </c>
      <c r="L1051" s="66"/>
      <c r="M1051" s="66"/>
      <c r="N1051" s="66"/>
      <c r="O1051" s="124" t="str">
        <f>IF(OR(AB1051="NA",AB1051="NA (ES)"),"NA",IF(N1051="",IF(W1051="","",W1051),IF(AB1051="Péremption",W1051,IF(EDATE(N1051,AB1051)&gt;W1051,W1051,EDATE(N1051,AB1051)))))</f>
        <v/>
      </c>
      <c r="P1051" s="66"/>
      <c r="Q1051" s="119" t="str">
        <f t="shared" si="83"/>
        <v/>
      </c>
      <c r="R1051" s="66" t="str">
        <f>IF(L1051="","/",IF(OR(L1051&gt;1,Y1051&gt;1,N1051="",P1051=""),COUNTIF($K$16:$K$2000,K1051)))</f>
        <v>/</v>
      </c>
      <c r="S1051" s="66" t="str">
        <f t="shared" si="84"/>
        <v>/</v>
      </c>
      <c r="T1051" s="66"/>
      <c r="U1051" s="66"/>
      <c r="V1051" s="66"/>
      <c r="W1051" s="66"/>
      <c r="X1051" s="66"/>
      <c r="Y1051" s="66"/>
      <c r="Z1051" s="66"/>
      <c r="AA1051" s="66"/>
      <c r="AB1051" s="15" t="str">
        <f>IF(E1051="","/",IF(K1051="/","NA",VLOOKUP(K1051,DLV!A1036:B1647,2,FALSE)))</f>
        <v>/</v>
      </c>
      <c r="AC1051" s="123" t="str">
        <f>IF(E1051=0,"/",VLOOKUP(E1051,Bibliothèque,6,FALSE))</f>
        <v>/</v>
      </c>
      <c r="AD1051" s="123" t="str">
        <f>IF(E1051=0,"/",VLOOKUP(E1051,Bibliothèque,5,FALSE))</f>
        <v>/</v>
      </c>
      <c r="AE1051" s="141"/>
      <c r="AF1051" s="142" t="str">
        <f>IF(L1051="","/",Y1051-L1051)</f>
        <v>/</v>
      </c>
    </row>
    <row r="1052" spans="1:32" x14ac:dyDescent="0.25">
      <c r="A1052" s="161" t="str">
        <f t="shared" si="82"/>
        <v/>
      </c>
      <c r="B1052" s="66"/>
      <c r="C1052" s="66"/>
      <c r="D1052" s="66"/>
      <c r="E1052" s="66"/>
      <c r="F1052" s="66" t="str">
        <f>IF(E1052="","",VLOOKUP(E1052,Bibliothèque!A1039:G1769,6,FALSE))</f>
        <v/>
      </c>
      <c r="G1052" s="66"/>
      <c r="H1052" s="66"/>
      <c r="I1052" s="121" t="str">
        <f t="shared" si="80"/>
        <v>/</v>
      </c>
      <c r="J1052" s="122" t="str">
        <f t="shared" si="81"/>
        <v>/</v>
      </c>
      <c r="K1052" s="121" t="str">
        <f>IF(Y1052=0,"/",VLOOKUP(E1052,Bibliothèque,4,FALSE))</f>
        <v>/</v>
      </c>
      <c r="L1052" s="66"/>
      <c r="M1052" s="66"/>
      <c r="N1052" s="66"/>
      <c r="O1052" s="124" t="str">
        <f>IF(OR(AB1052="NA",AB1052="NA (ES)"),"NA",IF(N1052="",IF(W1052="","",W1052),IF(AB1052="Péremption",W1052,IF(EDATE(N1052,AB1052)&gt;W1052,W1052,EDATE(N1052,AB1052)))))</f>
        <v/>
      </c>
      <c r="P1052" s="66"/>
      <c r="Q1052" s="119" t="str">
        <f t="shared" si="83"/>
        <v/>
      </c>
      <c r="R1052" s="66" t="str">
        <f>IF(L1052="","/",IF(OR(L1052&gt;1,Y1052&gt;1,N1052="",P1052=""),COUNTIF($K$16:$K$2000,K1052)))</f>
        <v>/</v>
      </c>
      <c r="S1052" s="66" t="str">
        <f t="shared" si="84"/>
        <v>/</v>
      </c>
      <c r="T1052" s="66"/>
      <c r="U1052" s="66"/>
      <c r="V1052" s="66"/>
      <c r="W1052" s="66"/>
      <c r="X1052" s="66"/>
      <c r="Y1052" s="66"/>
      <c r="Z1052" s="66"/>
      <c r="AA1052" s="66"/>
      <c r="AB1052" s="15" t="str">
        <f>IF(E1052="","/",IF(K1052="/","NA",VLOOKUP(K1052,DLV!A1037:B1648,2,FALSE)))</f>
        <v>/</v>
      </c>
      <c r="AC1052" s="123" t="str">
        <f>IF(E1052=0,"/",VLOOKUP(E1052,Bibliothèque,6,FALSE))</f>
        <v>/</v>
      </c>
      <c r="AD1052" s="123" t="str">
        <f>IF(E1052=0,"/",VLOOKUP(E1052,Bibliothèque,5,FALSE))</f>
        <v>/</v>
      </c>
      <c r="AE1052" s="141"/>
      <c r="AF1052" s="142" t="str">
        <f>IF(L1052="","/",Y1052-L1052)</f>
        <v>/</v>
      </c>
    </row>
    <row r="1053" spans="1:32" x14ac:dyDescent="0.25">
      <c r="A1053" s="161" t="str">
        <f t="shared" si="82"/>
        <v/>
      </c>
      <c r="B1053" s="66"/>
      <c r="C1053" s="66"/>
      <c r="D1053" s="66"/>
      <c r="E1053" s="66"/>
      <c r="F1053" s="66" t="str">
        <f>IF(E1053="","",VLOOKUP(E1053,Bibliothèque!A1040:G1770,6,FALSE))</f>
        <v/>
      </c>
      <c r="G1053" s="66"/>
      <c r="H1053" s="66"/>
      <c r="I1053" s="121" t="str">
        <f t="shared" si="80"/>
        <v>/</v>
      </c>
      <c r="J1053" s="122" t="str">
        <f t="shared" si="81"/>
        <v>/</v>
      </c>
      <c r="K1053" s="121" t="str">
        <f>IF(Y1053=0,"/",VLOOKUP(E1053,Bibliothèque,4,FALSE))</f>
        <v>/</v>
      </c>
      <c r="L1053" s="66"/>
      <c r="M1053" s="66"/>
      <c r="N1053" s="66"/>
      <c r="O1053" s="124" t="str">
        <f>IF(OR(AB1053="NA",AB1053="NA (ES)"),"NA",IF(N1053="",IF(W1053="","",W1053),IF(AB1053="Péremption",W1053,IF(EDATE(N1053,AB1053)&gt;W1053,W1053,EDATE(N1053,AB1053)))))</f>
        <v/>
      </c>
      <c r="P1053" s="66"/>
      <c r="Q1053" s="119" t="str">
        <f t="shared" si="83"/>
        <v/>
      </c>
      <c r="R1053" s="66" t="str">
        <f>IF(L1053="","/",IF(OR(L1053&gt;1,Y1053&gt;1,N1053="",P1053=""),COUNTIF($K$16:$K$2000,K1053)))</f>
        <v>/</v>
      </c>
      <c r="S1053" s="66" t="str">
        <f t="shared" si="84"/>
        <v>/</v>
      </c>
      <c r="T1053" s="66"/>
      <c r="U1053" s="66"/>
      <c r="V1053" s="66"/>
      <c r="W1053" s="66"/>
      <c r="X1053" s="66"/>
      <c r="Y1053" s="66"/>
      <c r="Z1053" s="66"/>
      <c r="AA1053" s="66"/>
      <c r="AB1053" s="15" t="str">
        <f>IF(E1053="","/",IF(K1053="/","NA",VLOOKUP(K1053,DLV!A1038:B1649,2,FALSE)))</f>
        <v>/</v>
      </c>
      <c r="AC1053" s="123" t="str">
        <f>IF(E1053=0,"/",VLOOKUP(E1053,Bibliothèque,6,FALSE))</f>
        <v>/</v>
      </c>
      <c r="AD1053" s="123" t="str">
        <f>IF(E1053=0,"/",VLOOKUP(E1053,Bibliothèque,5,FALSE))</f>
        <v>/</v>
      </c>
      <c r="AE1053" s="141"/>
      <c r="AF1053" s="142" t="str">
        <f>IF(L1053="","/",Y1053-L1053)</f>
        <v>/</v>
      </c>
    </row>
    <row r="1054" spans="1:32" x14ac:dyDescent="0.25">
      <c r="A1054" s="161" t="str">
        <f t="shared" si="82"/>
        <v/>
      </c>
      <c r="B1054" s="66"/>
      <c r="C1054" s="66"/>
      <c r="D1054" s="66"/>
      <c r="E1054" s="66"/>
      <c r="F1054" s="66" t="str">
        <f>IF(E1054="","",VLOOKUP(E1054,Bibliothèque!A1041:G1771,6,FALSE))</f>
        <v/>
      </c>
      <c r="G1054" s="66"/>
      <c r="H1054" s="66"/>
      <c r="I1054" s="121" t="str">
        <f t="shared" si="80"/>
        <v>/</v>
      </c>
      <c r="J1054" s="122" t="str">
        <f t="shared" si="81"/>
        <v>/</v>
      </c>
      <c r="K1054" s="121" t="str">
        <f>IF(Y1054=0,"/",VLOOKUP(E1054,Bibliothèque,4,FALSE))</f>
        <v>/</v>
      </c>
      <c r="L1054" s="66"/>
      <c r="M1054" s="66"/>
      <c r="N1054" s="66"/>
      <c r="O1054" s="124" t="str">
        <f>IF(OR(AB1054="NA",AB1054="NA (ES)"),"NA",IF(N1054="",IF(W1054="","",W1054),IF(AB1054="Péremption",W1054,IF(EDATE(N1054,AB1054)&gt;W1054,W1054,EDATE(N1054,AB1054)))))</f>
        <v/>
      </c>
      <c r="P1054" s="66"/>
      <c r="Q1054" s="119" t="str">
        <f t="shared" si="83"/>
        <v/>
      </c>
      <c r="R1054" s="66" t="str">
        <f>IF(L1054="","/",IF(OR(L1054&gt;1,Y1054&gt;1,N1054="",P1054=""),COUNTIF($K$16:$K$2000,K1054)))</f>
        <v>/</v>
      </c>
      <c r="S1054" s="66" t="str">
        <f t="shared" si="84"/>
        <v>/</v>
      </c>
      <c r="T1054" s="66"/>
      <c r="U1054" s="66"/>
      <c r="V1054" s="66"/>
      <c r="W1054" s="66"/>
      <c r="X1054" s="66"/>
      <c r="Y1054" s="66"/>
      <c r="Z1054" s="66"/>
      <c r="AA1054" s="66"/>
      <c r="AB1054" s="15" t="str">
        <f>IF(E1054="","/",IF(K1054="/","NA",VLOOKUP(K1054,DLV!A1039:B1650,2,FALSE)))</f>
        <v>/</v>
      </c>
      <c r="AC1054" s="123" t="str">
        <f>IF(E1054=0,"/",VLOOKUP(E1054,Bibliothèque,6,FALSE))</f>
        <v>/</v>
      </c>
      <c r="AD1054" s="123" t="str">
        <f>IF(E1054=0,"/",VLOOKUP(E1054,Bibliothèque,5,FALSE))</f>
        <v>/</v>
      </c>
      <c r="AE1054" s="141"/>
      <c r="AF1054" s="142" t="str">
        <f>IF(L1054="","/",Y1054-L1054)</f>
        <v>/</v>
      </c>
    </row>
    <row r="1055" spans="1:32" x14ac:dyDescent="0.25">
      <c r="A1055" s="161" t="str">
        <f t="shared" si="82"/>
        <v/>
      </c>
      <c r="B1055" s="66"/>
      <c r="C1055" s="66"/>
      <c r="D1055" s="66"/>
      <c r="E1055" s="66"/>
      <c r="F1055" s="66" t="str">
        <f>IF(E1055="","",VLOOKUP(E1055,Bibliothèque!A1042:G1772,6,FALSE))</f>
        <v/>
      </c>
      <c r="G1055" s="66"/>
      <c r="H1055" s="66"/>
      <c r="I1055" s="121" t="str">
        <f t="shared" si="80"/>
        <v>/</v>
      </c>
      <c r="J1055" s="122" t="str">
        <f t="shared" si="81"/>
        <v>/</v>
      </c>
      <c r="K1055" s="121" t="str">
        <f>IF(Y1055=0,"/",VLOOKUP(E1055,Bibliothèque,4,FALSE))</f>
        <v>/</v>
      </c>
      <c r="L1055" s="66"/>
      <c r="M1055" s="66"/>
      <c r="N1055" s="66"/>
      <c r="O1055" s="124" t="str">
        <f>IF(OR(AB1055="NA",AB1055="NA (ES)"),"NA",IF(N1055="",IF(W1055="","",W1055),IF(AB1055="Péremption",W1055,IF(EDATE(N1055,AB1055)&gt;W1055,W1055,EDATE(N1055,AB1055)))))</f>
        <v/>
      </c>
      <c r="P1055" s="66"/>
      <c r="Q1055" s="119" t="str">
        <f t="shared" si="83"/>
        <v/>
      </c>
      <c r="R1055" s="66" t="str">
        <f>IF(L1055="","/",IF(OR(L1055&gt;1,Y1055&gt;1,N1055="",P1055=""),COUNTIF($K$16:$K$2000,K1055)))</f>
        <v>/</v>
      </c>
      <c r="S1055" s="66" t="str">
        <f t="shared" si="84"/>
        <v>/</v>
      </c>
      <c r="T1055" s="66"/>
      <c r="U1055" s="66"/>
      <c r="V1055" s="66"/>
      <c r="W1055" s="66"/>
      <c r="X1055" s="66"/>
      <c r="Y1055" s="66"/>
      <c r="Z1055" s="66"/>
      <c r="AA1055" s="66"/>
      <c r="AB1055" s="15" t="str">
        <f>IF(E1055="","/",IF(K1055="/","NA",VLOOKUP(K1055,DLV!A1040:B1651,2,FALSE)))</f>
        <v>/</v>
      </c>
      <c r="AC1055" s="123" t="str">
        <f>IF(E1055=0,"/",VLOOKUP(E1055,Bibliothèque,6,FALSE))</f>
        <v>/</v>
      </c>
      <c r="AD1055" s="123" t="str">
        <f>IF(E1055=0,"/",VLOOKUP(E1055,Bibliothèque,5,FALSE))</f>
        <v>/</v>
      </c>
      <c r="AE1055" s="141"/>
      <c r="AF1055" s="142" t="str">
        <f>IF(L1055="","/",Y1055-L1055)</f>
        <v>/</v>
      </c>
    </row>
    <row r="1056" spans="1:32" x14ac:dyDescent="0.25">
      <c r="A1056" s="161" t="str">
        <f t="shared" si="82"/>
        <v/>
      </c>
      <c r="B1056" s="66"/>
      <c r="C1056" s="66"/>
      <c r="D1056" s="66"/>
      <c r="E1056" s="66"/>
      <c r="F1056" s="66" t="str">
        <f>IF(E1056="","",VLOOKUP(E1056,Bibliothèque!A1043:G1773,6,FALSE))</f>
        <v/>
      </c>
      <c r="G1056" s="66"/>
      <c r="H1056" s="66"/>
      <c r="I1056" s="121" t="str">
        <f t="shared" si="80"/>
        <v>/</v>
      </c>
      <c r="J1056" s="122" t="str">
        <f t="shared" si="81"/>
        <v>/</v>
      </c>
      <c r="K1056" s="121" t="str">
        <f>IF(Y1056=0,"/",VLOOKUP(E1056,Bibliothèque,4,FALSE))</f>
        <v>/</v>
      </c>
      <c r="L1056" s="66"/>
      <c r="M1056" s="66"/>
      <c r="N1056" s="66"/>
      <c r="O1056" s="124" t="str">
        <f>IF(OR(AB1056="NA",AB1056="NA (ES)"),"NA",IF(N1056="",IF(W1056="","",W1056),IF(AB1056="Péremption",W1056,IF(EDATE(N1056,AB1056)&gt;W1056,W1056,EDATE(N1056,AB1056)))))</f>
        <v/>
      </c>
      <c r="P1056" s="66"/>
      <c r="Q1056" s="119" t="str">
        <f t="shared" si="83"/>
        <v/>
      </c>
      <c r="R1056" s="66" t="str">
        <f>IF(L1056="","/",IF(OR(L1056&gt;1,Y1056&gt;1,N1056="",P1056=""),COUNTIF($K$16:$K$2000,K1056)))</f>
        <v>/</v>
      </c>
      <c r="S1056" s="66" t="str">
        <f t="shared" si="84"/>
        <v>/</v>
      </c>
      <c r="T1056" s="66"/>
      <c r="U1056" s="66"/>
      <c r="V1056" s="66"/>
      <c r="W1056" s="66"/>
      <c r="X1056" s="66"/>
      <c r="Y1056" s="66"/>
      <c r="Z1056" s="66"/>
      <c r="AA1056" s="66"/>
      <c r="AB1056" s="15" t="str">
        <f>IF(E1056="","/",IF(K1056="/","NA",VLOOKUP(K1056,DLV!A1041:B1652,2,FALSE)))</f>
        <v>/</v>
      </c>
      <c r="AC1056" s="123" t="str">
        <f>IF(E1056=0,"/",VLOOKUP(E1056,Bibliothèque,6,FALSE))</f>
        <v>/</v>
      </c>
      <c r="AD1056" s="123" t="str">
        <f>IF(E1056=0,"/",VLOOKUP(E1056,Bibliothèque,5,FALSE))</f>
        <v>/</v>
      </c>
      <c r="AE1056" s="141"/>
      <c r="AF1056" s="142" t="str">
        <f>IF(L1056="","/",Y1056-L1056)</f>
        <v>/</v>
      </c>
    </row>
    <row r="1057" spans="1:32" x14ac:dyDescent="0.25">
      <c r="A1057" s="161" t="str">
        <f t="shared" si="82"/>
        <v/>
      </c>
      <c r="B1057" s="66"/>
      <c r="C1057" s="66"/>
      <c r="D1057" s="66"/>
      <c r="E1057" s="66"/>
      <c r="F1057" s="66" t="str">
        <f>IF(E1057="","",VLOOKUP(E1057,Bibliothèque!A1044:G1774,6,FALSE))</f>
        <v/>
      </c>
      <c r="G1057" s="66"/>
      <c r="H1057" s="66"/>
      <c r="I1057" s="121" t="str">
        <f t="shared" si="80"/>
        <v>/</v>
      </c>
      <c r="J1057" s="122" t="str">
        <f t="shared" si="81"/>
        <v>/</v>
      </c>
      <c r="K1057" s="121" t="str">
        <f>IF(Y1057=0,"/",VLOOKUP(E1057,Bibliothèque,4,FALSE))</f>
        <v>/</v>
      </c>
      <c r="L1057" s="66"/>
      <c r="M1057" s="66"/>
      <c r="N1057" s="66"/>
      <c r="O1057" s="124" t="str">
        <f>IF(OR(AB1057="NA",AB1057="NA (ES)"),"NA",IF(N1057="",IF(W1057="","",W1057),IF(AB1057="Péremption",W1057,IF(EDATE(N1057,AB1057)&gt;W1057,W1057,EDATE(N1057,AB1057)))))</f>
        <v/>
      </c>
      <c r="P1057" s="66"/>
      <c r="Q1057" s="119" t="str">
        <f t="shared" si="83"/>
        <v/>
      </c>
      <c r="R1057" s="66" t="str">
        <f>IF(L1057="","/",IF(OR(L1057&gt;1,Y1057&gt;1,N1057="",P1057=""),COUNTIF($K$16:$K$2000,K1057)))</f>
        <v>/</v>
      </c>
      <c r="S1057" s="66" t="str">
        <f t="shared" si="84"/>
        <v>/</v>
      </c>
      <c r="T1057" s="66"/>
      <c r="U1057" s="66"/>
      <c r="V1057" s="66"/>
      <c r="W1057" s="66"/>
      <c r="X1057" s="66"/>
      <c r="Y1057" s="66"/>
      <c r="Z1057" s="66"/>
      <c r="AA1057" s="66"/>
      <c r="AB1057" s="15" t="str">
        <f>IF(E1057="","/",IF(K1057="/","NA",VLOOKUP(K1057,DLV!A1042:B1653,2,FALSE)))</f>
        <v>/</v>
      </c>
      <c r="AC1057" s="123" t="str">
        <f>IF(E1057=0,"/",VLOOKUP(E1057,Bibliothèque,6,FALSE))</f>
        <v>/</v>
      </c>
      <c r="AD1057" s="123" t="str">
        <f>IF(E1057=0,"/",VLOOKUP(E1057,Bibliothèque,5,FALSE))</f>
        <v>/</v>
      </c>
      <c r="AE1057" s="141"/>
      <c r="AF1057" s="142" t="str">
        <f>IF(L1057="","/",Y1057-L1057)</f>
        <v>/</v>
      </c>
    </row>
    <row r="1058" spans="1:32" x14ac:dyDescent="0.25">
      <c r="A1058" s="161" t="str">
        <f t="shared" si="82"/>
        <v/>
      </c>
      <c r="B1058" s="66"/>
      <c r="C1058" s="66"/>
      <c r="D1058" s="66"/>
      <c r="E1058" s="66"/>
      <c r="F1058" s="66" t="str">
        <f>IF(E1058="","",VLOOKUP(E1058,Bibliothèque!A1045:G1775,6,FALSE))</f>
        <v/>
      </c>
      <c r="G1058" s="66"/>
      <c r="H1058" s="66"/>
      <c r="I1058" s="121" t="str">
        <f t="shared" si="80"/>
        <v>/</v>
      </c>
      <c r="J1058" s="122" t="str">
        <f t="shared" si="81"/>
        <v>/</v>
      </c>
      <c r="K1058" s="121" t="str">
        <f>IF(Y1058=0,"/",VLOOKUP(E1058,Bibliothèque,4,FALSE))</f>
        <v>/</v>
      </c>
      <c r="L1058" s="66"/>
      <c r="M1058" s="66"/>
      <c r="N1058" s="66"/>
      <c r="O1058" s="124" t="str">
        <f>IF(OR(AB1058="NA",AB1058="NA (ES)"),"NA",IF(N1058="",IF(W1058="","",W1058),IF(AB1058="Péremption",W1058,IF(EDATE(N1058,AB1058)&gt;W1058,W1058,EDATE(N1058,AB1058)))))</f>
        <v/>
      </c>
      <c r="P1058" s="66"/>
      <c r="Q1058" s="119" t="str">
        <f t="shared" si="83"/>
        <v/>
      </c>
      <c r="R1058" s="66" t="str">
        <f>IF(L1058="","/",IF(OR(L1058&gt;1,Y1058&gt;1,N1058="",P1058=""),COUNTIF($K$16:$K$2000,K1058)))</f>
        <v>/</v>
      </c>
      <c r="S1058" s="66" t="str">
        <f t="shared" si="84"/>
        <v>/</v>
      </c>
      <c r="T1058" s="66"/>
      <c r="U1058" s="66"/>
      <c r="V1058" s="66"/>
      <c r="W1058" s="66"/>
      <c r="X1058" s="66"/>
      <c r="Y1058" s="66"/>
      <c r="Z1058" s="66"/>
      <c r="AA1058" s="66"/>
      <c r="AB1058" s="15" t="str">
        <f>IF(E1058="","/",IF(K1058="/","NA",VLOOKUP(K1058,DLV!A1043:B1654,2,FALSE)))</f>
        <v>/</v>
      </c>
      <c r="AC1058" s="123" t="str">
        <f>IF(E1058=0,"/",VLOOKUP(E1058,Bibliothèque,6,FALSE))</f>
        <v>/</v>
      </c>
      <c r="AD1058" s="123" t="str">
        <f>IF(E1058=0,"/",VLOOKUP(E1058,Bibliothèque,5,FALSE))</f>
        <v>/</v>
      </c>
      <c r="AE1058" s="141"/>
      <c r="AF1058" s="142" t="str">
        <f>IF(L1058="","/",Y1058-L1058)</f>
        <v>/</v>
      </c>
    </row>
    <row r="1059" spans="1:32" x14ac:dyDescent="0.25">
      <c r="A1059" s="161" t="str">
        <f t="shared" si="82"/>
        <v/>
      </c>
      <c r="B1059" s="66"/>
      <c r="C1059" s="66"/>
      <c r="D1059" s="66"/>
      <c r="E1059" s="66"/>
      <c r="F1059" s="66" t="str">
        <f>IF(E1059="","",VLOOKUP(E1059,Bibliothèque!A1046:G1776,6,FALSE))</f>
        <v/>
      </c>
      <c r="G1059" s="66"/>
      <c r="H1059" s="66"/>
      <c r="I1059" s="121" t="str">
        <f t="shared" si="80"/>
        <v>/</v>
      </c>
      <c r="J1059" s="122" t="str">
        <f t="shared" si="81"/>
        <v>/</v>
      </c>
      <c r="K1059" s="121" t="str">
        <f>IF(Y1059=0,"/",VLOOKUP(E1059,Bibliothèque,4,FALSE))</f>
        <v>/</v>
      </c>
      <c r="L1059" s="66"/>
      <c r="M1059" s="66"/>
      <c r="N1059" s="66"/>
      <c r="O1059" s="124" t="str">
        <f>IF(OR(AB1059="NA",AB1059="NA (ES)"),"NA",IF(N1059="",IF(W1059="","",W1059),IF(AB1059="Péremption",W1059,IF(EDATE(N1059,AB1059)&gt;W1059,W1059,EDATE(N1059,AB1059)))))</f>
        <v/>
      </c>
      <c r="P1059" s="66"/>
      <c r="Q1059" s="119" t="str">
        <f t="shared" si="83"/>
        <v/>
      </c>
      <c r="R1059" s="66" t="str">
        <f>IF(L1059="","/",IF(OR(L1059&gt;1,Y1059&gt;1,N1059="",P1059=""),COUNTIF($K$16:$K$2000,K1059)))</f>
        <v>/</v>
      </c>
      <c r="S1059" s="66" t="str">
        <f t="shared" si="84"/>
        <v>/</v>
      </c>
      <c r="T1059" s="66"/>
      <c r="U1059" s="66"/>
      <c r="V1059" s="66"/>
      <c r="W1059" s="66"/>
      <c r="X1059" s="66"/>
      <c r="Y1059" s="66"/>
      <c r="Z1059" s="66"/>
      <c r="AA1059" s="66"/>
      <c r="AB1059" s="15" t="str">
        <f>IF(E1059="","/",IF(K1059="/","NA",VLOOKUP(K1059,DLV!A1044:B1655,2,FALSE)))</f>
        <v>/</v>
      </c>
      <c r="AC1059" s="123" t="str">
        <f>IF(E1059=0,"/",VLOOKUP(E1059,Bibliothèque,6,FALSE))</f>
        <v>/</v>
      </c>
      <c r="AD1059" s="123" t="str">
        <f>IF(E1059=0,"/",VLOOKUP(E1059,Bibliothèque,5,FALSE))</f>
        <v>/</v>
      </c>
      <c r="AE1059" s="141"/>
      <c r="AF1059" s="142" t="str">
        <f>IF(L1059="","/",Y1059-L1059)</f>
        <v>/</v>
      </c>
    </row>
    <row r="1060" spans="1:32" x14ac:dyDescent="0.25">
      <c r="A1060" s="161" t="str">
        <f t="shared" si="82"/>
        <v/>
      </c>
      <c r="B1060" s="66"/>
      <c r="C1060" s="66"/>
      <c r="D1060" s="66"/>
      <c r="E1060" s="66"/>
      <c r="F1060" s="66" t="str">
        <f>IF(E1060="","",VLOOKUP(E1060,Bibliothèque!A1047:G1777,6,FALSE))</f>
        <v/>
      </c>
      <c r="G1060" s="66"/>
      <c r="H1060" s="66"/>
      <c r="I1060" s="121" t="str">
        <f t="shared" si="80"/>
        <v>/</v>
      </c>
      <c r="J1060" s="122" t="str">
        <f t="shared" si="81"/>
        <v>/</v>
      </c>
      <c r="K1060" s="121" t="str">
        <f>IF(Y1060=0,"/",VLOOKUP(E1060,Bibliothèque,4,FALSE))</f>
        <v>/</v>
      </c>
      <c r="L1060" s="66"/>
      <c r="M1060" s="66"/>
      <c r="N1060" s="66"/>
      <c r="O1060" s="124" t="str">
        <f>IF(OR(AB1060="NA",AB1060="NA (ES)"),"NA",IF(N1060="",IF(W1060="","",W1060),IF(AB1060="Péremption",W1060,IF(EDATE(N1060,AB1060)&gt;W1060,W1060,EDATE(N1060,AB1060)))))</f>
        <v/>
      </c>
      <c r="P1060" s="66"/>
      <c r="Q1060" s="119" t="str">
        <f t="shared" si="83"/>
        <v/>
      </c>
      <c r="R1060" s="66" t="str">
        <f>IF(L1060="","/",IF(OR(L1060&gt;1,Y1060&gt;1,N1060="",P1060=""),COUNTIF($K$16:$K$2000,K1060)))</f>
        <v>/</v>
      </c>
      <c r="S1060" s="66" t="str">
        <f t="shared" si="84"/>
        <v>/</v>
      </c>
      <c r="T1060" s="66"/>
      <c r="U1060" s="66"/>
      <c r="V1060" s="66"/>
      <c r="W1060" s="66"/>
      <c r="X1060" s="66"/>
      <c r="Y1060" s="66"/>
      <c r="Z1060" s="66"/>
      <c r="AA1060" s="66"/>
      <c r="AB1060" s="15" t="str">
        <f>IF(E1060="","/",IF(K1060="/","NA",VLOOKUP(K1060,DLV!A1045:B1656,2,FALSE)))</f>
        <v>/</v>
      </c>
      <c r="AC1060" s="123" t="str">
        <f>IF(E1060=0,"/",VLOOKUP(E1060,Bibliothèque,6,FALSE))</f>
        <v>/</v>
      </c>
      <c r="AD1060" s="123" t="str">
        <f>IF(E1060=0,"/",VLOOKUP(E1060,Bibliothèque,5,FALSE))</f>
        <v>/</v>
      </c>
      <c r="AE1060" s="141"/>
      <c r="AF1060" s="142" t="str">
        <f>IF(L1060="","/",Y1060-L1060)</f>
        <v>/</v>
      </c>
    </row>
    <row r="1061" spans="1:32" x14ac:dyDescent="0.25">
      <c r="A1061" s="161" t="str">
        <f t="shared" si="82"/>
        <v/>
      </c>
      <c r="B1061" s="66"/>
      <c r="C1061" s="66"/>
      <c r="D1061" s="66"/>
      <c r="E1061" s="66"/>
      <c r="F1061" s="66" t="str">
        <f>IF(E1061="","",VLOOKUP(E1061,Bibliothèque!A1048:G1778,6,FALSE))</f>
        <v/>
      </c>
      <c r="G1061" s="66"/>
      <c r="H1061" s="66"/>
      <c r="I1061" s="121" t="str">
        <f t="shared" si="80"/>
        <v>/</v>
      </c>
      <c r="J1061" s="122" t="str">
        <f t="shared" si="81"/>
        <v>/</v>
      </c>
      <c r="K1061" s="121" t="str">
        <f>IF(Y1061=0,"/",VLOOKUP(E1061,Bibliothèque,4,FALSE))</f>
        <v>/</v>
      </c>
      <c r="L1061" s="66"/>
      <c r="M1061" s="66"/>
      <c r="N1061" s="66"/>
      <c r="O1061" s="124" t="str">
        <f>IF(OR(AB1061="NA",AB1061="NA (ES)"),"NA",IF(N1061="",IF(W1061="","",W1061),IF(AB1061="Péremption",W1061,IF(EDATE(N1061,AB1061)&gt;W1061,W1061,EDATE(N1061,AB1061)))))</f>
        <v/>
      </c>
      <c r="P1061" s="66"/>
      <c r="Q1061" s="119" t="str">
        <f t="shared" si="83"/>
        <v/>
      </c>
      <c r="R1061" s="66" t="str">
        <f>IF(L1061="","/",IF(OR(L1061&gt;1,Y1061&gt;1,N1061="",P1061=""),COUNTIF($K$16:$K$2000,K1061)))</f>
        <v>/</v>
      </c>
      <c r="S1061" s="66" t="str">
        <f t="shared" si="84"/>
        <v>/</v>
      </c>
      <c r="T1061" s="66"/>
      <c r="U1061" s="66"/>
      <c r="V1061" s="66"/>
      <c r="W1061" s="66"/>
      <c r="X1061" s="66"/>
      <c r="Y1061" s="66"/>
      <c r="Z1061" s="66"/>
      <c r="AA1061" s="66"/>
      <c r="AB1061" s="15" t="str">
        <f>IF(E1061="","/",IF(K1061="/","NA",VLOOKUP(K1061,DLV!A1046:B1657,2,FALSE)))</f>
        <v>/</v>
      </c>
      <c r="AC1061" s="123" t="str">
        <f>IF(E1061=0,"/",VLOOKUP(E1061,Bibliothèque,6,FALSE))</f>
        <v>/</v>
      </c>
      <c r="AD1061" s="123" t="str">
        <f>IF(E1061=0,"/",VLOOKUP(E1061,Bibliothèque,5,FALSE))</f>
        <v>/</v>
      </c>
      <c r="AE1061" s="141"/>
      <c r="AF1061" s="142" t="str">
        <f>IF(L1061="","/",Y1061-L1061)</f>
        <v>/</v>
      </c>
    </row>
    <row r="1062" spans="1:32" x14ac:dyDescent="0.25">
      <c r="A1062" s="161" t="str">
        <f t="shared" si="82"/>
        <v/>
      </c>
      <c r="B1062" s="66"/>
      <c r="C1062" s="66"/>
      <c r="D1062" s="66"/>
      <c r="E1062" s="66"/>
      <c r="F1062" s="66" t="str">
        <f>IF(E1062="","",VLOOKUP(E1062,Bibliothèque!A1049:G1779,6,FALSE))</f>
        <v/>
      </c>
      <c r="G1062" s="66"/>
      <c r="H1062" s="66"/>
      <c r="I1062" s="121" t="str">
        <f t="shared" si="80"/>
        <v>/</v>
      </c>
      <c r="J1062" s="122" t="str">
        <f t="shared" si="81"/>
        <v>/</v>
      </c>
      <c r="K1062" s="121" t="str">
        <f>IF(Y1062=0,"/",VLOOKUP(E1062,Bibliothèque,4,FALSE))</f>
        <v>/</v>
      </c>
      <c r="L1062" s="66"/>
      <c r="M1062" s="66"/>
      <c r="N1062" s="66"/>
      <c r="O1062" s="124" t="str">
        <f>IF(OR(AB1062="NA",AB1062="NA (ES)"),"NA",IF(N1062="",IF(W1062="","",W1062),IF(AB1062="Péremption",W1062,IF(EDATE(N1062,AB1062)&gt;W1062,W1062,EDATE(N1062,AB1062)))))</f>
        <v/>
      </c>
      <c r="P1062" s="66"/>
      <c r="Q1062" s="119" t="str">
        <f t="shared" si="83"/>
        <v/>
      </c>
      <c r="R1062" s="66" t="str">
        <f>IF(L1062="","/",IF(OR(L1062&gt;1,Y1062&gt;1,N1062="",P1062=""),COUNTIF($K$16:$K$2000,K1062)))</f>
        <v>/</v>
      </c>
      <c r="S1062" s="66" t="str">
        <f t="shared" si="84"/>
        <v>/</v>
      </c>
      <c r="T1062" s="66"/>
      <c r="U1062" s="66"/>
      <c r="V1062" s="66"/>
      <c r="W1062" s="66"/>
      <c r="X1062" s="66"/>
      <c r="Y1062" s="66"/>
      <c r="Z1062" s="66"/>
      <c r="AA1062" s="66"/>
      <c r="AB1062" s="15" t="str">
        <f>IF(E1062="","/",IF(K1062="/","NA",VLOOKUP(K1062,DLV!A1047:B1658,2,FALSE)))</f>
        <v>/</v>
      </c>
      <c r="AC1062" s="123" t="str">
        <f>IF(E1062=0,"/",VLOOKUP(E1062,Bibliothèque,6,FALSE))</f>
        <v>/</v>
      </c>
      <c r="AD1062" s="123" t="str">
        <f>IF(E1062=0,"/",VLOOKUP(E1062,Bibliothèque,5,FALSE))</f>
        <v>/</v>
      </c>
      <c r="AE1062" s="141"/>
      <c r="AF1062" s="142" t="str">
        <f>IF(L1062="","/",Y1062-L1062)</f>
        <v>/</v>
      </c>
    </row>
    <row r="1063" spans="1:32" x14ac:dyDescent="0.25">
      <c r="A1063" s="161" t="str">
        <f t="shared" si="82"/>
        <v/>
      </c>
      <c r="B1063" s="66"/>
      <c r="C1063" s="66"/>
      <c r="D1063" s="66"/>
      <c r="E1063" s="66"/>
      <c r="F1063" s="66" t="str">
        <f>IF(E1063="","",VLOOKUP(E1063,Bibliothèque!A1050:G1780,6,FALSE))</f>
        <v/>
      </c>
      <c r="G1063" s="66"/>
      <c r="H1063" s="66"/>
      <c r="I1063" s="121" t="str">
        <f t="shared" si="80"/>
        <v>/</v>
      </c>
      <c r="J1063" s="122" t="str">
        <f t="shared" si="81"/>
        <v>/</v>
      </c>
      <c r="K1063" s="121" t="str">
        <f>IF(Y1063=0,"/",VLOOKUP(E1063,Bibliothèque,4,FALSE))</f>
        <v>/</v>
      </c>
      <c r="L1063" s="66"/>
      <c r="M1063" s="66"/>
      <c r="N1063" s="66"/>
      <c r="O1063" s="124" t="str">
        <f>IF(OR(AB1063="NA",AB1063="NA (ES)"),"NA",IF(N1063="",IF(W1063="","",W1063),IF(AB1063="Péremption",W1063,IF(EDATE(N1063,AB1063)&gt;W1063,W1063,EDATE(N1063,AB1063)))))</f>
        <v/>
      </c>
      <c r="P1063" s="66"/>
      <c r="Q1063" s="119" t="str">
        <f t="shared" si="83"/>
        <v/>
      </c>
      <c r="R1063" s="66" t="str">
        <f>IF(L1063="","/",IF(OR(L1063&gt;1,Y1063&gt;1,N1063="",P1063=""),COUNTIF($K$16:$K$2000,K1063)))</f>
        <v>/</v>
      </c>
      <c r="S1063" s="66" t="str">
        <f t="shared" si="84"/>
        <v>/</v>
      </c>
      <c r="T1063" s="66"/>
      <c r="U1063" s="66"/>
      <c r="V1063" s="66"/>
      <c r="W1063" s="66"/>
      <c r="X1063" s="66"/>
      <c r="Y1063" s="66"/>
      <c r="Z1063" s="66"/>
      <c r="AA1063" s="66"/>
      <c r="AB1063" s="15" t="str">
        <f>IF(E1063="","/",IF(K1063="/","NA",VLOOKUP(K1063,DLV!A1048:B1659,2,FALSE)))</f>
        <v>/</v>
      </c>
      <c r="AC1063" s="123" t="str">
        <f>IF(E1063=0,"/",VLOOKUP(E1063,Bibliothèque,6,FALSE))</f>
        <v>/</v>
      </c>
      <c r="AD1063" s="123" t="str">
        <f>IF(E1063=0,"/",VLOOKUP(E1063,Bibliothèque,5,FALSE))</f>
        <v>/</v>
      </c>
      <c r="AE1063" s="141"/>
      <c r="AF1063" s="142" t="str">
        <f>IF(L1063="","/",Y1063-L1063)</f>
        <v>/</v>
      </c>
    </row>
    <row r="1064" spans="1:32" x14ac:dyDescent="0.25">
      <c r="A1064" s="161" t="str">
        <f t="shared" si="82"/>
        <v/>
      </c>
      <c r="B1064" s="66"/>
      <c r="C1064" s="66"/>
      <c r="D1064" s="66"/>
      <c r="E1064" s="66"/>
      <c r="F1064" s="66" t="str">
        <f>IF(E1064="","",VLOOKUP(E1064,Bibliothèque!A1051:G1781,6,FALSE))</f>
        <v/>
      </c>
      <c r="G1064" s="66"/>
      <c r="H1064" s="66"/>
      <c r="I1064" s="121" t="str">
        <f t="shared" si="80"/>
        <v>/</v>
      </c>
      <c r="J1064" s="122" t="str">
        <f t="shared" si="81"/>
        <v>/</v>
      </c>
      <c r="K1064" s="121" t="str">
        <f>IF(Y1064=0,"/",VLOOKUP(E1064,Bibliothèque,4,FALSE))</f>
        <v>/</v>
      </c>
      <c r="L1064" s="66"/>
      <c r="M1064" s="66"/>
      <c r="N1064" s="66"/>
      <c r="O1064" s="124" t="str">
        <f>IF(OR(AB1064="NA",AB1064="NA (ES)"),"NA",IF(N1064="",IF(W1064="","",W1064),IF(AB1064="Péremption",W1064,IF(EDATE(N1064,AB1064)&gt;W1064,W1064,EDATE(N1064,AB1064)))))</f>
        <v/>
      </c>
      <c r="P1064" s="66"/>
      <c r="Q1064" s="119" t="str">
        <f t="shared" si="83"/>
        <v/>
      </c>
      <c r="R1064" s="66" t="str">
        <f>IF(L1064="","/",IF(OR(L1064&gt;1,Y1064&gt;1,N1064="",P1064=""),COUNTIF($K$16:$K$2000,K1064)))</f>
        <v>/</v>
      </c>
      <c r="S1064" s="66" t="str">
        <f t="shared" si="84"/>
        <v>/</v>
      </c>
      <c r="T1064" s="66"/>
      <c r="U1064" s="66"/>
      <c r="V1064" s="66"/>
      <c r="W1064" s="66"/>
      <c r="X1064" s="66"/>
      <c r="Y1064" s="66"/>
      <c r="Z1064" s="66"/>
      <c r="AA1064" s="66"/>
      <c r="AB1064" s="15" t="str">
        <f>IF(E1064="","/",IF(K1064="/","NA",VLOOKUP(K1064,DLV!A1049:B1660,2,FALSE)))</f>
        <v>/</v>
      </c>
      <c r="AC1064" s="123" t="str">
        <f>IF(E1064=0,"/",VLOOKUP(E1064,Bibliothèque,6,FALSE))</f>
        <v>/</v>
      </c>
      <c r="AD1064" s="123" t="str">
        <f>IF(E1064=0,"/",VLOOKUP(E1064,Bibliothèque,5,FALSE))</f>
        <v>/</v>
      </c>
      <c r="AE1064" s="141"/>
      <c r="AF1064" s="142" t="str">
        <f>IF(L1064="","/",Y1064-L1064)</f>
        <v>/</v>
      </c>
    </row>
    <row r="1065" spans="1:32" x14ac:dyDescent="0.25">
      <c r="A1065" s="161" t="str">
        <f t="shared" si="82"/>
        <v/>
      </c>
      <c r="B1065" s="66"/>
      <c r="C1065" s="66"/>
      <c r="D1065" s="66"/>
      <c r="E1065" s="66"/>
      <c r="F1065" s="66" t="str">
        <f>IF(E1065="","",VLOOKUP(E1065,Bibliothèque!A1052:G1782,6,FALSE))</f>
        <v/>
      </c>
      <c r="G1065" s="66"/>
      <c r="H1065" s="66"/>
      <c r="I1065" s="121" t="str">
        <f t="shared" si="80"/>
        <v>/</v>
      </c>
      <c r="J1065" s="122" t="str">
        <f t="shared" si="81"/>
        <v>/</v>
      </c>
      <c r="K1065" s="121" t="str">
        <f>IF(Y1065=0,"/",VLOOKUP(E1065,Bibliothèque,4,FALSE))</f>
        <v>/</v>
      </c>
      <c r="L1065" s="66"/>
      <c r="M1065" s="66"/>
      <c r="N1065" s="66"/>
      <c r="O1065" s="124" t="str">
        <f>IF(OR(AB1065="NA",AB1065="NA (ES)"),"NA",IF(N1065="",IF(W1065="","",W1065),IF(AB1065="Péremption",W1065,IF(EDATE(N1065,AB1065)&gt;W1065,W1065,EDATE(N1065,AB1065)))))</f>
        <v/>
      </c>
      <c r="P1065" s="66"/>
      <c r="Q1065" s="119" t="str">
        <f t="shared" si="83"/>
        <v/>
      </c>
      <c r="R1065" s="66" t="str">
        <f>IF(L1065="","/",IF(OR(L1065&gt;1,Y1065&gt;1,N1065="",P1065=""),COUNTIF($K$16:$K$2000,K1065)))</f>
        <v>/</v>
      </c>
      <c r="S1065" s="66" t="str">
        <f t="shared" si="84"/>
        <v>/</v>
      </c>
      <c r="T1065" s="66"/>
      <c r="U1065" s="66"/>
      <c r="V1065" s="66"/>
      <c r="W1065" s="66"/>
      <c r="X1065" s="66"/>
      <c r="Y1065" s="66"/>
      <c r="Z1065" s="66"/>
      <c r="AA1065" s="66"/>
      <c r="AB1065" s="15" t="str">
        <f>IF(E1065="","/",IF(K1065="/","NA",VLOOKUP(K1065,DLV!A1050:B1661,2,FALSE)))</f>
        <v>/</v>
      </c>
      <c r="AC1065" s="123" t="str">
        <f>IF(E1065=0,"/",VLOOKUP(E1065,Bibliothèque,6,FALSE))</f>
        <v>/</v>
      </c>
      <c r="AD1065" s="123" t="str">
        <f>IF(E1065=0,"/",VLOOKUP(E1065,Bibliothèque,5,FALSE))</f>
        <v>/</v>
      </c>
      <c r="AE1065" s="141"/>
      <c r="AF1065" s="142" t="str">
        <f>IF(L1065="","/",Y1065-L1065)</f>
        <v>/</v>
      </c>
    </row>
    <row r="1066" spans="1:32" x14ac:dyDescent="0.25">
      <c r="A1066" s="161" t="str">
        <f t="shared" si="82"/>
        <v/>
      </c>
      <c r="B1066" s="66"/>
      <c r="C1066" s="66"/>
      <c r="D1066" s="66"/>
      <c r="E1066" s="66"/>
      <c r="F1066" s="66" t="str">
        <f>IF(E1066="","",VLOOKUP(E1066,Bibliothèque!A1053:G1783,6,FALSE))</f>
        <v/>
      </c>
      <c r="G1066" s="66"/>
      <c r="H1066" s="66"/>
      <c r="I1066" s="121" t="str">
        <f t="shared" si="80"/>
        <v>/</v>
      </c>
      <c r="J1066" s="122" t="str">
        <f t="shared" si="81"/>
        <v>/</v>
      </c>
      <c r="K1066" s="121" t="str">
        <f>IF(Y1066=0,"/",VLOOKUP(E1066,Bibliothèque,4,FALSE))</f>
        <v>/</v>
      </c>
      <c r="L1066" s="66"/>
      <c r="M1066" s="66"/>
      <c r="N1066" s="66"/>
      <c r="O1066" s="124" t="str">
        <f>IF(OR(AB1066="NA",AB1066="NA (ES)"),"NA",IF(N1066="",IF(W1066="","",W1066),IF(AB1066="Péremption",W1066,IF(EDATE(N1066,AB1066)&gt;W1066,W1066,EDATE(N1066,AB1066)))))</f>
        <v/>
      </c>
      <c r="P1066" s="66"/>
      <c r="Q1066" s="119" t="str">
        <f t="shared" si="83"/>
        <v/>
      </c>
      <c r="R1066" s="66" t="str">
        <f>IF(L1066="","/",IF(OR(L1066&gt;1,Y1066&gt;1,N1066="",P1066=""),COUNTIF($K$16:$K$2000,K1066)))</f>
        <v>/</v>
      </c>
      <c r="S1066" s="66" t="str">
        <f t="shared" si="84"/>
        <v>/</v>
      </c>
      <c r="T1066" s="66"/>
      <c r="U1066" s="66"/>
      <c r="V1066" s="66"/>
      <c r="W1066" s="66"/>
      <c r="X1066" s="66"/>
      <c r="Y1066" s="66"/>
      <c r="Z1066" s="66"/>
      <c r="AA1066" s="66"/>
      <c r="AB1066" s="15" t="str">
        <f>IF(E1066="","/",IF(K1066="/","NA",VLOOKUP(K1066,DLV!A1051:B1662,2,FALSE)))</f>
        <v>/</v>
      </c>
      <c r="AC1066" s="123" t="str">
        <f>IF(E1066=0,"/",VLOOKUP(E1066,Bibliothèque,6,FALSE))</f>
        <v>/</v>
      </c>
      <c r="AD1066" s="123" t="str">
        <f>IF(E1066=0,"/",VLOOKUP(E1066,Bibliothèque,5,FALSE))</f>
        <v>/</v>
      </c>
      <c r="AE1066" s="141"/>
      <c r="AF1066" s="142" t="str">
        <f>IF(L1066="","/",Y1066-L1066)</f>
        <v>/</v>
      </c>
    </row>
    <row r="1067" spans="1:32" x14ac:dyDescent="0.25">
      <c r="A1067" s="161" t="str">
        <f t="shared" si="82"/>
        <v/>
      </c>
      <c r="B1067" s="66"/>
      <c r="C1067" s="66"/>
      <c r="D1067" s="66"/>
      <c r="E1067" s="66"/>
      <c r="F1067" s="66" t="str">
        <f>IF(E1067="","",VLOOKUP(E1067,Bibliothèque!A1054:G1784,6,FALSE))</f>
        <v/>
      </c>
      <c r="G1067" s="66"/>
      <c r="H1067" s="66"/>
      <c r="I1067" s="121" t="str">
        <f t="shared" si="80"/>
        <v>/</v>
      </c>
      <c r="J1067" s="122" t="str">
        <f t="shared" si="81"/>
        <v>/</v>
      </c>
      <c r="K1067" s="121" t="str">
        <f>IF(Y1067=0,"/",VLOOKUP(E1067,Bibliothèque,4,FALSE))</f>
        <v>/</v>
      </c>
      <c r="L1067" s="66"/>
      <c r="M1067" s="66"/>
      <c r="N1067" s="66"/>
      <c r="O1067" s="124" t="str">
        <f>IF(OR(AB1067="NA",AB1067="NA (ES)"),"NA",IF(N1067="",IF(W1067="","",W1067),IF(AB1067="Péremption",W1067,IF(EDATE(N1067,AB1067)&gt;W1067,W1067,EDATE(N1067,AB1067)))))</f>
        <v/>
      </c>
      <c r="P1067" s="66"/>
      <c r="Q1067" s="119" t="str">
        <f t="shared" si="83"/>
        <v/>
      </c>
      <c r="R1067" s="66" t="str">
        <f>IF(L1067="","/",IF(OR(L1067&gt;1,Y1067&gt;1,N1067="",P1067=""),COUNTIF($K$16:$K$2000,K1067)))</f>
        <v>/</v>
      </c>
      <c r="S1067" s="66" t="str">
        <f t="shared" si="84"/>
        <v>/</v>
      </c>
      <c r="T1067" s="66"/>
      <c r="U1067" s="66"/>
      <c r="V1067" s="66"/>
      <c r="W1067" s="66"/>
      <c r="X1067" s="66"/>
      <c r="Y1067" s="66"/>
      <c r="Z1067" s="66"/>
      <c r="AA1067" s="66"/>
      <c r="AB1067" s="15" t="str">
        <f>IF(E1067="","/",IF(K1067="/","NA",VLOOKUP(K1067,DLV!A1052:B1663,2,FALSE)))</f>
        <v>/</v>
      </c>
      <c r="AC1067" s="123" t="str">
        <f>IF(E1067=0,"/",VLOOKUP(E1067,Bibliothèque,6,FALSE))</f>
        <v>/</v>
      </c>
      <c r="AD1067" s="123" t="str">
        <f>IF(E1067=0,"/",VLOOKUP(E1067,Bibliothèque,5,FALSE))</f>
        <v>/</v>
      </c>
      <c r="AE1067" s="141"/>
      <c r="AF1067" s="142" t="str">
        <f>IF(L1067="","/",Y1067-L1067)</f>
        <v>/</v>
      </c>
    </row>
    <row r="1068" spans="1:32" x14ac:dyDescent="0.25">
      <c r="A1068" s="161" t="str">
        <f t="shared" si="82"/>
        <v/>
      </c>
      <c r="B1068" s="66"/>
      <c r="C1068" s="66"/>
      <c r="D1068" s="66"/>
      <c r="E1068" s="66"/>
      <c r="F1068" s="66" t="str">
        <f>IF(E1068="","",VLOOKUP(E1068,Bibliothèque!A1055:G1785,6,FALSE))</f>
        <v/>
      </c>
      <c r="G1068" s="66"/>
      <c r="H1068" s="66"/>
      <c r="I1068" s="121" t="str">
        <f t="shared" si="80"/>
        <v>/</v>
      </c>
      <c r="J1068" s="122" t="str">
        <f t="shared" si="81"/>
        <v>/</v>
      </c>
      <c r="K1068" s="121" t="str">
        <f>IF(Y1068=0,"/",VLOOKUP(E1068,Bibliothèque,4,FALSE))</f>
        <v>/</v>
      </c>
      <c r="L1068" s="66"/>
      <c r="M1068" s="66"/>
      <c r="N1068" s="66"/>
      <c r="O1068" s="124" t="str">
        <f>IF(OR(AB1068="NA",AB1068="NA (ES)"),"NA",IF(N1068="",IF(W1068="","",W1068),IF(AB1068="Péremption",W1068,IF(EDATE(N1068,AB1068)&gt;W1068,W1068,EDATE(N1068,AB1068)))))</f>
        <v/>
      </c>
      <c r="P1068" s="66"/>
      <c r="Q1068" s="119" t="str">
        <f t="shared" si="83"/>
        <v/>
      </c>
      <c r="R1068" s="66" t="str">
        <f>IF(L1068="","/",IF(OR(L1068&gt;1,Y1068&gt;1,N1068="",P1068=""),COUNTIF($K$16:$K$2000,K1068)))</f>
        <v>/</v>
      </c>
      <c r="S1068" s="66" t="str">
        <f t="shared" si="84"/>
        <v>/</v>
      </c>
      <c r="T1068" s="66"/>
      <c r="U1068" s="66"/>
      <c r="V1068" s="66"/>
      <c r="W1068" s="66"/>
      <c r="X1068" s="66"/>
      <c r="Y1068" s="66"/>
      <c r="Z1068" s="66"/>
      <c r="AA1068" s="66"/>
      <c r="AB1068" s="15" t="str">
        <f>IF(E1068="","/",IF(K1068="/","NA",VLOOKUP(K1068,DLV!A1053:B1664,2,FALSE)))</f>
        <v>/</v>
      </c>
      <c r="AC1068" s="123" t="str">
        <f>IF(E1068=0,"/",VLOOKUP(E1068,Bibliothèque,6,FALSE))</f>
        <v>/</v>
      </c>
      <c r="AD1068" s="123" t="str">
        <f>IF(E1068=0,"/",VLOOKUP(E1068,Bibliothèque,5,FALSE))</f>
        <v>/</v>
      </c>
      <c r="AE1068" s="141"/>
      <c r="AF1068" s="142" t="str">
        <f>IF(L1068="","/",Y1068-L1068)</f>
        <v>/</v>
      </c>
    </row>
    <row r="1069" spans="1:32" x14ac:dyDescent="0.25">
      <c r="A1069" s="161" t="str">
        <f t="shared" si="82"/>
        <v/>
      </c>
      <c r="B1069" s="66"/>
      <c r="C1069" s="66"/>
      <c r="D1069" s="66"/>
      <c r="E1069" s="66"/>
      <c r="F1069" s="66" t="str">
        <f>IF(E1069="","",VLOOKUP(E1069,Bibliothèque!A1056:G1786,6,FALSE))</f>
        <v/>
      </c>
      <c r="G1069" s="66"/>
      <c r="H1069" s="66"/>
      <c r="I1069" s="121" t="str">
        <f t="shared" si="80"/>
        <v>/</v>
      </c>
      <c r="J1069" s="122" t="str">
        <f t="shared" si="81"/>
        <v>/</v>
      </c>
      <c r="K1069" s="121" t="str">
        <f>IF(Y1069=0,"/",VLOOKUP(E1069,Bibliothèque,4,FALSE))</f>
        <v>/</v>
      </c>
      <c r="L1069" s="66"/>
      <c r="M1069" s="66"/>
      <c r="N1069" s="66"/>
      <c r="O1069" s="124" t="str">
        <f>IF(OR(AB1069="NA",AB1069="NA (ES)"),"NA",IF(N1069="",IF(W1069="","",W1069),IF(AB1069="Péremption",W1069,IF(EDATE(N1069,AB1069)&gt;W1069,W1069,EDATE(N1069,AB1069)))))</f>
        <v/>
      </c>
      <c r="P1069" s="66"/>
      <c r="Q1069" s="119" t="str">
        <f t="shared" si="83"/>
        <v/>
      </c>
      <c r="R1069" s="66" t="str">
        <f>IF(L1069="","/",IF(OR(L1069&gt;1,Y1069&gt;1,N1069="",P1069=""),COUNTIF($K$16:$K$2000,K1069)))</f>
        <v>/</v>
      </c>
      <c r="S1069" s="66" t="str">
        <f t="shared" si="84"/>
        <v>/</v>
      </c>
      <c r="T1069" s="66"/>
      <c r="U1069" s="66"/>
      <c r="V1069" s="66"/>
      <c r="W1069" s="66"/>
      <c r="X1069" s="66"/>
      <c r="Y1069" s="66"/>
      <c r="Z1069" s="66"/>
      <c r="AA1069" s="66"/>
      <c r="AB1069" s="15" t="str">
        <f>IF(E1069="","/",IF(K1069="/","NA",VLOOKUP(K1069,DLV!A1054:B1665,2,FALSE)))</f>
        <v>/</v>
      </c>
      <c r="AC1069" s="123" t="str">
        <f>IF(E1069=0,"/",VLOOKUP(E1069,Bibliothèque,6,FALSE))</f>
        <v>/</v>
      </c>
      <c r="AD1069" s="123" t="str">
        <f>IF(E1069=0,"/",VLOOKUP(E1069,Bibliothèque,5,FALSE))</f>
        <v>/</v>
      </c>
      <c r="AE1069" s="141"/>
      <c r="AF1069" s="142" t="str">
        <f>IF(L1069="","/",Y1069-L1069)</f>
        <v>/</v>
      </c>
    </row>
    <row r="1070" spans="1:32" x14ac:dyDescent="0.25">
      <c r="A1070" s="161" t="str">
        <f t="shared" si="82"/>
        <v/>
      </c>
      <c r="B1070" s="66"/>
      <c r="C1070" s="66"/>
      <c r="D1070" s="66"/>
      <c r="E1070" s="66"/>
      <c r="F1070" s="66" t="str">
        <f>IF(E1070="","",VLOOKUP(E1070,Bibliothèque!A1057:G1787,6,FALSE))</f>
        <v/>
      </c>
      <c r="G1070" s="66"/>
      <c r="H1070" s="66"/>
      <c r="I1070" s="121" t="str">
        <f t="shared" si="80"/>
        <v>/</v>
      </c>
      <c r="J1070" s="122" t="str">
        <f t="shared" si="81"/>
        <v>/</v>
      </c>
      <c r="K1070" s="121" t="str">
        <f>IF(Y1070=0,"/",VLOOKUP(E1070,Bibliothèque,4,FALSE))</f>
        <v>/</v>
      </c>
      <c r="L1070" s="66"/>
      <c r="M1070" s="66"/>
      <c r="N1070" s="66"/>
      <c r="O1070" s="124" t="str">
        <f>IF(OR(AB1070="NA",AB1070="NA (ES)"),"NA",IF(N1070="",IF(W1070="","",W1070),IF(AB1070="Péremption",W1070,IF(EDATE(N1070,AB1070)&gt;W1070,W1070,EDATE(N1070,AB1070)))))</f>
        <v/>
      </c>
      <c r="P1070" s="66"/>
      <c r="Q1070" s="119" t="str">
        <f t="shared" si="83"/>
        <v/>
      </c>
      <c r="R1070" s="66" t="str">
        <f>IF(L1070="","/",IF(OR(L1070&gt;1,Y1070&gt;1,N1070="",P1070=""),COUNTIF($K$16:$K$2000,K1070)))</f>
        <v>/</v>
      </c>
      <c r="S1070" s="66" t="str">
        <f t="shared" si="84"/>
        <v>/</v>
      </c>
      <c r="T1070" s="66"/>
      <c r="U1070" s="66"/>
      <c r="V1070" s="66"/>
      <c r="W1070" s="66"/>
      <c r="X1070" s="66"/>
      <c r="Y1070" s="66"/>
      <c r="Z1070" s="66"/>
      <c r="AA1070" s="66"/>
      <c r="AB1070" s="15" t="str">
        <f>IF(E1070="","/",IF(K1070="/","NA",VLOOKUP(K1070,DLV!A1055:B1666,2,FALSE)))</f>
        <v>/</v>
      </c>
      <c r="AC1070" s="123" t="str">
        <f>IF(E1070=0,"/",VLOOKUP(E1070,Bibliothèque,6,FALSE))</f>
        <v>/</v>
      </c>
      <c r="AD1070" s="123" t="str">
        <f>IF(E1070=0,"/",VLOOKUP(E1070,Bibliothèque,5,FALSE))</f>
        <v>/</v>
      </c>
      <c r="AE1070" s="141"/>
      <c r="AF1070" s="142" t="str">
        <f>IF(L1070="","/",Y1070-L1070)</f>
        <v>/</v>
      </c>
    </row>
    <row r="1071" spans="1:32" x14ac:dyDescent="0.25">
      <c r="A1071" s="161" t="str">
        <f t="shared" si="82"/>
        <v/>
      </c>
      <c r="B1071" s="66"/>
      <c r="C1071" s="66"/>
      <c r="D1071" s="66"/>
      <c r="E1071" s="66"/>
      <c r="F1071" s="66" t="str">
        <f>IF(E1071="","",VLOOKUP(E1071,Bibliothèque!A1058:G1788,6,FALSE))</f>
        <v/>
      </c>
      <c r="G1071" s="66"/>
      <c r="H1071" s="66"/>
      <c r="I1071" s="121" t="str">
        <f t="shared" si="80"/>
        <v>/</v>
      </c>
      <c r="J1071" s="122" t="str">
        <f t="shared" si="81"/>
        <v>/</v>
      </c>
      <c r="K1071" s="121" t="str">
        <f>IF(Y1071=0,"/",VLOOKUP(E1071,Bibliothèque,4,FALSE))</f>
        <v>/</v>
      </c>
      <c r="L1071" s="66"/>
      <c r="M1071" s="66"/>
      <c r="N1071" s="66"/>
      <c r="O1071" s="124" t="str">
        <f>IF(OR(AB1071="NA",AB1071="NA (ES)"),"NA",IF(N1071="",IF(W1071="","",W1071),IF(AB1071="Péremption",W1071,IF(EDATE(N1071,AB1071)&gt;W1071,W1071,EDATE(N1071,AB1071)))))</f>
        <v/>
      </c>
      <c r="P1071" s="66"/>
      <c r="Q1071" s="119" t="str">
        <f t="shared" si="83"/>
        <v/>
      </c>
      <c r="R1071" s="66" t="str">
        <f>IF(L1071="","/",IF(OR(L1071&gt;1,Y1071&gt;1,N1071="",P1071=""),COUNTIF($K$16:$K$2000,K1071)))</f>
        <v>/</v>
      </c>
      <c r="S1071" s="66" t="str">
        <f t="shared" si="84"/>
        <v>/</v>
      </c>
      <c r="T1071" s="66"/>
      <c r="U1071" s="66"/>
      <c r="V1071" s="66"/>
      <c r="W1071" s="66"/>
      <c r="X1071" s="66"/>
      <c r="Y1071" s="66"/>
      <c r="Z1071" s="66"/>
      <c r="AA1071" s="66"/>
      <c r="AB1071" s="15" t="str">
        <f>IF(E1071="","/",IF(K1071="/","NA",VLOOKUP(K1071,DLV!A1056:B1667,2,FALSE)))</f>
        <v>/</v>
      </c>
      <c r="AC1071" s="123" t="str">
        <f>IF(E1071=0,"/",VLOOKUP(E1071,Bibliothèque,6,FALSE))</f>
        <v>/</v>
      </c>
      <c r="AD1071" s="123" t="str">
        <f>IF(E1071=0,"/",VLOOKUP(E1071,Bibliothèque,5,FALSE))</f>
        <v>/</v>
      </c>
      <c r="AE1071" s="141"/>
      <c r="AF1071" s="142" t="str">
        <f>IF(L1071="","/",Y1071-L1071)</f>
        <v>/</v>
      </c>
    </row>
    <row r="1072" spans="1:32" x14ac:dyDescent="0.25">
      <c r="A1072" s="161" t="str">
        <f t="shared" si="82"/>
        <v/>
      </c>
      <c r="B1072" s="66"/>
      <c r="C1072" s="66"/>
      <c r="D1072" s="66"/>
      <c r="E1072" s="66"/>
      <c r="F1072" s="66" t="str">
        <f>IF(E1072="","",VLOOKUP(E1072,Bibliothèque!A1059:G1789,6,FALSE))</f>
        <v/>
      </c>
      <c r="G1072" s="66"/>
      <c r="H1072" s="66"/>
      <c r="I1072" s="121" t="str">
        <f t="shared" si="80"/>
        <v>/</v>
      </c>
      <c r="J1072" s="122" t="str">
        <f t="shared" si="81"/>
        <v>/</v>
      </c>
      <c r="K1072" s="121" t="str">
        <f>IF(Y1072=0,"/",VLOOKUP(E1072,Bibliothèque,4,FALSE))</f>
        <v>/</v>
      </c>
      <c r="L1072" s="66"/>
      <c r="M1072" s="66"/>
      <c r="N1072" s="66"/>
      <c r="O1072" s="124" t="str">
        <f>IF(OR(AB1072="NA",AB1072="NA (ES)"),"NA",IF(N1072="",IF(W1072="","",W1072),IF(AB1072="Péremption",W1072,IF(EDATE(N1072,AB1072)&gt;W1072,W1072,EDATE(N1072,AB1072)))))</f>
        <v/>
      </c>
      <c r="P1072" s="66"/>
      <c r="Q1072" s="119" t="str">
        <f t="shared" si="83"/>
        <v/>
      </c>
      <c r="R1072" s="66" t="str">
        <f>IF(L1072="","/",IF(OR(L1072&gt;1,Y1072&gt;1,N1072="",P1072=""),COUNTIF($K$16:$K$2000,K1072)))</f>
        <v>/</v>
      </c>
      <c r="S1072" s="66" t="str">
        <f t="shared" si="84"/>
        <v>/</v>
      </c>
      <c r="T1072" s="66"/>
      <c r="U1072" s="66"/>
      <c r="V1072" s="66"/>
      <c r="W1072" s="66"/>
      <c r="X1072" s="66"/>
      <c r="Y1072" s="66"/>
      <c r="Z1072" s="66"/>
      <c r="AA1072" s="66"/>
      <c r="AB1072" s="15" t="str">
        <f>IF(E1072="","/",IF(K1072="/","NA",VLOOKUP(K1072,DLV!A1057:B1668,2,FALSE)))</f>
        <v>/</v>
      </c>
      <c r="AC1072" s="123" t="str">
        <f>IF(E1072=0,"/",VLOOKUP(E1072,Bibliothèque,6,FALSE))</f>
        <v>/</v>
      </c>
      <c r="AD1072" s="123" t="str">
        <f>IF(E1072=0,"/",VLOOKUP(E1072,Bibliothèque,5,FALSE))</f>
        <v>/</v>
      </c>
      <c r="AE1072" s="141"/>
      <c r="AF1072" s="142" t="str">
        <f>IF(L1072="","/",Y1072-L1072)</f>
        <v>/</v>
      </c>
    </row>
    <row r="1073" spans="1:32" x14ac:dyDescent="0.25">
      <c r="A1073" s="161" t="str">
        <f t="shared" si="82"/>
        <v/>
      </c>
      <c r="B1073" s="66"/>
      <c r="C1073" s="66"/>
      <c r="D1073" s="66"/>
      <c r="E1073" s="66"/>
      <c r="F1073" s="66" t="str">
        <f>IF(E1073="","",VLOOKUP(E1073,Bibliothèque!A1060:G1790,6,FALSE))</f>
        <v/>
      </c>
      <c r="G1073" s="66"/>
      <c r="H1073" s="66"/>
      <c r="I1073" s="121" t="str">
        <f t="shared" si="80"/>
        <v>/</v>
      </c>
      <c r="J1073" s="122" t="str">
        <f t="shared" si="81"/>
        <v>/</v>
      </c>
      <c r="K1073" s="121" t="str">
        <f>IF(Y1073=0,"/",VLOOKUP(E1073,Bibliothèque,4,FALSE))</f>
        <v>/</v>
      </c>
      <c r="L1073" s="66"/>
      <c r="M1073" s="66"/>
      <c r="N1073" s="66"/>
      <c r="O1073" s="124" t="str">
        <f>IF(OR(AB1073="NA",AB1073="NA (ES)"),"NA",IF(N1073="",IF(W1073="","",W1073),IF(AB1073="Péremption",W1073,IF(EDATE(N1073,AB1073)&gt;W1073,W1073,EDATE(N1073,AB1073)))))</f>
        <v/>
      </c>
      <c r="P1073" s="66"/>
      <c r="Q1073" s="119" t="str">
        <f t="shared" si="83"/>
        <v/>
      </c>
      <c r="R1073" s="66" t="str">
        <f>IF(L1073="","/",IF(OR(L1073&gt;1,Y1073&gt;1,N1073="",P1073=""),COUNTIF($K$16:$K$2000,K1073)))</f>
        <v>/</v>
      </c>
      <c r="S1073" s="66" t="str">
        <f t="shared" si="84"/>
        <v>/</v>
      </c>
      <c r="T1073" s="66"/>
      <c r="U1073" s="66"/>
      <c r="V1073" s="66"/>
      <c r="W1073" s="66"/>
      <c r="X1073" s="66"/>
      <c r="Y1073" s="66"/>
      <c r="Z1073" s="66"/>
      <c r="AA1073" s="66"/>
      <c r="AB1073" s="15" t="str">
        <f>IF(E1073="","/",IF(K1073="/","NA",VLOOKUP(K1073,DLV!A1058:B1669,2,FALSE)))</f>
        <v>/</v>
      </c>
      <c r="AC1073" s="123" t="str">
        <f>IF(E1073=0,"/",VLOOKUP(E1073,Bibliothèque,6,FALSE))</f>
        <v>/</v>
      </c>
      <c r="AD1073" s="123" t="str">
        <f>IF(E1073=0,"/",VLOOKUP(E1073,Bibliothèque,5,FALSE))</f>
        <v>/</v>
      </c>
      <c r="AE1073" s="141"/>
      <c r="AF1073" s="142" t="str">
        <f>IF(L1073="","/",Y1073-L1073)</f>
        <v>/</v>
      </c>
    </row>
    <row r="1074" spans="1:32" x14ac:dyDescent="0.25">
      <c r="A1074" s="161" t="str">
        <f t="shared" si="82"/>
        <v/>
      </c>
      <c r="B1074" s="66"/>
      <c r="C1074" s="66"/>
      <c r="D1074" s="66"/>
      <c r="E1074" s="66"/>
      <c r="F1074" s="66" t="str">
        <f>IF(E1074="","",VLOOKUP(E1074,Bibliothèque!A1061:G1791,6,FALSE))</f>
        <v/>
      </c>
      <c r="G1074" s="66"/>
      <c r="H1074" s="66"/>
      <c r="I1074" s="121" t="str">
        <f t="shared" si="80"/>
        <v>/</v>
      </c>
      <c r="J1074" s="122" t="str">
        <f t="shared" si="81"/>
        <v>/</v>
      </c>
      <c r="K1074" s="121" t="str">
        <f>IF(Y1074=0,"/",VLOOKUP(E1074,Bibliothèque,4,FALSE))</f>
        <v>/</v>
      </c>
      <c r="L1074" s="66"/>
      <c r="M1074" s="66"/>
      <c r="N1074" s="66"/>
      <c r="O1074" s="124" t="str">
        <f>IF(OR(AB1074="NA",AB1074="NA (ES)"),"NA",IF(N1074="",IF(W1074="","",W1074),IF(AB1074="Péremption",W1074,IF(EDATE(N1074,AB1074)&gt;W1074,W1074,EDATE(N1074,AB1074)))))</f>
        <v/>
      </c>
      <c r="P1074" s="66"/>
      <c r="Q1074" s="119" t="str">
        <f t="shared" si="83"/>
        <v/>
      </c>
      <c r="R1074" s="66" t="str">
        <f>IF(L1074="","/",IF(OR(L1074&gt;1,Y1074&gt;1,N1074="",P1074=""),COUNTIF($K$16:$K$2000,K1074)))</f>
        <v>/</v>
      </c>
      <c r="S1074" s="66" t="str">
        <f t="shared" si="84"/>
        <v>/</v>
      </c>
      <c r="T1074" s="66"/>
      <c r="U1074" s="66"/>
      <c r="V1074" s="66"/>
      <c r="W1074" s="66"/>
      <c r="X1074" s="66"/>
      <c r="Y1074" s="66"/>
      <c r="Z1074" s="66"/>
      <c r="AA1074" s="66"/>
      <c r="AB1074" s="15" t="str">
        <f>IF(E1074="","/",IF(K1074="/","NA",VLOOKUP(K1074,DLV!A1059:B1670,2,FALSE)))</f>
        <v>/</v>
      </c>
      <c r="AC1074" s="123" t="str">
        <f>IF(E1074=0,"/",VLOOKUP(E1074,Bibliothèque,6,FALSE))</f>
        <v>/</v>
      </c>
      <c r="AD1074" s="123" t="str">
        <f>IF(E1074=0,"/",VLOOKUP(E1074,Bibliothèque,5,FALSE))</f>
        <v>/</v>
      </c>
      <c r="AE1074" s="141"/>
      <c r="AF1074" s="142" t="str">
        <f>IF(L1074="","/",Y1074-L1074)</f>
        <v>/</v>
      </c>
    </row>
    <row r="1075" spans="1:32" x14ac:dyDescent="0.25">
      <c r="A1075" s="161" t="str">
        <f t="shared" si="82"/>
        <v/>
      </c>
      <c r="B1075" s="66"/>
      <c r="C1075" s="66"/>
      <c r="D1075" s="66"/>
      <c r="E1075" s="66"/>
      <c r="F1075" s="66" t="str">
        <f>IF(E1075="","",VLOOKUP(E1075,Bibliothèque!A1062:G1792,6,FALSE))</f>
        <v/>
      </c>
      <c r="G1075" s="66"/>
      <c r="H1075" s="66"/>
      <c r="I1075" s="121" t="str">
        <f t="shared" si="80"/>
        <v>/</v>
      </c>
      <c r="J1075" s="122" t="str">
        <f t="shared" si="81"/>
        <v>/</v>
      </c>
      <c r="K1075" s="121" t="str">
        <f>IF(Y1075=0,"/",VLOOKUP(E1075,Bibliothèque,4,FALSE))</f>
        <v>/</v>
      </c>
      <c r="L1075" s="66"/>
      <c r="M1075" s="66"/>
      <c r="N1075" s="66"/>
      <c r="O1075" s="124" t="str">
        <f>IF(OR(AB1075="NA",AB1075="NA (ES)"),"NA",IF(N1075="",IF(W1075="","",W1075),IF(AB1075="Péremption",W1075,IF(EDATE(N1075,AB1075)&gt;W1075,W1075,EDATE(N1075,AB1075)))))</f>
        <v/>
      </c>
      <c r="P1075" s="66"/>
      <c r="Q1075" s="119" t="str">
        <f t="shared" si="83"/>
        <v/>
      </c>
      <c r="R1075" s="66" t="str">
        <f>IF(L1075="","/",IF(OR(L1075&gt;1,Y1075&gt;1,N1075="",P1075=""),COUNTIF($K$16:$K$2000,K1075)))</f>
        <v>/</v>
      </c>
      <c r="S1075" s="66" t="str">
        <f t="shared" si="84"/>
        <v>/</v>
      </c>
      <c r="T1075" s="66"/>
      <c r="U1075" s="66"/>
      <c r="V1075" s="66"/>
      <c r="W1075" s="66"/>
      <c r="X1075" s="66"/>
      <c r="Y1075" s="66"/>
      <c r="Z1075" s="66"/>
      <c r="AA1075" s="66"/>
      <c r="AB1075" s="15" t="str">
        <f>IF(E1075="","/",IF(K1075="/","NA",VLOOKUP(K1075,DLV!A1060:B1671,2,FALSE)))</f>
        <v>/</v>
      </c>
      <c r="AC1075" s="123" t="str">
        <f>IF(E1075=0,"/",VLOOKUP(E1075,Bibliothèque,6,FALSE))</f>
        <v>/</v>
      </c>
      <c r="AD1075" s="123" t="str">
        <f>IF(E1075=0,"/",VLOOKUP(E1075,Bibliothèque,5,FALSE))</f>
        <v>/</v>
      </c>
      <c r="AE1075" s="141"/>
      <c r="AF1075" s="142" t="str">
        <f>IF(L1075="","/",Y1075-L1075)</f>
        <v>/</v>
      </c>
    </row>
    <row r="1076" spans="1:32" x14ac:dyDescent="0.25">
      <c r="A1076" s="161" t="str">
        <f t="shared" si="82"/>
        <v/>
      </c>
      <c r="B1076" s="66"/>
      <c r="C1076" s="66"/>
      <c r="D1076" s="66"/>
      <c r="E1076" s="66"/>
      <c r="F1076" s="66" t="str">
        <f>IF(E1076="","",VLOOKUP(E1076,Bibliothèque!A1063:G1793,6,FALSE))</f>
        <v/>
      </c>
      <c r="G1076" s="66"/>
      <c r="H1076" s="66"/>
      <c r="I1076" s="121" t="str">
        <f t="shared" si="80"/>
        <v>/</v>
      </c>
      <c r="J1076" s="122" t="str">
        <f t="shared" si="81"/>
        <v>/</v>
      </c>
      <c r="K1076" s="121" t="str">
        <f>IF(Y1076=0,"/",VLOOKUP(E1076,Bibliothèque,4,FALSE))</f>
        <v>/</v>
      </c>
      <c r="L1076" s="66"/>
      <c r="M1076" s="66"/>
      <c r="N1076" s="66"/>
      <c r="O1076" s="124" t="str">
        <f>IF(OR(AB1076="NA",AB1076="NA (ES)"),"NA",IF(N1076="",IF(W1076="","",W1076),IF(AB1076="Péremption",W1076,IF(EDATE(N1076,AB1076)&gt;W1076,W1076,EDATE(N1076,AB1076)))))</f>
        <v/>
      </c>
      <c r="P1076" s="66"/>
      <c r="Q1076" s="119" t="str">
        <f t="shared" si="83"/>
        <v/>
      </c>
      <c r="R1076" s="66" t="str">
        <f>IF(L1076="","/",IF(OR(L1076&gt;1,Y1076&gt;1,N1076="",P1076=""),COUNTIF($K$16:$K$2000,K1076)))</f>
        <v>/</v>
      </c>
      <c r="S1076" s="66" t="str">
        <f t="shared" si="84"/>
        <v>/</v>
      </c>
      <c r="T1076" s="66"/>
      <c r="U1076" s="66"/>
      <c r="V1076" s="66"/>
      <c r="W1076" s="66"/>
      <c r="X1076" s="66"/>
      <c r="Y1076" s="66"/>
      <c r="Z1076" s="66"/>
      <c r="AA1076" s="66"/>
      <c r="AB1076" s="15" t="str">
        <f>IF(E1076="","/",IF(K1076="/","NA",VLOOKUP(K1076,DLV!A1061:B1672,2,FALSE)))</f>
        <v>/</v>
      </c>
      <c r="AC1076" s="123" t="str">
        <f>IF(E1076=0,"/",VLOOKUP(E1076,Bibliothèque,6,FALSE))</f>
        <v>/</v>
      </c>
      <c r="AD1076" s="123" t="str">
        <f>IF(E1076=0,"/",VLOOKUP(E1076,Bibliothèque,5,FALSE))</f>
        <v>/</v>
      </c>
      <c r="AE1076" s="141"/>
      <c r="AF1076" s="142" t="str">
        <f>IF(L1076="","/",Y1076-L1076)</f>
        <v>/</v>
      </c>
    </row>
    <row r="1077" spans="1:32" x14ac:dyDescent="0.25">
      <c r="A1077" s="161" t="str">
        <f t="shared" si="82"/>
        <v/>
      </c>
      <c r="B1077" s="66"/>
      <c r="C1077" s="66"/>
      <c r="D1077" s="66"/>
      <c r="E1077" s="66"/>
      <c r="F1077" s="66" t="str">
        <f>IF(E1077="","",VLOOKUP(E1077,Bibliothèque!A1064:G1794,6,FALSE))</f>
        <v/>
      </c>
      <c r="G1077" s="66"/>
      <c r="H1077" s="66"/>
      <c r="I1077" s="121" t="str">
        <f t="shared" si="80"/>
        <v>/</v>
      </c>
      <c r="J1077" s="122" t="str">
        <f t="shared" si="81"/>
        <v>/</v>
      </c>
      <c r="K1077" s="121" t="str">
        <f>IF(Y1077=0,"/",VLOOKUP(E1077,Bibliothèque,4,FALSE))</f>
        <v>/</v>
      </c>
      <c r="L1077" s="66"/>
      <c r="M1077" s="66"/>
      <c r="N1077" s="66"/>
      <c r="O1077" s="124" t="str">
        <f>IF(OR(AB1077="NA",AB1077="NA (ES)"),"NA",IF(N1077="",IF(W1077="","",W1077),IF(AB1077="Péremption",W1077,IF(EDATE(N1077,AB1077)&gt;W1077,W1077,EDATE(N1077,AB1077)))))</f>
        <v/>
      </c>
      <c r="P1077" s="66"/>
      <c r="Q1077" s="119" t="str">
        <f t="shared" si="83"/>
        <v/>
      </c>
      <c r="R1077" s="66" t="str">
        <f>IF(L1077="","/",IF(OR(L1077&gt;1,Y1077&gt;1,N1077="",P1077=""),COUNTIF($K$16:$K$2000,K1077)))</f>
        <v>/</v>
      </c>
      <c r="S1077" s="66" t="str">
        <f t="shared" si="84"/>
        <v>/</v>
      </c>
      <c r="T1077" s="66"/>
      <c r="U1077" s="66"/>
      <c r="V1077" s="66"/>
      <c r="W1077" s="66"/>
      <c r="X1077" s="66"/>
      <c r="Y1077" s="66"/>
      <c r="Z1077" s="66"/>
      <c r="AA1077" s="66"/>
      <c r="AB1077" s="15" t="str">
        <f>IF(E1077="","/",IF(K1077="/","NA",VLOOKUP(K1077,DLV!A1062:B1673,2,FALSE)))</f>
        <v>/</v>
      </c>
      <c r="AC1077" s="123" t="str">
        <f>IF(E1077=0,"/",VLOOKUP(E1077,Bibliothèque,6,FALSE))</f>
        <v>/</v>
      </c>
      <c r="AD1077" s="123" t="str">
        <f>IF(E1077=0,"/",VLOOKUP(E1077,Bibliothèque,5,FALSE))</f>
        <v>/</v>
      </c>
      <c r="AE1077" s="141"/>
      <c r="AF1077" s="142" t="str">
        <f>IF(L1077="","/",Y1077-L1077)</f>
        <v>/</v>
      </c>
    </row>
    <row r="1078" spans="1:32" x14ac:dyDescent="0.25">
      <c r="A1078" s="161" t="str">
        <f t="shared" si="82"/>
        <v/>
      </c>
      <c r="B1078" s="66"/>
      <c r="C1078" s="66"/>
      <c r="D1078" s="66"/>
      <c r="E1078" s="66"/>
      <c r="F1078" s="66" t="str">
        <f>IF(E1078="","",VLOOKUP(E1078,Bibliothèque!A1065:G1795,6,FALSE))</f>
        <v/>
      </c>
      <c r="G1078" s="66"/>
      <c r="H1078" s="66"/>
      <c r="I1078" s="121" t="str">
        <f t="shared" si="80"/>
        <v>/</v>
      </c>
      <c r="J1078" s="122" t="str">
        <f t="shared" si="81"/>
        <v>/</v>
      </c>
      <c r="K1078" s="121" t="str">
        <f>IF(Y1078=0,"/",VLOOKUP(E1078,Bibliothèque,4,FALSE))</f>
        <v>/</v>
      </c>
      <c r="L1078" s="66"/>
      <c r="M1078" s="66"/>
      <c r="N1078" s="66"/>
      <c r="O1078" s="124" t="str">
        <f>IF(OR(AB1078="NA",AB1078="NA (ES)"),"NA",IF(N1078="",IF(W1078="","",W1078),IF(AB1078="Péremption",W1078,IF(EDATE(N1078,AB1078)&gt;W1078,W1078,EDATE(N1078,AB1078)))))</f>
        <v/>
      </c>
      <c r="P1078" s="66"/>
      <c r="Q1078" s="119" t="str">
        <f t="shared" si="83"/>
        <v/>
      </c>
      <c r="R1078" s="66" t="str">
        <f>IF(L1078="","/",IF(OR(L1078&gt;1,Y1078&gt;1,N1078="",P1078=""),COUNTIF($K$16:$K$2000,K1078)))</f>
        <v>/</v>
      </c>
      <c r="S1078" s="66" t="str">
        <f t="shared" si="84"/>
        <v>/</v>
      </c>
      <c r="T1078" s="66"/>
      <c r="U1078" s="66"/>
      <c r="V1078" s="66"/>
      <c r="W1078" s="66"/>
      <c r="X1078" s="66"/>
      <c r="Y1078" s="66"/>
      <c r="Z1078" s="66"/>
      <c r="AA1078" s="66"/>
      <c r="AB1078" s="15" t="str">
        <f>IF(E1078="","/",IF(K1078="/","NA",VLOOKUP(K1078,DLV!A1063:B1674,2,FALSE)))</f>
        <v>/</v>
      </c>
      <c r="AC1078" s="123" t="str">
        <f>IF(E1078=0,"/",VLOOKUP(E1078,Bibliothèque,6,FALSE))</f>
        <v>/</v>
      </c>
      <c r="AD1078" s="123" t="str">
        <f>IF(E1078=0,"/",VLOOKUP(E1078,Bibliothèque,5,FALSE))</f>
        <v>/</v>
      </c>
      <c r="AE1078" s="141"/>
      <c r="AF1078" s="142" t="str">
        <f>IF(L1078="","/",Y1078-L1078)</f>
        <v>/</v>
      </c>
    </row>
    <row r="1079" spans="1:32" x14ac:dyDescent="0.25">
      <c r="A1079" s="161" t="str">
        <f t="shared" si="82"/>
        <v/>
      </c>
      <c r="B1079" s="66"/>
      <c r="C1079" s="66"/>
      <c r="D1079" s="66"/>
      <c r="E1079" s="66"/>
      <c r="F1079" s="66" t="str">
        <f>IF(E1079="","",VLOOKUP(E1079,Bibliothèque!A1066:G1796,6,FALSE))</f>
        <v/>
      </c>
      <c r="G1079" s="66"/>
      <c r="H1079" s="66"/>
      <c r="I1079" s="121" t="str">
        <f t="shared" si="80"/>
        <v>/</v>
      </c>
      <c r="J1079" s="122" t="str">
        <f t="shared" si="81"/>
        <v>/</v>
      </c>
      <c r="K1079" s="121" t="str">
        <f>IF(Y1079=0,"/",VLOOKUP(E1079,Bibliothèque,4,FALSE))</f>
        <v>/</v>
      </c>
      <c r="L1079" s="66"/>
      <c r="M1079" s="66"/>
      <c r="N1079" s="66"/>
      <c r="O1079" s="124" t="str">
        <f>IF(OR(AB1079="NA",AB1079="NA (ES)"),"NA",IF(N1079="",IF(W1079="","",W1079),IF(AB1079="Péremption",W1079,IF(EDATE(N1079,AB1079)&gt;W1079,W1079,EDATE(N1079,AB1079)))))</f>
        <v/>
      </c>
      <c r="P1079" s="66"/>
      <c r="Q1079" s="119" t="str">
        <f t="shared" si="83"/>
        <v/>
      </c>
      <c r="R1079" s="66" t="str">
        <f>IF(L1079="","/",IF(OR(L1079&gt;1,Y1079&gt;1,N1079="",P1079=""),COUNTIF($K$16:$K$2000,K1079)))</f>
        <v>/</v>
      </c>
      <c r="S1079" s="66" t="str">
        <f t="shared" si="84"/>
        <v>/</v>
      </c>
      <c r="T1079" s="66"/>
      <c r="U1079" s="66"/>
      <c r="V1079" s="66"/>
      <c r="W1079" s="66"/>
      <c r="X1079" s="66"/>
      <c r="Y1079" s="66"/>
      <c r="Z1079" s="66"/>
      <c r="AA1079" s="66"/>
      <c r="AB1079" s="15" t="str">
        <f>IF(E1079="","/",IF(K1079="/","NA",VLOOKUP(K1079,DLV!A1064:B1675,2,FALSE)))</f>
        <v>/</v>
      </c>
      <c r="AC1079" s="123" t="str">
        <f>IF(E1079=0,"/",VLOOKUP(E1079,Bibliothèque,6,FALSE))</f>
        <v>/</v>
      </c>
      <c r="AD1079" s="123" t="str">
        <f>IF(E1079=0,"/",VLOOKUP(E1079,Bibliothèque,5,FALSE))</f>
        <v>/</v>
      </c>
      <c r="AE1079" s="141"/>
      <c r="AF1079" s="142" t="str">
        <f>IF(L1079="","/",Y1079-L1079)</f>
        <v>/</v>
      </c>
    </row>
    <row r="1080" spans="1:32" x14ac:dyDescent="0.25">
      <c r="A1080" s="161" t="str">
        <f t="shared" si="82"/>
        <v/>
      </c>
      <c r="B1080" s="66"/>
      <c r="C1080" s="66"/>
      <c r="D1080" s="66"/>
      <c r="E1080" s="66"/>
      <c r="F1080" s="66" t="str">
        <f>IF(E1080="","",VLOOKUP(E1080,Bibliothèque!A1067:G1797,6,FALSE))</f>
        <v/>
      </c>
      <c r="G1080" s="66"/>
      <c r="H1080" s="66"/>
      <c r="I1080" s="121" t="str">
        <f t="shared" si="80"/>
        <v>/</v>
      </c>
      <c r="J1080" s="122" t="str">
        <f t="shared" si="81"/>
        <v>/</v>
      </c>
      <c r="K1080" s="121" t="str">
        <f>IF(Y1080=0,"/",VLOOKUP(E1080,Bibliothèque,4,FALSE))</f>
        <v>/</v>
      </c>
      <c r="L1080" s="66"/>
      <c r="M1080" s="66"/>
      <c r="N1080" s="66"/>
      <c r="O1080" s="124" t="str">
        <f>IF(OR(AB1080="NA",AB1080="NA (ES)"),"NA",IF(N1080="",IF(W1080="","",W1080),IF(AB1080="Péremption",W1080,IF(EDATE(N1080,AB1080)&gt;W1080,W1080,EDATE(N1080,AB1080)))))</f>
        <v/>
      </c>
      <c r="P1080" s="66"/>
      <c r="Q1080" s="119" t="str">
        <f t="shared" si="83"/>
        <v/>
      </c>
      <c r="R1080" s="66" t="str">
        <f>IF(L1080="","/",IF(OR(L1080&gt;1,Y1080&gt;1,N1080="",P1080=""),COUNTIF($K$16:$K$2000,K1080)))</f>
        <v>/</v>
      </c>
      <c r="S1080" s="66" t="str">
        <f t="shared" si="84"/>
        <v>/</v>
      </c>
      <c r="T1080" s="66"/>
      <c r="U1080" s="66"/>
      <c r="V1080" s="66"/>
      <c r="W1080" s="66"/>
      <c r="X1080" s="66"/>
      <c r="Y1080" s="66"/>
      <c r="Z1080" s="66"/>
      <c r="AA1080" s="66"/>
      <c r="AB1080" s="15" t="str">
        <f>IF(E1080="","/",IF(K1080="/","NA",VLOOKUP(K1080,DLV!A1065:B1676,2,FALSE)))</f>
        <v>/</v>
      </c>
      <c r="AC1080" s="123" t="str">
        <f>IF(E1080=0,"/",VLOOKUP(E1080,Bibliothèque,6,FALSE))</f>
        <v>/</v>
      </c>
      <c r="AD1080" s="123" t="str">
        <f>IF(E1080=0,"/",VLOOKUP(E1080,Bibliothèque,5,FALSE))</f>
        <v>/</v>
      </c>
      <c r="AE1080" s="141"/>
      <c r="AF1080" s="142" t="str">
        <f>IF(L1080="","/",Y1080-L1080)</f>
        <v>/</v>
      </c>
    </row>
    <row r="1081" spans="1:32" x14ac:dyDescent="0.25">
      <c r="A1081" s="161" t="str">
        <f t="shared" si="82"/>
        <v/>
      </c>
      <c r="B1081" s="66"/>
      <c r="C1081" s="66"/>
      <c r="D1081" s="66"/>
      <c r="E1081" s="66"/>
      <c r="F1081" s="66" t="str">
        <f>IF(E1081="","",VLOOKUP(E1081,Bibliothèque!A1068:G1798,6,FALSE))</f>
        <v/>
      </c>
      <c r="G1081" s="66"/>
      <c r="H1081" s="66"/>
      <c r="I1081" s="121" t="str">
        <f t="shared" si="80"/>
        <v>/</v>
      </c>
      <c r="J1081" s="122" t="str">
        <f t="shared" si="81"/>
        <v>/</v>
      </c>
      <c r="K1081" s="121" t="str">
        <f>IF(Y1081=0,"/",VLOOKUP(E1081,Bibliothèque,4,FALSE))</f>
        <v>/</v>
      </c>
      <c r="L1081" s="66"/>
      <c r="M1081" s="66"/>
      <c r="N1081" s="66"/>
      <c r="O1081" s="124" t="str">
        <f>IF(OR(AB1081="NA",AB1081="NA (ES)"),"NA",IF(N1081="",IF(W1081="","",W1081),IF(AB1081="Péremption",W1081,IF(EDATE(N1081,AB1081)&gt;W1081,W1081,EDATE(N1081,AB1081)))))</f>
        <v/>
      </c>
      <c r="P1081" s="66"/>
      <c r="Q1081" s="119" t="str">
        <f t="shared" si="83"/>
        <v/>
      </c>
      <c r="R1081" s="66" t="str">
        <f>IF(L1081="","/",IF(OR(L1081&gt;1,Y1081&gt;1,N1081="",P1081=""),COUNTIF($K$16:$K$2000,K1081)))</f>
        <v>/</v>
      </c>
      <c r="S1081" s="66" t="str">
        <f t="shared" si="84"/>
        <v>/</v>
      </c>
      <c r="T1081" s="66"/>
      <c r="U1081" s="66"/>
      <c r="V1081" s="66"/>
      <c r="W1081" s="66"/>
      <c r="X1081" s="66"/>
      <c r="Y1081" s="66"/>
      <c r="Z1081" s="66"/>
      <c r="AA1081" s="66"/>
      <c r="AB1081" s="15" t="str">
        <f>IF(E1081="","/",IF(K1081="/","NA",VLOOKUP(K1081,DLV!A1066:B1677,2,FALSE)))</f>
        <v>/</v>
      </c>
      <c r="AC1081" s="123" t="str">
        <f>IF(E1081=0,"/",VLOOKUP(E1081,Bibliothèque,6,FALSE))</f>
        <v>/</v>
      </c>
      <c r="AD1081" s="123" t="str">
        <f>IF(E1081=0,"/",VLOOKUP(E1081,Bibliothèque,5,FALSE))</f>
        <v>/</v>
      </c>
      <c r="AE1081" s="141"/>
      <c r="AF1081" s="142" t="str">
        <f>IF(L1081="","/",Y1081-L1081)</f>
        <v>/</v>
      </c>
    </row>
    <row r="1082" spans="1:32" x14ac:dyDescent="0.25">
      <c r="A1082" s="161" t="str">
        <f t="shared" si="82"/>
        <v/>
      </c>
      <c r="B1082" s="66"/>
      <c r="C1082" s="66"/>
      <c r="D1082" s="66"/>
      <c r="E1082" s="66"/>
      <c r="F1082" s="66" t="str">
        <f>IF(E1082="","",VLOOKUP(E1082,Bibliothèque!A1069:G1799,6,FALSE))</f>
        <v/>
      </c>
      <c r="G1082" s="66"/>
      <c r="H1082" s="66"/>
      <c r="I1082" s="121" t="str">
        <f t="shared" si="80"/>
        <v>/</v>
      </c>
      <c r="J1082" s="122" t="str">
        <f t="shared" si="81"/>
        <v>/</v>
      </c>
      <c r="K1082" s="121" t="str">
        <f>IF(Y1082=0,"/",VLOOKUP(E1082,Bibliothèque,4,FALSE))</f>
        <v>/</v>
      </c>
      <c r="L1082" s="66"/>
      <c r="M1082" s="66"/>
      <c r="N1082" s="66"/>
      <c r="O1082" s="124" t="str">
        <f>IF(OR(AB1082="NA",AB1082="NA (ES)"),"NA",IF(N1082="",IF(W1082="","",W1082),IF(AB1082="Péremption",W1082,IF(EDATE(N1082,AB1082)&gt;W1082,W1082,EDATE(N1082,AB1082)))))</f>
        <v/>
      </c>
      <c r="P1082" s="66"/>
      <c r="Q1082" s="119" t="str">
        <f t="shared" si="83"/>
        <v/>
      </c>
      <c r="R1082" s="66" t="str">
        <f>IF(L1082="","/",IF(OR(L1082&gt;1,Y1082&gt;1,N1082="",P1082=""),COUNTIF($K$16:$K$2000,K1082)))</f>
        <v>/</v>
      </c>
      <c r="S1082" s="66" t="str">
        <f t="shared" si="84"/>
        <v>/</v>
      </c>
      <c r="T1082" s="66"/>
      <c r="U1082" s="66"/>
      <c r="V1082" s="66"/>
      <c r="W1082" s="66"/>
      <c r="X1082" s="66"/>
      <c r="Y1082" s="66"/>
      <c r="Z1082" s="66"/>
      <c r="AA1082" s="66"/>
      <c r="AB1082" s="15" t="str">
        <f>IF(E1082="","/",IF(K1082="/","NA",VLOOKUP(K1082,DLV!A1067:B1678,2,FALSE)))</f>
        <v>/</v>
      </c>
      <c r="AC1082" s="123" t="str">
        <f>IF(E1082=0,"/",VLOOKUP(E1082,Bibliothèque,6,FALSE))</f>
        <v>/</v>
      </c>
      <c r="AD1082" s="123" t="str">
        <f>IF(E1082=0,"/",VLOOKUP(E1082,Bibliothèque,5,FALSE))</f>
        <v>/</v>
      </c>
      <c r="AE1082" s="141"/>
      <c r="AF1082" s="142" t="str">
        <f>IF(L1082="","/",Y1082-L1082)</f>
        <v>/</v>
      </c>
    </row>
    <row r="1083" spans="1:32" x14ac:dyDescent="0.25">
      <c r="A1083" s="161" t="str">
        <f t="shared" si="82"/>
        <v/>
      </c>
      <c r="B1083" s="66"/>
      <c r="C1083" s="66"/>
      <c r="D1083" s="66"/>
      <c r="E1083" s="66"/>
      <c r="F1083" s="66" t="str">
        <f>IF(E1083="","",VLOOKUP(E1083,Bibliothèque!A1070:G1800,6,FALSE))</f>
        <v/>
      </c>
      <c r="G1083" s="66"/>
      <c r="H1083" s="66"/>
      <c r="I1083" s="121" t="str">
        <f t="shared" si="80"/>
        <v>/</v>
      </c>
      <c r="J1083" s="122" t="str">
        <f t="shared" si="81"/>
        <v>/</v>
      </c>
      <c r="K1083" s="121" t="str">
        <f>IF(Y1083=0,"/",VLOOKUP(E1083,Bibliothèque,4,FALSE))</f>
        <v>/</v>
      </c>
      <c r="L1083" s="66"/>
      <c r="M1083" s="66"/>
      <c r="N1083" s="66"/>
      <c r="O1083" s="124" t="str">
        <f>IF(OR(AB1083="NA",AB1083="NA (ES)"),"NA",IF(N1083="",IF(W1083="","",W1083),IF(AB1083="Péremption",W1083,IF(EDATE(N1083,AB1083)&gt;W1083,W1083,EDATE(N1083,AB1083)))))</f>
        <v/>
      </c>
      <c r="P1083" s="66"/>
      <c r="Q1083" s="119" t="str">
        <f t="shared" si="83"/>
        <v/>
      </c>
      <c r="R1083" s="66" t="str">
        <f>IF(L1083="","/",IF(OR(L1083&gt;1,Y1083&gt;1,N1083="",P1083=""),COUNTIF($K$16:$K$2000,K1083)))</f>
        <v>/</v>
      </c>
      <c r="S1083" s="66" t="str">
        <f t="shared" si="84"/>
        <v>/</v>
      </c>
      <c r="T1083" s="66"/>
      <c r="U1083" s="66"/>
      <c r="V1083" s="66"/>
      <c r="W1083" s="66"/>
      <c r="X1083" s="66"/>
      <c r="Y1083" s="66"/>
      <c r="Z1083" s="66"/>
      <c r="AA1083" s="66"/>
      <c r="AB1083" s="15" t="str">
        <f>IF(E1083="","/",IF(K1083="/","NA",VLOOKUP(K1083,DLV!A1068:B1679,2,FALSE)))</f>
        <v>/</v>
      </c>
      <c r="AC1083" s="123" t="str">
        <f>IF(E1083=0,"/",VLOOKUP(E1083,Bibliothèque,6,FALSE))</f>
        <v>/</v>
      </c>
      <c r="AD1083" s="123" t="str">
        <f>IF(E1083=0,"/",VLOOKUP(E1083,Bibliothèque,5,FALSE))</f>
        <v>/</v>
      </c>
      <c r="AE1083" s="141"/>
      <c r="AF1083" s="142" t="str">
        <f>IF(L1083="","/",Y1083-L1083)</f>
        <v>/</v>
      </c>
    </row>
    <row r="1084" spans="1:32" x14ac:dyDescent="0.25">
      <c r="A1084" s="161" t="str">
        <f t="shared" si="82"/>
        <v/>
      </c>
      <c r="B1084" s="66"/>
      <c r="C1084" s="66"/>
      <c r="D1084" s="66"/>
      <c r="E1084" s="66"/>
      <c r="F1084" s="66" t="str">
        <f>IF(E1084="","",VLOOKUP(E1084,Bibliothèque!A1071:G1801,6,FALSE))</f>
        <v/>
      </c>
      <c r="G1084" s="66"/>
      <c r="H1084" s="66"/>
      <c r="I1084" s="121" t="str">
        <f t="shared" si="80"/>
        <v>/</v>
      </c>
      <c r="J1084" s="122" t="str">
        <f t="shared" si="81"/>
        <v>/</v>
      </c>
      <c r="K1084" s="121" t="str">
        <f>IF(Y1084=0,"/",VLOOKUP(E1084,Bibliothèque,4,FALSE))</f>
        <v>/</v>
      </c>
      <c r="L1084" s="66"/>
      <c r="M1084" s="66"/>
      <c r="N1084" s="66"/>
      <c r="O1084" s="124" t="str">
        <f>IF(OR(AB1084="NA",AB1084="NA (ES)"),"NA",IF(N1084="",IF(W1084="","",W1084),IF(AB1084="Péremption",W1084,IF(EDATE(N1084,AB1084)&gt;W1084,W1084,EDATE(N1084,AB1084)))))</f>
        <v/>
      </c>
      <c r="P1084" s="66"/>
      <c r="Q1084" s="119" t="str">
        <f t="shared" si="83"/>
        <v/>
      </c>
      <c r="R1084" s="66" t="str">
        <f>IF(L1084="","/",IF(OR(L1084&gt;1,Y1084&gt;1,N1084="",P1084=""),COUNTIF($K$16:$K$2000,K1084)))</f>
        <v>/</v>
      </c>
      <c r="S1084" s="66" t="str">
        <f t="shared" si="84"/>
        <v>/</v>
      </c>
      <c r="T1084" s="66"/>
      <c r="U1084" s="66"/>
      <c r="V1084" s="66"/>
      <c r="W1084" s="66"/>
      <c r="X1084" s="66"/>
      <c r="Y1084" s="66"/>
      <c r="Z1084" s="66"/>
      <c r="AA1084" s="66"/>
      <c r="AB1084" s="15" t="str">
        <f>IF(E1084="","/",IF(K1084="/","NA",VLOOKUP(K1084,DLV!A1069:B1680,2,FALSE)))</f>
        <v>/</v>
      </c>
      <c r="AC1084" s="123" t="str">
        <f>IF(E1084=0,"/",VLOOKUP(E1084,Bibliothèque,6,FALSE))</f>
        <v>/</v>
      </c>
      <c r="AD1084" s="123" t="str">
        <f>IF(E1084=0,"/",VLOOKUP(E1084,Bibliothèque,5,FALSE))</f>
        <v>/</v>
      </c>
      <c r="AE1084" s="141"/>
      <c r="AF1084" s="142" t="str">
        <f>IF(L1084="","/",Y1084-L1084)</f>
        <v>/</v>
      </c>
    </row>
    <row r="1085" spans="1:32" x14ac:dyDescent="0.25">
      <c r="A1085" s="161" t="str">
        <f t="shared" si="82"/>
        <v/>
      </c>
      <c r="B1085" s="66"/>
      <c r="C1085" s="66"/>
      <c r="D1085" s="66"/>
      <c r="E1085" s="66"/>
      <c r="F1085" s="66" t="str">
        <f>IF(E1085="","",VLOOKUP(E1085,Bibliothèque!A1072:G1802,6,FALSE))</f>
        <v/>
      </c>
      <c r="G1085" s="66"/>
      <c r="H1085" s="66"/>
      <c r="I1085" s="121" t="str">
        <f t="shared" si="80"/>
        <v>/</v>
      </c>
      <c r="J1085" s="122" t="str">
        <f t="shared" si="81"/>
        <v>/</v>
      </c>
      <c r="K1085" s="121" t="str">
        <f>IF(Y1085=0,"/",VLOOKUP(E1085,Bibliothèque,4,FALSE))</f>
        <v>/</v>
      </c>
      <c r="L1085" s="66"/>
      <c r="M1085" s="66"/>
      <c r="N1085" s="66"/>
      <c r="O1085" s="124" t="str">
        <f>IF(OR(AB1085="NA",AB1085="NA (ES)"),"NA",IF(N1085="",IF(W1085="","",W1085),IF(AB1085="Péremption",W1085,IF(EDATE(N1085,AB1085)&gt;W1085,W1085,EDATE(N1085,AB1085)))))</f>
        <v/>
      </c>
      <c r="P1085" s="66"/>
      <c r="Q1085" s="119" t="str">
        <f t="shared" si="83"/>
        <v/>
      </c>
      <c r="R1085" s="66" t="str">
        <f>IF(L1085="","/",IF(OR(L1085&gt;1,Y1085&gt;1,N1085="",P1085=""),COUNTIF($K$16:$K$2000,K1085)))</f>
        <v>/</v>
      </c>
      <c r="S1085" s="66" t="str">
        <f t="shared" si="84"/>
        <v>/</v>
      </c>
      <c r="T1085" s="66"/>
      <c r="U1085" s="66"/>
      <c r="V1085" s="66"/>
      <c r="W1085" s="66"/>
      <c r="X1085" s="66"/>
      <c r="Y1085" s="66"/>
      <c r="Z1085" s="66"/>
      <c r="AA1085" s="66"/>
      <c r="AB1085" s="15" t="str">
        <f>IF(E1085="","/",IF(K1085="/","NA",VLOOKUP(K1085,DLV!A1070:B1681,2,FALSE)))</f>
        <v>/</v>
      </c>
      <c r="AC1085" s="123" t="str">
        <f>IF(E1085=0,"/",VLOOKUP(E1085,Bibliothèque,6,FALSE))</f>
        <v>/</v>
      </c>
      <c r="AD1085" s="123" t="str">
        <f>IF(E1085=0,"/",VLOOKUP(E1085,Bibliothèque,5,FALSE))</f>
        <v>/</v>
      </c>
      <c r="AE1085" s="141"/>
      <c r="AF1085" s="142" t="str">
        <f>IF(L1085="","/",Y1085-L1085)</f>
        <v>/</v>
      </c>
    </row>
    <row r="1086" spans="1:32" x14ac:dyDescent="0.25">
      <c r="A1086" s="161" t="str">
        <f t="shared" si="82"/>
        <v/>
      </c>
      <c r="B1086" s="66"/>
      <c r="C1086" s="66"/>
      <c r="D1086" s="66"/>
      <c r="E1086" s="66"/>
      <c r="F1086" s="66" t="str">
        <f>IF(E1086="","",VLOOKUP(E1086,Bibliothèque!A1073:G1803,6,FALSE))</f>
        <v/>
      </c>
      <c r="G1086" s="66"/>
      <c r="H1086" s="66"/>
      <c r="I1086" s="121" t="str">
        <f t="shared" si="80"/>
        <v>/</v>
      </c>
      <c r="J1086" s="122" t="str">
        <f t="shared" si="81"/>
        <v>/</v>
      </c>
      <c r="K1086" s="121" t="str">
        <f>IF(Y1086=0,"/",VLOOKUP(E1086,Bibliothèque,4,FALSE))</f>
        <v>/</v>
      </c>
      <c r="L1086" s="66"/>
      <c r="M1086" s="66"/>
      <c r="N1086" s="66"/>
      <c r="O1086" s="124" t="str">
        <f>IF(OR(AB1086="NA",AB1086="NA (ES)"),"NA",IF(N1086="",IF(W1086="","",W1086),IF(AB1086="Péremption",W1086,IF(EDATE(N1086,AB1086)&gt;W1086,W1086,EDATE(N1086,AB1086)))))</f>
        <v/>
      </c>
      <c r="P1086" s="66"/>
      <c r="Q1086" s="119" t="str">
        <f t="shared" si="83"/>
        <v/>
      </c>
      <c r="R1086" s="66" t="str">
        <f>IF(L1086="","/",IF(OR(L1086&gt;1,Y1086&gt;1,N1086="",P1086=""),COUNTIF($K$16:$K$2000,K1086)))</f>
        <v>/</v>
      </c>
      <c r="S1086" s="66" t="str">
        <f t="shared" si="84"/>
        <v>/</v>
      </c>
      <c r="T1086" s="66"/>
      <c r="U1086" s="66"/>
      <c r="V1086" s="66"/>
      <c r="W1086" s="66"/>
      <c r="X1086" s="66"/>
      <c r="Y1086" s="66"/>
      <c r="Z1086" s="66"/>
      <c r="AA1086" s="66"/>
      <c r="AB1086" s="15" t="str">
        <f>IF(E1086="","/",IF(K1086="/","NA",VLOOKUP(K1086,DLV!A1071:B1682,2,FALSE)))</f>
        <v>/</v>
      </c>
      <c r="AC1086" s="123" t="str">
        <f>IF(E1086=0,"/",VLOOKUP(E1086,Bibliothèque,6,FALSE))</f>
        <v>/</v>
      </c>
      <c r="AD1086" s="123" t="str">
        <f>IF(E1086=0,"/",VLOOKUP(E1086,Bibliothèque,5,FALSE))</f>
        <v>/</v>
      </c>
      <c r="AE1086" s="141"/>
      <c r="AF1086" s="142" t="str">
        <f>IF(L1086="","/",Y1086-L1086)</f>
        <v>/</v>
      </c>
    </row>
    <row r="1087" spans="1:32" x14ac:dyDescent="0.25">
      <c r="A1087" s="161" t="str">
        <f t="shared" si="82"/>
        <v/>
      </c>
      <c r="B1087" s="66"/>
      <c r="C1087" s="66"/>
      <c r="D1087" s="66"/>
      <c r="E1087" s="66"/>
      <c r="F1087" s="66" t="str">
        <f>IF(E1087="","",VLOOKUP(E1087,Bibliothèque!A1074:G1804,6,FALSE))</f>
        <v/>
      </c>
      <c r="G1087" s="66"/>
      <c r="H1087" s="66"/>
      <c r="I1087" s="121" t="str">
        <f t="shared" si="80"/>
        <v>/</v>
      </c>
      <c r="J1087" s="122" t="str">
        <f t="shared" si="81"/>
        <v>/</v>
      </c>
      <c r="K1087" s="121" t="str">
        <f>IF(Y1087=0,"/",VLOOKUP(E1087,Bibliothèque,4,FALSE))</f>
        <v>/</v>
      </c>
      <c r="L1087" s="66"/>
      <c r="M1087" s="66"/>
      <c r="N1087" s="66"/>
      <c r="O1087" s="124" t="str">
        <f>IF(OR(AB1087="NA",AB1087="NA (ES)"),"NA",IF(N1087="",IF(W1087="","",W1087),IF(AB1087="Péremption",W1087,IF(EDATE(N1087,AB1087)&gt;W1087,W1087,EDATE(N1087,AB1087)))))</f>
        <v/>
      </c>
      <c r="P1087" s="66"/>
      <c r="Q1087" s="119" t="str">
        <f t="shared" si="83"/>
        <v/>
      </c>
      <c r="R1087" s="66" t="str">
        <f>IF(L1087="","/",IF(OR(L1087&gt;1,Y1087&gt;1,N1087="",P1087=""),COUNTIF($K$16:$K$2000,K1087)))</f>
        <v>/</v>
      </c>
      <c r="S1087" s="66" t="str">
        <f t="shared" si="84"/>
        <v>/</v>
      </c>
      <c r="T1087" s="66"/>
      <c r="U1087" s="66"/>
      <c r="V1087" s="66"/>
      <c r="W1087" s="66"/>
      <c r="X1087" s="66"/>
      <c r="Y1087" s="66"/>
      <c r="Z1087" s="66"/>
      <c r="AA1087" s="66"/>
      <c r="AB1087" s="15" t="str">
        <f>IF(E1087="","/",IF(K1087="/","NA",VLOOKUP(K1087,DLV!A1072:B1683,2,FALSE)))</f>
        <v>/</v>
      </c>
      <c r="AC1087" s="123" t="str">
        <f>IF(E1087=0,"/",VLOOKUP(E1087,Bibliothèque,6,FALSE))</f>
        <v>/</v>
      </c>
      <c r="AD1087" s="123" t="str">
        <f>IF(E1087=0,"/",VLOOKUP(E1087,Bibliothèque,5,FALSE))</f>
        <v>/</v>
      </c>
      <c r="AE1087" s="141"/>
      <c r="AF1087" s="142" t="str">
        <f>IF(L1087="","/",Y1087-L1087)</f>
        <v>/</v>
      </c>
    </row>
    <row r="1088" spans="1:32" x14ac:dyDescent="0.25">
      <c r="A1088" s="161" t="str">
        <f t="shared" si="82"/>
        <v/>
      </c>
      <c r="B1088" s="66"/>
      <c r="C1088" s="66"/>
      <c r="D1088" s="66"/>
      <c r="E1088" s="66"/>
      <c r="F1088" s="66" t="str">
        <f>IF(E1088="","",VLOOKUP(E1088,Bibliothèque!A1075:G1805,6,FALSE))</f>
        <v/>
      </c>
      <c r="G1088" s="66"/>
      <c r="H1088" s="66"/>
      <c r="I1088" s="121" t="str">
        <f t="shared" si="80"/>
        <v>/</v>
      </c>
      <c r="J1088" s="122" t="str">
        <f t="shared" si="81"/>
        <v>/</v>
      </c>
      <c r="K1088" s="121" t="str">
        <f>IF(Y1088=0,"/",VLOOKUP(E1088,Bibliothèque,4,FALSE))</f>
        <v>/</v>
      </c>
      <c r="L1088" s="66"/>
      <c r="M1088" s="66"/>
      <c r="N1088" s="66"/>
      <c r="O1088" s="124" t="str">
        <f>IF(OR(AB1088="NA",AB1088="NA (ES)"),"NA",IF(N1088="",IF(W1088="","",W1088),IF(AB1088="Péremption",W1088,IF(EDATE(N1088,AB1088)&gt;W1088,W1088,EDATE(N1088,AB1088)))))</f>
        <v/>
      </c>
      <c r="P1088" s="66"/>
      <c r="Q1088" s="119" t="str">
        <f t="shared" si="83"/>
        <v/>
      </c>
      <c r="R1088" s="66" t="str">
        <f>IF(L1088="","/",IF(OR(L1088&gt;1,Y1088&gt;1,N1088="",P1088=""),COUNTIF($K$16:$K$2000,K1088)))</f>
        <v>/</v>
      </c>
      <c r="S1088" s="66" t="str">
        <f t="shared" si="84"/>
        <v>/</v>
      </c>
      <c r="T1088" s="66"/>
      <c r="U1088" s="66"/>
      <c r="V1088" s="66"/>
      <c r="W1088" s="66"/>
      <c r="X1088" s="66"/>
      <c r="Y1088" s="66"/>
      <c r="Z1088" s="66"/>
      <c r="AA1088" s="66"/>
      <c r="AB1088" s="15" t="str">
        <f>IF(E1088="","/",IF(K1088="/","NA",VLOOKUP(K1088,DLV!A1073:B1684,2,FALSE)))</f>
        <v>/</v>
      </c>
      <c r="AC1088" s="123" t="str">
        <f>IF(E1088=0,"/",VLOOKUP(E1088,Bibliothèque,6,FALSE))</f>
        <v>/</v>
      </c>
      <c r="AD1088" s="123" t="str">
        <f>IF(E1088=0,"/",VLOOKUP(E1088,Bibliothèque,5,FALSE))</f>
        <v>/</v>
      </c>
      <c r="AE1088" s="141"/>
      <c r="AF1088" s="142" t="str">
        <f>IF(L1088="","/",Y1088-L1088)</f>
        <v>/</v>
      </c>
    </row>
    <row r="1089" spans="1:32" x14ac:dyDescent="0.25">
      <c r="A1089" s="161" t="str">
        <f t="shared" si="82"/>
        <v/>
      </c>
      <c r="B1089" s="66"/>
      <c r="C1089" s="66"/>
      <c r="D1089" s="66"/>
      <c r="E1089" s="66"/>
      <c r="F1089" s="66" t="str">
        <f>IF(E1089="","",VLOOKUP(E1089,Bibliothèque!A1076:G1806,6,FALSE))</f>
        <v/>
      </c>
      <c r="G1089" s="66"/>
      <c r="H1089" s="66"/>
      <c r="I1089" s="121" t="str">
        <f t="shared" si="80"/>
        <v>/</v>
      </c>
      <c r="J1089" s="122" t="str">
        <f t="shared" si="81"/>
        <v>/</v>
      </c>
      <c r="K1089" s="121" t="str">
        <f>IF(Y1089=0,"/",VLOOKUP(E1089,Bibliothèque,4,FALSE))</f>
        <v>/</v>
      </c>
      <c r="L1089" s="66"/>
      <c r="M1089" s="66"/>
      <c r="N1089" s="66"/>
      <c r="O1089" s="124" t="str">
        <f>IF(OR(AB1089="NA",AB1089="NA (ES)"),"NA",IF(N1089="",IF(W1089="","",W1089),IF(AB1089="Péremption",W1089,IF(EDATE(N1089,AB1089)&gt;W1089,W1089,EDATE(N1089,AB1089)))))</f>
        <v/>
      </c>
      <c r="P1089" s="66"/>
      <c r="Q1089" s="119" t="str">
        <f t="shared" si="83"/>
        <v/>
      </c>
      <c r="R1089" s="66" t="str">
        <f>IF(L1089="","/",IF(OR(L1089&gt;1,Y1089&gt;1,N1089="",P1089=""),COUNTIF($K$16:$K$2000,K1089)))</f>
        <v>/</v>
      </c>
      <c r="S1089" s="66" t="str">
        <f t="shared" si="84"/>
        <v>/</v>
      </c>
      <c r="T1089" s="66"/>
      <c r="U1089" s="66"/>
      <c r="V1089" s="66"/>
      <c r="W1089" s="66"/>
      <c r="X1089" s="66"/>
      <c r="Y1089" s="66"/>
      <c r="Z1089" s="66"/>
      <c r="AA1089" s="66"/>
      <c r="AB1089" s="15" t="str">
        <f>IF(E1089="","/",IF(K1089="/","NA",VLOOKUP(K1089,DLV!A1074:B1685,2,FALSE)))</f>
        <v>/</v>
      </c>
      <c r="AC1089" s="123" t="str">
        <f>IF(E1089=0,"/",VLOOKUP(E1089,Bibliothèque,6,FALSE))</f>
        <v>/</v>
      </c>
      <c r="AD1089" s="123" t="str">
        <f>IF(E1089=0,"/",VLOOKUP(E1089,Bibliothèque,5,FALSE))</f>
        <v>/</v>
      </c>
      <c r="AE1089" s="141"/>
      <c r="AF1089" s="142" t="str">
        <f>IF(L1089="","/",Y1089-L1089)</f>
        <v>/</v>
      </c>
    </row>
    <row r="1090" spans="1:32" x14ac:dyDescent="0.25">
      <c r="A1090" s="161" t="str">
        <f t="shared" si="82"/>
        <v/>
      </c>
      <c r="B1090" s="66"/>
      <c r="C1090" s="66"/>
      <c r="D1090" s="66"/>
      <c r="E1090" s="66"/>
      <c r="F1090" s="66" t="str">
        <f>IF(E1090="","",VLOOKUP(E1090,Bibliothèque!A1077:G1807,6,FALSE))</f>
        <v/>
      </c>
      <c r="G1090" s="66"/>
      <c r="H1090" s="66"/>
      <c r="I1090" s="121" t="str">
        <f t="shared" si="80"/>
        <v>/</v>
      </c>
      <c r="J1090" s="122" t="str">
        <f t="shared" si="81"/>
        <v>/</v>
      </c>
      <c r="K1090" s="121" t="str">
        <f>IF(Y1090=0,"/",VLOOKUP(E1090,Bibliothèque,4,FALSE))</f>
        <v>/</v>
      </c>
      <c r="L1090" s="66"/>
      <c r="M1090" s="66"/>
      <c r="N1090" s="66"/>
      <c r="O1090" s="124" t="str">
        <f>IF(OR(AB1090="NA",AB1090="NA (ES)"),"NA",IF(N1090="",IF(W1090="","",W1090),IF(AB1090="Péremption",W1090,IF(EDATE(N1090,AB1090)&gt;W1090,W1090,EDATE(N1090,AB1090)))))</f>
        <v/>
      </c>
      <c r="P1090" s="66"/>
      <c r="Q1090" s="119" t="str">
        <f t="shared" si="83"/>
        <v/>
      </c>
      <c r="R1090" s="66" t="str">
        <f>IF(L1090="","/",IF(OR(L1090&gt;1,Y1090&gt;1,N1090="",P1090=""),COUNTIF($K$16:$K$2000,K1090)))</f>
        <v>/</v>
      </c>
      <c r="S1090" s="66" t="str">
        <f t="shared" si="84"/>
        <v>/</v>
      </c>
      <c r="T1090" s="66"/>
      <c r="U1090" s="66"/>
      <c r="V1090" s="66"/>
      <c r="W1090" s="66"/>
      <c r="X1090" s="66"/>
      <c r="Y1090" s="66"/>
      <c r="Z1090" s="66"/>
      <c r="AA1090" s="66"/>
      <c r="AB1090" s="15" t="str">
        <f>IF(E1090="","/",IF(K1090="/","NA",VLOOKUP(K1090,DLV!A1075:B1686,2,FALSE)))</f>
        <v>/</v>
      </c>
      <c r="AC1090" s="123" t="str">
        <f>IF(E1090=0,"/",VLOOKUP(E1090,Bibliothèque,6,FALSE))</f>
        <v>/</v>
      </c>
      <c r="AD1090" s="123" t="str">
        <f>IF(E1090=0,"/",VLOOKUP(E1090,Bibliothèque,5,FALSE))</f>
        <v>/</v>
      </c>
      <c r="AE1090" s="141"/>
      <c r="AF1090" s="142" t="str">
        <f>IF(L1090="","/",Y1090-L1090)</f>
        <v>/</v>
      </c>
    </row>
    <row r="1091" spans="1:32" x14ac:dyDescent="0.25">
      <c r="A1091" s="161" t="str">
        <f t="shared" si="82"/>
        <v/>
      </c>
      <c r="B1091" s="66"/>
      <c r="C1091" s="66"/>
      <c r="D1091" s="66"/>
      <c r="E1091" s="66"/>
      <c r="F1091" s="66" t="str">
        <f>IF(E1091="","",VLOOKUP(E1091,Bibliothèque!A1078:G1808,6,FALSE))</f>
        <v/>
      </c>
      <c r="G1091" s="66"/>
      <c r="H1091" s="66"/>
      <c r="I1091" s="121" t="str">
        <f t="shared" si="80"/>
        <v>/</v>
      </c>
      <c r="J1091" s="122" t="str">
        <f t="shared" si="81"/>
        <v>/</v>
      </c>
      <c r="K1091" s="121" t="str">
        <f>IF(Y1091=0,"/",VLOOKUP(E1091,Bibliothèque,4,FALSE))</f>
        <v>/</v>
      </c>
      <c r="L1091" s="66"/>
      <c r="M1091" s="66"/>
      <c r="N1091" s="66"/>
      <c r="O1091" s="124" t="str">
        <f>IF(OR(AB1091="NA",AB1091="NA (ES)"),"NA",IF(N1091="",IF(W1091="","",W1091),IF(AB1091="Péremption",W1091,IF(EDATE(N1091,AB1091)&gt;W1091,W1091,EDATE(N1091,AB1091)))))</f>
        <v/>
      </c>
      <c r="P1091" s="66"/>
      <c r="Q1091" s="119" t="str">
        <f t="shared" si="83"/>
        <v/>
      </c>
      <c r="R1091" s="66" t="str">
        <f>IF(L1091="","/",IF(OR(L1091&gt;1,Y1091&gt;1,N1091="",P1091=""),COUNTIF($K$16:$K$2000,K1091)))</f>
        <v>/</v>
      </c>
      <c r="S1091" s="66" t="str">
        <f t="shared" si="84"/>
        <v>/</v>
      </c>
      <c r="T1091" s="66"/>
      <c r="U1091" s="66"/>
      <c r="V1091" s="66"/>
      <c r="W1091" s="66"/>
      <c r="X1091" s="66"/>
      <c r="Y1091" s="66"/>
      <c r="Z1091" s="66"/>
      <c r="AA1091" s="66"/>
      <c r="AB1091" s="15" t="str">
        <f>IF(E1091="","/",IF(K1091="/","NA",VLOOKUP(K1091,DLV!A1076:B1687,2,FALSE)))</f>
        <v>/</v>
      </c>
      <c r="AC1091" s="123" t="str">
        <f>IF(E1091=0,"/",VLOOKUP(E1091,Bibliothèque,6,FALSE))</f>
        <v>/</v>
      </c>
      <c r="AD1091" s="123" t="str">
        <f>IF(E1091=0,"/",VLOOKUP(E1091,Bibliothèque,5,FALSE))</f>
        <v>/</v>
      </c>
      <c r="AE1091" s="141"/>
      <c r="AF1091" s="142" t="str">
        <f>IF(L1091="","/",Y1091-L1091)</f>
        <v>/</v>
      </c>
    </row>
    <row r="1092" spans="1:32" x14ac:dyDescent="0.25">
      <c r="A1092" s="161" t="str">
        <f t="shared" si="82"/>
        <v/>
      </c>
      <c r="B1092" s="66"/>
      <c r="C1092" s="66"/>
      <c r="D1092" s="66"/>
      <c r="E1092" s="66"/>
      <c r="F1092" s="66" t="str">
        <f>IF(E1092="","",VLOOKUP(E1092,Bibliothèque!A1079:G1809,6,FALSE))</f>
        <v/>
      </c>
      <c r="G1092" s="66"/>
      <c r="H1092" s="66"/>
      <c r="I1092" s="121" t="str">
        <f t="shared" si="80"/>
        <v>/</v>
      </c>
      <c r="J1092" s="122" t="str">
        <f t="shared" si="81"/>
        <v>/</v>
      </c>
      <c r="K1092" s="121" t="str">
        <f>IF(Y1092=0,"/",VLOOKUP(E1092,Bibliothèque,4,FALSE))</f>
        <v>/</v>
      </c>
      <c r="L1092" s="66"/>
      <c r="M1092" s="66"/>
      <c r="N1092" s="66"/>
      <c r="O1092" s="124" t="str">
        <f>IF(OR(AB1092="NA",AB1092="NA (ES)"),"NA",IF(N1092="",IF(W1092="","",W1092),IF(AB1092="Péremption",W1092,IF(EDATE(N1092,AB1092)&gt;W1092,W1092,EDATE(N1092,AB1092)))))</f>
        <v/>
      </c>
      <c r="P1092" s="66"/>
      <c r="Q1092" s="119" t="str">
        <f t="shared" si="83"/>
        <v/>
      </c>
      <c r="R1092" s="66" t="str">
        <f>IF(L1092="","/",IF(OR(L1092&gt;1,Y1092&gt;1,N1092="",P1092=""),COUNTIF($K$16:$K$2000,K1092)))</f>
        <v>/</v>
      </c>
      <c r="S1092" s="66" t="str">
        <f t="shared" si="84"/>
        <v>/</v>
      </c>
      <c r="T1092" s="66"/>
      <c r="U1092" s="66"/>
      <c r="V1092" s="66"/>
      <c r="W1092" s="66"/>
      <c r="X1092" s="66"/>
      <c r="Y1092" s="66"/>
      <c r="Z1092" s="66"/>
      <c r="AA1092" s="66"/>
      <c r="AB1092" s="15" t="str">
        <f>IF(E1092="","/",IF(K1092="/","NA",VLOOKUP(K1092,DLV!A1077:B1688,2,FALSE)))</f>
        <v>/</v>
      </c>
      <c r="AC1092" s="123" t="str">
        <f>IF(E1092=0,"/",VLOOKUP(E1092,Bibliothèque,6,FALSE))</f>
        <v>/</v>
      </c>
      <c r="AD1092" s="123" t="str">
        <f>IF(E1092=0,"/",VLOOKUP(E1092,Bibliothèque,5,FALSE))</f>
        <v>/</v>
      </c>
      <c r="AE1092" s="141"/>
      <c r="AF1092" s="142" t="str">
        <f>IF(L1092="","/",Y1092-L1092)</f>
        <v>/</v>
      </c>
    </row>
    <row r="1093" spans="1:32" x14ac:dyDescent="0.25">
      <c r="A1093" s="161" t="str">
        <f t="shared" si="82"/>
        <v/>
      </c>
      <c r="B1093" s="66"/>
      <c r="C1093" s="66"/>
      <c r="D1093" s="66"/>
      <c r="E1093" s="66"/>
      <c r="F1093" s="66" t="str">
        <f>IF(E1093="","",VLOOKUP(E1093,Bibliothèque!A1080:G1810,6,FALSE))</f>
        <v/>
      </c>
      <c r="G1093" s="66"/>
      <c r="H1093" s="66"/>
      <c r="I1093" s="121" t="str">
        <f t="shared" si="80"/>
        <v>/</v>
      </c>
      <c r="J1093" s="122" t="str">
        <f t="shared" si="81"/>
        <v>/</v>
      </c>
      <c r="K1093" s="121" t="str">
        <f>IF(Y1093=0,"/",VLOOKUP(E1093,Bibliothèque,4,FALSE))</f>
        <v>/</v>
      </c>
      <c r="L1093" s="66"/>
      <c r="M1093" s="66"/>
      <c r="N1093" s="66"/>
      <c r="O1093" s="124" t="str">
        <f>IF(OR(AB1093="NA",AB1093="NA (ES)"),"NA",IF(N1093="",IF(W1093="","",W1093),IF(AB1093="Péremption",W1093,IF(EDATE(N1093,AB1093)&gt;W1093,W1093,EDATE(N1093,AB1093)))))</f>
        <v/>
      </c>
      <c r="P1093" s="66"/>
      <c r="Q1093" s="119" t="str">
        <f t="shared" si="83"/>
        <v/>
      </c>
      <c r="R1093" s="66" t="str">
        <f>IF(L1093="","/",IF(OR(L1093&gt;1,Y1093&gt;1,N1093="",P1093=""),COUNTIF($K$16:$K$2000,K1093)))</f>
        <v>/</v>
      </c>
      <c r="S1093" s="66" t="str">
        <f t="shared" si="84"/>
        <v>/</v>
      </c>
      <c r="T1093" s="66"/>
      <c r="U1093" s="66"/>
      <c r="V1093" s="66"/>
      <c r="W1093" s="66"/>
      <c r="X1093" s="66"/>
      <c r="Y1093" s="66"/>
      <c r="Z1093" s="66"/>
      <c r="AA1093" s="66"/>
      <c r="AB1093" s="15" t="str">
        <f>IF(E1093="","/",IF(K1093="/","NA",VLOOKUP(K1093,DLV!A1078:B1689,2,FALSE)))</f>
        <v>/</v>
      </c>
      <c r="AC1093" s="123" t="str">
        <f>IF(E1093=0,"/",VLOOKUP(E1093,Bibliothèque,6,FALSE))</f>
        <v>/</v>
      </c>
      <c r="AD1093" s="123" t="str">
        <f>IF(E1093=0,"/",VLOOKUP(E1093,Bibliothèque,5,FALSE))</f>
        <v>/</v>
      </c>
      <c r="AE1093" s="141"/>
      <c r="AF1093" s="142" t="str">
        <f>IF(L1093="","/",Y1093-L1093)</f>
        <v>/</v>
      </c>
    </row>
    <row r="1094" spans="1:32" x14ac:dyDescent="0.25">
      <c r="A1094" s="161" t="str">
        <f t="shared" si="82"/>
        <v/>
      </c>
      <c r="B1094" s="66"/>
      <c r="C1094" s="66"/>
      <c r="D1094" s="66"/>
      <c r="E1094" s="66"/>
      <c r="F1094" s="66" t="str">
        <f>IF(E1094="","",VLOOKUP(E1094,Bibliothèque!A1081:G1811,6,FALSE))</f>
        <v/>
      </c>
      <c r="G1094" s="66"/>
      <c r="H1094" s="66"/>
      <c r="I1094" s="121" t="str">
        <f t="shared" si="80"/>
        <v>/</v>
      </c>
      <c r="J1094" s="122" t="str">
        <f t="shared" si="81"/>
        <v>/</v>
      </c>
      <c r="K1094" s="121" t="str">
        <f>IF(Y1094=0,"/",VLOOKUP(E1094,Bibliothèque,4,FALSE))</f>
        <v>/</v>
      </c>
      <c r="L1094" s="66"/>
      <c r="M1094" s="66"/>
      <c r="N1094" s="66"/>
      <c r="O1094" s="124" t="str">
        <f>IF(OR(AB1094="NA",AB1094="NA (ES)"),"NA",IF(N1094="",IF(W1094="","",W1094),IF(AB1094="Péremption",W1094,IF(EDATE(N1094,AB1094)&gt;W1094,W1094,EDATE(N1094,AB1094)))))</f>
        <v/>
      </c>
      <c r="P1094" s="66"/>
      <c r="Q1094" s="119" t="str">
        <f t="shared" si="83"/>
        <v/>
      </c>
      <c r="R1094" s="66" t="str">
        <f>IF(L1094="","/",IF(OR(L1094&gt;1,Y1094&gt;1,N1094="",P1094=""),COUNTIF($K$16:$K$2000,K1094)))</f>
        <v>/</v>
      </c>
      <c r="S1094" s="66" t="str">
        <f t="shared" si="84"/>
        <v>/</v>
      </c>
      <c r="T1094" s="66"/>
      <c r="U1094" s="66"/>
      <c r="V1094" s="66"/>
      <c r="W1094" s="66"/>
      <c r="X1094" s="66"/>
      <c r="Y1094" s="66"/>
      <c r="Z1094" s="66"/>
      <c r="AA1094" s="66"/>
      <c r="AB1094" s="15" t="str">
        <f>IF(E1094="","/",IF(K1094="/","NA",VLOOKUP(K1094,DLV!A1079:B1690,2,FALSE)))</f>
        <v>/</v>
      </c>
      <c r="AC1094" s="123" t="str">
        <f>IF(E1094=0,"/",VLOOKUP(E1094,Bibliothèque,6,FALSE))</f>
        <v>/</v>
      </c>
      <c r="AD1094" s="123" t="str">
        <f>IF(E1094=0,"/",VLOOKUP(E1094,Bibliothèque,5,FALSE))</f>
        <v>/</v>
      </c>
      <c r="AE1094" s="141"/>
      <c r="AF1094" s="142" t="str">
        <f>IF(L1094="","/",Y1094-L1094)</f>
        <v>/</v>
      </c>
    </row>
    <row r="1095" spans="1:32" x14ac:dyDescent="0.25">
      <c r="A1095" s="161" t="str">
        <f t="shared" si="82"/>
        <v/>
      </c>
      <c r="B1095" s="66"/>
      <c r="C1095" s="66"/>
      <c r="D1095" s="66"/>
      <c r="E1095" s="66"/>
      <c r="F1095" s="66" t="str">
        <f>IF(E1095="","",VLOOKUP(E1095,Bibliothèque!A1082:G1812,6,FALSE))</f>
        <v/>
      </c>
      <c r="G1095" s="66"/>
      <c r="H1095" s="66"/>
      <c r="I1095" s="121" t="str">
        <f t="shared" si="80"/>
        <v>/</v>
      </c>
      <c r="J1095" s="122" t="str">
        <f t="shared" si="81"/>
        <v>/</v>
      </c>
      <c r="K1095" s="121" t="str">
        <f>IF(Y1095=0,"/",VLOOKUP(E1095,Bibliothèque,4,FALSE))</f>
        <v>/</v>
      </c>
      <c r="L1095" s="66"/>
      <c r="M1095" s="66"/>
      <c r="N1095" s="66"/>
      <c r="O1095" s="124" t="str">
        <f>IF(OR(AB1095="NA",AB1095="NA (ES)"),"NA",IF(N1095="",IF(W1095="","",W1095),IF(AB1095="Péremption",W1095,IF(EDATE(N1095,AB1095)&gt;W1095,W1095,EDATE(N1095,AB1095)))))</f>
        <v/>
      </c>
      <c r="P1095" s="66"/>
      <c r="Q1095" s="119" t="str">
        <f t="shared" si="83"/>
        <v/>
      </c>
      <c r="R1095" s="66" t="str">
        <f>IF(L1095="","/",IF(OR(L1095&gt;1,Y1095&gt;1,N1095="",P1095=""),COUNTIF($K$16:$K$2000,K1095)))</f>
        <v>/</v>
      </c>
      <c r="S1095" s="66" t="str">
        <f t="shared" si="84"/>
        <v>/</v>
      </c>
      <c r="T1095" s="66"/>
      <c r="U1095" s="66"/>
      <c r="V1095" s="66"/>
      <c r="W1095" s="66"/>
      <c r="X1095" s="66"/>
      <c r="Y1095" s="66"/>
      <c r="Z1095" s="66"/>
      <c r="AA1095" s="66"/>
      <c r="AB1095" s="15" t="str">
        <f>IF(E1095="","/",IF(K1095="/","NA",VLOOKUP(K1095,DLV!A1080:B1691,2,FALSE)))</f>
        <v>/</v>
      </c>
      <c r="AC1095" s="123" t="str">
        <f>IF(E1095=0,"/",VLOOKUP(E1095,Bibliothèque,6,FALSE))</f>
        <v>/</v>
      </c>
      <c r="AD1095" s="123" t="str">
        <f>IF(E1095=0,"/",VLOOKUP(E1095,Bibliothèque,5,FALSE))</f>
        <v>/</v>
      </c>
      <c r="AE1095" s="141"/>
      <c r="AF1095" s="142" t="str">
        <f>IF(L1095="","/",Y1095-L1095)</f>
        <v>/</v>
      </c>
    </row>
    <row r="1096" spans="1:32" x14ac:dyDescent="0.25">
      <c r="A1096" s="161" t="str">
        <f t="shared" si="82"/>
        <v/>
      </c>
      <c r="B1096" s="66"/>
      <c r="C1096" s="66"/>
      <c r="D1096" s="66"/>
      <c r="E1096" s="66"/>
      <c r="F1096" s="66" t="str">
        <f>IF(E1096="","",VLOOKUP(E1096,Bibliothèque!A1083:G1813,6,FALSE))</f>
        <v/>
      </c>
      <c r="G1096" s="66"/>
      <c r="H1096" s="66"/>
      <c r="I1096" s="121" t="str">
        <f t="shared" si="80"/>
        <v>/</v>
      </c>
      <c r="J1096" s="122" t="str">
        <f t="shared" si="81"/>
        <v>/</v>
      </c>
      <c r="K1096" s="121" t="str">
        <f>IF(Y1096=0,"/",VLOOKUP(E1096,Bibliothèque,4,FALSE))</f>
        <v>/</v>
      </c>
      <c r="L1096" s="66"/>
      <c r="M1096" s="66"/>
      <c r="N1096" s="66"/>
      <c r="O1096" s="124" t="str">
        <f>IF(OR(AB1096="NA",AB1096="NA (ES)"),"NA",IF(N1096="",IF(W1096="","",W1096),IF(AB1096="Péremption",W1096,IF(EDATE(N1096,AB1096)&gt;W1096,W1096,EDATE(N1096,AB1096)))))</f>
        <v/>
      </c>
      <c r="P1096" s="66"/>
      <c r="Q1096" s="119" t="str">
        <f t="shared" si="83"/>
        <v/>
      </c>
      <c r="R1096" s="66" t="str">
        <f>IF(L1096="","/",IF(OR(L1096&gt;1,Y1096&gt;1,N1096="",P1096=""),COUNTIF($K$16:$K$2000,K1096)))</f>
        <v>/</v>
      </c>
      <c r="S1096" s="66" t="str">
        <f t="shared" si="84"/>
        <v>/</v>
      </c>
      <c r="T1096" s="66"/>
      <c r="U1096" s="66"/>
      <c r="V1096" s="66"/>
      <c r="W1096" s="66"/>
      <c r="X1096" s="66"/>
      <c r="Y1096" s="66"/>
      <c r="Z1096" s="66"/>
      <c r="AA1096" s="66"/>
      <c r="AB1096" s="15" t="str">
        <f>IF(E1096="","/",IF(K1096="/","NA",VLOOKUP(K1096,DLV!A1081:B1692,2,FALSE)))</f>
        <v>/</v>
      </c>
      <c r="AC1096" s="123" t="str">
        <f>IF(E1096=0,"/",VLOOKUP(E1096,Bibliothèque,6,FALSE))</f>
        <v>/</v>
      </c>
      <c r="AD1096" s="123" t="str">
        <f>IF(E1096=0,"/",VLOOKUP(E1096,Bibliothèque,5,FALSE))</f>
        <v>/</v>
      </c>
      <c r="AE1096" s="141"/>
      <c r="AF1096" s="142" t="str">
        <f>IF(L1096="","/",Y1096-L1096)</f>
        <v>/</v>
      </c>
    </row>
    <row r="1097" spans="1:32" x14ac:dyDescent="0.25">
      <c r="A1097" s="161" t="str">
        <f t="shared" si="82"/>
        <v/>
      </c>
      <c r="B1097" s="66"/>
      <c r="C1097" s="66"/>
      <c r="D1097" s="66"/>
      <c r="E1097" s="66"/>
      <c r="F1097" s="66" t="str">
        <f>IF(E1097="","",VLOOKUP(E1097,Bibliothèque!A1084:G1814,6,FALSE))</f>
        <v/>
      </c>
      <c r="G1097" s="66"/>
      <c r="H1097" s="66"/>
      <c r="I1097" s="121" t="str">
        <f t="shared" si="80"/>
        <v>/</v>
      </c>
      <c r="J1097" s="122" t="str">
        <f t="shared" si="81"/>
        <v>/</v>
      </c>
      <c r="K1097" s="121" t="str">
        <f>IF(Y1097=0,"/",VLOOKUP(E1097,Bibliothèque,4,FALSE))</f>
        <v>/</v>
      </c>
      <c r="L1097" s="66"/>
      <c r="M1097" s="66"/>
      <c r="N1097" s="66"/>
      <c r="O1097" s="124" t="str">
        <f>IF(OR(AB1097="NA",AB1097="NA (ES)"),"NA",IF(N1097="",IF(W1097="","",W1097),IF(AB1097="Péremption",W1097,IF(EDATE(N1097,AB1097)&gt;W1097,W1097,EDATE(N1097,AB1097)))))</f>
        <v/>
      </c>
      <c r="P1097" s="66"/>
      <c r="Q1097" s="119" t="str">
        <f t="shared" si="83"/>
        <v/>
      </c>
      <c r="R1097" s="66" t="str">
        <f>IF(L1097="","/",IF(OR(L1097&gt;1,Y1097&gt;1,N1097="",P1097=""),COUNTIF($K$16:$K$2000,K1097)))</f>
        <v>/</v>
      </c>
      <c r="S1097" s="66" t="str">
        <f t="shared" si="84"/>
        <v>/</v>
      </c>
      <c r="T1097" s="66"/>
      <c r="U1097" s="66"/>
      <c r="V1097" s="66"/>
      <c r="W1097" s="66"/>
      <c r="X1097" s="66"/>
      <c r="Y1097" s="66"/>
      <c r="Z1097" s="66"/>
      <c r="AA1097" s="66"/>
      <c r="AB1097" s="15" t="str">
        <f>IF(E1097="","/",IF(K1097="/","NA",VLOOKUP(K1097,DLV!A1082:B1693,2,FALSE)))</f>
        <v>/</v>
      </c>
      <c r="AC1097" s="123" t="str">
        <f>IF(E1097=0,"/",VLOOKUP(E1097,Bibliothèque,6,FALSE))</f>
        <v>/</v>
      </c>
      <c r="AD1097" s="123" t="str">
        <f>IF(E1097=0,"/",VLOOKUP(E1097,Bibliothèque,5,FALSE))</f>
        <v>/</v>
      </c>
      <c r="AE1097" s="141"/>
      <c r="AF1097" s="142" t="str">
        <f>IF(L1097="","/",Y1097-L1097)</f>
        <v>/</v>
      </c>
    </row>
    <row r="1098" spans="1:32" x14ac:dyDescent="0.25">
      <c r="A1098" s="161" t="str">
        <f t="shared" si="82"/>
        <v/>
      </c>
      <c r="B1098" s="66"/>
      <c r="C1098" s="66"/>
      <c r="D1098" s="66"/>
      <c r="E1098" s="66"/>
      <c r="F1098" s="66" t="str">
        <f>IF(E1098="","",VLOOKUP(E1098,Bibliothèque!A1085:G1815,6,FALSE))</f>
        <v/>
      </c>
      <c r="G1098" s="66"/>
      <c r="H1098" s="66"/>
      <c r="I1098" s="121" t="str">
        <f t="shared" si="80"/>
        <v>/</v>
      </c>
      <c r="J1098" s="122" t="str">
        <f t="shared" si="81"/>
        <v>/</v>
      </c>
      <c r="K1098" s="121" t="str">
        <f>IF(Y1098=0,"/",VLOOKUP(E1098,Bibliothèque,4,FALSE))</f>
        <v>/</v>
      </c>
      <c r="L1098" s="66"/>
      <c r="M1098" s="66"/>
      <c r="N1098" s="66"/>
      <c r="O1098" s="124" t="str">
        <f>IF(OR(AB1098="NA",AB1098="NA (ES)"),"NA",IF(N1098="",IF(W1098="","",W1098),IF(AB1098="Péremption",W1098,IF(EDATE(N1098,AB1098)&gt;W1098,W1098,EDATE(N1098,AB1098)))))</f>
        <v/>
      </c>
      <c r="P1098" s="66"/>
      <c r="Q1098" s="119" t="str">
        <f t="shared" si="83"/>
        <v/>
      </c>
      <c r="R1098" s="66" t="str">
        <f>IF(L1098="","/",IF(OR(L1098&gt;1,Y1098&gt;1,N1098="",P1098=""),COUNTIF($K$16:$K$2000,K1098)))</f>
        <v>/</v>
      </c>
      <c r="S1098" s="66" t="str">
        <f t="shared" si="84"/>
        <v>/</v>
      </c>
      <c r="T1098" s="66"/>
      <c r="U1098" s="66"/>
      <c r="V1098" s="66"/>
      <c r="W1098" s="66"/>
      <c r="X1098" s="66"/>
      <c r="Y1098" s="66"/>
      <c r="Z1098" s="66"/>
      <c r="AA1098" s="66"/>
      <c r="AB1098" s="15" t="str">
        <f>IF(E1098="","/",IF(K1098="/","NA",VLOOKUP(K1098,DLV!A1083:B1694,2,FALSE)))</f>
        <v>/</v>
      </c>
      <c r="AC1098" s="123" t="str">
        <f>IF(E1098=0,"/",VLOOKUP(E1098,Bibliothèque,6,FALSE))</f>
        <v>/</v>
      </c>
      <c r="AD1098" s="123" t="str">
        <f>IF(E1098=0,"/",VLOOKUP(E1098,Bibliothèque,5,FALSE))</f>
        <v>/</v>
      </c>
      <c r="AE1098" s="141"/>
      <c r="AF1098" s="142" t="str">
        <f>IF(L1098="","/",Y1098-L1098)</f>
        <v>/</v>
      </c>
    </row>
    <row r="1099" spans="1:32" x14ac:dyDescent="0.25">
      <c r="A1099" s="161" t="str">
        <f t="shared" si="82"/>
        <v/>
      </c>
      <c r="B1099" s="66"/>
      <c r="C1099" s="66"/>
      <c r="D1099" s="66"/>
      <c r="E1099" s="66"/>
      <c r="F1099" s="66" t="str">
        <f>IF(E1099="","",VLOOKUP(E1099,Bibliothèque!A1086:G1816,6,FALSE))</f>
        <v/>
      </c>
      <c r="G1099" s="66"/>
      <c r="H1099" s="66"/>
      <c r="I1099" s="121" t="str">
        <f t="shared" si="80"/>
        <v>/</v>
      </c>
      <c r="J1099" s="122" t="str">
        <f t="shared" si="81"/>
        <v>/</v>
      </c>
      <c r="K1099" s="121" t="str">
        <f>IF(Y1099=0,"/",VLOOKUP(E1099,Bibliothèque,4,FALSE))</f>
        <v>/</v>
      </c>
      <c r="L1099" s="66"/>
      <c r="M1099" s="66"/>
      <c r="N1099" s="66"/>
      <c r="O1099" s="124" t="str">
        <f>IF(OR(AB1099="NA",AB1099="NA (ES)"),"NA",IF(N1099="",IF(W1099="","",W1099),IF(AB1099="Péremption",W1099,IF(EDATE(N1099,AB1099)&gt;W1099,W1099,EDATE(N1099,AB1099)))))</f>
        <v/>
      </c>
      <c r="P1099" s="66"/>
      <c r="Q1099" s="119" t="str">
        <f t="shared" si="83"/>
        <v/>
      </c>
      <c r="R1099" s="66" t="str">
        <f>IF(L1099="","/",IF(OR(L1099&gt;1,Y1099&gt;1,N1099="",P1099=""),COUNTIF($K$16:$K$2000,K1099)))</f>
        <v>/</v>
      </c>
      <c r="S1099" s="66" t="str">
        <f t="shared" si="84"/>
        <v>/</v>
      </c>
      <c r="T1099" s="66"/>
      <c r="U1099" s="66"/>
      <c r="V1099" s="66"/>
      <c r="W1099" s="66"/>
      <c r="X1099" s="66"/>
      <c r="Y1099" s="66"/>
      <c r="Z1099" s="66"/>
      <c r="AA1099" s="66"/>
      <c r="AB1099" s="15" t="str">
        <f>IF(E1099="","/",IF(K1099="/","NA",VLOOKUP(K1099,DLV!A1084:B1695,2,FALSE)))</f>
        <v>/</v>
      </c>
      <c r="AC1099" s="123" t="str">
        <f>IF(E1099=0,"/",VLOOKUP(E1099,Bibliothèque,6,FALSE))</f>
        <v>/</v>
      </c>
      <c r="AD1099" s="123" t="str">
        <f>IF(E1099=0,"/",VLOOKUP(E1099,Bibliothèque,5,FALSE))</f>
        <v>/</v>
      </c>
      <c r="AE1099" s="141"/>
      <c r="AF1099" s="142" t="str">
        <f>IF(L1099="","/",Y1099-L1099)</f>
        <v>/</v>
      </c>
    </row>
    <row r="1100" spans="1:32" x14ac:dyDescent="0.25">
      <c r="A1100" s="161" t="str">
        <f t="shared" si="82"/>
        <v/>
      </c>
      <c r="B1100" s="66"/>
      <c r="C1100" s="66"/>
      <c r="D1100" s="66"/>
      <c r="E1100" s="66"/>
      <c r="F1100" s="66" t="str">
        <f>IF(E1100="","",VLOOKUP(E1100,Bibliothèque!A1087:G1817,6,FALSE))</f>
        <v/>
      </c>
      <c r="G1100" s="66"/>
      <c r="H1100" s="66"/>
      <c r="I1100" s="121" t="str">
        <f t="shared" si="80"/>
        <v>/</v>
      </c>
      <c r="J1100" s="122" t="str">
        <f t="shared" si="81"/>
        <v>/</v>
      </c>
      <c r="K1100" s="121" t="str">
        <f>IF(Y1100=0,"/",VLOOKUP(E1100,Bibliothèque,4,FALSE))</f>
        <v>/</v>
      </c>
      <c r="L1100" s="66"/>
      <c r="M1100" s="66"/>
      <c r="N1100" s="66"/>
      <c r="O1100" s="124" t="str">
        <f>IF(OR(AB1100="NA",AB1100="NA (ES)"),"NA",IF(N1100="",IF(W1100="","",W1100),IF(AB1100="Péremption",W1100,IF(EDATE(N1100,AB1100)&gt;W1100,W1100,EDATE(N1100,AB1100)))))</f>
        <v/>
      </c>
      <c r="P1100" s="66"/>
      <c r="Q1100" s="119" t="str">
        <f t="shared" si="83"/>
        <v/>
      </c>
      <c r="R1100" s="66" t="str">
        <f>IF(L1100="","/",IF(OR(L1100&gt;1,Y1100&gt;1,N1100="",P1100=""),COUNTIF($K$16:$K$2000,K1100)))</f>
        <v>/</v>
      </c>
      <c r="S1100" s="66" t="str">
        <f t="shared" si="84"/>
        <v>/</v>
      </c>
      <c r="T1100" s="66"/>
      <c r="U1100" s="66"/>
      <c r="V1100" s="66"/>
      <c r="W1100" s="66"/>
      <c r="X1100" s="66"/>
      <c r="Y1100" s="66"/>
      <c r="Z1100" s="66"/>
      <c r="AA1100" s="66"/>
      <c r="AB1100" s="15" t="str">
        <f>IF(E1100="","/",IF(K1100="/","NA",VLOOKUP(K1100,DLV!A1085:B1696,2,FALSE)))</f>
        <v>/</v>
      </c>
      <c r="AC1100" s="123" t="str">
        <f>IF(E1100=0,"/",VLOOKUP(E1100,Bibliothèque,6,FALSE))</f>
        <v>/</v>
      </c>
      <c r="AD1100" s="123" t="str">
        <f>IF(E1100=0,"/",VLOOKUP(E1100,Bibliothèque,5,FALSE))</f>
        <v>/</v>
      </c>
      <c r="AE1100" s="141"/>
      <c r="AF1100" s="142" t="str">
        <f>IF(L1100="","/",Y1100-L1100)</f>
        <v>/</v>
      </c>
    </row>
    <row r="1101" spans="1:32" x14ac:dyDescent="0.25">
      <c r="A1101" s="161" t="str">
        <f t="shared" si="82"/>
        <v/>
      </c>
      <c r="B1101" s="66"/>
      <c r="C1101" s="66"/>
      <c r="D1101" s="66"/>
      <c r="E1101" s="66"/>
      <c r="F1101" s="66" t="str">
        <f>IF(E1101="","",VLOOKUP(E1101,Bibliothèque!A1088:G1818,6,FALSE))</f>
        <v/>
      </c>
      <c r="G1101" s="66"/>
      <c r="H1101" s="66"/>
      <c r="I1101" s="121" t="str">
        <f t="shared" si="80"/>
        <v>/</v>
      </c>
      <c r="J1101" s="122" t="str">
        <f t="shared" si="81"/>
        <v>/</v>
      </c>
      <c r="K1101" s="121" t="str">
        <f>IF(Y1101=0,"/",VLOOKUP(E1101,Bibliothèque,4,FALSE))</f>
        <v>/</v>
      </c>
      <c r="L1101" s="66"/>
      <c r="M1101" s="66"/>
      <c r="N1101" s="66"/>
      <c r="O1101" s="124" t="str">
        <f>IF(OR(AB1101="NA",AB1101="NA (ES)"),"NA",IF(N1101="",IF(W1101="","",W1101),IF(AB1101="Péremption",W1101,IF(EDATE(N1101,AB1101)&gt;W1101,W1101,EDATE(N1101,AB1101)))))</f>
        <v/>
      </c>
      <c r="P1101" s="66"/>
      <c r="Q1101" s="119" t="str">
        <f t="shared" si="83"/>
        <v/>
      </c>
      <c r="R1101" s="66" t="str">
        <f>IF(L1101="","/",IF(OR(L1101&gt;1,Y1101&gt;1,N1101="",P1101=""),COUNTIF($K$16:$K$2000,K1101)))</f>
        <v>/</v>
      </c>
      <c r="S1101" s="66" t="str">
        <f t="shared" si="84"/>
        <v>/</v>
      </c>
      <c r="T1101" s="66"/>
      <c r="U1101" s="66"/>
      <c r="V1101" s="66"/>
      <c r="W1101" s="66"/>
      <c r="X1101" s="66"/>
      <c r="Y1101" s="66"/>
      <c r="Z1101" s="66"/>
      <c r="AA1101" s="66"/>
      <c r="AB1101" s="15" t="str">
        <f>IF(E1101="","/",IF(K1101="/","NA",VLOOKUP(K1101,DLV!A1086:B1697,2,FALSE)))</f>
        <v>/</v>
      </c>
      <c r="AC1101" s="123" t="str">
        <f>IF(E1101=0,"/",VLOOKUP(E1101,Bibliothèque,6,FALSE))</f>
        <v>/</v>
      </c>
      <c r="AD1101" s="123" t="str">
        <f>IF(E1101=0,"/",VLOOKUP(E1101,Bibliothèque,5,FALSE))</f>
        <v>/</v>
      </c>
      <c r="AE1101" s="141"/>
      <c r="AF1101" s="142" t="str">
        <f>IF(L1101="","/",Y1101-L1101)</f>
        <v>/</v>
      </c>
    </row>
    <row r="1102" spans="1:32" x14ac:dyDescent="0.25">
      <c r="A1102" s="161" t="str">
        <f t="shared" si="82"/>
        <v/>
      </c>
      <c r="B1102" s="66"/>
      <c r="C1102" s="66"/>
      <c r="D1102" s="66"/>
      <c r="E1102" s="66"/>
      <c r="F1102" s="66" t="str">
        <f>IF(E1102="","",VLOOKUP(E1102,Bibliothèque!A1089:G1819,6,FALSE))</f>
        <v/>
      </c>
      <c r="G1102" s="66"/>
      <c r="H1102" s="66"/>
      <c r="I1102" s="121" t="str">
        <f t="shared" si="80"/>
        <v>/</v>
      </c>
      <c r="J1102" s="122" t="str">
        <f t="shared" si="81"/>
        <v>/</v>
      </c>
      <c r="K1102" s="121" t="str">
        <f>IF(Y1102=0,"/",VLOOKUP(E1102,Bibliothèque,4,FALSE))</f>
        <v>/</v>
      </c>
      <c r="L1102" s="66"/>
      <c r="M1102" s="66"/>
      <c r="N1102" s="66"/>
      <c r="O1102" s="124" t="str">
        <f>IF(OR(AB1102="NA",AB1102="NA (ES)"),"NA",IF(N1102="",IF(W1102="","",W1102),IF(AB1102="Péremption",W1102,IF(EDATE(N1102,AB1102)&gt;W1102,W1102,EDATE(N1102,AB1102)))))</f>
        <v/>
      </c>
      <c r="P1102" s="66"/>
      <c r="Q1102" s="119" t="str">
        <f t="shared" si="83"/>
        <v/>
      </c>
      <c r="R1102" s="66" t="str">
        <f>IF(L1102="","/",IF(OR(L1102&gt;1,Y1102&gt;1,N1102="",P1102=""),COUNTIF($K$16:$K$2000,K1102)))</f>
        <v>/</v>
      </c>
      <c r="S1102" s="66" t="str">
        <f t="shared" si="84"/>
        <v>/</v>
      </c>
      <c r="T1102" s="66"/>
      <c r="U1102" s="66"/>
      <c r="V1102" s="66"/>
      <c r="W1102" s="66"/>
      <c r="X1102" s="66"/>
      <c r="Y1102" s="66"/>
      <c r="Z1102" s="66"/>
      <c r="AA1102" s="66"/>
      <c r="AB1102" s="15" t="str">
        <f>IF(E1102="","/",IF(K1102="/","NA",VLOOKUP(K1102,DLV!A1087:B1698,2,FALSE)))</f>
        <v>/</v>
      </c>
      <c r="AC1102" s="123" t="str">
        <f>IF(E1102=0,"/",VLOOKUP(E1102,Bibliothèque,6,FALSE))</f>
        <v>/</v>
      </c>
      <c r="AD1102" s="123" t="str">
        <f>IF(E1102=0,"/",VLOOKUP(E1102,Bibliothèque,5,FALSE))</f>
        <v>/</v>
      </c>
      <c r="AE1102" s="141"/>
      <c r="AF1102" s="142" t="str">
        <f>IF(L1102="","/",Y1102-L1102)</f>
        <v>/</v>
      </c>
    </row>
    <row r="1103" spans="1:32" x14ac:dyDescent="0.25">
      <c r="A1103" s="161" t="str">
        <f t="shared" si="82"/>
        <v/>
      </c>
      <c r="B1103" s="66"/>
      <c r="C1103" s="66"/>
      <c r="D1103" s="66"/>
      <c r="E1103" s="66"/>
      <c r="F1103" s="66" t="str">
        <f>IF(E1103="","",VLOOKUP(E1103,Bibliothèque!A1090:G1820,6,FALSE))</f>
        <v/>
      </c>
      <c r="G1103" s="66"/>
      <c r="H1103" s="66"/>
      <c r="I1103" s="121" t="str">
        <f t="shared" si="80"/>
        <v>/</v>
      </c>
      <c r="J1103" s="122" t="str">
        <f t="shared" si="81"/>
        <v>/</v>
      </c>
      <c r="K1103" s="121" t="str">
        <f>IF(Y1103=0,"/",VLOOKUP(E1103,Bibliothèque,4,FALSE))</f>
        <v>/</v>
      </c>
      <c r="L1103" s="66"/>
      <c r="M1103" s="66"/>
      <c r="N1103" s="66"/>
      <c r="O1103" s="124" t="str">
        <f>IF(OR(AB1103="NA",AB1103="NA (ES)"),"NA",IF(N1103="",IF(W1103="","",W1103),IF(AB1103="Péremption",W1103,IF(EDATE(N1103,AB1103)&gt;W1103,W1103,EDATE(N1103,AB1103)))))</f>
        <v/>
      </c>
      <c r="P1103" s="66"/>
      <c r="Q1103" s="119" t="str">
        <f t="shared" si="83"/>
        <v/>
      </c>
      <c r="R1103" s="66" t="str">
        <f>IF(L1103="","/",IF(OR(L1103&gt;1,Y1103&gt;1,N1103="",P1103=""),COUNTIF($K$16:$K$2000,K1103)))</f>
        <v>/</v>
      </c>
      <c r="S1103" s="66" t="str">
        <f t="shared" si="84"/>
        <v>/</v>
      </c>
      <c r="T1103" s="66"/>
      <c r="U1103" s="66"/>
      <c r="V1103" s="66"/>
      <c r="W1103" s="66"/>
      <c r="X1103" s="66"/>
      <c r="Y1103" s="66"/>
      <c r="Z1103" s="66"/>
      <c r="AA1103" s="66"/>
      <c r="AB1103" s="15" t="str">
        <f>IF(E1103="","/",IF(K1103="/","NA",VLOOKUP(K1103,DLV!A1088:B1699,2,FALSE)))</f>
        <v>/</v>
      </c>
      <c r="AC1103" s="123" t="str">
        <f>IF(E1103=0,"/",VLOOKUP(E1103,Bibliothèque,6,FALSE))</f>
        <v>/</v>
      </c>
      <c r="AD1103" s="123" t="str">
        <f>IF(E1103=0,"/",VLOOKUP(E1103,Bibliothèque,5,FALSE))</f>
        <v>/</v>
      </c>
      <c r="AE1103" s="141"/>
      <c r="AF1103" s="142" t="str">
        <f>IF(L1103="","/",Y1103-L1103)</f>
        <v>/</v>
      </c>
    </row>
    <row r="1104" spans="1:32" x14ac:dyDescent="0.25">
      <c r="A1104" s="161" t="str">
        <f t="shared" si="82"/>
        <v/>
      </c>
      <c r="B1104" s="66"/>
      <c r="C1104" s="66"/>
      <c r="D1104" s="66"/>
      <c r="E1104" s="66"/>
      <c r="F1104" s="66" t="str">
        <f>IF(E1104="","",VLOOKUP(E1104,Bibliothèque!A1091:G1821,6,FALSE))</f>
        <v/>
      </c>
      <c r="G1104" s="66"/>
      <c r="H1104" s="66"/>
      <c r="I1104" s="121" t="str">
        <f t="shared" ref="I1104:I1167" si="85">IF(E1104=0,"/",VLOOKUP(E1104,Bibliothèque,2,FALSE))</f>
        <v>/</v>
      </c>
      <c r="J1104" s="122" t="str">
        <f t="shared" ref="J1104:J1167" si="86">IF(E1104=0,"/",VLOOKUP(E1104,Bibliothèque,3,FALSE))</f>
        <v>/</v>
      </c>
      <c r="K1104" s="121" t="str">
        <f>IF(Y1104=0,"/",VLOOKUP(E1104,Bibliothèque,4,FALSE))</f>
        <v>/</v>
      </c>
      <c r="L1104" s="66"/>
      <c r="M1104" s="66"/>
      <c r="N1104" s="66"/>
      <c r="O1104" s="124" t="str">
        <f>IF(OR(AB1104="NA",AB1104="NA (ES)"),"NA",IF(N1104="",IF(W1104="","",W1104),IF(AB1104="Péremption",W1104,IF(EDATE(N1104,AB1104)&gt;W1104,W1104,EDATE(N1104,AB1104)))))</f>
        <v/>
      </c>
      <c r="P1104" s="66"/>
      <c r="Q1104" s="119" t="str">
        <f t="shared" si="83"/>
        <v/>
      </c>
      <c r="R1104" s="66" t="str">
        <f>IF(L1104="","/",IF(OR(L1104&gt;1,Y1104&gt;1,N1104="",P1104=""),COUNTIF($K$16:$K$2000,K1104)))</f>
        <v>/</v>
      </c>
      <c r="S1104" s="66" t="str">
        <f t="shared" si="84"/>
        <v>/</v>
      </c>
      <c r="T1104" s="66"/>
      <c r="U1104" s="66"/>
      <c r="V1104" s="66"/>
      <c r="W1104" s="66"/>
      <c r="X1104" s="66"/>
      <c r="Y1104" s="66"/>
      <c r="Z1104" s="66"/>
      <c r="AA1104" s="66"/>
      <c r="AB1104" s="15" t="str">
        <f>IF(E1104="","/",IF(K1104="/","NA",VLOOKUP(K1104,DLV!A1089:B1700,2,FALSE)))</f>
        <v>/</v>
      </c>
      <c r="AC1104" s="123" t="str">
        <f>IF(E1104=0,"/",VLOOKUP(E1104,Bibliothèque,6,FALSE))</f>
        <v>/</v>
      </c>
      <c r="AD1104" s="123" t="str">
        <f>IF(E1104=0,"/",VLOOKUP(E1104,Bibliothèque,5,FALSE))</f>
        <v>/</v>
      </c>
      <c r="AE1104" s="141"/>
      <c r="AF1104" s="142" t="str">
        <f>IF(L1104="","/",Y1104-L1104)</f>
        <v>/</v>
      </c>
    </row>
    <row r="1105" spans="1:32" x14ac:dyDescent="0.25">
      <c r="A1105" s="161" t="str">
        <f t="shared" ref="A1105:A1168" si="87">IF(B1105="","",YEAR(B1105))</f>
        <v/>
      </c>
      <c r="B1105" s="66"/>
      <c r="C1105" s="66"/>
      <c r="D1105" s="66"/>
      <c r="E1105" s="66"/>
      <c r="F1105" s="66" t="str">
        <f>IF(E1105="","",VLOOKUP(E1105,Bibliothèque!A1092:G1822,6,FALSE))</f>
        <v/>
      </c>
      <c r="G1105" s="66"/>
      <c r="H1105" s="66"/>
      <c r="I1105" s="121" t="str">
        <f t="shared" si="85"/>
        <v>/</v>
      </c>
      <c r="J1105" s="122" t="str">
        <f t="shared" si="86"/>
        <v>/</v>
      </c>
      <c r="K1105" s="121" t="str">
        <f>IF(Y1105=0,"/",VLOOKUP(E1105,Bibliothèque,4,FALSE))</f>
        <v>/</v>
      </c>
      <c r="L1105" s="66"/>
      <c r="M1105" s="66"/>
      <c r="N1105" s="66"/>
      <c r="O1105" s="124" t="str">
        <f>IF(OR(AB1105="NA",AB1105="NA (ES)"),"NA",IF(N1105="",IF(W1105="","",W1105),IF(AB1105="Péremption",W1105,IF(EDATE(N1105,AB1105)&gt;W1105,W1105,EDATE(N1105,AB1105)))))</f>
        <v/>
      </c>
      <c r="P1105" s="66"/>
      <c r="Q1105" s="119" t="str">
        <f t="shared" ref="Q1105:Q1168" si="88">IF(L1105="","",IF(AND(N1105="",P1105=""),"1","0"))</f>
        <v/>
      </c>
      <c r="R1105" s="66" t="str">
        <f>IF(L1105="","/",IF(OR(L1105&gt;1,Y1105&gt;1,N1105="",P1105=""),COUNTIF($K$16:$K$2000,K1105)))</f>
        <v>/</v>
      </c>
      <c r="S1105" s="66" t="str">
        <f t="shared" ref="S1105:S1168" si="89">IF(L1105="","/",(OR(N1105="1",P1105="1")*COUNTIF($K$16:$K$2000,K1105)))</f>
        <v>/</v>
      </c>
      <c r="T1105" s="66"/>
      <c r="U1105" s="66"/>
      <c r="V1105" s="66"/>
      <c r="W1105" s="66"/>
      <c r="X1105" s="66"/>
      <c r="Y1105" s="66"/>
      <c r="Z1105" s="66"/>
      <c r="AA1105" s="66"/>
      <c r="AB1105" s="15" t="str">
        <f>IF(E1105="","/",IF(K1105="/","NA",VLOOKUP(K1105,DLV!A1090:B1701,2,FALSE)))</f>
        <v>/</v>
      </c>
      <c r="AC1105" s="123" t="str">
        <f>IF(E1105=0,"/",VLOOKUP(E1105,Bibliothèque,6,FALSE))</f>
        <v>/</v>
      </c>
      <c r="AD1105" s="123" t="str">
        <f>IF(E1105=0,"/",VLOOKUP(E1105,Bibliothèque,5,FALSE))</f>
        <v>/</v>
      </c>
      <c r="AE1105" s="141"/>
      <c r="AF1105" s="142" t="str">
        <f>IF(L1105="","/",Y1105-L1105)</f>
        <v>/</v>
      </c>
    </row>
    <row r="1106" spans="1:32" x14ac:dyDescent="0.25">
      <c r="A1106" s="161" t="str">
        <f t="shared" si="87"/>
        <v/>
      </c>
      <c r="B1106" s="66"/>
      <c r="C1106" s="66"/>
      <c r="D1106" s="66"/>
      <c r="E1106" s="66"/>
      <c r="F1106" s="66" t="str">
        <f>IF(E1106="","",VLOOKUP(E1106,Bibliothèque!A1093:G1823,6,FALSE))</f>
        <v/>
      </c>
      <c r="G1106" s="66"/>
      <c r="H1106" s="66"/>
      <c r="I1106" s="121" t="str">
        <f t="shared" si="85"/>
        <v>/</v>
      </c>
      <c r="J1106" s="122" t="str">
        <f t="shared" si="86"/>
        <v>/</v>
      </c>
      <c r="K1106" s="121" t="str">
        <f>IF(Y1106=0,"/",VLOOKUP(E1106,Bibliothèque,4,FALSE))</f>
        <v>/</v>
      </c>
      <c r="L1106" s="66"/>
      <c r="M1106" s="66"/>
      <c r="N1106" s="66"/>
      <c r="O1106" s="124" t="str">
        <f>IF(OR(AB1106="NA",AB1106="NA (ES)"),"NA",IF(N1106="",IF(W1106="","",W1106),IF(AB1106="Péremption",W1106,IF(EDATE(N1106,AB1106)&gt;W1106,W1106,EDATE(N1106,AB1106)))))</f>
        <v/>
      </c>
      <c r="P1106" s="66"/>
      <c r="Q1106" s="119" t="str">
        <f t="shared" si="88"/>
        <v/>
      </c>
      <c r="R1106" s="66" t="str">
        <f>IF(L1106="","/",IF(OR(L1106&gt;1,Y1106&gt;1,N1106="",P1106=""),COUNTIF($K$16:$K$2000,K1106)))</f>
        <v>/</v>
      </c>
      <c r="S1106" s="66" t="str">
        <f t="shared" si="89"/>
        <v>/</v>
      </c>
      <c r="T1106" s="66"/>
      <c r="U1106" s="66"/>
      <c r="V1106" s="66"/>
      <c r="W1106" s="66"/>
      <c r="X1106" s="66"/>
      <c r="Y1106" s="66"/>
      <c r="Z1106" s="66"/>
      <c r="AA1106" s="66"/>
      <c r="AB1106" s="15" t="str">
        <f>IF(E1106="","/",IF(K1106="/","NA",VLOOKUP(K1106,DLV!A1091:B1702,2,FALSE)))</f>
        <v>/</v>
      </c>
      <c r="AC1106" s="123" t="str">
        <f>IF(E1106=0,"/",VLOOKUP(E1106,Bibliothèque,6,FALSE))</f>
        <v>/</v>
      </c>
      <c r="AD1106" s="123" t="str">
        <f>IF(E1106=0,"/",VLOOKUP(E1106,Bibliothèque,5,FALSE))</f>
        <v>/</v>
      </c>
      <c r="AE1106" s="141"/>
      <c r="AF1106" s="142" t="str">
        <f>IF(L1106="","/",Y1106-L1106)</f>
        <v>/</v>
      </c>
    </row>
    <row r="1107" spans="1:32" x14ac:dyDescent="0.25">
      <c r="A1107" s="161" t="str">
        <f t="shared" si="87"/>
        <v/>
      </c>
      <c r="B1107" s="66"/>
      <c r="C1107" s="66"/>
      <c r="D1107" s="66"/>
      <c r="E1107" s="66"/>
      <c r="F1107" s="66" t="str">
        <f>IF(E1107="","",VLOOKUP(E1107,Bibliothèque!A1094:G1824,6,FALSE))</f>
        <v/>
      </c>
      <c r="G1107" s="66"/>
      <c r="H1107" s="66"/>
      <c r="I1107" s="121" t="str">
        <f t="shared" si="85"/>
        <v>/</v>
      </c>
      <c r="J1107" s="122" t="str">
        <f t="shared" si="86"/>
        <v>/</v>
      </c>
      <c r="K1107" s="121" t="str">
        <f>IF(Y1107=0,"/",VLOOKUP(E1107,Bibliothèque,4,FALSE))</f>
        <v>/</v>
      </c>
      <c r="L1107" s="66"/>
      <c r="M1107" s="66"/>
      <c r="N1107" s="66"/>
      <c r="O1107" s="124" t="str">
        <f>IF(OR(AB1107="NA",AB1107="NA (ES)"),"NA",IF(N1107="",IF(W1107="","",W1107),IF(AB1107="Péremption",W1107,IF(EDATE(N1107,AB1107)&gt;W1107,W1107,EDATE(N1107,AB1107)))))</f>
        <v/>
      </c>
      <c r="P1107" s="66"/>
      <c r="Q1107" s="119" t="str">
        <f t="shared" si="88"/>
        <v/>
      </c>
      <c r="R1107" s="66" t="str">
        <f>IF(L1107="","/",IF(OR(L1107&gt;1,Y1107&gt;1,N1107="",P1107=""),COUNTIF($K$16:$K$2000,K1107)))</f>
        <v>/</v>
      </c>
      <c r="S1107" s="66" t="str">
        <f t="shared" si="89"/>
        <v>/</v>
      </c>
      <c r="T1107" s="66"/>
      <c r="U1107" s="66"/>
      <c r="V1107" s="66"/>
      <c r="W1107" s="66"/>
      <c r="X1107" s="66"/>
      <c r="Y1107" s="66"/>
      <c r="Z1107" s="66"/>
      <c r="AA1107" s="66"/>
      <c r="AB1107" s="15" t="str">
        <f>IF(E1107="","/",IF(K1107="/","NA",VLOOKUP(K1107,DLV!A1092:B1703,2,FALSE)))</f>
        <v>/</v>
      </c>
      <c r="AC1107" s="123" t="str">
        <f>IF(E1107=0,"/",VLOOKUP(E1107,Bibliothèque,6,FALSE))</f>
        <v>/</v>
      </c>
      <c r="AD1107" s="123" t="str">
        <f>IF(E1107=0,"/",VLOOKUP(E1107,Bibliothèque,5,FALSE))</f>
        <v>/</v>
      </c>
      <c r="AE1107" s="141"/>
      <c r="AF1107" s="142" t="str">
        <f>IF(L1107="","/",Y1107-L1107)</f>
        <v>/</v>
      </c>
    </row>
    <row r="1108" spans="1:32" x14ac:dyDescent="0.25">
      <c r="A1108" s="161" t="str">
        <f t="shared" si="87"/>
        <v/>
      </c>
      <c r="B1108" s="66"/>
      <c r="C1108" s="66"/>
      <c r="D1108" s="66"/>
      <c r="E1108" s="66"/>
      <c r="F1108" s="66" t="str">
        <f>IF(E1108="","",VLOOKUP(E1108,Bibliothèque!A1095:G1825,6,FALSE))</f>
        <v/>
      </c>
      <c r="G1108" s="66"/>
      <c r="H1108" s="66"/>
      <c r="I1108" s="121" t="str">
        <f t="shared" si="85"/>
        <v>/</v>
      </c>
      <c r="J1108" s="122" t="str">
        <f t="shared" si="86"/>
        <v>/</v>
      </c>
      <c r="K1108" s="121" t="str">
        <f>IF(Y1108=0,"/",VLOOKUP(E1108,Bibliothèque,4,FALSE))</f>
        <v>/</v>
      </c>
      <c r="L1108" s="66"/>
      <c r="M1108" s="66"/>
      <c r="N1108" s="66"/>
      <c r="O1108" s="124" t="str">
        <f>IF(OR(AB1108="NA",AB1108="NA (ES)"),"NA",IF(N1108="",IF(W1108="","",W1108),IF(AB1108="Péremption",W1108,IF(EDATE(N1108,AB1108)&gt;W1108,W1108,EDATE(N1108,AB1108)))))</f>
        <v/>
      </c>
      <c r="P1108" s="66"/>
      <c r="Q1108" s="119" t="str">
        <f t="shared" si="88"/>
        <v/>
      </c>
      <c r="R1108" s="66" t="str">
        <f>IF(L1108="","/",IF(OR(L1108&gt;1,Y1108&gt;1,N1108="",P1108=""),COUNTIF($K$16:$K$2000,K1108)))</f>
        <v>/</v>
      </c>
      <c r="S1108" s="66" t="str">
        <f t="shared" si="89"/>
        <v>/</v>
      </c>
      <c r="T1108" s="66"/>
      <c r="U1108" s="66"/>
      <c r="V1108" s="66"/>
      <c r="W1108" s="66"/>
      <c r="X1108" s="66"/>
      <c r="Y1108" s="66"/>
      <c r="Z1108" s="66"/>
      <c r="AA1108" s="66"/>
      <c r="AB1108" s="15" t="str">
        <f>IF(E1108="","/",IF(K1108="/","NA",VLOOKUP(K1108,DLV!A1093:B1704,2,FALSE)))</f>
        <v>/</v>
      </c>
      <c r="AC1108" s="123" t="str">
        <f>IF(E1108=0,"/",VLOOKUP(E1108,Bibliothèque,6,FALSE))</f>
        <v>/</v>
      </c>
      <c r="AD1108" s="123" t="str">
        <f>IF(E1108=0,"/",VLOOKUP(E1108,Bibliothèque,5,FALSE))</f>
        <v>/</v>
      </c>
      <c r="AE1108" s="141"/>
      <c r="AF1108" s="142" t="str">
        <f>IF(L1108="","/",Y1108-L1108)</f>
        <v>/</v>
      </c>
    </row>
    <row r="1109" spans="1:32" x14ac:dyDescent="0.25">
      <c r="A1109" s="161" t="str">
        <f t="shared" si="87"/>
        <v/>
      </c>
      <c r="B1109" s="66"/>
      <c r="C1109" s="66"/>
      <c r="D1109" s="66"/>
      <c r="E1109" s="66"/>
      <c r="F1109" s="66" t="str">
        <f>IF(E1109="","",VLOOKUP(E1109,Bibliothèque!A1096:G1826,6,FALSE))</f>
        <v/>
      </c>
      <c r="G1109" s="66"/>
      <c r="H1109" s="66"/>
      <c r="I1109" s="121" t="str">
        <f t="shared" si="85"/>
        <v>/</v>
      </c>
      <c r="J1109" s="122" t="str">
        <f t="shared" si="86"/>
        <v>/</v>
      </c>
      <c r="K1109" s="121" t="str">
        <f>IF(Y1109=0,"/",VLOOKUP(E1109,Bibliothèque,4,FALSE))</f>
        <v>/</v>
      </c>
      <c r="L1109" s="66"/>
      <c r="M1109" s="66"/>
      <c r="N1109" s="66"/>
      <c r="O1109" s="124" t="str">
        <f>IF(OR(AB1109="NA",AB1109="NA (ES)"),"NA",IF(N1109="",IF(W1109="","",W1109),IF(AB1109="Péremption",W1109,IF(EDATE(N1109,AB1109)&gt;W1109,W1109,EDATE(N1109,AB1109)))))</f>
        <v/>
      </c>
      <c r="P1109" s="66"/>
      <c r="Q1109" s="119" t="str">
        <f t="shared" si="88"/>
        <v/>
      </c>
      <c r="R1109" s="66" t="str">
        <f>IF(L1109="","/",IF(OR(L1109&gt;1,Y1109&gt;1,N1109="",P1109=""),COUNTIF($K$16:$K$2000,K1109)))</f>
        <v>/</v>
      </c>
      <c r="S1109" s="66" t="str">
        <f t="shared" si="89"/>
        <v>/</v>
      </c>
      <c r="T1109" s="66"/>
      <c r="U1109" s="66"/>
      <c r="V1109" s="66"/>
      <c r="W1109" s="66"/>
      <c r="X1109" s="66"/>
      <c r="Y1109" s="66"/>
      <c r="Z1109" s="66"/>
      <c r="AA1109" s="66"/>
      <c r="AB1109" s="15" t="str">
        <f>IF(E1109="","/",IF(K1109="/","NA",VLOOKUP(K1109,DLV!A1094:B1705,2,FALSE)))</f>
        <v>/</v>
      </c>
      <c r="AC1109" s="123" t="str">
        <f>IF(E1109=0,"/",VLOOKUP(E1109,Bibliothèque,6,FALSE))</f>
        <v>/</v>
      </c>
      <c r="AD1109" s="123" t="str">
        <f>IF(E1109=0,"/",VLOOKUP(E1109,Bibliothèque,5,FALSE))</f>
        <v>/</v>
      </c>
      <c r="AE1109" s="141"/>
      <c r="AF1109" s="142" t="str">
        <f>IF(L1109="","/",Y1109-L1109)</f>
        <v>/</v>
      </c>
    </row>
    <row r="1110" spans="1:32" x14ac:dyDescent="0.25">
      <c r="A1110" s="161" t="str">
        <f t="shared" si="87"/>
        <v/>
      </c>
      <c r="B1110" s="66"/>
      <c r="C1110" s="66"/>
      <c r="D1110" s="66"/>
      <c r="E1110" s="66"/>
      <c r="F1110" s="66" t="str">
        <f>IF(E1110="","",VLOOKUP(E1110,Bibliothèque!A1097:G1827,6,FALSE))</f>
        <v/>
      </c>
      <c r="G1110" s="66"/>
      <c r="H1110" s="66"/>
      <c r="I1110" s="121" t="str">
        <f t="shared" si="85"/>
        <v>/</v>
      </c>
      <c r="J1110" s="122" t="str">
        <f t="shared" si="86"/>
        <v>/</v>
      </c>
      <c r="K1110" s="121" t="str">
        <f>IF(Y1110=0,"/",VLOOKUP(E1110,Bibliothèque,4,FALSE))</f>
        <v>/</v>
      </c>
      <c r="L1110" s="66"/>
      <c r="M1110" s="66"/>
      <c r="N1110" s="66"/>
      <c r="O1110" s="124" t="str">
        <f>IF(OR(AB1110="NA",AB1110="NA (ES)"),"NA",IF(N1110="",IF(W1110="","",W1110),IF(AB1110="Péremption",W1110,IF(EDATE(N1110,AB1110)&gt;W1110,W1110,EDATE(N1110,AB1110)))))</f>
        <v/>
      </c>
      <c r="P1110" s="66"/>
      <c r="Q1110" s="119" t="str">
        <f t="shared" si="88"/>
        <v/>
      </c>
      <c r="R1110" s="66" t="str">
        <f>IF(L1110="","/",IF(OR(L1110&gt;1,Y1110&gt;1,N1110="",P1110=""),COUNTIF($K$16:$K$2000,K1110)))</f>
        <v>/</v>
      </c>
      <c r="S1110" s="66" t="str">
        <f t="shared" si="89"/>
        <v>/</v>
      </c>
      <c r="T1110" s="66"/>
      <c r="U1110" s="66"/>
      <c r="V1110" s="66"/>
      <c r="W1110" s="66"/>
      <c r="X1110" s="66"/>
      <c r="Y1110" s="66"/>
      <c r="Z1110" s="66"/>
      <c r="AA1110" s="66"/>
      <c r="AB1110" s="15" t="str">
        <f>IF(E1110="","/",IF(K1110="/","NA",VLOOKUP(K1110,DLV!A1095:B1706,2,FALSE)))</f>
        <v>/</v>
      </c>
      <c r="AC1110" s="123" t="str">
        <f>IF(E1110=0,"/",VLOOKUP(E1110,Bibliothèque,6,FALSE))</f>
        <v>/</v>
      </c>
      <c r="AD1110" s="123" t="str">
        <f>IF(E1110=0,"/",VLOOKUP(E1110,Bibliothèque,5,FALSE))</f>
        <v>/</v>
      </c>
      <c r="AE1110" s="141"/>
      <c r="AF1110" s="142" t="str">
        <f>IF(L1110="","/",Y1110-L1110)</f>
        <v>/</v>
      </c>
    </row>
    <row r="1111" spans="1:32" x14ac:dyDescent="0.25">
      <c r="A1111" s="161" t="str">
        <f t="shared" si="87"/>
        <v/>
      </c>
      <c r="B1111" s="66"/>
      <c r="C1111" s="66"/>
      <c r="D1111" s="66"/>
      <c r="E1111" s="66"/>
      <c r="F1111" s="66" t="str">
        <f>IF(E1111="","",VLOOKUP(E1111,Bibliothèque!A1098:G1828,6,FALSE))</f>
        <v/>
      </c>
      <c r="G1111" s="66"/>
      <c r="H1111" s="66"/>
      <c r="I1111" s="121" t="str">
        <f t="shared" si="85"/>
        <v>/</v>
      </c>
      <c r="J1111" s="122" t="str">
        <f t="shared" si="86"/>
        <v>/</v>
      </c>
      <c r="K1111" s="121" t="str">
        <f>IF(Y1111=0,"/",VLOOKUP(E1111,Bibliothèque,4,FALSE))</f>
        <v>/</v>
      </c>
      <c r="L1111" s="66"/>
      <c r="M1111" s="66"/>
      <c r="N1111" s="66"/>
      <c r="O1111" s="124" t="str">
        <f>IF(OR(AB1111="NA",AB1111="NA (ES)"),"NA",IF(N1111="",IF(W1111="","",W1111),IF(AB1111="Péremption",W1111,IF(EDATE(N1111,AB1111)&gt;W1111,W1111,EDATE(N1111,AB1111)))))</f>
        <v/>
      </c>
      <c r="P1111" s="66"/>
      <c r="Q1111" s="119" t="str">
        <f t="shared" si="88"/>
        <v/>
      </c>
      <c r="R1111" s="66" t="str">
        <f>IF(L1111="","/",IF(OR(L1111&gt;1,Y1111&gt;1,N1111="",P1111=""),COUNTIF($K$16:$K$2000,K1111)))</f>
        <v>/</v>
      </c>
      <c r="S1111" s="66" t="str">
        <f t="shared" si="89"/>
        <v>/</v>
      </c>
      <c r="T1111" s="66"/>
      <c r="U1111" s="66"/>
      <c r="V1111" s="66"/>
      <c r="W1111" s="66"/>
      <c r="X1111" s="66"/>
      <c r="Y1111" s="66"/>
      <c r="Z1111" s="66"/>
      <c r="AA1111" s="66"/>
      <c r="AB1111" s="15" t="str">
        <f>IF(E1111="","/",IF(K1111="/","NA",VLOOKUP(K1111,DLV!A1096:B1707,2,FALSE)))</f>
        <v>/</v>
      </c>
      <c r="AC1111" s="123" t="str">
        <f>IF(E1111=0,"/",VLOOKUP(E1111,Bibliothèque,6,FALSE))</f>
        <v>/</v>
      </c>
      <c r="AD1111" s="123" t="str">
        <f>IF(E1111=0,"/",VLOOKUP(E1111,Bibliothèque,5,FALSE))</f>
        <v>/</v>
      </c>
      <c r="AE1111" s="141"/>
      <c r="AF1111" s="142" t="str">
        <f>IF(L1111="","/",Y1111-L1111)</f>
        <v>/</v>
      </c>
    </row>
    <row r="1112" spans="1:32" x14ac:dyDescent="0.25">
      <c r="A1112" s="161" t="str">
        <f t="shared" si="87"/>
        <v/>
      </c>
      <c r="B1112" s="66"/>
      <c r="C1112" s="66"/>
      <c r="D1112" s="66"/>
      <c r="E1112" s="66"/>
      <c r="F1112" s="66" t="str">
        <f>IF(E1112="","",VLOOKUP(E1112,Bibliothèque!A1099:G1829,6,FALSE))</f>
        <v/>
      </c>
      <c r="G1112" s="66"/>
      <c r="H1112" s="66"/>
      <c r="I1112" s="121" t="str">
        <f t="shared" si="85"/>
        <v>/</v>
      </c>
      <c r="J1112" s="122" t="str">
        <f t="shared" si="86"/>
        <v>/</v>
      </c>
      <c r="K1112" s="121" t="str">
        <f>IF(Y1112=0,"/",VLOOKUP(E1112,Bibliothèque,4,FALSE))</f>
        <v>/</v>
      </c>
      <c r="L1112" s="66"/>
      <c r="M1112" s="66"/>
      <c r="N1112" s="66"/>
      <c r="O1112" s="124" t="str">
        <f>IF(OR(AB1112="NA",AB1112="NA (ES)"),"NA",IF(N1112="",IF(W1112="","",W1112),IF(AB1112="Péremption",W1112,IF(EDATE(N1112,AB1112)&gt;W1112,W1112,EDATE(N1112,AB1112)))))</f>
        <v/>
      </c>
      <c r="P1112" s="66"/>
      <c r="Q1112" s="119" t="str">
        <f t="shared" si="88"/>
        <v/>
      </c>
      <c r="R1112" s="66" t="str">
        <f>IF(L1112="","/",IF(OR(L1112&gt;1,Y1112&gt;1,N1112="",P1112=""),COUNTIF($K$16:$K$2000,K1112)))</f>
        <v>/</v>
      </c>
      <c r="S1112" s="66" t="str">
        <f t="shared" si="89"/>
        <v>/</v>
      </c>
      <c r="T1112" s="66"/>
      <c r="U1112" s="66"/>
      <c r="V1112" s="66"/>
      <c r="W1112" s="66"/>
      <c r="X1112" s="66"/>
      <c r="Y1112" s="66"/>
      <c r="Z1112" s="66"/>
      <c r="AA1112" s="66"/>
      <c r="AB1112" s="15" t="str">
        <f>IF(E1112="","/",IF(K1112="/","NA",VLOOKUP(K1112,DLV!A1097:B1708,2,FALSE)))</f>
        <v>/</v>
      </c>
      <c r="AC1112" s="123" t="str">
        <f>IF(E1112=0,"/",VLOOKUP(E1112,Bibliothèque,6,FALSE))</f>
        <v>/</v>
      </c>
      <c r="AD1112" s="123" t="str">
        <f>IF(E1112=0,"/",VLOOKUP(E1112,Bibliothèque,5,FALSE))</f>
        <v>/</v>
      </c>
      <c r="AE1112" s="141"/>
      <c r="AF1112" s="142" t="str">
        <f>IF(L1112="","/",Y1112-L1112)</f>
        <v>/</v>
      </c>
    </row>
    <row r="1113" spans="1:32" x14ac:dyDescent="0.25">
      <c r="A1113" s="161" t="str">
        <f t="shared" si="87"/>
        <v/>
      </c>
      <c r="B1113" s="66"/>
      <c r="C1113" s="66"/>
      <c r="D1113" s="66"/>
      <c r="E1113" s="66"/>
      <c r="F1113" s="66" t="str">
        <f>IF(E1113="","",VLOOKUP(E1113,Bibliothèque!A1100:G1830,6,FALSE))</f>
        <v/>
      </c>
      <c r="G1113" s="66"/>
      <c r="H1113" s="66"/>
      <c r="I1113" s="121" t="str">
        <f t="shared" si="85"/>
        <v>/</v>
      </c>
      <c r="J1113" s="122" t="str">
        <f t="shared" si="86"/>
        <v>/</v>
      </c>
      <c r="K1113" s="121" t="str">
        <f>IF(Y1113=0,"/",VLOOKUP(E1113,Bibliothèque,4,FALSE))</f>
        <v>/</v>
      </c>
      <c r="L1113" s="66"/>
      <c r="M1113" s="66"/>
      <c r="N1113" s="66"/>
      <c r="O1113" s="124" t="str">
        <f>IF(OR(AB1113="NA",AB1113="NA (ES)"),"NA",IF(N1113="",IF(W1113="","",W1113),IF(AB1113="Péremption",W1113,IF(EDATE(N1113,AB1113)&gt;W1113,W1113,EDATE(N1113,AB1113)))))</f>
        <v/>
      </c>
      <c r="P1113" s="66"/>
      <c r="Q1113" s="119" t="str">
        <f t="shared" si="88"/>
        <v/>
      </c>
      <c r="R1113" s="66" t="str">
        <f>IF(L1113="","/",IF(OR(L1113&gt;1,Y1113&gt;1,N1113="",P1113=""),COUNTIF($K$16:$K$2000,K1113)))</f>
        <v>/</v>
      </c>
      <c r="S1113" s="66" t="str">
        <f t="shared" si="89"/>
        <v>/</v>
      </c>
      <c r="T1113" s="66"/>
      <c r="U1113" s="66"/>
      <c r="V1113" s="66"/>
      <c r="W1113" s="66"/>
      <c r="X1113" s="66"/>
      <c r="Y1113" s="66"/>
      <c r="Z1113" s="66"/>
      <c r="AA1113" s="66"/>
      <c r="AB1113" s="15" t="str">
        <f>IF(E1113="","/",IF(K1113="/","NA",VLOOKUP(K1113,DLV!A1098:B1709,2,FALSE)))</f>
        <v>/</v>
      </c>
      <c r="AC1113" s="123" t="str">
        <f>IF(E1113=0,"/",VLOOKUP(E1113,Bibliothèque,6,FALSE))</f>
        <v>/</v>
      </c>
      <c r="AD1113" s="123" t="str">
        <f>IF(E1113=0,"/",VLOOKUP(E1113,Bibliothèque,5,FALSE))</f>
        <v>/</v>
      </c>
      <c r="AE1113" s="141"/>
      <c r="AF1113" s="142" t="str">
        <f>IF(L1113="","/",Y1113-L1113)</f>
        <v>/</v>
      </c>
    </row>
    <row r="1114" spans="1:32" x14ac:dyDescent="0.25">
      <c r="A1114" s="161" t="str">
        <f t="shared" si="87"/>
        <v/>
      </c>
      <c r="B1114" s="66"/>
      <c r="C1114" s="66"/>
      <c r="D1114" s="66"/>
      <c r="E1114" s="66"/>
      <c r="F1114" s="66" t="str">
        <f>IF(E1114="","",VLOOKUP(E1114,Bibliothèque!A1101:G1831,6,FALSE))</f>
        <v/>
      </c>
      <c r="G1114" s="66"/>
      <c r="H1114" s="66"/>
      <c r="I1114" s="121" t="str">
        <f t="shared" si="85"/>
        <v>/</v>
      </c>
      <c r="J1114" s="122" t="str">
        <f t="shared" si="86"/>
        <v>/</v>
      </c>
      <c r="K1114" s="121" t="str">
        <f>IF(Y1114=0,"/",VLOOKUP(E1114,Bibliothèque,4,FALSE))</f>
        <v>/</v>
      </c>
      <c r="L1114" s="66"/>
      <c r="M1114" s="66"/>
      <c r="N1114" s="66"/>
      <c r="O1114" s="124" t="str">
        <f>IF(OR(AB1114="NA",AB1114="NA (ES)"),"NA",IF(N1114="",IF(W1114="","",W1114),IF(AB1114="Péremption",W1114,IF(EDATE(N1114,AB1114)&gt;W1114,W1114,EDATE(N1114,AB1114)))))</f>
        <v/>
      </c>
      <c r="P1114" s="66"/>
      <c r="Q1114" s="119" t="str">
        <f t="shared" si="88"/>
        <v/>
      </c>
      <c r="R1114" s="66" t="str">
        <f>IF(L1114="","/",IF(OR(L1114&gt;1,Y1114&gt;1,N1114="",P1114=""),COUNTIF($K$16:$K$2000,K1114)))</f>
        <v>/</v>
      </c>
      <c r="S1114" s="66" t="str">
        <f t="shared" si="89"/>
        <v>/</v>
      </c>
      <c r="T1114" s="66"/>
      <c r="U1114" s="66"/>
      <c r="V1114" s="66"/>
      <c r="W1114" s="66"/>
      <c r="X1114" s="66"/>
      <c r="Y1114" s="66"/>
      <c r="Z1114" s="66"/>
      <c r="AA1114" s="66"/>
      <c r="AB1114" s="15" t="str">
        <f>IF(E1114="","/",IF(K1114="/","NA",VLOOKUP(K1114,DLV!A1099:B1710,2,FALSE)))</f>
        <v>/</v>
      </c>
      <c r="AC1114" s="123" t="str">
        <f>IF(E1114=0,"/",VLOOKUP(E1114,Bibliothèque,6,FALSE))</f>
        <v>/</v>
      </c>
      <c r="AD1114" s="123" t="str">
        <f>IF(E1114=0,"/",VLOOKUP(E1114,Bibliothèque,5,FALSE))</f>
        <v>/</v>
      </c>
      <c r="AE1114" s="141"/>
      <c r="AF1114" s="142" t="str">
        <f>IF(L1114="","/",Y1114-L1114)</f>
        <v>/</v>
      </c>
    </row>
    <row r="1115" spans="1:32" x14ac:dyDescent="0.25">
      <c r="A1115" s="161" t="str">
        <f t="shared" si="87"/>
        <v/>
      </c>
      <c r="B1115" s="66"/>
      <c r="C1115" s="66"/>
      <c r="D1115" s="66"/>
      <c r="E1115" s="66"/>
      <c r="F1115" s="66" t="str">
        <f>IF(E1115="","",VLOOKUP(E1115,Bibliothèque!A1102:G1832,6,FALSE))</f>
        <v/>
      </c>
      <c r="G1115" s="66"/>
      <c r="H1115" s="66"/>
      <c r="I1115" s="121" t="str">
        <f t="shared" si="85"/>
        <v>/</v>
      </c>
      <c r="J1115" s="122" t="str">
        <f t="shared" si="86"/>
        <v>/</v>
      </c>
      <c r="K1115" s="121" t="str">
        <f>IF(Y1115=0,"/",VLOOKUP(E1115,Bibliothèque,4,FALSE))</f>
        <v>/</v>
      </c>
      <c r="L1115" s="66"/>
      <c r="M1115" s="66"/>
      <c r="N1115" s="66"/>
      <c r="O1115" s="124" t="str">
        <f>IF(OR(AB1115="NA",AB1115="NA (ES)"),"NA",IF(N1115="",IF(W1115="","",W1115),IF(AB1115="Péremption",W1115,IF(EDATE(N1115,AB1115)&gt;W1115,W1115,EDATE(N1115,AB1115)))))</f>
        <v/>
      </c>
      <c r="P1115" s="66"/>
      <c r="Q1115" s="119" t="str">
        <f t="shared" si="88"/>
        <v/>
      </c>
      <c r="R1115" s="66" t="str">
        <f>IF(L1115="","/",IF(OR(L1115&gt;1,Y1115&gt;1,N1115="",P1115=""),COUNTIF($K$16:$K$2000,K1115)))</f>
        <v>/</v>
      </c>
      <c r="S1115" s="66" t="str">
        <f t="shared" si="89"/>
        <v>/</v>
      </c>
      <c r="T1115" s="66"/>
      <c r="U1115" s="66"/>
      <c r="V1115" s="66"/>
      <c r="W1115" s="66"/>
      <c r="X1115" s="66"/>
      <c r="Y1115" s="66"/>
      <c r="Z1115" s="66"/>
      <c r="AA1115" s="66"/>
      <c r="AB1115" s="15" t="str">
        <f>IF(E1115="","/",IF(K1115="/","NA",VLOOKUP(K1115,DLV!A1100:B1711,2,FALSE)))</f>
        <v>/</v>
      </c>
      <c r="AC1115" s="123" t="str">
        <f>IF(E1115=0,"/",VLOOKUP(E1115,Bibliothèque,6,FALSE))</f>
        <v>/</v>
      </c>
      <c r="AD1115" s="123" t="str">
        <f>IF(E1115=0,"/",VLOOKUP(E1115,Bibliothèque,5,FALSE))</f>
        <v>/</v>
      </c>
      <c r="AE1115" s="141"/>
      <c r="AF1115" s="142" t="str">
        <f>IF(L1115="","/",Y1115-L1115)</f>
        <v>/</v>
      </c>
    </row>
    <row r="1116" spans="1:32" x14ac:dyDescent="0.25">
      <c r="A1116" s="161" t="str">
        <f t="shared" si="87"/>
        <v/>
      </c>
      <c r="B1116" s="66"/>
      <c r="C1116" s="66"/>
      <c r="D1116" s="66"/>
      <c r="E1116" s="66"/>
      <c r="F1116" s="66" t="str">
        <f>IF(E1116="","",VLOOKUP(E1116,Bibliothèque!A1103:G1833,6,FALSE))</f>
        <v/>
      </c>
      <c r="G1116" s="66"/>
      <c r="H1116" s="66"/>
      <c r="I1116" s="121" t="str">
        <f t="shared" si="85"/>
        <v>/</v>
      </c>
      <c r="J1116" s="122" t="str">
        <f t="shared" si="86"/>
        <v>/</v>
      </c>
      <c r="K1116" s="121" t="str">
        <f>IF(Y1116=0,"/",VLOOKUP(E1116,Bibliothèque,4,FALSE))</f>
        <v>/</v>
      </c>
      <c r="L1116" s="66"/>
      <c r="M1116" s="66"/>
      <c r="N1116" s="66"/>
      <c r="O1116" s="124" t="str">
        <f>IF(OR(AB1116="NA",AB1116="NA (ES)"),"NA",IF(N1116="",IF(W1116="","",W1116),IF(AB1116="Péremption",W1116,IF(EDATE(N1116,AB1116)&gt;W1116,W1116,EDATE(N1116,AB1116)))))</f>
        <v/>
      </c>
      <c r="P1116" s="66"/>
      <c r="Q1116" s="119" t="str">
        <f t="shared" si="88"/>
        <v/>
      </c>
      <c r="R1116" s="66" t="str">
        <f>IF(L1116="","/",IF(OR(L1116&gt;1,Y1116&gt;1,N1116="",P1116=""),COUNTIF($K$16:$K$2000,K1116)))</f>
        <v>/</v>
      </c>
      <c r="S1116" s="66" t="str">
        <f t="shared" si="89"/>
        <v>/</v>
      </c>
      <c r="T1116" s="66"/>
      <c r="U1116" s="66"/>
      <c r="V1116" s="66"/>
      <c r="W1116" s="66"/>
      <c r="X1116" s="66"/>
      <c r="Y1116" s="66"/>
      <c r="Z1116" s="66"/>
      <c r="AA1116" s="66"/>
      <c r="AB1116" s="15" t="str">
        <f>IF(E1116="","/",IF(K1116="/","NA",VLOOKUP(K1116,DLV!A1101:B1712,2,FALSE)))</f>
        <v>/</v>
      </c>
      <c r="AC1116" s="123" t="str">
        <f>IF(E1116=0,"/",VLOOKUP(E1116,Bibliothèque,6,FALSE))</f>
        <v>/</v>
      </c>
      <c r="AD1116" s="123" t="str">
        <f>IF(E1116=0,"/",VLOOKUP(E1116,Bibliothèque,5,FALSE))</f>
        <v>/</v>
      </c>
      <c r="AE1116" s="141"/>
      <c r="AF1116" s="142" t="str">
        <f>IF(L1116="","/",Y1116-L1116)</f>
        <v>/</v>
      </c>
    </row>
    <row r="1117" spans="1:32" x14ac:dyDescent="0.25">
      <c r="A1117" s="161" t="str">
        <f t="shared" si="87"/>
        <v/>
      </c>
      <c r="B1117" s="66"/>
      <c r="C1117" s="66"/>
      <c r="D1117" s="66"/>
      <c r="E1117" s="66"/>
      <c r="F1117" s="66" t="str">
        <f>IF(E1117="","",VLOOKUP(E1117,Bibliothèque!A1104:G1834,6,FALSE))</f>
        <v/>
      </c>
      <c r="G1117" s="66"/>
      <c r="H1117" s="66"/>
      <c r="I1117" s="121" t="str">
        <f t="shared" si="85"/>
        <v>/</v>
      </c>
      <c r="J1117" s="122" t="str">
        <f t="shared" si="86"/>
        <v>/</v>
      </c>
      <c r="K1117" s="121" t="str">
        <f>IF(Y1117=0,"/",VLOOKUP(E1117,Bibliothèque,4,FALSE))</f>
        <v>/</v>
      </c>
      <c r="L1117" s="66"/>
      <c r="M1117" s="66"/>
      <c r="N1117" s="66"/>
      <c r="O1117" s="124" t="str">
        <f>IF(OR(AB1117="NA",AB1117="NA (ES)"),"NA",IF(N1117="",IF(W1117="","",W1117),IF(AB1117="Péremption",W1117,IF(EDATE(N1117,AB1117)&gt;W1117,W1117,EDATE(N1117,AB1117)))))</f>
        <v/>
      </c>
      <c r="P1117" s="66"/>
      <c r="Q1117" s="119" t="str">
        <f t="shared" si="88"/>
        <v/>
      </c>
      <c r="R1117" s="66" t="str">
        <f>IF(L1117="","/",IF(OR(L1117&gt;1,Y1117&gt;1,N1117="",P1117=""),COUNTIF($K$16:$K$2000,K1117)))</f>
        <v>/</v>
      </c>
      <c r="S1117" s="66" t="str">
        <f t="shared" si="89"/>
        <v>/</v>
      </c>
      <c r="T1117" s="66"/>
      <c r="U1117" s="66"/>
      <c r="V1117" s="66"/>
      <c r="W1117" s="66"/>
      <c r="X1117" s="66"/>
      <c r="Y1117" s="66"/>
      <c r="Z1117" s="66"/>
      <c r="AA1117" s="66"/>
      <c r="AB1117" s="15" t="str">
        <f>IF(E1117="","/",IF(K1117="/","NA",VLOOKUP(K1117,DLV!A1102:B1713,2,FALSE)))</f>
        <v>/</v>
      </c>
      <c r="AC1117" s="123" t="str">
        <f>IF(E1117=0,"/",VLOOKUP(E1117,Bibliothèque,6,FALSE))</f>
        <v>/</v>
      </c>
      <c r="AD1117" s="123" t="str">
        <f>IF(E1117=0,"/",VLOOKUP(E1117,Bibliothèque,5,FALSE))</f>
        <v>/</v>
      </c>
      <c r="AE1117" s="141"/>
      <c r="AF1117" s="142" t="str">
        <f>IF(L1117="","/",Y1117-L1117)</f>
        <v>/</v>
      </c>
    </row>
    <row r="1118" spans="1:32" x14ac:dyDescent="0.25">
      <c r="A1118" s="161" t="str">
        <f t="shared" si="87"/>
        <v/>
      </c>
      <c r="B1118" s="66"/>
      <c r="C1118" s="66"/>
      <c r="D1118" s="66"/>
      <c r="E1118" s="66"/>
      <c r="F1118" s="66" t="str">
        <f>IF(E1118="","",VLOOKUP(E1118,Bibliothèque!A1105:G1835,6,FALSE))</f>
        <v/>
      </c>
      <c r="G1118" s="66"/>
      <c r="H1118" s="66"/>
      <c r="I1118" s="121" t="str">
        <f t="shared" si="85"/>
        <v>/</v>
      </c>
      <c r="J1118" s="122" t="str">
        <f t="shared" si="86"/>
        <v>/</v>
      </c>
      <c r="K1118" s="121" t="str">
        <f>IF(Y1118=0,"/",VLOOKUP(E1118,Bibliothèque,4,FALSE))</f>
        <v>/</v>
      </c>
      <c r="L1118" s="66"/>
      <c r="M1118" s="66"/>
      <c r="N1118" s="66"/>
      <c r="O1118" s="124" t="str">
        <f>IF(OR(AB1118="NA",AB1118="NA (ES)"),"NA",IF(N1118="",IF(W1118="","",W1118),IF(AB1118="Péremption",W1118,IF(EDATE(N1118,AB1118)&gt;W1118,W1118,EDATE(N1118,AB1118)))))</f>
        <v/>
      </c>
      <c r="P1118" s="66"/>
      <c r="Q1118" s="119" t="str">
        <f t="shared" si="88"/>
        <v/>
      </c>
      <c r="R1118" s="66" t="str">
        <f>IF(L1118="","/",IF(OR(L1118&gt;1,Y1118&gt;1,N1118="",P1118=""),COUNTIF($K$16:$K$2000,K1118)))</f>
        <v>/</v>
      </c>
      <c r="S1118" s="66" t="str">
        <f t="shared" si="89"/>
        <v>/</v>
      </c>
      <c r="T1118" s="66"/>
      <c r="U1118" s="66"/>
      <c r="V1118" s="66"/>
      <c r="W1118" s="66"/>
      <c r="X1118" s="66"/>
      <c r="Y1118" s="66"/>
      <c r="Z1118" s="66"/>
      <c r="AA1118" s="66"/>
      <c r="AB1118" s="15" t="str">
        <f>IF(E1118="","/",IF(K1118="/","NA",VLOOKUP(K1118,DLV!A1103:B1714,2,FALSE)))</f>
        <v>/</v>
      </c>
      <c r="AC1118" s="123" t="str">
        <f>IF(E1118=0,"/",VLOOKUP(E1118,Bibliothèque,6,FALSE))</f>
        <v>/</v>
      </c>
      <c r="AD1118" s="123" t="str">
        <f>IF(E1118=0,"/",VLOOKUP(E1118,Bibliothèque,5,FALSE))</f>
        <v>/</v>
      </c>
      <c r="AE1118" s="141"/>
      <c r="AF1118" s="142" t="str">
        <f>IF(L1118="","/",Y1118-L1118)</f>
        <v>/</v>
      </c>
    </row>
    <row r="1119" spans="1:32" x14ac:dyDescent="0.25">
      <c r="A1119" s="161" t="str">
        <f t="shared" si="87"/>
        <v/>
      </c>
      <c r="B1119" s="66"/>
      <c r="C1119" s="66"/>
      <c r="D1119" s="66"/>
      <c r="E1119" s="66"/>
      <c r="F1119" s="66" t="str">
        <f>IF(E1119="","",VLOOKUP(E1119,Bibliothèque!A1106:G1836,6,FALSE))</f>
        <v/>
      </c>
      <c r="G1119" s="66"/>
      <c r="H1119" s="66"/>
      <c r="I1119" s="121" t="str">
        <f t="shared" si="85"/>
        <v>/</v>
      </c>
      <c r="J1119" s="122" t="str">
        <f t="shared" si="86"/>
        <v>/</v>
      </c>
      <c r="K1119" s="121" t="str">
        <f>IF(Y1119=0,"/",VLOOKUP(E1119,Bibliothèque,4,FALSE))</f>
        <v>/</v>
      </c>
      <c r="L1119" s="66"/>
      <c r="M1119" s="66"/>
      <c r="N1119" s="66"/>
      <c r="O1119" s="124" t="str">
        <f>IF(OR(AB1119="NA",AB1119="NA (ES)"),"NA",IF(N1119="",IF(W1119="","",W1119),IF(AB1119="Péremption",W1119,IF(EDATE(N1119,AB1119)&gt;W1119,W1119,EDATE(N1119,AB1119)))))</f>
        <v/>
      </c>
      <c r="P1119" s="66"/>
      <c r="Q1119" s="119" t="str">
        <f t="shared" si="88"/>
        <v/>
      </c>
      <c r="R1119" s="66" t="str">
        <f>IF(L1119="","/",IF(OR(L1119&gt;1,Y1119&gt;1,N1119="",P1119=""),COUNTIF($K$16:$K$2000,K1119)))</f>
        <v>/</v>
      </c>
      <c r="S1119" s="66" t="str">
        <f t="shared" si="89"/>
        <v>/</v>
      </c>
      <c r="T1119" s="66"/>
      <c r="U1119" s="66"/>
      <c r="V1119" s="66"/>
      <c r="W1119" s="66"/>
      <c r="X1119" s="66"/>
      <c r="Y1119" s="66"/>
      <c r="Z1119" s="66"/>
      <c r="AA1119" s="66"/>
      <c r="AB1119" s="15" t="str">
        <f>IF(E1119="","/",IF(K1119="/","NA",VLOOKUP(K1119,DLV!A1104:B1715,2,FALSE)))</f>
        <v>/</v>
      </c>
      <c r="AC1119" s="123" t="str">
        <f>IF(E1119=0,"/",VLOOKUP(E1119,Bibliothèque,6,FALSE))</f>
        <v>/</v>
      </c>
      <c r="AD1119" s="123" t="str">
        <f>IF(E1119=0,"/",VLOOKUP(E1119,Bibliothèque,5,FALSE))</f>
        <v>/</v>
      </c>
      <c r="AE1119" s="141"/>
      <c r="AF1119" s="142" t="str">
        <f>IF(L1119="","/",Y1119-L1119)</f>
        <v>/</v>
      </c>
    </row>
    <row r="1120" spans="1:32" x14ac:dyDescent="0.25">
      <c r="A1120" s="161" t="str">
        <f t="shared" si="87"/>
        <v/>
      </c>
      <c r="B1120" s="66"/>
      <c r="C1120" s="66"/>
      <c r="D1120" s="66"/>
      <c r="E1120" s="66"/>
      <c r="F1120" s="66" t="str">
        <f>IF(E1120="","",VLOOKUP(E1120,Bibliothèque!A1107:G1837,6,FALSE))</f>
        <v/>
      </c>
      <c r="G1120" s="66"/>
      <c r="H1120" s="66"/>
      <c r="I1120" s="121" t="str">
        <f t="shared" si="85"/>
        <v>/</v>
      </c>
      <c r="J1120" s="122" t="str">
        <f t="shared" si="86"/>
        <v>/</v>
      </c>
      <c r="K1120" s="121" t="str">
        <f>IF(Y1120=0,"/",VLOOKUP(E1120,Bibliothèque,4,FALSE))</f>
        <v>/</v>
      </c>
      <c r="L1120" s="66"/>
      <c r="M1120" s="66"/>
      <c r="N1120" s="66"/>
      <c r="O1120" s="124" t="str">
        <f>IF(OR(AB1120="NA",AB1120="NA (ES)"),"NA",IF(N1120="",IF(W1120="","",W1120),IF(AB1120="Péremption",W1120,IF(EDATE(N1120,AB1120)&gt;W1120,W1120,EDATE(N1120,AB1120)))))</f>
        <v/>
      </c>
      <c r="P1120" s="66"/>
      <c r="Q1120" s="119" t="str">
        <f t="shared" si="88"/>
        <v/>
      </c>
      <c r="R1120" s="66" t="str">
        <f>IF(L1120="","/",IF(OR(L1120&gt;1,Y1120&gt;1,N1120="",P1120=""),COUNTIF($K$16:$K$2000,K1120)))</f>
        <v>/</v>
      </c>
      <c r="S1120" s="66" t="str">
        <f t="shared" si="89"/>
        <v>/</v>
      </c>
      <c r="T1120" s="66"/>
      <c r="U1120" s="66"/>
      <c r="V1120" s="66"/>
      <c r="W1120" s="66"/>
      <c r="X1120" s="66"/>
      <c r="Y1120" s="66"/>
      <c r="Z1120" s="66"/>
      <c r="AA1120" s="66"/>
      <c r="AB1120" s="15" t="str">
        <f>IF(E1120="","/",IF(K1120="/","NA",VLOOKUP(K1120,DLV!A1105:B1716,2,FALSE)))</f>
        <v>/</v>
      </c>
      <c r="AC1120" s="123" t="str">
        <f>IF(E1120=0,"/",VLOOKUP(E1120,Bibliothèque,6,FALSE))</f>
        <v>/</v>
      </c>
      <c r="AD1120" s="123" t="str">
        <f>IF(E1120=0,"/",VLOOKUP(E1120,Bibliothèque,5,FALSE))</f>
        <v>/</v>
      </c>
      <c r="AE1120" s="141"/>
      <c r="AF1120" s="142" t="str">
        <f>IF(L1120="","/",Y1120-L1120)</f>
        <v>/</v>
      </c>
    </row>
    <row r="1121" spans="1:32" x14ac:dyDescent="0.25">
      <c r="A1121" s="161" t="str">
        <f t="shared" si="87"/>
        <v/>
      </c>
      <c r="B1121" s="66"/>
      <c r="C1121" s="66"/>
      <c r="D1121" s="66"/>
      <c r="E1121" s="66"/>
      <c r="F1121" s="66" t="str">
        <f>IF(E1121="","",VLOOKUP(E1121,Bibliothèque!A1108:G1838,6,FALSE))</f>
        <v/>
      </c>
      <c r="G1121" s="66"/>
      <c r="H1121" s="66"/>
      <c r="I1121" s="121" t="str">
        <f t="shared" si="85"/>
        <v>/</v>
      </c>
      <c r="J1121" s="122" t="str">
        <f t="shared" si="86"/>
        <v>/</v>
      </c>
      <c r="K1121" s="121" t="str">
        <f>IF(Y1121=0,"/",VLOOKUP(E1121,Bibliothèque,4,FALSE))</f>
        <v>/</v>
      </c>
      <c r="L1121" s="66"/>
      <c r="M1121" s="66"/>
      <c r="N1121" s="66"/>
      <c r="O1121" s="124" t="str">
        <f>IF(OR(AB1121="NA",AB1121="NA (ES)"),"NA",IF(N1121="",IF(W1121="","",W1121),IF(AB1121="Péremption",W1121,IF(EDATE(N1121,AB1121)&gt;W1121,W1121,EDATE(N1121,AB1121)))))</f>
        <v/>
      </c>
      <c r="P1121" s="66"/>
      <c r="Q1121" s="119" t="str">
        <f t="shared" si="88"/>
        <v/>
      </c>
      <c r="R1121" s="66" t="str">
        <f>IF(L1121="","/",IF(OR(L1121&gt;1,Y1121&gt;1,N1121="",P1121=""),COUNTIF($K$16:$K$2000,K1121)))</f>
        <v>/</v>
      </c>
      <c r="S1121" s="66" t="str">
        <f t="shared" si="89"/>
        <v>/</v>
      </c>
      <c r="T1121" s="66"/>
      <c r="U1121" s="66"/>
      <c r="V1121" s="66"/>
      <c r="W1121" s="66"/>
      <c r="X1121" s="66"/>
      <c r="Y1121" s="66"/>
      <c r="Z1121" s="66"/>
      <c r="AA1121" s="66"/>
      <c r="AB1121" s="15" t="str">
        <f>IF(E1121="","/",IF(K1121="/","NA",VLOOKUP(K1121,DLV!A1106:B1717,2,FALSE)))</f>
        <v>/</v>
      </c>
      <c r="AC1121" s="123" t="str">
        <f>IF(E1121=0,"/",VLOOKUP(E1121,Bibliothèque,6,FALSE))</f>
        <v>/</v>
      </c>
      <c r="AD1121" s="123" t="str">
        <f>IF(E1121=0,"/",VLOOKUP(E1121,Bibliothèque,5,FALSE))</f>
        <v>/</v>
      </c>
      <c r="AE1121" s="141"/>
      <c r="AF1121" s="142" t="str">
        <f>IF(L1121="","/",Y1121-L1121)</f>
        <v>/</v>
      </c>
    </row>
    <row r="1122" spans="1:32" x14ac:dyDescent="0.25">
      <c r="A1122" s="161" t="str">
        <f t="shared" si="87"/>
        <v/>
      </c>
      <c r="B1122" s="66"/>
      <c r="C1122" s="66"/>
      <c r="D1122" s="66"/>
      <c r="E1122" s="66"/>
      <c r="F1122" s="66" t="str">
        <f>IF(E1122="","",VLOOKUP(E1122,Bibliothèque!A1109:G1839,6,FALSE))</f>
        <v/>
      </c>
      <c r="G1122" s="66"/>
      <c r="H1122" s="66"/>
      <c r="I1122" s="121" t="str">
        <f t="shared" si="85"/>
        <v>/</v>
      </c>
      <c r="J1122" s="122" t="str">
        <f t="shared" si="86"/>
        <v>/</v>
      </c>
      <c r="K1122" s="121" t="str">
        <f>IF(Y1122=0,"/",VLOOKUP(E1122,Bibliothèque,4,FALSE))</f>
        <v>/</v>
      </c>
      <c r="L1122" s="66"/>
      <c r="M1122" s="66"/>
      <c r="N1122" s="66"/>
      <c r="O1122" s="124" t="str">
        <f>IF(OR(AB1122="NA",AB1122="NA (ES)"),"NA",IF(N1122="",IF(W1122="","",W1122),IF(AB1122="Péremption",W1122,IF(EDATE(N1122,AB1122)&gt;W1122,W1122,EDATE(N1122,AB1122)))))</f>
        <v/>
      </c>
      <c r="P1122" s="66"/>
      <c r="Q1122" s="119" t="str">
        <f t="shared" si="88"/>
        <v/>
      </c>
      <c r="R1122" s="66" t="str">
        <f>IF(L1122="","/",IF(OR(L1122&gt;1,Y1122&gt;1,N1122="",P1122=""),COUNTIF($K$16:$K$2000,K1122)))</f>
        <v>/</v>
      </c>
      <c r="S1122" s="66" t="str">
        <f t="shared" si="89"/>
        <v>/</v>
      </c>
      <c r="T1122" s="66"/>
      <c r="U1122" s="66"/>
      <c r="V1122" s="66"/>
      <c r="W1122" s="66"/>
      <c r="X1122" s="66"/>
      <c r="Y1122" s="66"/>
      <c r="Z1122" s="66"/>
      <c r="AA1122" s="66"/>
      <c r="AB1122" s="15" t="str">
        <f>IF(E1122="","/",IF(K1122="/","NA",VLOOKUP(K1122,DLV!A1107:B1718,2,FALSE)))</f>
        <v>/</v>
      </c>
      <c r="AC1122" s="123" t="str">
        <f>IF(E1122=0,"/",VLOOKUP(E1122,Bibliothèque,6,FALSE))</f>
        <v>/</v>
      </c>
      <c r="AD1122" s="123" t="str">
        <f>IF(E1122=0,"/",VLOOKUP(E1122,Bibliothèque,5,FALSE))</f>
        <v>/</v>
      </c>
      <c r="AE1122" s="141"/>
      <c r="AF1122" s="142" t="str">
        <f>IF(L1122="","/",Y1122-L1122)</f>
        <v>/</v>
      </c>
    </row>
    <row r="1123" spans="1:32" x14ac:dyDescent="0.25">
      <c r="A1123" s="161" t="str">
        <f t="shared" si="87"/>
        <v/>
      </c>
      <c r="B1123" s="66"/>
      <c r="C1123" s="66"/>
      <c r="D1123" s="66"/>
      <c r="E1123" s="66"/>
      <c r="F1123" s="66" t="str">
        <f>IF(E1123="","",VLOOKUP(E1123,Bibliothèque!A1110:G1840,6,FALSE))</f>
        <v/>
      </c>
      <c r="G1123" s="66"/>
      <c r="H1123" s="66"/>
      <c r="I1123" s="121" t="str">
        <f t="shared" si="85"/>
        <v>/</v>
      </c>
      <c r="J1123" s="122" t="str">
        <f t="shared" si="86"/>
        <v>/</v>
      </c>
      <c r="K1123" s="121" t="str">
        <f>IF(Y1123=0,"/",VLOOKUP(E1123,Bibliothèque,4,FALSE))</f>
        <v>/</v>
      </c>
      <c r="L1123" s="66"/>
      <c r="M1123" s="66"/>
      <c r="N1123" s="66"/>
      <c r="O1123" s="124" t="str">
        <f>IF(OR(AB1123="NA",AB1123="NA (ES)"),"NA",IF(N1123="",IF(W1123="","",W1123),IF(AB1123="Péremption",W1123,IF(EDATE(N1123,AB1123)&gt;W1123,W1123,EDATE(N1123,AB1123)))))</f>
        <v/>
      </c>
      <c r="P1123" s="66"/>
      <c r="Q1123" s="119" t="str">
        <f t="shared" si="88"/>
        <v/>
      </c>
      <c r="R1123" s="66" t="str">
        <f>IF(L1123="","/",IF(OR(L1123&gt;1,Y1123&gt;1,N1123="",P1123=""),COUNTIF($K$16:$K$2000,K1123)))</f>
        <v>/</v>
      </c>
      <c r="S1123" s="66" t="str">
        <f t="shared" si="89"/>
        <v>/</v>
      </c>
      <c r="T1123" s="66"/>
      <c r="U1123" s="66"/>
      <c r="V1123" s="66"/>
      <c r="W1123" s="66"/>
      <c r="X1123" s="66"/>
      <c r="Y1123" s="66"/>
      <c r="Z1123" s="66"/>
      <c r="AA1123" s="66"/>
      <c r="AB1123" s="15" t="str">
        <f>IF(E1123="","/",IF(K1123="/","NA",VLOOKUP(K1123,DLV!A1108:B1719,2,FALSE)))</f>
        <v>/</v>
      </c>
      <c r="AC1123" s="123" t="str">
        <f>IF(E1123=0,"/",VLOOKUP(E1123,Bibliothèque,6,FALSE))</f>
        <v>/</v>
      </c>
      <c r="AD1123" s="123" t="str">
        <f>IF(E1123=0,"/",VLOOKUP(E1123,Bibliothèque,5,FALSE))</f>
        <v>/</v>
      </c>
      <c r="AE1123" s="141"/>
      <c r="AF1123" s="142" t="str">
        <f>IF(L1123="","/",Y1123-L1123)</f>
        <v>/</v>
      </c>
    </row>
    <row r="1124" spans="1:32" x14ac:dyDescent="0.25">
      <c r="A1124" s="161" t="str">
        <f t="shared" si="87"/>
        <v/>
      </c>
      <c r="B1124" s="66"/>
      <c r="C1124" s="66"/>
      <c r="D1124" s="66"/>
      <c r="E1124" s="66"/>
      <c r="F1124" s="66" t="str">
        <f>IF(E1124="","",VLOOKUP(E1124,Bibliothèque!A1111:G1841,6,FALSE))</f>
        <v/>
      </c>
      <c r="G1124" s="66"/>
      <c r="H1124" s="66"/>
      <c r="I1124" s="121" t="str">
        <f t="shared" si="85"/>
        <v>/</v>
      </c>
      <c r="J1124" s="122" t="str">
        <f t="shared" si="86"/>
        <v>/</v>
      </c>
      <c r="K1124" s="121" t="str">
        <f>IF(Y1124=0,"/",VLOOKUP(E1124,Bibliothèque,4,FALSE))</f>
        <v>/</v>
      </c>
      <c r="L1124" s="66"/>
      <c r="M1124" s="66"/>
      <c r="N1124" s="66"/>
      <c r="O1124" s="124" t="str">
        <f>IF(OR(AB1124="NA",AB1124="NA (ES)"),"NA",IF(N1124="",IF(W1124="","",W1124),IF(AB1124="Péremption",W1124,IF(EDATE(N1124,AB1124)&gt;W1124,W1124,EDATE(N1124,AB1124)))))</f>
        <v/>
      </c>
      <c r="P1124" s="66"/>
      <c r="Q1124" s="119" t="str">
        <f t="shared" si="88"/>
        <v/>
      </c>
      <c r="R1124" s="66" t="str">
        <f>IF(L1124="","/",IF(OR(L1124&gt;1,Y1124&gt;1,N1124="",P1124=""),COUNTIF($K$16:$K$2000,K1124)))</f>
        <v>/</v>
      </c>
      <c r="S1124" s="66" t="str">
        <f t="shared" si="89"/>
        <v>/</v>
      </c>
      <c r="T1124" s="66"/>
      <c r="U1124" s="66"/>
      <c r="V1124" s="66"/>
      <c r="W1124" s="66"/>
      <c r="X1124" s="66"/>
      <c r="Y1124" s="66"/>
      <c r="Z1124" s="66"/>
      <c r="AA1124" s="66"/>
      <c r="AB1124" s="15" t="str">
        <f>IF(E1124="","/",IF(K1124="/","NA",VLOOKUP(K1124,DLV!A1109:B1720,2,FALSE)))</f>
        <v>/</v>
      </c>
      <c r="AC1124" s="123" t="str">
        <f>IF(E1124=0,"/",VLOOKUP(E1124,Bibliothèque,6,FALSE))</f>
        <v>/</v>
      </c>
      <c r="AD1124" s="123" t="str">
        <f>IF(E1124=0,"/",VLOOKUP(E1124,Bibliothèque,5,FALSE))</f>
        <v>/</v>
      </c>
      <c r="AE1124" s="141"/>
      <c r="AF1124" s="142" t="str">
        <f>IF(L1124="","/",Y1124-L1124)</f>
        <v>/</v>
      </c>
    </row>
    <row r="1125" spans="1:32" x14ac:dyDescent="0.25">
      <c r="A1125" s="161" t="str">
        <f t="shared" si="87"/>
        <v/>
      </c>
      <c r="B1125" s="66"/>
      <c r="C1125" s="66"/>
      <c r="D1125" s="66"/>
      <c r="E1125" s="66"/>
      <c r="F1125" s="66" t="str">
        <f>IF(E1125="","",VLOOKUP(E1125,Bibliothèque!A1112:G1842,6,FALSE))</f>
        <v/>
      </c>
      <c r="G1125" s="66"/>
      <c r="H1125" s="66"/>
      <c r="I1125" s="121" t="str">
        <f t="shared" si="85"/>
        <v>/</v>
      </c>
      <c r="J1125" s="122" t="str">
        <f t="shared" si="86"/>
        <v>/</v>
      </c>
      <c r="K1125" s="121" t="str">
        <f>IF(Y1125=0,"/",VLOOKUP(E1125,Bibliothèque,4,FALSE))</f>
        <v>/</v>
      </c>
      <c r="L1125" s="66"/>
      <c r="M1125" s="66"/>
      <c r="N1125" s="66"/>
      <c r="O1125" s="124" t="str">
        <f>IF(OR(AB1125="NA",AB1125="NA (ES)"),"NA",IF(N1125="",IF(W1125="","",W1125),IF(AB1125="Péremption",W1125,IF(EDATE(N1125,AB1125)&gt;W1125,W1125,EDATE(N1125,AB1125)))))</f>
        <v/>
      </c>
      <c r="P1125" s="66"/>
      <c r="Q1125" s="119" t="str">
        <f t="shared" si="88"/>
        <v/>
      </c>
      <c r="R1125" s="66" t="str">
        <f>IF(L1125="","/",IF(OR(L1125&gt;1,Y1125&gt;1,N1125="",P1125=""),COUNTIF($K$16:$K$2000,K1125)))</f>
        <v>/</v>
      </c>
      <c r="S1125" s="66" t="str">
        <f t="shared" si="89"/>
        <v>/</v>
      </c>
      <c r="T1125" s="66"/>
      <c r="U1125" s="66"/>
      <c r="V1125" s="66"/>
      <c r="W1125" s="66"/>
      <c r="X1125" s="66"/>
      <c r="Y1125" s="66"/>
      <c r="Z1125" s="66"/>
      <c r="AA1125" s="66"/>
      <c r="AB1125" s="15" t="str">
        <f>IF(E1125="","/",IF(K1125="/","NA",VLOOKUP(K1125,DLV!A1110:B1721,2,FALSE)))</f>
        <v>/</v>
      </c>
      <c r="AC1125" s="123" t="str">
        <f>IF(E1125=0,"/",VLOOKUP(E1125,Bibliothèque,6,FALSE))</f>
        <v>/</v>
      </c>
      <c r="AD1125" s="123" t="str">
        <f>IF(E1125=0,"/",VLOOKUP(E1125,Bibliothèque,5,FALSE))</f>
        <v>/</v>
      </c>
      <c r="AE1125" s="141"/>
      <c r="AF1125" s="142" t="str">
        <f>IF(L1125="","/",Y1125-L1125)</f>
        <v>/</v>
      </c>
    </row>
    <row r="1126" spans="1:32" x14ac:dyDescent="0.25">
      <c r="A1126" s="161" t="str">
        <f t="shared" si="87"/>
        <v/>
      </c>
      <c r="B1126" s="66"/>
      <c r="C1126" s="66"/>
      <c r="D1126" s="66"/>
      <c r="E1126" s="66"/>
      <c r="F1126" s="66" t="str">
        <f>IF(E1126="","",VLOOKUP(E1126,Bibliothèque!A1113:G1843,6,FALSE))</f>
        <v/>
      </c>
      <c r="G1126" s="66"/>
      <c r="H1126" s="66"/>
      <c r="I1126" s="121" t="str">
        <f t="shared" si="85"/>
        <v>/</v>
      </c>
      <c r="J1126" s="122" t="str">
        <f t="shared" si="86"/>
        <v>/</v>
      </c>
      <c r="K1126" s="121" t="str">
        <f>IF(Y1126=0,"/",VLOOKUP(E1126,Bibliothèque,4,FALSE))</f>
        <v>/</v>
      </c>
      <c r="L1126" s="66"/>
      <c r="M1126" s="66"/>
      <c r="N1126" s="66"/>
      <c r="O1126" s="124" t="str">
        <f>IF(OR(AB1126="NA",AB1126="NA (ES)"),"NA",IF(N1126="",IF(W1126="","",W1126),IF(AB1126="Péremption",W1126,IF(EDATE(N1126,AB1126)&gt;W1126,W1126,EDATE(N1126,AB1126)))))</f>
        <v/>
      </c>
      <c r="P1126" s="66"/>
      <c r="Q1126" s="119" t="str">
        <f t="shared" si="88"/>
        <v/>
      </c>
      <c r="R1126" s="66" t="str">
        <f>IF(L1126="","/",IF(OR(L1126&gt;1,Y1126&gt;1,N1126="",P1126=""),COUNTIF($K$16:$K$2000,K1126)))</f>
        <v>/</v>
      </c>
      <c r="S1126" s="66" t="str">
        <f t="shared" si="89"/>
        <v>/</v>
      </c>
      <c r="T1126" s="66"/>
      <c r="U1126" s="66"/>
      <c r="V1126" s="66"/>
      <c r="W1126" s="66"/>
      <c r="X1126" s="66"/>
      <c r="Y1126" s="66"/>
      <c r="Z1126" s="66"/>
      <c r="AA1126" s="66"/>
      <c r="AB1126" s="15" t="str">
        <f>IF(E1126="","/",IF(K1126="/","NA",VLOOKUP(K1126,DLV!A1111:B1722,2,FALSE)))</f>
        <v>/</v>
      </c>
      <c r="AC1126" s="123" t="str">
        <f>IF(E1126=0,"/",VLOOKUP(E1126,Bibliothèque,6,FALSE))</f>
        <v>/</v>
      </c>
      <c r="AD1126" s="123" t="str">
        <f>IF(E1126=0,"/",VLOOKUP(E1126,Bibliothèque,5,FALSE))</f>
        <v>/</v>
      </c>
      <c r="AE1126" s="141"/>
      <c r="AF1126" s="142" t="str">
        <f>IF(L1126="","/",Y1126-L1126)</f>
        <v>/</v>
      </c>
    </row>
    <row r="1127" spans="1:32" x14ac:dyDescent="0.25">
      <c r="A1127" s="161" t="str">
        <f t="shared" si="87"/>
        <v/>
      </c>
      <c r="B1127" s="66"/>
      <c r="C1127" s="66"/>
      <c r="D1127" s="66"/>
      <c r="E1127" s="66"/>
      <c r="F1127" s="66" t="str">
        <f>IF(E1127="","",VLOOKUP(E1127,Bibliothèque!A1114:G1844,6,FALSE))</f>
        <v/>
      </c>
      <c r="G1127" s="66"/>
      <c r="H1127" s="66"/>
      <c r="I1127" s="121" t="str">
        <f t="shared" si="85"/>
        <v>/</v>
      </c>
      <c r="J1127" s="122" t="str">
        <f t="shared" si="86"/>
        <v>/</v>
      </c>
      <c r="K1127" s="121" t="str">
        <f>IF(Y1127=0,"/",VLOOKUP(E1127,Bibliothèque,4,FALSE))</f>
        <v>/</v>
      </c>
      <c r="L1127" s="66"/>
      <c r="M1127" s="66"/>
      <c r="N1127" s="66"/>
      <c r="O1127" s="124" t="str">
        <f>IF(OR(AB1127="NA",AB1127="NA (ES)"),"NA",IF(N1127="",IF(W1127="","",W1127),IF(AB1127="Péremption",W1127,IF(EDATE(N1127,AB1127)&gt;W1127,W1127,EDATE(N1127,AB1127)))))</f>
        <v/>
      </c>
      <c r="P1127" s="66"/>
      <c r="Q1127" s="119" t="str">
        <f t="shared" si="88"/>
        <v/>
      </c>
      <c r="R1127" s="66" t="str">
        <f>IF(L1127="","/",IF(OR(L1127&gt;1,Y1127&gt;1,N1127="",P1127=""),COUNTIF($K$16:$K$2000,K1127)))</f>
        <v>/</v>
      </c>
      <c r="S1127" s="66" t="str">
        <f t="shared" si="89"/>
        <v>/</v>
      </c>
      <c r="T1127" s="66"/>
      <c r="U1127" s="66"/>
      <c r="V1127" s="66"/>
      <c r="W1127" s="66"/>
      <c r="X1127" s="66"/>
      <c r="Y1127" s="66"/>
      <c r="Z1127" s="66"/>
      <c r="AA1127" s="66"/>
      <c r="AB1127" s="15" t="str">
        <f>IF(E1127="","/",IF(K1127="/","NA",VLOOKUP(K1127,DLV!A1112:B1723,2,FALSE)))</f>
        <v>/</v>
      </c>
      <c r="AC1127" s="123" t="str">
        <f>IF(E1127=0,"/",VLOOKUP(E1127,Bibliothèque,6,FALSE))</f>
        <v>/</v>
      </c>
      <c r="AD1127" s="123" t="str">
        <f>IF(E1127=0,"/",VLOOKUP(E1127,Bibliothèque,5,FALSE))</f>
        <v>/</v>
      </c>
      <c r="AE1127" s="141"/>
      <c r="AF1127" s="142" t="str">
        <f>IF(L1127="","/",Y1127-L1127)</f>
        <v>/</v>
      </c>
    </row>
    <row r="1128" spans="1:32" x14ac:dyDescent="0.25">
      <c r="A1128" s="161" t="str">
        <f t="shared" si="87"/>
        <v/>
      </c>
      <c r="B1128" s="66"/>
      <c r="C1128" s="66"/>
      <c r="D1128" s="66"/>
      <c r="E1128" s="66"/>
      <c r="F1128" s="66" t="str">
        <f>IF(E1128="","",VLOOKUP(E1128,Bibliothèque!A1115:G1845,6,FALSE))</f>
        <v/>
      </c>
      <c r="G1128" s="66"/>
      <c r="H1128" s="66"/>
      <c r="I1128" s="121" t="str">
        <f t="shared" si="85"/>
        <v>/</v>
      </c>
      <c r="J1128" s="122" t="str">
        <f t="shared" si="86"/>
        <v>/</v>
      </c>
      <c r="K1128" s="121" t="str">
        <f>IF(Y1128=0,"/",VLOOKUP(E1128,Bibliothèque,4,FALSE))</f>
        <v>/</v>
      </c>
      <c r="L1128" s="66"/>
      <c r="M1128" s="66"/>
      <c r="N1128" s="66"/>
      <c r="O1128" s="124" t="str">
        <f>IF(OR(AB1128="NA",AB1128="NA (ES)"),"NA",IF(N1128="",IF(W1128="","",W1128),IF(AB1128="Péremption",W1128,IF(EDATE(N1128,AB1128)&gt;W1128,W1128,EDATE(N1128,AB1128)))))</f>
        <v/>
      </c>
      <c r="P1128" s="66"/>
      <c r="Q1128" s="119" t="str">
        <f t="shared" si="88"/>
        <v/>
      </c>
      <c r="R1128" s="66" t="str">
        <f>IF(L1128="","/",IF(OR(L1128&gt;1,Y1128&gt;1,N1128="",P1128=""),COUNTIF($K$16:$K$2000,K1128)))</f>
        <v>/</v>
      </c>
      <c r="S1128" s="66" t="str">
        <f t="shared" si="89"/>
        <v>/</v>
      </c>
      <c r="T1128" s="66"/>
      <c r="U1128" s="66"/>
      <c r="V1128" s="66"/>
      <c r="W1128" s="66"/>
      <c r="X1128" s="66"/>
      <c r="Y1128" s="66"/>
      <c r="Z1128" s="66"/>
      <c r="AA1128" s="66"/>
      <c r="AB1128" s="15" t="str">
        <f>IF(E1128="","/",IF(K1128="/","NA",VLOOKUP(K1128,DLV!A1113:B1724,2,FALSE)))</f>
        <v>/</v>
      </c>
      <c r="AC1128" s="123" t="str">
        <f>IF(E1128=0,"/",VLOOKUP(E1128,Bibliothèque,6,FALSE))</f>
        <v>/</v>
      </c>
      <c r="AD1128" s="123" t="str">
        <f>IF(E1128=0,"/",VLOOKUP(E1128,Bibliothèque,5,FALSE))</f>
        <v>/</v>
      </c>
      <c r="AE1128" s="141"/>
      <c r="AF1128" s="142" t="str">
        <f>IF(L1128="","/",Y1128-L1128)</f>
        <v>/</v>
      </c>
    </row>
    <row r="1129" spans="1:32" x14ac:dyDescent="0.25">
      <c r="A1129" s="161" t="str">
        <f t="shared" si="87"/>
        <v/>
      </c>
      <c r="B1129" s="66"/>
      <c r="C1129" s="66"/>
      <c r="D1129" s="66"/>
      <c r="E1129" s="66"/>
      <c r="F1129" s="66" t="str">
        <f>IF(E1129="","",VLOOKUP(E1129,Bibliothèque!A1116:G1846,6,FALSE))</f>
        <v/>
      </c>
      <c r="G1129" s="66"/>
      <c r="H1129" s="66"/>
      <c r="I1129" s="121" t="str">
        <f t="shared" si="85"/>
        <v>/</v>
      </c>
      <c r="J1129" s="122" t="str">
        <f t="shared" si="86"/>
        <v>/</v>
      </c>
      <c r="K1129" s="121" t="str">
        <f>IF(Y1129=0,"/",VLOOKUP(E1129,Bibliothèque,4,FALSE))</f>
        <v>/</v>
      </c>
      <c r="L1129" s="66"/>
      <c r="M1129" s="66"/>
      <c r="N1129" s="66"/>
      <c r="O1129" s="124" t="str">
        <f>IF(OR(AB1129="NA",AB1129="NA (ES)"),"NA",IF(N1129="",IF(W1129="","",W1129),IF(AB1129="Péremption",W1129,IF(EDATE(N1129,AB1129)&gt;W1129,W1129,EDATE(N1129,AB1129)))))</f>
        <v/>
      </c>
      <c r="P1129" s="66"/>
      <c r="Q1129" s="119" t="str">
        <f t="shared" si="88"/>
        <v/>
      </c>
      <c r="R1129" s="66" t="str">
        <f>IF(L1129="","/",IF(OR(L1129&gt;1,Y1129&gt;1,N1129="",P1129=""),COUNTIF($K$16:$K$2000,K1129)))</f>
        <v>/</v>
      </c>
      <c r="S1129" s="66" t="str">
        <f t="shared" si="89"/>
        <v>/</v>
      </c>
      <c r="T1129" s="66"/>
      <c r="U1129" s="66"/>
      <c r="V1129" s="66"/>
      <c r="W1129" s="66"/>
      <c r="X1129" s="66"/>
      <c r="Y1129" s="66"/>
      <c r="Z1129" s="66"/>
      <c r="AA1129" s="66"/>
      <c r="AB1129" s="15" t="str">
        <f>IF(E1129="","/",IF(K1129="/","NA",VLOOKUP(K1129,DLV!A1114:B1725,2,FALSE)))</f>
        <v>/</v>
      </c>
      <c r="AC1129" s="123" t="str">
        <f>IF(E1129=0,"/",VLOOKUP(E1129,Bibliothèque,6,FALSE))</f>
        <v>/</v>
      </c>
      <c r="AD1129" s="123" t="str">
        <f>IF(E1129=0,"/",VLOOKUP(E1129,Bibliothèque,5,FALSE))</f>
        <v>/</v>
      </c>
      <c r="AE1129" s="141"/>
      <c r="AF1129" s="142" t="str">
        <f>IF(L1129="","/",Y1129-L1129)</f>
        <v>/</v>
      </c>
    </row>
    <row r="1130" spans="1:32" x14ac:dyDescent="0.25">
      <c r="A1130" s="161" t="str">
        <f t="shared" si="87"/>
        <v/>
      </c>
      <c r="B1130" s="66"/>
      <c r="C1130" s="66"/>
      <c r="D1130" s="66"/>
      <c r="E1130" s="66"/>
      <c r="F1130" s="66" t="str">
        <f>IF(E1130="","",VLOOKUP(E1130,Bibliothèque!A1117:G1847,6,FALSE))</f>
        <v/>
      </c>
      <c r="G1130" s="66"/>
      <c r="H1130" s="66"/>
      <c r="I1130" s="121" t="str">
        <f t="shared" si="85"/>
        <v>/</v>
      </c>
      <c r="J1130" s="122" t="str">
        <f t="shared" si="86"/>
        <v>/</v>
      </c>
      <c r="K1130" s="121" t="str">
        <f>IF(Y1130=0,"/",VLOOKUP(E1130,Bibliothèque,4,FALSE))</f>
        <v>/</v>
      </c>
      <c r="L1130" s="66"/>
      <c r="M1130" s="66"/>
      <c r="N1130" s="66"/>
      <c r="O1130" s="124" t="str">
        <f>IF(OR(AB1130="NA",AB1130="NA (ES)"),"NA",IF(N1130="",IF(W1130="","",W1130),IF(AB1130="Péremption",W1130,IF(EDATE(N1130,AB1130)&gt;W1130,W1130,EDATE(N1130,AB1130)))))</f>
        <v/>
      </c>
      <c r="P1130" s="66"/>
      <c r="Q1130" s="119" t="str">
        <f t="shared" si="88"/>
        <v/>
      </c>
      <c r="R1130" s="66" t="str">
        <f>IF(L1130="","/",IF(OR(L1130&gt;1,Y1130&gt;1,N1130="",P1130=""),COUNTIF($K$16:$K$2000,K1130)))</f>
        <v>/</v>
      </c>
      <c r="S1130" s="66" t="str">
        <f t="shared" si="89"/>
        <v>/</v>
      </c>
      <c r="T1130" s="66"/>
      <c r="U1130" s="66"/>
      <c r="V1130" s="66"/>
      <c r="W1130" s="66"/>
      <c r="X1130" s="66"/>
      <c r="Y1130" s="66"/>
      <c r="Z1130" s="66"/>
      <c r="AA1130" s="66"/>
      <c r="AB1130" s="15" t="str">
        <f>IF(E1130="","/",IF(K1130="/","NA",VLOOKUP(K1130,DLV!A1115:B1726,2,FALSE)))</f>
        <v>/</v>
      </c>
      <c r="AC1130" s="123" t="str">
        <f>IF(E1130=0,"/",VLOOKUP(E1130,Bibliothèque,6,FALSE))</f>
        <v>/</v>
      </c>
      <c r="AD1130" s="123" t="str">
        <f>IF(E1130=0,"/",VLOOKUP(E1130,Bibliothèque,5,FALSE))</f>
        <v>/</v>
      </c>
      <c r="AE1130" s="141"/>
      <c r="AF1130" s="142" t="str">
        <f>IF(L1130="","/",Y1130-L1130)</f>
        <v>/</v>
      </c>
    </row>
    <row r="1131" spans="1:32" x14ac:dyDescent="0.25">
      <c r="A1131" s="161" t="str">
        <f t="shared" si="87"/>
        <v/>
      </c>
      <c r="B1131" s="66"/>
      <c r="C1131" s="66"/>
      <c r="D1131" s="66"/>
      <c r="E1131" s="66"/>
      <c r="F1131" s="66" t="str">
        <f>IF(E1131="","",VLOOKUP(E1131,Bibliothèque!A1118:G1848,6,FALSE))</f>
        <v/>
      </c>
      <c r="G1131" s="66"/>
      <c r="H1131" s="66"/>
      <c r="I1131" s="121" t="str">
        <f t="shared" si="85"/>
        <v>/</v>
      </c>
      <c r="J1131" s="122" t="str">
        <f t="shared" si="86"/>
        <v>/</v>
      </c>
      <c r="K1131" s="121" t="str">
        <f>IF(Y1131=0,"/",VLOOKUP(E1131,Bibliothèque,4,FALSE))</f>
        <v>/</v>
      </c>
      <c r="L1131" s="66"/>
      <c r="M1131" s="66"/>
      <c r="N1131" s="66"/>
      <c r="O1131" s="124" t="str">
        <f>IF(OR(AB1131="NA",AB1131="NA (ES)"),"NA",IF(N1131="",IF(W1131="","",W1131),IF(AB1131="Péremption",W1131,IF(EDATE(N1131,AB1131)&gt;W1131,W1131,EDATE(N1131,AB1131)))))</f>
        <v/>
      </c>
      <c r="P1131" s="66"/>
      <c r="Q1131" s="119" t="str">
        <f t="shared" si="88"/>
        <v/>
      </c>
      <c r="R1131" s="66" t="str">
        <f>IF(L1131="","/",IF(OR(L1131&gt;1,Y1131&gt;1,N1131="",P1131=""),COUNTIF($K$16:$K$2000,K1131)))</f>
        <v>/</v>
      </c>
      <c r="S1131" s="66" t="str">
        <f t="shared" si="89"/>
        <v>/</v>
      </c>
      <c r="T1131" s="66"/>
      <c r="U1131" s="66"/>
      <c r="V1131" s="66"/>
      <c r="W1131" s="66"/>
      <c r="X1131" s="66"/>
      <c r="Y1131" s="66"/>
      <c r="Z1131" s="66"/>
      <c r="AA1131" s="66"/>
      <c r="AB1131" s="15" t="str">
        <f>IF(E1131="","/",IF(K1131="/","NA",VLOOKUP(K1131,DLV!A1116:B1727,2,FALSE)))</f>
        <v>/</v>
      </c>
      <c r="AC1131" s="123" t="str">
        <f>IF(E1131=0,"/",VLOOKUP(E1131,Bibliothèque,6,FALSE))</f>
        <v>/</v>
      </c>
      <c r="AD1131" s="123" t="str">
        <f>IF(E1131=0,"/",VLOOKUP(E1131,Bibliothèque,5,FALSE))</f>
        <v>/</v>
      </c>
      <c r="AE1131" s="141"/>
      <c r="AF1131" s="142" t="str">
        <f>IF(L1131="","/",Y1131-L1131)</f>
        <v>/</v>
      </c>
    </row>
    <row r="1132" spans="1:32" x14ac:dyDescent="0.25">
      <c r="A1132" s="161" t="str">
        <f t="shared" si="87"/>
        <v/>
      </c>
      <c r="B1132" s="66"/>
      <c r="C1132" s="66"/>
      <c r="D1132" s="66"/>
      <c r="E1132" s="66"/>
      <c r="F1132" s="66" t="str">
        <f>IF(E1132="","",VLOOKUP(E1132,Bibliothèque!A1119:G1849,6,FALSE))</f>
        <v/>
      </c>
      <c r="G1132" s="66"/>
      <c r="H1132" s="66"/>
      <c r="I1132" s="121" t="str">
        <f t="shared" si="85"/>
        <v>/</v>
      </c>
      <c r="J1132" s="122" t="str">
        <f t="shared" si="86"/>
        <v>/</v>
      </c>
      <c r="K1132" s="121" t="str">
        <f>IF(Y1132=0,"/",VLOOKUP(E1132,Bibliothèque,4,FALSE))</f>
        <v>/</v>
      </c>
      <c r="L1132" s="66"/>
      <c r="M1132" s="66"/>
      <c r="N1132" s="66"/>
      <c r="O1132" s="124" t="str">
        <f>IF(OR(AB1132="NA",AB1132="NA (ES)"),"NA",IF(N1132="",IF(W1132="","",W1132),IF(AB1132="Péremption",W1132,IF(EDATE(N1132,AB1132)&gt;W1132,W1132,EDATE(N1132,AB1132)))))</f>
        <v/>
      </c>
      <c r="P1132" s="66"/>
      <c r="Q1132" s="119" t="str">
        <f t="shared" si="88"/>
        <v/>
      </c>
      <c r="R1132" s="66" t="str">
        <f>IF(L1132="","/",IF(OR(L1132&gt;1,Y1132&gt;1,N1132="",P1132=""),COUNTIF($K$16:$K$2000,K1132)))</f>
        <v>/</v>
      </c>
      <c r="S1132" s="66" t="str">
        <f t="shared" si="89"/>
        <v>/</v>
      </c>
      <c r="T1132" s="66"/>
      <c r="U1132" s="66"/>
      <c r="V1132" s="66"/>
      <c r="W1132" s="66"/>
      <c r="X1132" s="66"/>
      <c r="Y1132" s="66"/>
      <c r="Z1132" s="66"/>
      <c r="AA1132" s="66"/>
      <c r="AB1132" s="15" t="str">
        <f>IF(E1132="","/",IF(K1132="/","NA",VLOOKUP(K1132,DLV!A1117:B1728,2,FALSE)))</f>
        <v>/</v>
      </c>
      <c r="AC1132" s="123" t="str">
        <f>IF(E1132=0,"/",VLOOKUP(E1132,Bibliothèque,6,FALSE))</f>
        <v>/</v>
      </c>
      <c r="AD1132" s="123" t="str">
        <f>IF(E1132=0,"/",VLOOKUP(E1132,Bibliothèque,5,FALSE))</f>
        <v>/</v>
      </c>
      <c r="AE1132" s="141"/>
      <c r="AF1132" s="142" t="str">
        <f>IF(L1132="","/",Y1132-L1132)</f>
        <v>/</v>
      </c>
    </row>
    <row r="1133" spans="1:32" x14ac:dyDescent="0.25">
      <c r="A1133" s="161" t="str">
        <f t="shared" si="87"/>
        <v/>
      </c>
      <c r="B1133" s="66"/>
      <c r="C1133" s="66"/>
      <c r="D1133" s="66"/>
      <c r="E1133" s="66"/>
      <c r="F1133" s="66" t="str">
        <f>IF(E1133="","",VLOOKUP(E1133,Bibliothèque!A1120:G1850,6,FALSE))</f>
        <v/>
      </c>
      <c r="G1133" s="66"/>
      <c r="H1133" s="66"/>
      <c r="I1133" s="121" t="str">
        <f t="shared" si="85"/>
        <v>/</v>
      </c>
      <c r="J1133" s="122" t="str">
        <f t="shared" si="86"/>
        <v>/</v>
      </c>
      <c r="K1133" s="121" t="str">
        <f>IF(Y1133=0,"/",VLOOKUP(E1133,Bibliothèque,4,FALSE))</f>
        <v>/</v>
      </c>
      <c r="L1133" s="66"/>
      <c r="M1133" s="66"/>
      <c r="N1133" s="66"/>
      <c r="O1133" s="124" t="str">
        <f>IF(OR(AB1133="NA",AB1133="NA (ES)"),"NA",IF(N1133="",IF(W1133="","",W1133),IF(AB1133="Péremption",W1133,IF(EDATE(N1133,AB1133)&gt;W1133,W1133,EDATE(N1133,AB1133)))))</f>
        <v/>
      </c>
      <c r="P1133" s="66"/>
      <c r="Q1133" s="119" t="str">
        <f t="shared" si="88"/>
        <v/>
      </c>
      <c r="R1133" s="66" t="str">
        <f>IF(L1133="","/",IF(OR(L1133&gt;1,Y1133&gt;1,N1133="",P1133=""),COUNTIF($K$16:$K$2000,K1133)))</f>
        <v>/</v>
      </c>
      <c r="S1133" s="66" t="str">
        <f t="shared" si="89"/>
        <v>/</v>
      </c>
      <c r="T1133" s="66"/>
      <c r="U1133" s="66"/>
      <c r="V1133" s="66"/>
      <c r="W1133" s="66"/>
      <c r="X1133" s="66"/>
      <c r="Y1133" s="66"/>
      <c r="Z1133" s="66"/>
      <c r="AA1133" s="66"/>
      <c r="AB1133" s="15" t="str">
        <f>IF(E1133="","/",IF(K1133="/","NA",VLOOKUP(K1133,DLV!A1118:B1729,2,FALSE)))</f>
        <v>/</v>
      </c>
      <c r="AC1133" s="123" t="str">
        <f>IF(E1133=0,"/",VLOOKUP(E1133,Bibliothèque,6,FALSE))</f>
        <v>/</v>
      </c>
      <c r="AD1133" s="123" t="str">
        <f>IF(E1133=0,"/",VLOOKUP(E1133,Bibliothèque,5,FALSE))</f>
        <v>/</v>
      </c>
      <c r="AE1133" s="141"/>
      <c r="AF1133" s="142" t="str">
        <f>IF(L1133="","/",Y1133-L1133)</f>
        <v>/</v>
      </c>
    </row>
    <row r="1134" spans="1:32" x14ac:dyDescent="0.25">
      <c r="A1134" s="161" t="str">
        <f t="shared" si="87"/>
        <v/>
      </c>
      <c r="B1134" s="66"/>
      <c r="C1134" s="66"/>
      <c r="D1134" s="66"/>
      <c r="E1134" s="66"/>
      <c r="F1134" s="66" t="str">
        <f>IF(E1134="","",VLOOKUP(E1134,Bibliothèque!A1121:G1851,6,FALSE))</f>
        <v/>
      </c>
      <c r="G1134" s="66"/>
      <c r="H1134" s="66"/>
      <c r="I1134" s="121" t="str">
        <f t="shared" si="85"/>
        <v>/</v>
      </c>
      <c r="J1134" s="122" t="str">
        <f t="shared" si="86"/>
        <v>/</v>
      </c>
      <c r="K1134" s="121" t="str">
        <f>IF(Y1134=0,"/",VLOOKUP(E1134,Bibliothèque,4,FALSE))</f>
        <v>/</v>
      </c>
      <c r="L1134" s="66"/>
      <c r="M1134" s="66"/>
      <c r="N1134" s="66"/>
      <c r="O1134" s="124" t="str">
        <f>IF(OR(AB1134="NA",AB1134="NA (ES)"),"NA",IF(N1134="",IF(W1134="","",W1134),IF(AB1134="Péremption",W1134,IF(EDATE(N1134,AB1134)&gt;W1134,W1134,EDATE(N1134,AB1134)))))</f>
        <v/>
      </c>
      <c r="P1134" s="66"/>
      <c r="Q1134" s="119" t="str">
        <f t="shared" si="88"/>
        <v/>
      </c>
      <c r="R1134" s="66" t="str">
        <f>IF(L1134="","/",IF(OR(L1134&gt;1,Y1134&gt;1,N1134="",P1134=""),COUNTIF($K$16:$K$2000,K1134)))</f>
        <v>/</v>
      </c>
      <c r="S1134" s="66" t="str">
        <f t="shared" si="89"/>
        <v>/</v>
      </c>
      <c r="T1134" s="66"/>
      <c r="U1134" s="66"/>
      <c r="V1134" s="66"/>
      <c r="W1134" s="66"/>
      <c r="X1134" s="66"/>
      <c r="Y1134" s="66"/>
      <c r="Z1134" s="66"/>
      <c r="AA1134" s="66"/>
      <c r="AB1134" s="15" t="str">
        <f>IF(E1134="","/",IF(K1134="/","NA",VLOOKUP(K1134,DLV!A1119:B1730,2,FALSE)))</f>
        <v>/</v>
      </c>
      <c r="AC1134" s="123" t="str">
        <f>IF(E1134=0,"/",VLOOKUP(E1134,Bibliothèque,6,FALSE))</f>
        <v>/</v>
      </c>
      <c r="AD1134" s="123" t="str">
        <f>IF(E1134=0,"/",VLOOKUP(E1134,Bibliothèque,5,FALSE))</f>
        <v>/</v>
      </c>
      <c r="AE1134" s="141"/>
      <c r="AF1134" s="142" t="str">
        <f>IF(L1134="","/",Y1134-L1134)</f>
        <v>/</v>
      </c>
    </row>
    <row r="1135" spans="1:32" x14ac:dyDescent="0.25">
      <c r="A1135" s="161" t="str">
        <f t="shared" si="87"/>
        <v/>
      </c>
      <c r="B1135" s="66"/>
      <c r="C1135" s="66"/>
      <c r="D1135" s="66"/>
      <c r="E1135" s="66"/>
      <c r="F1135" s="66" t="str">
        <f>IF(E1135="","",VLOOKUP(E1135,Bibliothèque!A1122:G1852,6,FALSE))</f>
        <v/>
      </c>
      <c r="G1135" s="66"/>
      <c r="H1135" s="66"/>
      <c r="I1135" s="121" t="str">
        <f t="shared" si="85"/>
        <v>/</v>
      </c>
      <c r="J1135" s="122" t="str">
        <f t="shared" si="86"/>
        <v>/</v>
      </c>
      <c r="K1135" s="121" t="str">
        <f>IF(Y1135=0,"/",VLOOKUP(E1135,Bibliothèque,4,FALSE))</f>
        <v>/</v>
      </c>
      <c r="L1135" s="66"/>
      <c r="M1135" s="66"/>
      <c r="N1135" s="66"/>
      <c r="O1135" s="124" t="str">
        <f>IF(OR(AB1135="NA",AB1135="NA (ES)"),"NA",IF(N1135="",IF(W1135="","",W1135),IF(AB1135="Péremption",W1135,IF(EDATE(N1135,AB1135)&gt;W1135,W1135,EDATE(N1135,AB1135)))))</f>
        <v/>
      </c>
      <c r="P1135" s="66"/>
      <c r="Q1135" s="119" t="str">
        <f t="shared" si="88"/>
        <v/>
      </c>
      <c r="R1135" s="66" t="str">
        <f>IF(L1135="","/",IF(OR(L1135&gt;1,Y1135&gt;1,N1135="",P1135=""),COUNTIF($K$16:$K$2000,K1135)))</f>
        <v>/</v>
      </c>
      <c r="S1135" s="66" t="str">
        <f t="shared" si="89"/>
        <v>/</v>
      </c>
      <c r="T1135" s="66"/>
      <c r="U1135" s="66"/>
      <c r="V1135" s="66"/>
      <c r="W1135" s="66"/>
      <c r="X1135" s="66"/>
      <c r="Y1135" s="66"/>
      <c r="Z1135" s="66"/>
      <c r="AA1135" s="66"/>
      <c r="AB1135" s="15" t="str">
        <f>IF(E1135="","/",IF(K1135="/","NA",VLOOKUP(K1135,DLV!A1120:B1731,2,FALSE)))</f>
        <v>/</v>
      </c>
      <c r="AC1135" s="123" t="str">
        <f>IF(E1135=0,"/",VLOOKUP(E1135,Bibliothèque,6,FALSE))</f>
        <v>/</v>
      </c>
      <c r="AD1135" s="123" t="str">
        <f>IF(E1135=0,"/",VLOOKUP(E1135,Bibliothèque,5,FALSE))</f>
        <v>/</v>
      </c>
      <c r="AE1135" s="141"/>
      <c r="AF1135" s="142" t="str">
        <f>IF(L1135="","/",Y1135-L1135)</f>
        <v>/</v>
      </c>
    </row>
    <row r="1136" spans="1:32" x14ac:dyDescent="0.25">
      <c r="A1136" s="161" t="str">
        <f t="shared" si="87"/>
        <v/>
      </c>
      <c r="B1136" s="66"/>
      <c r="C1136" s="66"/>
      <c r="D1136" s="66"/>
      <c r="E1136" s="66"/>
      <c r="F1136" s="66" t="str">
        <f>IF(E1136="","",VLOOKUP(E1136,Bibliothèque!A1123:G1853,6,FALSE))</f>
        <v/>
      </c>
      <c r="G1136" s="66"/>
      <c r="H1136" s="66"/>
      <c r="I1136" s="121" t="str">
        <f t="shared" si="85"/>
        <v>/</v>
      </c>
      <c r="J1136" s="122" t="str">
        <f t="shared" si="86"/>
        <v>/</v>
      </c>
      <c r="K1136" s="121" t="str">
        <f>IF(Y1136=0,"/",VLOOKUP(E1136,Bibliothèque,4,FALSE))</f>
        <v>/</v>
      </c>
      <c r="L1136" s="66"/>
      <c r="M1136" s="66"/>
      <c r="N1136" s="66"/>
      <c r="O1136" s="124" t="str">
        <f>IF(OR(AB1136="NA",AB1136="NA (ES)"),"NA",IF(N1136="",IF(W1136="","",W1136),IF(AB1136="Péremption",W1136,IF(EDATE(N1136,AB1136)&gt;W1136,W1136,EDATE(N1136,AB1136)))))</f>
        <v/>
      </c>
      <c r="P1136" s="66"/>
      <c r="Q1136" s="119" t="str">
        <f t="shared" si="88"/>
        <v/>
      </c>
      <c r="R1136" s="66" t="str">
        <f>IF(L1136="","/",IF(OR(L1136&gt;1,Y1136&gt;1,N1136="",P1136=""),COUNTIF($K$16:$K$2000,K1136)))</f>
        <v>/</v>
      </c>
      <c r="S1136" s="66" t="str">
        <f t="shared" si="89"/>
        <v>/</v>
      </c>
      <c r="T1136" s="66"/>
      <c r="U1136" s="66"/>
      <c r="V1136" s="66"/>
      <c r="W1136" s="66"/>
      <c r="X1136" s="66"/>
      <c r="Y1136" s="66"/>
      <c r="Z1136" s="66"/>
      <c r="AA1136" s="66"/>
      <c r="AB1136" s="15" t="str">
        <f>IF(E1136="","/",IF(K1136="/","NA",VLOOKUP(K1136,DLV!A1121:B1732,2,FALSE)))</f>
        <v>/</v>
      </c>
      <c r="AC1136" s="123" t="str">
        <f>IF(E1136=0,"/",VLOOKUP(E1136,Bibliothèque,6,FALSE))</f>
        <v>/</v>
      </c>
      <c r="AD1136" s="123" t="str">
        <f>IF(E1136=0,"/",VLOOKUP(E1136,Bibliothèque,5,FALSE))</f>
        <v>/</v>
      </c>
      <c r="AE1136" s="141"/>
      <c r="AF1136" s="142" t="str">
        <f>IF(L1136="","/",Y1136-L1136)</f>
        <v>/</v>
      </c>
    </row>
    <row r="1137" spans="1:32" x14ac:dyDescent="0.25">
      <c r="A1137" s="161" t="str">
        <f t="shared" si="87"/>
        <v/>
      </c>
      <c r="B1137" s="66"/>
      <c r="C1137" s="66"/>
      <c r="D1137" s="66"/>
      <c r="E1137" s="66"/>
      <c r="F1137" s="66" t="str">
        <f>IF(E1137="","",VLOOKUP(E1137,Bibliothèque!A1124:G1854,6,FALSE))</f>
        <v/>
      </c>
      <c r="G1137" s="66"/>
      <c r="H1137" s="66"/>
      <c r="I1137" s="121" t="str">
        <f t="shared" si="85"/>
        <v>/</v>
      </c>
      <c r="J1137" s="122" t="str">
        <f t="shared" si="86"/>
        <v>/</v>
      </c>
      <c r="K1137" s="121" t="str">
        <f>IF(Y1137=0,"/",VLOOKUP(E1137,Bibliothèque,4,FALSE))</f>
        <v>/</v>
      </c>
      <c r="L1137" s="66"/>
      <c r="M1137" s="66"/>
      <c r="N1137" s="66"/>
      <c r="O1137" s="124" t="str">
        <f>IF(OR(AB1137="NA",AB1137="NA (ES)"),"NA",IF(N1137="",IF(W1137="","",W1137),IF(AB1137="Péremption",W1137,IF(EDATE(N1137,AB1137)&gt;W1137,W1137,EDATE(N1137,AB1137)))))</f>
        <v/>
      </c>
      <c r="P1137" s="66"/>
      <c r="Q1137" s="119" t="str">
        <f t="shared" si="88"/>
        <v/>
      </c>
      <c r="R1137" s="66" t="str">
        <f>IF(L1137="","/",IF(OR(L1137&gt;1,Y1137&gt;1,N1137="",P1137=""),COUNTIF($K$16:$K$2000,K1137)))</f>
        <v>/</v>
      </c>
      <c r="S1137" s="66" t="str">
        <f t="shared" si="89"/>
        <v>/</v>
      </c>
      <c r="T1137" s="66"/>
      <c r="U1137" s="66"/>
      <c r="V1137" s="66"/>
      <c r="W1137" s="66"/>
      <c r="X1137" s="66"/>
      <c r="Y1137" s="66"/>
      <c r="Z1137" s="66"/>
      <c r="AA1137" s="66"/>
      <c r="AB1137" s="15" t="str">
        <f>IF(E1137="","/",IF(K1137="/","NA",VLOOKUP(K1137,DLV!A1122:B1733,2,FALSE)))</f>
        <v>/</v>
      </c>
      <c r="AC1137" s="123" t="str">
        <f>IF(E1137=0,"/",VLOOKUP(E1137,Bibliothèque,6,FALSE))</f>
        <v>/</v>
      </c>
      <c r="AD1137" s="123" t="str">
        <f>IF(E1137=0,"/",VLOOKUP(E1137,Bibliothèque,5,FALSE))</f>
        <v>/</v>
      </c>
      <c r="AE1137" s="141"/>
      <c r="AF1137" s="142" t="str">
        <f>IF(L1137="","/",Y1137-L1137)</f>
        <v>/</v>
      </c>
    </row>
    <row r="1138" spans="1:32" x14ac:dyDescent="0.25">
      <c r="A1138" s="161" t="str">
        <f t="shared" si="87"/>
        <v/>
      </c>
      <c r="B1138" s="66"/>
      <c r="C1138" s="66"/>
      <c r="D1138" s="66"/>
      <c r="E1138" s="66"/>
      <c r="F1138" s="66" t="str">
        <f>IF(E1138="","",VLOOKUP(E1138,Bibliothèque!A1125:G1855,6,FALSE))</f>
        <v/>
      </c>
      <c r="G1138" s="66"/>
      <c r="H1138" s="66"/>
      <c r="I1138" s="121" t="str">
        <f t="shared" si="85"/>
        <v>/</v>
      </c>
      <c r="J1138" s="122" t="str">
        <f t="shared" si="86"/>
        <v>/</v>
      </c>
      <c r="K1138" s="121" t="str">
        <f>IF(Y1138=0,"/",VLOOKUP(E1138,Bibliothèque,4,FALSE))</f>
        <v>/</v>
      </c>
      <c r="L1138" s="66"/>
      <c r="M1138" s="66"/>
      <c r="N1138" s="66"/>
      <c r="O1138" s="124" t="str">
        <f>IF(OR(AB1138="NA",AB1138="NA (ES)"),"NA",IF(N1138="",IF(W1138="","",W1138),IF(AB1138="Péremption",W1138,IF(EDATE(N1138,AB1138)&gt;W1138,W1138,EDATE(N1138,AB1138)))))</f>
        <v/>
      </c>
      <c r="P1138" s="66"/>
      <c r="Q1138" s="119" t="str">
        <f t="shared" si="88"/>
        <v/>
      </c>
      <c r="R1138" s="66" t="str">
        <f>IF(L1138="","/",IF(OR(L1138&gt;1,Y1138&gt;1,N1138="",P1138=""),COUNTIF($K$16:$K$2000,K1138)))</f>
        <v>/</v>
      </c>
      <c r="S1138" s="66" t="str">
        <f t="shared" si="89"/>
        <v>/</v>
      </c>
      <c r="T1138" s="66"/>
      <c r="U1138" s="66"/>
      <c r="V1138" s="66"/>
      <c r="W1138" s="66"/>
      <c r="X1138" s="66"/>
      <c r="Y1138" s="66"/>
      <c r="Z1138" s="66"/>
      <c r="AA1138" s="66"/>
      <c r="AB1138" s="15" t="str">
        <f>IF(E1138="","/",IF(K1138="/","NA",VLOOKUP(K1138,DLV!A1123:B1734,2,FALSE)))</f>
        <v>/</v>
      </c>
      <c r="AC1138" s="123" t="str">
        <f>IF(E1138=0,"/",VLOOKUP(E1138,Bibliothèque,6,FALSE))</f>
        <v>/</v>
      </c>
      <c r="AD1138" s="123" t="str">
        <f>IF(E1138=0,"/",VLOOKUP(E1138,Bibliothèque,5,FALSE))</f>
        <v>/</v>
      </c>
      <c r="AE1138" s="141"/>
      <c r="AF1138" s="142" t="str">
        <f>IF(L1138="","/",Y1138-L1138)</f>
        <v>/</v>
      </c>
    </row>
    <row r="1139" spans="1:32" x14ac:dyDescent="0.25">
      <c r="A1139" s="161" t="str">
        <f t="shared" si="87"/>
        <v/>
      </c>
      <c r="B1139" s="66"/>
      <c r="C1139" s="66"/>
      <c r="D1139" s="66"/>
      <c r="E1139" s="66"/>
      <c r="F1139" s="66" t="str">
        <f>IF(E1139="","",VLOOKUP(E1139,Bibliothèque!A1126:G1856,6,FALSE))</f>
        <v/>
      </c>
      <c r="G1139" s="66"/>
      <c r="H1139" s="66"/>
      <c r="I1139" s="121" t="str">
        <f t="shared" si="85"/>
        <v>/</v>
      </c>
      <c r="J1139" s="122" t="str">
        <f t="shared" si="86"/>
        <v>/</v>
      </c>
      <c r="K1139" s="121" t="str">
        <f>IF(Y1139=0,"/",VLOOKUP(E1139,Bibliothèque,4,FALSE))</f>
        <v>/</v>
      </c>
      <c r="L1139" s="66"/>
      <c r="M1139" s="66"/>
      <c r="N1139" s="66"/>
      <c r="O1139" s="124" t="str">
        <f>IF(OR(AB1139="NA",AB1139="NA (ES)"),"NA",IF(N1139="",IF(W1139="","",W1139),IF(AB1139="Péremption",W1139,IF(EDATE(N1139,AB1139)&gt;W1139,W1139,EDATE(N1139,AB1139)))))</f>
        <v/>
      </c>
      <c r="P1139" s="66"/>
      <c r="Q1139" s="119" t="str">
        <f t="shared" si="88"/>
        <v/>
      </c>
      <c r="R1139" s="66" t="str">
        <f>IF(L1139="","/",IF(OR(L1139&gt;1,Y1139&gt;1,N1139="",P1139=""),COUNTIF($K$16:$K$2000,K1139)))</f>
        <v>/</v>
      </c>
      <c r="S1139" s="66" t="str">
        <f t="shared" si="89"/>
        <v>/</v>
      </c>
      <c r="T1139" s="66"/>
      <c r="U1139" s="66"/>
      <c r="V1139" s="66"/>
      <c r="W1139" s="66"/>
      <c r="X1139" s="66"/>
      <c r="Y1139" s="66"/>
      <c r="Z1139" s="66"/>
      <c r="AA1139" s="66"/>
      <c r="AB1139" s="15" t="str">
        <f>IF(E1139="","/",IF(K1139="/","NA",VLOOKUP(K1139,DLV!A1124:B1735,2,FALSE)))</f>
        <v>/</v>
      </c>
      <c r="AC1139" s="123" t="str">
        <f>IF(E1139=0,"/",VLOOKUP(E1139,Bibliothèque,6,FALSE))</f>
        <v>/</v>
      </c>
      <c r="AD1139" s="123" t="str">
        <f>IF(E1139=0,"/",VLOOKUP(E1139,Bibliothèque,5,FALSE))</f>
        <v>/</v>
      </c>
      <c r="AE1139" s="141"/>
      <c r="AF1139" s="142" t="str">
        <f>IF(L1139="","/",Y1139-L1139)</f>
        <v>/</v>
      </c>
    </row>
    <row r="1140" spans="1:32" x14ac:dyDescent="0.25">
      <c r="A1140" s="161" t="str">
        <f t="shared" si="87"/>
        <v/>
      </c>
      <c r="B1140" s="66"/>
      <c r="C1140" s="66"/>
      <c r="D1140" s="66"/>
      <c r="E1140" s="66"/>
      <c r="F1140" s="66" t="str">
        <f>IF(E1140="","",VLOOKUP(E1140,Bibliothèque!A1127:G1857,6,FALSE))</f>
        <v/>
      </c>
      <c r="G1140" s="66"/>
      <c r="H1140" s="66"/>
      <c r="I1140" s="121" t="str">
        <f t="shared" si="85"/>
        <v>/</v>
      </c>
      <c r="J1140" s="122" t="str">
        <f t="shared" si="86"/>
        <v>/</v>
      </c>
      <c r="K1140" s="121" t="str">
        <f>IF(Y1140=0,"/",VLOOKUP(E1140,Bibliothèque,4,FALSE))</f>
        <v>/</v>
      </c>
      <c r="L1140" s="66"/>
      <c r="M1140" s="66"/>
      <c r="N1140" s="66"/>
      <c r="O1140" s="124" t="str">
        <f>IF(OR(AB1140="NA",AB1140="NA (ES)"),"NA",IF(N1140="",IF(W1140="","",W1140),IF(AB1140="Péremption",W1140,IF(EDATE(N1140,AB1140)&gt;W1140,W1140,EDATE(N1140,AB1140)))))</f>
        <v/>
      </c>
      <c r="P1140" s="66"/>
      <c r="Q1140" s="119" t="str">
        <f t="shared" si="88"/>
        <v/>
      </c>
      <c r="R1140" s="66" t="str">
        <f>IF(L1140="","/",IF(OR(L1140&gt;1,Y1140&gt;1,N1140="",P1140=""),COUNTIF($K$16:$K$2000,K1140)))</f>
        <v>/</v>
      </c>
      <c r="S1140" s="66" t="str">
        <f t="shared" si="89"/>
        <v>/</v>
      </c>
      <c r="T1140" s="66"/>
      <c r="U1140" s="66"/>
      <c r="V1140" s="66"/>
      <c r="W1140" s="66"/>
      <c r="X1140" s="66"/>
      <c r="Y1140" s="66"/>
      <c r="Z1140" s="66"/>
      <c r="AA1140" s="66"/>
      <c r="AB1140" s="15" t="str">
        <f>IF(E1140="","/",IF(K1140="/","NA",VLOOKUP(K1140,DLV!A1125:B1736,2,FALSE)))</f>
        <v>/</v>
      </c>
      <c r="AC1140" s="123" t="str">
        <f>IF(E1140=0,"/",VLOOKUP(E1140,Bibliothèque,6,FALSE))</f>
        <v>/</v>
      </c>
      <c r="AD1140" s="123" t="str">
        <f>IF(E1140=0,"/",VLOOKUP(E1140,Bibliothèque,5,FALSE))</f>
        <v>/</v>
      </c>
      <c r="AE1140" s="141"/>
      <c r="AF1140" s="142" t="str">
        <f>IF(L1140="","/",Y1140-L1140)</f>
        <v>/</v>
      </c>
    </row>
    <row r="1141" spans="1:32" x14ac:dyDescent="0.25">
      <c r="A1141" s="161" t="str">
        <f t="shared" si="87"/>
        <v/>
      </c>
      <c r="B1141" s="66"/>
      <c r="C1141" s="66"/>
      <c r="D1141" s="66"/>
      <c r="E1141" s="66"/>
      <c r="F1141" s="66" t="str">
        <f>IF(E1141="","",VLOOKUP(E1141,Bibliothèque!A1128:G1858,6,FALSE))</f>
        <v/>
      </c>
      <c r="G1141" s="66"/>
      <c r="H1141" s="66"/>
      <c r="I1141" s="121" t="str">
        <f t="shared" si="85"/>
        <v>/</v>
      </c>
      <c r="J1141" s="122" t="str">
        <f t="shared" si="86"/>
        <v>/</v>
      </c>
      <c r="K1141" s="121" t="str">
        <f>IF(Y1141=0,"/",VLOOKUP(E1141,Bibliothèque,4,FALSE))</f>
        <v>/</v>
      </c>
      <c r="L1141" s="66"/>
      <c r="M1141" s="66"/>
      <c r="N1141" s="66"/>
      <c r="O1141" s="124" t="str">
        <f>IF(OR(AB1141="NA",AB1141="NA (ES)"),"NA",IF(N1141="",IF(W1141="","",W1141),IF(AB1141="Péremption",W1141,IF(EDATE(N1141,AB1141)&gt;W1141,W1141,EDATE(N1141,AB1141)))))</f>
        <v/>
      </c>
      <c r="P1141" s="66"/>
      <c r="Q1141" s="119" t="str">
        <f t="shared" si="88"/>
        <v/>
      </c>
      <c r="R1141" s="66" t="str">
        <f>IF(L1141="","/",IF(OR(L1141&gt;1,Y1141&gt;1,N1141="",P1141=""),COUNTIF($K$16:$K$2000,K1141)))</f>
        <v>/</v>
      </c>
      <c r="S1141" s="66" t="str">
        <f t="shared" si="89"/>
        <v>/</v>
      </c>
      <c r="T1141" s="66"/>
      <c r="U1141" s="66"/>
      <c r="V1141" s="66"/>
      <c r="W1141" s="66"/>
      <c r="X1141" s="66"/>
      <c r="Y1141" s="66"/>
      <c r="Z1141" s="66"/>
      <c r="AA1141" s="66"/>
      <c r="AB1141" s="15" t="str">
        <f>IF(E1141="","/",IF(K1141="/","NA",VLOOKUP(K1141,DLV!A1126:B1737,2,FALSE)))</f>
        <v>/</v>
      </c>
      <c r="AC1141" s="123" t="str">
        <f>IF(E1141=0,"/",VLOOKUP(E1141,Bibliothèque,6,FALSE))</f>
        <v>/</v>
      </c>
      <c r="AD1141" s="123" t="str">
        <f>IF(E1141=0,"/",VLOOKUP(E1141,Bibliothèque,5,FALSE))</f>
        <v>/</v>
      </c>
      <c r="AE1141" s="141"/>
      <c r="AF1141" s="142" t="str">
        <f>IF(L1141="","/",Y1141-L1141)</f>
        <v>/</v>
      </c>
    </row>
    <row r="1142" spans="1:32" x14ac:dyDescent="0.25">
      <c r="A1142" s="161" t="str">
        <f t="shared" si="87"/>
        <v/>
      </c>
      <c r="B1142" s="66"/>
      <c r="C1142" s="66"/>
      <c r="D1142" s="66"/>
      <c r="E1142" s="66"/>
      <c r="F1142" s="66" t="str">
        <f>IF(E1142="","",VLOOKUP(E1142,Bibliothèque!A1129:G1859,6,FALSE))</f>
        <v/>
      </c>
      <c r="G1142" s="66"/>
      <c r="H1142" s="66"/>
      <c r="I1142" s="121" t="str">
        <f t="shared" si="85"/>
        <v>/</v>
      </c>
      <c r="J1142" s="122" t="str">
        <f t="shared" si="86"/>
        <v>/</v>
      </c>
      <c r="K1142" s="121" t="str">
        <f>IF(Y1142=0,"/",VLOOKUP(E1142,Bibliothèque,4,FALSE))</f>
        <v>/</v>
      </c>
      <c r="L1142" s="66"/>
      <c r="M1142" s="66"/>
      <c r="N1142" s="66"/>
      <c r="O1142" s="124" t="str">
        <f>IF(OR(AB1142="NA",AB1142="NA (ES)"),"NA",IF(N1142="",IF(W1142="","",W1142),IF(AB1142="Péremption",W1142,IF(EDATE(N1142,AB1142)&gt;W1142,W1142,EDATE(N1142,AB1142)))))</f>
        <v/>
      </c>
      <c r="P1142" s="66"/>
      <c r="Q1142" s="119" t="str">
        <f t="shared" si="88"/>
        <v/>
      </c>
      <c r="R1142" s="66" t="str">
        <f>IF(L1142="","/",IF(OR(L1142&gt;1,Y1142&gt;1,N1142="",P1142=""),COUNTIF($K$16:$K$2000,K1142)))</f>
        <v>/</v>
      </c>
      <c r="S1142" s="66" t="str">
        <f t="shared" si="89"/>
        <v>/</v>
      </c>
      <c r="T1142" s="66"/>
      <c r="U1142" s="66"/>
      <c r="V1142" s="66"/>
      <c r="W1142" s="66"/>
      <c r="X1142" s="66"/>
      <c r="Y1142" s="66"/>
      <c r="Z1142" s="66"/>
      <c r="AA1142" s="66"/>
      <c r="AB1142" s="15" t="str">
        <f>IF(E1142="","/",IF(K1142="/","NA",VLOOKUP(K1142,DLV!A1127:B1738,2,FALSE)))</f>
        <v>/</v>
      </c>
      <c r="AC1142" s="123" t="str">
        <f>IF(E1142=0,"/",VLOOKUP(E1142,Bibliothèque,6,FALSE))</f>
        <v>/</v>
      </c>
      <c r="AD1142" s="123" t="str">
        <f>IF(E1142=0,"/",VLOOKUP(E1142,Bibliothèque,5,FALSE))</f>
        <v>/</v>
      </c>
      <c r="AE1142" s="141"/>
      <c r="AF1142" s="142" t="str">
        <f>IF(L1142="","/",Y1142-L1142)</f>
        <v>/</v>
      </c>
    </row>
    <row r="1143" spans="1:32" x14ac:dyDescent="0.25">
      <c r="A1143" s="161" t="str">
        <f t="shared" si="87"/>
        <v/>
      </c>
      <c r="B1143" s="66"/>
      <c r="C1143" s="66"/>
      <c r="D1143" s="66"/>
      <c r="E1143" s="66"/>
      <c r="F1143" s="66" t="str">
        <f>IF(E1143="","",VLOOKUP(E1143,Bibliothèque!A1130:G1860,6,FALSE))</f>
        <v/>
      </c>
      <c r="G1143" s="66"/>
      <c r="H1143" s="66"/>
      <c r="I1143" s="121" t="str">
        <f t="shared" si="85"/>
        <v>/</v>
      </c>
      <c r="J1143" s="122" t="str">
        <f t="shared" si="86"/>
        <v>/</v>
      </c>
      <c r="K1143" s="121" t="str">
        <f>IF(Y1143=0,"/",VLOOKUP(E1143,Bibliothèque,4,FALSE))</f>
        <v>/</v>
      </c>
      <c r="L1143" s="66"/>
      <c r="M1143" s="66"/>
      <c r="N1143" s="66"/>
      <c r="O1143" s="124" t="str">
        <f>IF(OR(AB1143="NA",AB1143="NA (ES)"),"NA",IF(N1143="",IF(W1143="","",W1143),IF(AB1143="Péremption",W1143,IF(EDATE(N1143,AB1143)&gt;W1143,W1143,EDATE(N1143,AB1143)))))</f>
        <v/>
      </c>
      <c r="P1143" s="66"/>
      <c r="Q1143" s="119" t="str">
        <f t="shared" si="88"/>
        <v/>
      </c>
      <c r="R1143" s="66" t="str">
        <f>IF(L1143="","/",IF(OR(L1143&gt;1,Y1143&gt;1,N1143="",P1143=""),COUNTIF($K$16:$K$2000,K1143)))</f>
        <v>/</v>
      </c>
      <c r="S1143" s="66" t="str">
        <f t="shared" si="89"/>
        <v>/</v>
      </c>
      <c r="T1143" s="66"/>
      <c r="U1143" s="66"/>
      <c r="V1143" s="66"/>
      <c r="W1143" s="66"/>
      <c r="X1143" s="66"/>
      <c r="Y1143" s="66"/>
      <c r="Z1143" s="66"/>
      <c r="AA1143" s="66"/>
      <c r="AB1143" s="15" t="str">
        <f>IF(E1143="","/",IF(K1143="/","NA",VLOOKUP(K1143,DLV!A1128:B1739,2,FALSE)))</f>
        <v>/</v>
      </c>
      <c r="AC1143" s="123" t="str">
        <f>IF(E1143=0,"/",VLOOKUP(E1143,Bibliothèque,6,FALSE))</f>
        <v>/</v>
      </c>
      <c r="AD1143" s="123" t="str">
        <f>IF(E1143=0,"/",VLOOKUP(E1143,Bibliothèque,5,FALSE))</f>
        <v>/</v>
      </c>
      <c r="AE1143" s="141"/>
      <c r="AF1143" s="142" t="str">
        <f>IF(L1143="","/",Y1143-L1143)</f>
        <v>/</v>
      </c>
    </row>
    <row r="1144" spans="1:32" x14ac:dyDescent="0.25">
      <c r="A1144" s="161" t="str">
        <f t="shared" si="87"/>
        <v/>
      </c>
      <c r="B1144" s="66"/>
      <c r="C1144" s="66"/>
      <c r="D1144" s="66"/>
      <c r="E1144" s="66"/>
      <c r="F1144" s="66" t="str">
        <f>IF(E1144="","",VLOOKUP(E1144,Bibliothèque!A1131:G1861,6,FALSE))</f>
        <v/>
      </c>
      <c r="G1144" s="66"/>
      <c r="H1144" s="66"/>
      <c r="I1144" s="121" t="str">
        <f t="shared" si="85"/>
        <v>/</v>
      </c>
      <c r="J1144" s="122" t="str">
        <f t="shared" si="86"/>
        <v>/</v>
      </c>
      <c r="K1144" s="121" t="str">
        <f>IF(Y1144=0,"/",VLOOKUP(E1144,Bibliothèque,4,FALSE))</f>
        <v>/</v>
      </c>
      <c r="L1144" s="66"/>
      <c r="M1144" s="66"/>
      <c r="N1144" s="66"/>
      <c r="O1144" s="124" t="str">
        <f>IF(OR(AB1144="NA",AB1144="NA (ES)"),"NA",IF(N1144="",IF(W1144="","",W1144),IF(AB1144="Péremption",W1144,IF(EDATE(N1144,AB1144)&gt;W1144,W1144,EDATE(N1144,AB1144)))))</f>
        <v/>
      </c>
      <c r="P1144" s="66"/>
      <c r="Q1144" s="119" t="str">
        <f t="shared" si="88"/>
        <v/>
      </c>
      <c r="R1144" s="66" t="str">
        <f>IF(L1144="","/",IF(OR(L1144&gt;1,Y1144&gt;1,N1144="",P1144=""),COUNTIF($K$16:$K$2000,K1144)))</f>
        <v>/</v>
      </c>
      <c r="S1144" s="66" t="str">
        <f t="shared" si="89"/>
        <v>/</v>
      </c>
      <c r="T1144" s="66"/>
      <c r="U1144" s="66"/>
      <c r="V1144" s="66"/>
      <c r="W1144" s="66"/>
      <c r="X1144" s="66"/>
      <c r="Y1144" s="66"/>
      <c r="Z1144" s="66"/>
      <c r="AA1144" s="66"/>
      <c r="AB1144" s="15" t="str">
        <f>IF(E1144="","/",IF(K1144="/","NA",VLOOKUP(K1144,DLV!A1129:B1740,2,FALSE)))</f>
        <v>/</v>
      </c>
      <c r="AC1144" s="123" t="str">
        <f>IF(E1144=0,"/",VLOOKUP(E1144,Bibliothèque,6,FALSE))</f>
        <v>/</v>
      </c>
      <c r="AD1144" s="123" t="str">
        <f>IF(E1144=0,"/",VLOOKUP(E1144,Bibliothèque,5,FALSE))</f>
        <v>/</v>
      </c>
      <c r="AE1144" s="141"/>
      <c r="AF1144" s="142" t="str">
        <f>IF(L1144="","/",Y1144-L1144)</f>
        <v>/</v>
      </c>
    </row>
    <row r="1145" spans="1:32" x14ac:dyDescent="0.25">
      <c r="A1145" s="161" t="str">
        <f t="shared" si="87"/>
        <v/>
      </c>
      <c r="B1145" s="66"/>
      <c r="C1145" s="66"/>
      <c r="D1145" s="66"/>
      <c r="E1145" s="66"/>
      <c r="F1145" s="66" t="str">
        <f>IF(E1145="","",VLOOKUP(E1145,Bibliothèque!A1132:G1862,6,FALSE))</f>
        <v/>
      </c>
      <c r="G1145" s="66"/>
      <c r="H1145" s="66"/>
      <c r="I1145" s="121" t="str">
        <f t="shared" si="85"/>
        <v>/</v>
      </c>
      <c r="J1145" s="122" t="str">
        <f t="shared" si="86"/>
        <v>/</v>
      </c>
      <c r="K1145" s="121" t="str">
        <f>IF(Y1145=0,"/",VLOOKUP(E1145,Bibliothèque,4,FALSE))</f>
        <v>/</v>
      </c>
      <c r="L1145" s="66"/>
      <c r="M1145" s="66"/>
      <c r="N1145" s="66"/>
      <c r="O1145" s="124" t="str">
        <f>IF(OR(AB1145="NA",AB1145="NA (ES)"),"NA",IF(N1145="",IF(W1145="","",W1145),IF(AB1145="Péremption",W1145,IF(EDATE(N1145,AB1145)&gt;W1145,W1145,EDATE(N1145,AB1145)))))</f>
        <v/>
      </c>
      <c r="P1145" s="66"/>
      <c r="Q1145" s="119" t="str">
        <f t="shared" si="88"/>
        <v/>
      </c>
      <c r="R1145" s="66" t="str">
        <f>IF(L1145="","/",IF(OR(L1145&gt;1,Y1145&gt;1,N1145="",P1145=""),COUNTIF($K$16:$K$2000,K1145)))</f>
        <v>/</v>
      </c>
      <c r="S1145" s="66" t="str">
        <f t="shared" si="89"/>
        <v>/</v>
      </c>
      <c r="T1145" s="66"/>
      <c r="U1145" s="66"/>
      <c r="V1145" s="66"/>
      <c r="W1145" s="66"/>
      <c r="X1145" s="66"/>
      <c r="Y1145" s="66"/>
      <c r="Z1145" s="66"/>
      <c r="AA1145" s="66"/>
      <c r="AB1145" s="15" t="str">
        <f>IF(E1145="","/",IF(K1145="/","NA",VLOOKUP(K1145,DLV!A1130:B1741,2,FALSE)))</f>
        <v>/</v>
      </c>
      <c r="AC1145" s="123" t="str">
        <f>IF(E1145=0,"/",VLOOKUP(E1145,Bibliothèque,6,FALSE))</f>
        <v>/</v>
      </c>
      <c r="AD1145" s="123" t="str">
        <f>IF(E1145=0,"/",VLOOKUP(E1145,Bibliothèque,5,FALSE))</f>
        <v>/</v>
      </c>
      <c r="AE1145" s="141"/>
      <c r="AF1145" s="142" t="str">
        <f>IF(L1145="","/",Y1145-L1145)</f>
        <v>/</v>
      </c>
    </row>
    <row r="1146" spans="1:32" x14ac:dyDescent="0.25">
      <c r="A1146" s="161" t="str">
        <f t="shared" si="87"/>
        <v/>
      </c>
      <c r="B1146" s="66"/>
      <c r="C1146" s="66"/>
      <c r="D1146" s="66"/>
      <c r="E1146" s="66"/>
      <c r="F1146" s="66" t="str">
        <f>IF(E1146="","",VLOOKUP(E1146,Bibliothèque!A1133:G1863,6,FALSE))</f>
        <v/>
      </c>
      <c r="G1146" s="66"/>
      <c r="H1146" s="66"/>
      <c r="I1146" s="121" t="str">
        <f t="shared" si="85"/>
        <v>/</v>
      </c>
      <c r="J1146" s="122" t="str">
        <f t="shared" si="86"/>
        <v>/</v>
      </c>
      <c r="K1146" s="121" t="str">
        <f>IF(Y1146=0,"/",VLOOKUP(E1146,Bibliothèque,4,FALSE))</f>
        <v>/</v>
      </c>
      <c r="L1146" s="66"/>
      <c r="M1146" s="66"/>
      <c r="N1146" s="66"/>
      <c r="O1146" s="124" t="str">
        <f>IF(OR(AB1146="NA",AB1146="NA (ES)"),"NA",IF(N1146="",IF(W1146="","",W1146),IF(AB1146="Péremption",W1146,IF(EDATE(N1146,AB1146)&gt;W1146,W1146,EDATE(N1146,AB1146)))))</f>
        <v/>
      </c>
      <c r="P1146" s="66"/>
      <c r="Q1146" s="119" t="str">
        <f t="shared" si="88"/>
        <v/>
      </c>
      <c r="R1146" s="66" t="str">
        <f>IF(L1146="","/",IF(OR(L1146&gt;1,Y1146&gt;1,N1146="",P1146=""),COUNTIF($K$16:$K$2000,K1146)))</f>
        <v>/</v>
      </c>
      <c r="S1146" s="66" t="str">
        <f t="shared" si="89"/>
        <v>/</v>
      </c>
      <c r="T1146" s="66"/>
      <c r="U1146" s="66"/>
      <c r="V1146" s="66"/>
      <c r="W1146" s="66"/>
      <c r="X1146" s="66"/>
      <c r="Y1146" s="66"/>
      <c r="Z1146" s="66"/>
      <c r="AA1146" s="66"/>
      <c r="AB1146" s="15" t="str">
        <f>IF(E1146="","/",IF(K1146="/","NA",VLOOKUP(K1146,DLV!A1131:B1742,2,FALSE)))</f>
        <v>/</v>
      </c>
      <c r="AC1146" s="123" t="str">
        <f>IF(E1146=0,"/",VLOOKUP(E1146,Bibliothèque,6,FALSE))</f>
        <v>/</v>
      </c>
      <c r="AD1146" s="123" t="str">
        <f>IF(E1146=0,"/",VLOOKUP(E1146,Bibliothèque,5,FALSE))</f>
        <v>/</v>
      </c>
      <c r="AE1146" s="141"/>
      <c r="AF1146" s="142" t="str">
        <f>IF(L1146="","/",Y1146-L1146)</f>
        <v>/</v>
      </c>
    </row>
    <row r="1147" spans="1:32" x14ac:dyDescent="0.25">
      <c r="A1147" s="161" t="str">
        <f t="shared" si="87"/>
        <v/>
      </c>
      <c r="B1147" s="66"/>
      <c r="C1147" s="66"/>
      <c r="D1147" s="66"/>
      <c r="E1147" s="66"/>
      <c r="F1147" s="66" t="str">
        <f>IF(E1147="","",VLOOKUP(E1147,Bibliothèque!A1134:G1864,6,FALSE))</f>
        <v/>
      </c>
      <c r="G1147" s="66"/>
      <c r="H1147" s="66"/>
      <c r="I1147" s="121" t="str">
        <f t="shared" si="85"/>
        <v>/</v>
      </c>
      <c r="J1147" s="122" t="str">
        <f t="shared" si="86"/>
        <v>/</v>
      </c>
      <c r="K1147" s="121" t="str">
        <f>IF(Y1147=0,"/",VLOOKUP(E1147,Bibliothèque,4,FALSE))</f>
        <v>/</v>
      </c>
      <c r="L1147" s="66"/>
      <c r="M1147" s="66"/>
      <c r="N1147" s="66"/>
      <c r="O1147" s="124" t="str">
        <f>IF(OR(AB1147="NA",AB1147="NA (ES)"),"NA",IF(N1147="",IF(W1147="","",W1147),IF(AB1147="Péremption",W1147,IF(EDATE(N1147,AB1147)&gt;W1147,W1147,EDATE(N1147,AB1147)))))</f>
        <v/>
      </c>
      <c r="P1147" s="66"/>
      <c r="Q1147" s="119" t="str">
        <f t="shared" si="88"/>
        <v/>
      </c>
      <c r="R1147" s="66" t="str">
        <f>IF(L1147="","/",IF(OR(L1147&gt;1,Y1147&gt;1,N1147="",P1147=""),COUNTIF($K$16:$K$2000,K1147)))</f>
        <v>/</v>
      </c>
      <c r="S1147" s="66" t="str">
        <f t="shared" si="89"/>
        <v>/</v>
      </c>
      <c r="T1147" s="66"/>
      <c r="U1147" s="66"/>
      <c r="V1147" s="66"/>
      <c r="W1147" s="66"/>
      <c r="X1147" s="66"/>
      <c r="Y1147" s="66"/>
      <c r="Z1147" s="66"/>
      <c r="AA1147" s="66"/>
      <c r="AB1147" s="15" t="str">
        <f>IF(E1147="","/",IF(K1147="/","NA",VLOOKUP(K1147,DLV!A1132:B1743,2,FALSE)))</f>
        <v>/</v>
      </c>
      <c r="AC1147" s="123" t="str">
        <f>IF(E1147=0,"/",VLOOKUP(E1147,Bibliothèque,6,FALSE))</f>
        <v>/</v>
      </c>
      <c r="AD1147" s="123" t="str">
        <f>IF(E1147=0,"/",VLOOKUP(E1147,Bibliothèque,5,FALSE))</f>
        <v>/</v>
      </c>
      <c r="AE1147" s="141"/>
      <c r="AF1147" s="142" t="str">
        <f>IF(L1147="","/",Y1147-L1147)</f>
        <v>/</v>
      </c>
    </row>
    <row r="1148" spans="1:32" x14ac:dyDescent="0.25">
      <c r="A1148" s="161" t="str">
        <f t="shared" si="87"/>
        <v/>
      </c>
      <c r="B1148" s="66"/>
      <c r="C1148" s="66"/>
      <c r="D1148" s="66"/>
      <c r="E1148" s="66"/>
      <c r="F1148" s="66" t="str">
        <f>IF(E1148="","",VLOOKUP(E1148,Bibliothèque!A1135:G1865,6,FALSE))</f>
        <v/>
      </c>
      <c r="G1148" s="66"/>
      <c r="H1148" s="66"/>
      <c r="I1148" s="121" t="str">
        <f t="shared" si="85"/>
        <v>/</v>
      </c>
      <c r="J1148" s="122" t="str">
        <f t="shared" si="86"/>
        <v>/</v>
      </c>
      <c r="K1148" s="121" t="str">
        <f>IF(Y1148=0,"/",VLOOKUP(E1148,Bibliothèque,4,FALSE))</f>
        <v>/</v>
      </c>
      <c r="L1148" s="66"/>
      <c r="M1148" s="66"/>
      <c r="N1148" s="66"/>
      <c r="O1148" s="124" t="str">
        <f>IF(OR(AB1148="NA",AB1148="NA (ES)"),"NA",IF(N1148="",IF(W1148="","",W1148),IF(AB1148="Péremption",W1148,IF(EDATE(N1148,AB1148)&gt;W1148,W1148,EDATE(N1148,AB1148)))))</f>
        <v/>
      </c>
      <c r="P1148" s="66"/>
      <c r="Q1148" s="119" t="str">
        <f t="shared" si="88"/>
        <v/>
      </c>
      <c r="R1148" s="66" t="str">
        <f>IF(L1148="","/",IF(OR(L1148&gt;1,Y1148&gt;1,N1148="",P1148=""),COUNTIF($K$16:$K$2000,K1148)))</f>
        <v>/</v>
      </c>
      <c r="S1148" s="66" t="str">
        <f t="shared" si="89"/>
        <v>/</v>
      </c>
      <c r="T1148" s="66"/>
      <c r="U1148" s="66"/>
      <c r="V1148" s="66"/>
      <c r="W1148" s="66"/>
      <c r="X1148" s="66"/>
      <c r="Y1148" s="66"/>
      <c r="Z1148" s="66"/>
      <c r="AA1148" s="66"/>
      <c r="AB1148" s="15" t="str">
        <f>IF(E1148="","/",IF(K1148="/","NA",VLOOKUP(K1148,DLV!A1133:B1744,2,FALSE)))</f>
        <v>/</v>
      </c>
      <c r="AC1148" s="123" t="str">
        <f>IF(E1148=0,"/",VLOOKUP(E1148,Bibliothèque,6,FALSE))</f>
        <v>/</v>
      </c>
      <c r="AD1148" s="123" t="str">
        <f>IF(E1148=0,"/",VLOOKUP(E1148,Bibliothèque,5,FALSE))</f>
        <v>/</v>
      </c>
      <c r="AE1148" s="141"/>
      <c r="AF1148" s="142" t="str">
        <f>IF(L1148="","/",Y1148-L1148)</f>
        <v>/</v>
      </c>
    </row>
    <row r="1149" spans="1:32" x14ac:dyDescent="0.25">
      <c r="A1149" s="161" t="str">
        <f t="shared" si="87"/>
        <v/>
      </c>
      <c r="B1149" s="66"/>
      <c r="C1149" s="66"/>
      <c r="D1149" s="66"/>
      <c r="E1149" s="66"/>
      <c r="F1149" s="66" t="str">
        <f>IF(E1149="","",VLOOKUP(E1149,Bibliothèque!A1136:G1866,6,FALSE))</f>
        <v/>
      </c>
      <c r="G1149" s="66"/>
      <c r="H1149" s="66"/>
      <c r="I1149" s="121" t="str">
        <f t="shared" si="85"/>
        <v>/</v>
      </c>
      <c r="J1149" s="122" t="str">
        <f t="shared" si="86"/>
        <v>/</v>
      </c>
      <c r="K1149" s="121" t="str">
        <f>IF(Y1149=0,"/",VLOOKUP(E1149,Bibliothèque,4,FALSE))</f>
        <v>/</v>
      </c>
      <c r="L1149" s="66"/>
      <c r="M1149" s="66"/>
      <c r="N1149" s="66"/>
      <c r="O1149" s="124" t="str">
        <f>IF(OR(AB1149="NA",AB1149="NA (ES)"),"NA",IF(N1149="",IF(W1149="","",W1149),IF(AB1149="Péremption",W1149,IF(EDATE(N1149,AB1149)&gt;W1149,W1149,EDATE(N1149,AB1149)))))</f>
        <v/>
      </c>
      <c r="P1149" s="66"/>
      <c r="Q1149" s="119" t="str">
        <f t="shared" si="88"/>
        <v/>
      </c>
      <c r="R1149" s="66" t="str">
        <f>IF(L1149="","/",IF(OR(L1149&gt;1,Y1149&gt;1,N1149="",P1149=""),COUNTIF($K$16:$K$2000,K1149)))</f>
        <v>/</v>
      </c>
      <c r="S1149" s="66" t="str">
        <f t="shared" si="89"/>
        <v>/</v>
      </c>
      <c r="T1149" s="66"/>
      <c r="U1149" s="66"/>
      <c r="V1149" s="66"/>
      <c r="W1149" s="66"/>
      <c r="X1149" s="66"/>
      <c r="Y1149" s="66"/>
      <c r="Z1149" s="66"/>
      <c r="AA1149" s="66"/>
      <c r="AB1149" s="15" t="str">
        <f>IF(E1149="","/",IF(K1149="/","NA",VLOOKUP(K1149,DLV!A1134:B1745,2,FALSE)))</f>
        <v>/</v>
      </c>
      <c r="AC1149" s="123" t="str">
        <f>IF(E1149=0,"/",VLOOKUP(E1149,Bibliothèque,6,FALSE))</f>
        <v>/</v>
      </c>
      <c r="AD1149" s="123" t="str">
        <f>IF(E1149=0,"/",VLOOKUP(E1149,Bibliothèque,5,FALSE))</f>
        <v>/</v>
      </c>
      <c r="AE1149" s="141"/>
      <c r="AF1149" s="142" t="str">
        <f>IF(L1149="","/",Y1149-L1149)</f>
        <v>/</v>
      </c>
    </row>
    <row r="1150" spans="1:32" x14ac:dyDescent="0.25">
      <c r="A1150" s="161" t="str">
        <f t="shared" si="87"/>
        <v/>
      </c>
      <c r="B1150" s="66"/>
      <c r="C1150" s="66"/>
      <c r="D1150" s="66"/>
      <c r="E1150" s="66"/>
      <c r="F1150" s="66" t="str">
        <f>IF(E1150="","",VLOOKUP(E1150,Bibliothèque!A1137:G1867,6,FALSE))</f>
        <v/>
      </c>
      <c r="G1150" s="66"/>
      <c r="H1150" s="66"/>
      <c r="I1150" s="121" t="str">
        <f t="shared" si="85"/>
        <v>/</v>
      </c>
      <c r="J1150" s="122" t="str">
        <f t="shared" si="86"/>
        <v>/</v>
      </c>
      <c r="K1150" s="121" t="str">
        <f>IF(Y1150=0,"/",VLOOKUP(E1150,Bibliothèque,4,FALSE))</f>
        <v>/</v>
      </c>
      <c r="L1150" s="66"/>
      <c r="M1150" s="66"/>
      <c r="N1150" s="66"/>
      <c r="O1150" s="124" t="str">
        <f>IF(OR(AB1150="NA",AB1150="NA (ES)"),"NA",IF(N1150="",IF(W1150="","",W1150),IF(AB1150="Péremption",W1150,IF(EDATE(N1150,AB1150)&gt;W1150,W1150,EDATE(N1150,AB1150)))))</f>
        <v/>
      </c>
      <c r="P1150" s="66"/>
      <c r="Q1150" s="119" t="str">
        <f t="shared" si="88"/>
        <v/>
      </c>
      <c r="R1150" s="66" t="str">
        <f>IF(L1150="","/",IF(OR(L1150&gt;1,Y1150&gt;1,N1150="",P1150=""),COUNTIF($K$16:$K$2000,K1150)))</f>
        <v>/</v>
      </c>
      <c r="S1150" s="66" t="str">
        <f t="shared" si="89"/>
        <v>/</v>
      </c>
      <c r="T1150" s="66"/>
      <c r="U1150" s="66"/>
      <c r="V1150" s="66"/>
      <c r="W1150" s="66"/>
      <c r="X1150" s="66"/>
      <c r="Y1150" s="66"/>
      <c r="Z1150" s="66"/>
      <c r="AA1150" s="66"/>
      <c r="AB1150" s="15" t="str">
        <f>IF(E1150="","/",IF(K1150="/","NA",VLOOKUP(K1150,DLV!A1135:B1746,2,FALSE)))</f>
        <v>/</v>
      </c>
      <c r="AC1150" s="123" t="str">
        <f>IF(E1150=0,"/",VLOOKUP(E1150,Bibliothèque,6,FALSE))</f>
        <v>/</v>
      </c>
      <c r="AD1150" s="123" t="str">
        <f>IF(E1150=0,"/",VLOOKUP(E1150,Bibliothèque,5,FALSE))</f>
        <v>/</v>
      </c>
      <c r="AE1150" s="141"/>
      <c r="AF1150" s="142" t="str">
        <f>IF(L1150="","/",Y1150-L1150)</f>
        <v>/</v>
      </c>
    </row>
    <row r="1151" spans="1:32" x14ac:dyDescent="0.25">
      <c r="A1151" s="161" t="str">
        <f t="shared" si="87"/>
        <v/>
      </c>
      <c r="B1151" s="66"/>
      <c r="C1151" s="66"/>
      <c r="D1151" s="66"/>
      <c r="E1151" s="66"/>
      <c r="F1151" s="66" t="str">
        <f>IF(E1151="","",VLOOKUP(E1151,Bibliothèque!A1138:G1868,6,FALSE))</f>
        <v/>
      </c>
      <c r="G1151" s="66"/>
      <c r="H1151" s="66"/>
      <c r="I1151" s="121" t="str">
        <f t="shared" si="85"/>
        <v>/</v>
      </c>
      <c r="J1151" s="122" t="str">
        <f t="shared" si="86"/>
        <v>/</v>
      </c>
      <c r="K1151" s="121" t="str">
        <f>IF(Y1151=0,"/",VLOOKUP(E1151,Bibliothèque,4,FALSE))</f>
        <v>/</v>
      </c>
      <c r="L1151" s="66"/>
      <c r="M1151" s="66"/>
      <c r="N1151" s="66"/>
      <c r="O1151" s="124" t="str">
        <f>IF(OR(AB1151="NA",AB1151="NA (ES)"),"NA",IF(N1151="",IF(W1151="","",W1151),IF(AB1151="Péremption",W1151,IF(EDATE(N1151,AB1151)&gt;W1151,W1151,EDATE(N1151,AB1151)))))</f>
        <v/>
      </c>
      <c r="P1151" s="66"/>
      <c r="Q1151" s="119" t="str">
        <f t="shared" si="88"/>
        <v/>
      </c>
      <c r="R1151" s="66" t="str">
        <f>IF(L1151="","/",IF(OR(L1151&gt;1,Y1151&gt;1,N1151="",P1151=""),COUNTIF($K$16:$K$2000,K1151)))</f>
        <v>/</v>
      </c>
      <c r="S1151" s="66" t="str">
        <f t="shared" si="89"/>
        <v>/</v>
      </c>
      <c r="T1151" s="66"/>
      <c r="U1151" s="66"/>
      <c r="V1151" s="66"/>
      <c r="W1151" s="66"/>
      <c r="X1151" s="66"/>
      <c r="Y1151" s="66"/>
      <c r="Z1151" s="66"/>
      <c r="AA1151" s="66"/>
      <c r="AB1151" s="15" t="str">
        <f>IF(E1151="","/",IF(K1151="/","NA",VLOOKUP(K1151,DLV!A1136:B1747,2,FALSE)))</f>
        <v>/</v>
      </c>
      <c r="AC1151" s="123" t="str">
        <f>IF(E1151=0,"/",VLOOKUP(E1151,Bibliothèque,6,FALSE))</f>
        <v>/</v>
      </c>
      <c r="AD1151" s="123" t="str">
        <f>IF(E1151=0,"/",VLOOKUP(E1151,Bibliothèque,5,FALSE))</f>
        <v>/</v>
      </c>
      <c r="AE1151" s="141"/>
      <c r="AF1151" s="142" t="str">
        <f>IF(L1151="","/",Y1151-L1151)</f>
        <v>/</v>
      </c>
    </row>
    <row r="1152" spans="1:32" x14ac:dyDescent="0.25">
      <c r="A1152" s="161" t="str">
        <f t="shared" si="87"/>
        <v/>
      </c>
      <c r="B1152" s="66"/>
      <c r="C1152" s="66"/>
      <c r="D1152" s="66"/>
      <c r="E1152" s="66"/>
      <c r="F1152" s="66" t="str">
        <f>IF(E1152="","",VLOOKUP(E1152,Bibliothèque!A1139:G1869,6,FALSE))</f>
        <v/>
      </c>
      <c r="G1152" s="66"/>
      <c r="H1152" s="66"/>
      <c r="I1152" s="121" t="str">
        <f t="shared" si="85"/>
        <v>/</v>
      </c>
      <c r="J1152" s="122" t="str">
        <f t="shared" si="86"/>
        <v>/</v>
      </c>
      <c r="K1152" s="121" t="str">
        <f>IF(Y1152=0,"/",VLOOKUP(E1152,Bibliothèque,4,FALSE))</f>
        <v>/</v>
      </c>
      <c r="L1152" s="66"/>
      <c r="M1152" s="66"/>
      <c r="N1152" s="66"/>
      <c r="O1152" s="124" t="str">
        <f>IF(OR(AB1152="NA",AB1152="NA (ES)"),"NA",IF(N1152="",IF(W1152="","",W1152),IF(AB1152="Péremption",W1152,IF(EDATE(N1152,AB1152)&gt;W1152,W1152,EDATE(N1152,AB1152)))))</f>
        <v/>
      </c>
      <c r="P1152" s="66"/>
      <c r="Q1152" s="119" t="str">
        <f t="shared" si="88"/>
        <v/>
      </c>
      <c r="R1152" s="66" t="str">
        <f>IF(L1152="","/",IF(OR(L1152&gt;1,Y1152&gt;1,N1152="",P1152=""),COUNTIF($K$16:$K$2000,K1152)))</f>
        <v>/</v>
      </c>
      <c r="S1152" s="66" t="str">
        <f t="shared" si="89"/>
        <v>/</v>
      </c>
      <c r="T1152" s="66"/>
      <c r="U1152" s="66"/>
      <c r="V1152" s="66"/>
      <c r="W1152" s="66"/>
      <c r="X1152" s="66"/>
      <c r="Y1152" s="66"/>
      <c r="Z1152" s="66"/>
      <c r="AA1152" s="66"/>
      <c r="AB1152" s="15" t="str">
        <f>IF(E1152="","/",IF(K1152="/","NA",VLOOKUP(K1152,DLV!A1137:B1748,2,FALSE)))</f>
        <v>/</v>
      </c>
      <c r="AC1152" s="123" t="str">
        <f>IF(E1152=0,"/",VLOOKUP(E1152,Bibliothèque,6,FALSE))</f>
        <v>/</v>
      </c>
      <c r="AD1152" s="123" t="str">
        <f>IF(E1152=0,"/",VLOOKUP(E1152,Bibliothèque,5,FALSE))</f>
        <v>/</v>
      </c>
      <c r="AE1152" s="141"/>
      <c r="AF1152" s="142" t="str">
        <f>IF(L1152="","/",Y1152-L1152)</f>
        <v>/</v>
      </c>
    </row>
    <row r="1153" spans="1:32" x14ac:dyDescent="0.25">
      <c r="A1153" s="161" t="str">
        <f t="shared" si="87"/>
        <v/>
      </c>
      <c r="B1153" s="66"/>
      <c r="C1153" s="66"/>
      <c r="D1153" s="66"/>
      <c r="E1153" s="66"/>
      <c r="F1153" s="66" t="str">
        <f>IF(E1153="","",VLOOKUP(E1153,Bibliothèque!A1140:G1870,6,FALSE))</f>
        <v/>
      </c>
      <c r="G1153" s="66"/>
      <c r="H1153" s="66"/>
      <c r="I1153" s="121" t="str">
        <f t="shared" si="85"/>
        <v>/</v>
      </c>
      <c r="J1153" s="122" t="str">
        <f t="shared" si="86"/>
        <v>/</v>
      </c>
      <c r="K1153" s="121" t="str">
        <f>IF(Y1153=0,"/",VLOOKUP(E1153,Bibliothèque,4,FALSE))</f>
        <v>/</v>
      </c>
      <c r="L1153" s="66"/>
      <c r="M1153" s="66"/>
      <c r="N1153" s="66"/>
      <c r="O1153" s="124" t="str">
        <f>IF(OR(AB1153="NA",AB1153="NA (ES)"),"NA",IF(N1153="",IF(W1153="","",W1153),IF(AB1153="Péremption",W1153,IF(EDATE(N1153,AB1153)&gt;W1153,W1153,EDATE(N1153,AB1153)))))</f>
        <v/>
      </c>
      <c r="P1153" s="66"/>
      <c r="Q1153" s="119" t="str">
        <f t="shared" si="88"/>
        <v/>
      </c>
      <c r="R1153" s="66" t="str">
        <f>IF(L1153="","/",IF(OR(L1153&gt;1,Y1153&gt;1,N1153="",P1153=""),COUNTIF($K$16:$K$2000,K1153)))</f>
        <v>/</v>
      </c>
      <c r="S1153" s="66" t="str">
        <f t="shared" si="89"/>
        <v>/</v>
      </c>
      <c r="T1153" s="66"/>
      <c r="U1153" s="66"/>
      <c r="V1153" s="66"/>
      <c r="W1153" s="66"/>
      <c r="X1153" s="66"/>
      <c r="Y1153" s="66"/>
      <c r="Z1153" s="66"/>
      <c r="AA1153" s="66"/>
      <c r="AB1153" s="15" t="str">
        <f>IF(E1153="","/",IF(K1153="/","NA",VLOOKUP(K1153,DLV!A1138:B1749,2,FALSE)))</f>
        <v>/</v>
      </c>
      <c r="AC1153" s="123" t="str">
        <f>IF(E1153=0,"/",VLOOKUP(E1153,Bibliothèque,6,FALSE))</f>
        <v>/</v>
      </c>
      <c r="AD1153" s="123" t="str">
        <f>IF(E1153=0,"/",VLOOKUP(E1153,Bibliothèque,5,FALSE))</f>
        <v>/</v>
      </c>
      <c r="AE1153" s="141"/>
      <c r="AF1153" s="142" t="str">
        <f>IF(L1153="","/",Y1153-L1153)</f>
        <v>/</v>
      </c>
    </row>
    <row r="1154" spans="1:32" x14ac:dyDescent="0.25">
      <c r="A1154" s="161" t="str">
        <f t="shared" si="87"/>
        <v/>
      </c>
      <c r="B1154" s="66"/>
      <c r="C1154" s="66"/>
      <c r="D1154" s="66"/>
      <c r="E1154" s="66"/>
      <c r="F1154" s="66" t="str">
        <f>IF(E1154="","",VLOOKUP(E1154,Bibliothèque!A1141:G1871,6,FALSE))</f>
        <v/>
      </c>
      <c r="G1154" s="66"/>
      <c r="H1154" s="66"/>
      <c r="I1154" s="121" t="str">
        <f t="shared" si="85"/>
        <v>/</v>
      </c>
      <c r="J1154" s="122" t="str">
        <f t="shared" si="86"/>
        <v>/</v>
      </c>
      <c r="K1154" s="121" t="str">
        <f>IF(Y1154=0,"/",VLOOKUP(E1154,Bibliothèque,4,FALSE))</f>
        <v>/</v>
      </c>
      <c r="L1154" s="66"/>
      <c r="M1154" s="66"/>
      <c r="N1154" s="66"/>
      <c r="O1154" s="124" t="str">
        <f>IF(OR(AB1154="NA",AB1154="NA (ES)"),"NA",IF(N1154="",IF(W1154="","",W1154),IF(AB1154="Péremption",W1154,IF(EDATE(N1154,AB1154)&gt;W1154,W1154,EDATE(N1154,AB1154)))))</f>
        <v/>
      </c>
      <c r="P1154" s="66"/>
      <c r="Q1154" s="119" t="str">
        <f t="shared" si="88"/>
        <v/>
      </c>
      <c r="R1154" s="66" t="str">
        <f>IF(L1154="","/",IF(OR(L1154&gt;1,Y1154&gt;1,N1154="",P1154=""),COUNTIF($K$16:$K$2000,K1154)))</f>
        <v>/</v>
      </c>
      <c r="S1154" s="66" t="str">
        <f t="shared" si="89"/>
        <v>/</v>
      </c>
      <c r="T1154" s="66"/>
      <c r="U1154" s="66"/>
      <c r="V1154" s="66"/>
      <c r="W1154" s="66"/>
      <c r="X1154" s="66"/>
      <c r="Y1154" s="66"/>
      <c r="Z1154" s="66"/>
      <c r="AA1154" s="66"/>
      <c r="AB1154" s="15" t="str">
        <f>IF(E1154="","/",IF(K1154="/","NA",VLOOKUP(K1154,DLV!A1139:B1750,2,FALSE)))</f>
        <v>/</v>
      </c>
      <c r="AC1154" s="123" t="str">
        <f>IF(E1154=0,"/",VLOOKUP(E1154,Bibliothèque,6,FALSE))</f>
        <v>/</v>
      </c>
      <c r="AD1154" s="123" t="str">
        <f>IF(E1154=0,"/",VLOOKUP(E1154,Bibliothèque,5,FALSE))</f>
        <v>/</v>
      </c>
      <c r="AE1154" s="141"/>
      <c r="AF1154" s="142" t="str">
        <f>IF(L1154="","/",Y1154-L1154)</f>
        <v>/</v>
      </c>
    </row>
    <row r="1155" spans="1:32" x14ac:dyDescent="0.25">
      <c r="A1155" s="161" t="str">
        <f t="shared" si="87"/>
        <v/>
      </c>
      <c r="B1155" s="66"/>
      <c r="C1155" s="66"/>
      <c r="D1155" s="66"/>
      <c r="E1155" s="66"/>
      <c r="F1155" s="66" t="str">
        <f>IF(E1155="","",VLOOKUP(E1155,Bibliothèque!A1142:G1872,6,FALSE))</f>
        <v/>
      </c>
      <c r="G1155" s="66"/>
      <c r="H1155" s="66"/>
      <c r="I1155" s="121" t="str">
        <f t="shared" si="85"/>
        <v>/</v>
      </c>
      <c r="J1155" s="122" t="str">
        <f t="shared" si="86"/>
        <v>/</v>
      </c>
      <c r="K1155" s="121" t="str">
        <f>IF(Y1155=0,"/",VLOOKUP(E1155,Bibliothèque,4,FALSE))</f>
        <v>/</v>
      </c>
      <c r="L1155" s="66"/>
      <c r="M1155" s="66"/>
      <c r="N1155" s="66"/>
      <c r="O1155" s="124" t="str">
        <f>IF(OR(AB1155="NA",AB1155="NA (ES)"),"NA",IF(N1155="",IF(W1155="","",W1155),IF(AB1155="Péremption",W1155,IF(EDATE(N1155,AB1155)&gt;W1155,W1155,EDATE(N1155,AB1155)))))</f>
        <v/>
      </c>
      <c r="P1155" s="66"/>
      <c r="Q1155" s="119" t="str">
        <f t="shared" si="88"/>
        <v/>
      </c>
      <c r="R1155" s="66" t="str">
        <f>IF(L1155="","/",IF(OR(L1155&gt;1,Y1155&gt;1,N1155="",P1155=""),COUNTIF($K$16:$K$2000,K1155)))</f>
        <v>/</v>
      </c>
      <c r="S1155" s="66" t="str">
        <f t="shared" si="89"/>
        <v>/</v>
      </c>
      <c r="T1155" s="66"/>
      <c r="U1155" s="66"/>
      <c r="V1155" s="66"/>
      <c r="W1155" s="66"/>
      <c r="X1155" s="66"/>
      <c r="Y1155" s="66"/>
      <c r="Z1155" s="66"/>
      <c r="AA1155" s="66"/>
      <c r="AB1155" s="15" t="str">
        <f>IF(E1155="","/",IF(K1155="/","NA",VLOOKUP(K1155,DLV!A1140:B1751,2,FALSE)))</f>
        <v>/</v>
      </c>
      <c r="AC1155" s="123" t="str">
        <f>IF(E1155=0,"/",VLOOKUP(E1155,Bibliothèque,6,FALSE))</f>
        <v>/</v>
      </c>
      <c r="AD1155" s="123" t="str">
        <f>IF(E1155=0,"/",VLOOKUP(E1155,Bibliothèque,5,FALSE))</f>
        <v>/</v>
      </c>
      <c r="AE1155" s="141"/>
      <c r="AF1155" s="142" t="str">
        <f>IF(L1155="","/",Y1155-L1155)</f>
        <v>/</v>
      </c>
    </row>
    <row r="1156" spans="1:32" x14ac:dyDescent="0.25">
      <c r="A1156" s="161" t="str">
        <f t="shared" si="87"/>
        <v/>
      </c>
      <c r="B1156" s="66"/>
      <c r="C1156" s="66"/>
      <c r="D1156" s="66"/>
      <c r="E1156" s="66"/>
      <c r="F1156" s="66" t="str">
        <f>IF(E1156="","",VLOOKUP(E1156,Bibliothèque!A1143:G1873,6,FALSE))</f>
        <v/>
      </c>
      <c r="G1156" s="66"/>
      <c r="H1156" s="66"/>
      <c r="I1156" s="121" t="str">
        <f t="shared" si="85"/>
        <v>/</v>
      </c>
      <c r="J1156" s="122" t="str">
        <f t="shared" si="86"/>
        <v>/</v>
      </c>
      <c r="K1156" s="121" t="str">
        <f>IF(Y1156=0,"/",VLOOKUP(E1156,Bibliothèque,4,FALSE))</f>
        <v>/</v>
      </c>
      <c r="L1156" s="66"/>
      <c r="M1156" s="66"/>
      <c r="N1156" s="66"/>
      <c r="O1156" s="124" t="str">
        <f>IF(OR(AB1156="NA",AB1156="NA (ES)"),"NA",IF(N1156="",IF(W1156="","",W1156),IF(AB1156="Péremption",W1156,IF(EDATE(N1156,AB1156)&gt;W1156,W1156,EDATE(N1156,AB1156)))))</f>
        <v/>
      </c>
      <c r="P1156" s="66"/>
      <c r="Q1156" s="119" t="str">
        <f t="shared" si="88"/>
        <v/>
      </c>
      <c r="R1156" s="66" t="str">
        <f>IF(L1156="","/",IF(OR(L1156&gt;1,Y1156&gt;1,N1156="",P1156=""),COUNTIF($K$16:$K$2000,K1156)))</f>
        <v>/</v>
      </c>
      <c r="S1156" s="66" t="str">
        <f t="shared" si="89"/>
        <v>/</v>
      </c>
      <c r="T1156" s="66"/>
      <c r="U1156" s="66"/>
      <c r="V1156" s="66"/>
      <c r="W1156" s="66"/>
      <c r="X1156" s="66"/>
      <c r="Y1156" s="66"/>
      <c r="Z1156" s="66"/>
      <c r="AA1156" s="66"/>
      <c r="AB1156" s="15" t="str">
        <f>IF(E1156="","/",IF(K1156="/","NA",VLOOKUP(K1156,DLV!A1141:B1752,2,FALSE)))</f>
        <v>/</v>
      </c>
      <c r="AC1156" s="123" t="str">
        <f>IF(E1156=0,"/",VLOOKUP(E1156,Bibliothèque,6,FALSE))</f>
        <v>/</v>
      </c>
      <c r="AD1156" s="123" t="str">
        <f>IF(E1156=0,"/",VLOOKUP(E1156,Bibliothèque,5,FALSE))</f>
        <v>/</v>
      </c>
      <c r="AE1156" s="141"/>
      <c r="AF1156" s="142" t="str">
        <f>IF(L1156="","/",Y1156-L1156)</f>
        <v>/</v>
      </c>
    </row>
    <row r="1157" spans="1:32" x14ac:dyDescent="0.25">
      <c r="A1157" s="161" t="str">
        <f t="shared" si="87"/>
        <v/>
      </c>
      <c r="B1157" s="66"/>
      <c r="C1157" s="66"/>
      <c r="D1157" s="66"/>
      <c r="E1157" s="66"/>
      <c r="F1157" s="66" t="str">
        <f>IF(E1157="","",VLOOKUP(E1157,Bibliothèque!A1144:G1874,6,FALSE))</f>
        <v/>
      </c>
      <c r="G1157" s="66"/>
      <c r="H1157" s="66"/>
      <c r="I1157" s="121" t="str">
        <f t="shared" si="85"/>
        <v>/</v>
      </c>
      <c r="J1157" s="122" t="str">
        <f t="shared" si="86"/>
        <v>/</v>
      </c>
      <c r="K1157" s="121" t="str">
        <f>IF(Y1157=0,"/",VLOOKUP(E1157,Bibliothèque,4,FALSE))</f>
        <v>/</v>
      </c>
      <c r="L1157" s="66"/>
      <c r="M1157" s="66"/>
      <c r="N1157" s="66"/>
      <c r="O1157" s="124" t="str">
        <f>IF(OR(AB1157="NA",AB1157="NA (ES)"),"NA",IF(N1157="",IF(W1157="","",W1157),IF(AB1157="Péremption",W1157,IF(EDATE(N1157,AB1157)&gt;W1157,W1157,EDATE(N1157,AB1157)))))</f>
        <v/>
      </c>
      <c r="P1157" s="66"/>
      <c r="Q1157" s="119" t="str">
        <f t="shared" si="88"/>
        <v/>
      </c>
      <c r="R1157" s="66" t="str">
        <f>IF(L1157="","/",IF(OR(L1157&gt;1,Y1157&gt;1,N1157="",P1157=""),COUNTIF($K$16:$K$2000,K1157)))</f>
        <v>/</v>
      </c>
      <c r="S1157" s="66" t="str">
        <f t="shared" si="89"/>
        <v>/</v>
      </c>
      <c r="T1157" s="66"/>
      <c r="U1157" s="66"/>
      <c r="V1157" s="66"/>
      <c r="W1157" s="66"/>
      <c r="X1157" s="66"/>
      <c r="Y1157" s="66"/>
      <c r="Z1157" s="66"/>
      <c r="AA1157" s="66"/>
      <c r="AB1157" s="15" t="str">
        <f>IF(E1157="","/",IF(K1157="/","NA",VLOOKUP(K1157,DLV!A1142:B1753,2,FALSE)))</f>
        <v>/</v>
      </c>
      <c r="AC1157" s="123" t="str">
        <f>IF(E1157=0,"/",VLOOKUP(E1157,Bibliothèque,6,FALSE))</f>
        <v>/</v>
      </c>
      <c r="AD1157" s="123" t="str">
        <f>IF(E1157=0,"/",VLOOKUP(E1157,Bibliothèque,5,FALSE))</f>
        <v>/</v>
      </c>
      <c r="AE1157" s="141"/>
      <c r="AF1157" s="142" t="str">
        <f>IF(L1157="","/",Y1157-L1157)</f>
        <v>/</v>
      </c>
    </row>
    <row r="1158" spans="1:32" x14ac:dyDescent="0.25">
      <c r="A1158" s="161" t="str">
        <f t="shared" si="87"/>
        <v/>
      </c>
      <c r="B1158" s="66"/>
      <c r="C1158" s="66"/>
      <c r="D1158" s="66"/>
      <c r="E1158" s="66"/>
      <c r="F1158" s="66" t="str">
        <f>IF(E1158="","",VLOOKUP(E1158,Bibliothèque!A1145:G1875,6,FALSE))</f>
        <v/>
      </c>
      <c r="G1158" s="66"/>
      <c r="H1158" s="66"/>
      <c r="I1158" s="121" t="str">
        <f t="shared" si="85"/>
        <v>/</v>
      </c>
      <c r="J1158" s="122" t="str">
        <f t="shared" si="86"/>
        <v>/</v>
      </c>
      <c r="K1158" s="121" t="str">
        <f>IF(Y1158=0,"/",VLOOKUP(E1158,Bibliothèque,4,FALSE))</f>
        <v>/</v>
      </c>
      <c r="L1158" s="66"/>
      <c r="M1158" s="66"/>
      <c r="N1158" s="66"/>
      <c r="O1158" s="124" t="str">
        <f>IF(OR(AB1158="NA",AB1158="NA (ES)"),"NA",IF(N1158="",IF(W1158="","",W1158),IF(AB1158="Péremption",W1158,IF(EDATE(N1158,AB1158)&gt;W1158,W1158,EDATE(N1158,AB1158)))))</f>
        <v/>
      </c>
      <c r="P1158" s="66"/>
      <c r="Q1158" s="119" t="str">
        <f t="shared" si="88"/>
        <v/>
      </c>
      <c r="R1158" s="66" t="str">
        <f>IF(L1158="","/",IF(OR(L1158&gt;1,Y1158&gt;1,N1158="",P1158=""),COUNTIF($K$16:$K$2000,K1158)))</f>
        <v>/</v>
      </c>
      <c r="S1158" s="66" t="str">
        <f t="shared" si="89"/>
        <v>/</v>
      </c>
      <c r="T1158" s="66"/>
      <c r="U1158" s="66"/>
      <c r="V1158" s="66"/>
      <c r="W1158" s="66"/>
      <c r="X1158" s="66"/>
      <c r="Y1158" s="66"/>
      <c r="Z1158" s="66"/>
      <c r="AA1158" s="66"/>
      <c r="AB1158" s="15" t="str">
        <f>IF(E1158="","/",IF(K1158="/","NA",VLOOKUP(K1158,DLV!A1143:B1754,2,FALSE)))</f>
        <v>/</v>
      </c>
      <c r="AC1158" s="123" t="str">
        <f>IF(E1158=0,"/",VLOOKUP(E1158,Bibliothèque,6,FALSE))</f>
        <v>/</v>
      </c>
      <c r="AD1158" s="123" t="str">
        <f>IF(E1158=0,"/",VLOOKUP(E1158,Bibliothèque,5,FALSE))</f>
        <v>/</v>
      </c>
      <c r="AE1158" s="141"/>
      <c r="AF1158" s="142" t="str">
        <f>IF(L1158="","/",Y1158-L1158)</f>
        <v>/</v>
      </c>
    </row>
    <row r="1159" spans="1:32" x14ac:dyDescent="0.25">
      <c r="A1159" s="161" t="str">
        <f t="shared" si="87"/>
        <v/>
      </c>
      <c r="B1159" s="66"/>
      <c r="C1159" s="66"/>
      <c r="D1159" s="66"/>
      <c r="E1159" s="66"/>
      <c r="F1159" s="66" t="str">
        <f>IF(E1159="","",VLOOKUP(E1159,Bibliothèque!A1146:G1876,6,FALSE))</f>
        <v/>
      </c>
      <c r="G1159" s="66"/>
      <c r="H1159" s="66"/>
      <c r="I1159" s="121" t="str">
        <f t="shared" si="85"/>
        <v>/</v>
      </c>
      <c r="J1159" s="122" t="str">
        <f t="shared" si="86"/>
        <v>/</v>
      </c>
      <c r="K1159" s="121" t="str">
        <f>IF(Y1159=0,"/",VLOOKUP(E1159,Bibliothèque,4,FALSE))</f>
        <v>/</v>
      </c>
      <c r="L1159" s="66"/>
      <c r="M1159" s="66"/>
      <c r="N1159" s="66"/>
      <c r="O1159" s="124" t="str">
        <f>IF(OR(AB1159="NA",AB1159="NA (ES)"),"NA",IF(N1159="",IF(W1159="","",W1159),IF(AB1159="Péremption",W1159,IF(EDATE(N1159,AB1159)&gt;W1159,W1159,EDATE(N1159,AB1159)))))</f>
        <v/>
      </c>
      <c r="P1159" s="66"/>
      <c r="Q1159" s="119" t="str">
        <f t="shared" si="88"/>
        <v/>
      </c>
      <c r="R1159" s="66" t="str">
        <f>IF(L1159="","/",IF(OR(L1159&gt;1,Y1159&gt;1,N1159="",P1159=""),COUNTIF($K$16:$K$2000,K1159)))</f>
        <v>/</v>
      </c>
      <c r="S1159" s="66" t="str">
        <f t="shared" si="89"/>
        <v>/</v>
      </c>
      <c r="T1159" s="66"/>
      <c r="U1159" s="66"/>
      <c r="V1159" s="66"/>
      <c r="W1159" s="66"/>
      <c r="X1159" s="66"/>
      <c r="Y1159" s="66"/>
      <c r="Z1159" s="66"/>
      <c r="AA1159" s="66"/>
      <c r="AB1159" s="15" t="str">
        <f>IF(E1159="","/",IF(K1159="/","NA",VLOOKUP(K1159,DLV!A1144:B1755,2,FALSE)))</f>
        <v>/</v>
      </c>
      <c r="AC1159" s="123" t="str">
        <f>IF(E1159=0,"/",VLOOKUP(E1159,Bibliothèque,6,FALSE))</f>
        <v>/</v>
      </c>
      <c r="AD1159" s="123" t="str">
        <f>IF(E1159=0,"/",VLOOKUP(E1159,Bibliothèque,5,FALSE))</f>
        <v>/</v>
      </c>
      <c r="AE1159" s="141"/>
      <c r="AF1159" s="142" t="str">
        <f>IF(L1159="","/",Y1159-L1159)</f>
        <v>/</v>
      </c>
    </row>
    <row r="1160" spans="1:32" x14ac:dyDescent="0.25">
      <c r="A1160" s="161" t="str">
        <f t="shared" si="87"/>
        <v/>
      </c>
      <c r="B1160" s="66"/>
      <c r="C1160" s="66"/>
      <c r="D1160" s="66"/>
      <c r="E1160" s="66"/>
      <c r="F1160" s="66" t="str">
        <f>IF(E1160="","",VLOOKUP(E1160,Bibliothèque!A1147:G1877,6,FALSE))</f>
        <v/>
      </c>
      <c r="G1160" s="66"/>
      <c r="H1160" s="66"/>
      <c r="I1160" s="121" t="str">
        <f t="shared" si="85"/>
        <v>/</v>
      </c>
      <c r="J1160" s="122" t="str">
        <f t="shared" si="86"/>
        <v>/</v>
      </c>
      <c r="K1160" s="121" t="str">
        <f>IF(Y1160=0,"/",VLOOKUP(E1160,Bibliothèque,4,FALSE))</f>
        <v>/</v>
      </c>
      <c r="L1160" s="66"/>
      <c r="M1160" s="66"/>
      <c r="N1160" s="66"/>
      <c r="O1160" s="124" t="str">
        <f>IF(OR(AB1160="NA",AB1160="NA (ES)"),"NA",IF(N1160="",IF(W1160="","",W1160),IF(AB1160="Péremption",W1160,IF(EDATE(N1160,AB1160)&gt;W1160,W1160,EDATE(N1160,AB1160)))))</f>
        <v/>
      </c>
      <c r="P1160" s="66"/>
      <c r="Q1160" s="119" t="str">
        <f t="shared" si="88"/>
        <v/>
      </c>
      <c r="R1160" s="66" t="str">
        <f>IF(L1160="","/",IF(OR(L1160&gt;1,Y1160&gt;1,N1160="",P1160=""),COUNTIF($K$16:$K$2000,K1160)))</f>
        <v>/</v>
      </c>
      <c r="S1160" s="66" t="str">
        <f t="shared" si="89"/>
        <v>/</v>
      </c>
      <c r="T1160" s="66"/>
      <c r="U1160" s="66"/>
      <c r="V1160" s="66"/>
      <c r="W1160" s="66"/>
      <c r="X1160" s="66"/>
      <c r="Y1160" s="66"/>
      <c r="Z1160" s="66"/>
      <c r="AA1160" s="66"/>
      <c r="AB1160" s="15" t="str">
        <f>IF(E1160="","/",IF(K1160="/","NA",VLOOKUP(K1160,DLV!A1145:B1756,2,FALSE)))</f>
        <v>/</v>
      </c>
      <c r="AC1160" s="123" t="str">
        <f>IF(E1160=0,"/",VLOOKUP(E1160,Bibliothèque,6,FALSE))</f>
        <v>/</v>
      </c>
      <c r="AD1160" s="123" t="str">
        <f>IF(E1160=0,"/",VLOOKUP(E1160,Bibliothèque,5,FALSE))</f>
        <v>/</v>
      </c>
      <c r="AE1160" s="141"/>
      <c r="AF1160" s="142" t="str">
        <f>IF(L1160="","/",Y1160-L1160)</f>
        <v>/</v>
      </c>
    </row>
    <row r="1161" spans="1:32" x14ac:dyDescent="0.25">
      <c r="A1161" s="161" t="str">
        <f t="shared" si="87"/>
        <v/>
      </c>
      <c r="B1161" s="66"/>
      <c r="C1161" s="66"/>
      <c r="D1161" s="66"/>
      <c r="E1161" s="66"/>
      <c r="F1161" s="66" t="str">
        <f>IF(E1161="","",VLOOKUP(E1161,Bibliothèque!A1148:G1878,6,FALSE))</f>
        <v/>
      </c>
      <c r="G1161" s="66"/>
      <c r="H1161" s="66"/>
      <c r="I1161" s="121" t="str">
        <f t="shared" si="85"/>
        <v>/</v>
      </c>
      <c r="J1161" s="122" t="str">
        <f t="shared" si="86"/>
        <v>/</v>
      </c>
      <c r="K1161" s="121" t="str">
        <f>IF(Y1161=0,"/",VLOOKUP(E1161,Bibliothèque,4,FALSE))</f>
        <v>/</v>
      </c>
      <c r="L1161" s="66"/>
      <c r="M1161" s="66"/>
      <c r="N1161" s="66"/>
      <c r="O1161" s="124" t="str">
        <f>IF(OR(AB1161="NA",AB1161="NA (ES)"),"NA",IF(N1161="",IF(W1161="","",W1161),IF(AB1161="Péremption",W1161,IF(EDATE(N1161,AB1161)&gt;W1161,W1161,EDATE(N1161,AB1161)))))</f>
        <v/>
      </c>
      <c r="P1161" s="66"/>
      <c r="Q1161" s="119" t="str">
        <f t="shared" si="88"/>
        <v/>
      </c>
      <c r="R1161" s="66" t="str">
        <f>IF(L1161="","/",IF(OR(L1161&gt;1,Y1161&gt;1,N1161="",P1161=""),COUNTIF($K$16:$K$2000,K1161)))</f>
        <v>/</v>
      </c>
      <c r="S1161" s="66" t="str">
        <f t="shared" si="89"/>
        <v>/</v>
      </c>
      <c r="T1161" s="66"/>
      <c r="U1161" s="66"/>
      <c r="V1161" s="66"/>
      <c r="W1161" s="66"/>
      <c r="X1161" s="66"/>
      <c r="Y1161" s="66"/>
      <c r="Z1161" s="66"/>
      <c r="AA1161" s="66"/>
      <c r="AB1161" s="15" t="str">
        <f>IF(E1161="","/",IF(K1161="/","NA",VLOOKUP(K1161,DLV!A1146:B1757,2,FALSE)))</f>
        <v>/</v>
      </c>
      <c r="AC1161" s="123" t="str">
        <f>IF(E1161=0,"/",VLOOKUP(E1161,Bibliothèque,6,FALSE))</f>
        <v>/</v>
      </c>
      <c r="AD1161" s="123" t="str">
        <f>IF(E1161=0,"/",VLOOKUP(E1161,Bibliothèque,5,FALSE))</f>
        <v>/</v>
      </c>
      <c r="AE1161" s="141"/>
      <c r="AF1161" s="142" t="str">
        <f>IF(L1161="","/",Y1161-L1161)</f>
        <v>/</v>
      </c>
    </row>
    <row r="1162" spans="1:32" x14ac:dyDescent="0.25">
      <c r="A1162" s="161" t="str">
        <f t="shared" si="87"/>
        <v/>
      </c>
      <c r="B1162" s="66"/>
      <c r="C1162" s="66"/>
      <c r="D1162" s="66"/>
      <c r="E1162" s="66"/>
      <c r="F1162" s="66" t="str">
        <f>IF(E1162="","",VLOOKUP(E1162,Bibliothèque!A1149:G1879,6,FALSE))</f>
        <v/>
      </c>
      <c r="G1162" s="66"/>
      <c r="H1162" s="66"/>
      <c r="I1162" s="121" t="str">
        <f t="shared" si="85"/>
        <v>/</v>
      </c>
      <c r="J1162" s="122" t="str">
        <f t="shared" si="86"/>
        <v>/</v>
      </c>
      <c r="K1162" s="121" t="str">
        <f>IF(Y1162=0,"/",VLOOKUP(E1162,Bibliothèque,4,FALSE))</f>
        <v>/</v>
      </c>
      <c r="L1162" s="66"/>
      <c r="M1162" s="66"/>
      <c r="N1162" s="66"/>
      <c r="O1162" s="124" t="str">
        <f>IF(OR(AB1162="NA",AB1162="NA (ES)"),"NA",IF(N1162="",IF(W1162="","",W1162),IF(AB1162="Péremption",W1162,IF(EDATE(N1162,AB1162)&gt;W1162,W1162,EDATE(N1162,AB1162)))))</f>
        <v/>
      </c>
      <c r="P1162" s="66"/>
      <c r="Q1162" s="119" t="str">
        <f t="shared" si="88"/>
        <v/>
      </c>
      <c r="R1162" s="66" t="str">
        <f>IF(L1162="","/",IF(OR(L1162&gt;1,Y1162&gt;1,N1162="",P1162=""),COUNTIF($K$16:$K$2000,K1162)))</f>
        <v>/</v>
      </c>
      <c r="S1162" s="66" t="str">
        <f t="shared" si="89"/>
        <v>/</v>
      </c>
      <c r="T1162" s="66"/>
      <c r="U1162" s="66"/>
      <c r="V1162" s="66"/>
      <c r="W1162" s="66"/>
      <c r="X1162" s="66"/>
      <c r="Y1162" s="66"/>
      <c r="Z1162" s="66"/>
      <c r="AA1162" s="66"/>
      <c r="AB1162" s="15" t="str">
        <f>IF(E1162="","/",IF(K1162="/","NA",VLOOKUP(K1162,DLV!A1147:B1758,2,FALSE)))</f>
        <v>/</v>
      </c>
      <c r="AC1162" s="123" t="str">
        <f>IF(E1162=0,"/",VLOOKUP(E1162,Bibliothèque,6,FALSE))</f>
        <v>/</v>
      </c>
      <c r="AD1162" s="123" t="str">
        <f>IF(E1162=0,"/",VLOOKUP(E1162,Bibliothèque,5,FALSE))</f>
        <v>/</v>
      </c>
      <c r="AE1162" s="141"/>
      <c r="AF1162" s="142" t="str">
        <f>IF(L1162="","/",Y1162-L1162)</f>
        <v>/</v>
      </c>
    </row>
    <row r="1163" spans="1:32" x14ac:dyDescent="0.25">
      <c r="A1163" s="161" t="str">
        <f t="shared" si="87"/>
        <v/>
      </c>
      <c r="B1163" s="66"/>
      <c r="C1163" s="66"/>
      <c r="D1163" s="66"/>
      <c r="E1163" s="66"/>
      <c r="F1163" s="66" t="str">
        <f>IF(E1163="","",VLOOKUP(E1163,Bibliothèque!A1150:G1880,6,FALSE))</f>
        <v/>
      </c>
      <c r="G1163" s="66"/>
      <c r="H1163" s="66"/>
      <c r="I1163" s="121" t="str">
        <f t="shared" si="85"/>
        <v>/</v>
      </c>
      <c r="J1163" s="122" t="str">
        <f t="shared" si="86"/>
        <v>/</v>
      </c>
      <c r="K1163" s="121" t="str">
        <f>IF(Y1163=0,"/",VLOOKUP(E1163,Bibliothèque,4,FALSE))</f>
        <v>/</v>
      </c>
      <c r="L1163" s="66"/>
      <c r="M1163" s="66"/>
      <c r="N1163" s="66"/>
      <c r="O1163" s="124" t="str">
        <f>IF(OR(AB1163="NA",AB1163="NA (ES)"),"NA",IF(N1163="",IF(W1163="","",W1163),IF(AB1163="Péremption",W1163,IF(EDATE(N1163,AB1163)&gt;W1163,W1163,EDATE(N1163,AB1163)))))</f>
        <v/>
      </c>
      <c r="P1163" s="66"/>
      <c r="Q1163" s="119" t="str">
        <f t="shared" si="88"/>
        <v/>
      </c>
      <c r="R1163" s="66" t="str">
        <f>IF(L1163="","/",IF(OR(L1163&gt;1,Y1163&gt;1,N1163="",P1163=""),COUNTIF($K$16:$K$2000,K1163)))</f>
        <v>/</v>
      </c>
      <c r="S1163" s="66" t="str">
        <f t="shared" si="89"/>
        <v>/</v>
      </c>
      <c r="T1163" s="66"/>
      <c r="U1163" s="66"/>
      <c r="V1163" s="66"/>
      <c r="W1163" s="66"/>
      <c r="X1163" s="66"/>
      <c r="Y1163" s="66"/>
      <c r="Z1163" s="66"/>
      <c r="AA1163" s="66"/>
      <c r="AB1163" s="15" t="str">
        <f>IF(E1163="","/",IF(K1163="/","NA",VLOOKUP(K1163,DLV!A1148:B1759,2,FALSE)))</f>
        <v>/</v>
      </c>
      <c r="AC1163" s="123" t="str">
        <f>IF(E1163=0,"/",VLOOKUP(E1163,Bibliothèque,6,FALSE))</f>
        <v>/</v>
      </c>
      <c r="AD1163" s="123" t="str">
        <f>IF(E1163=0,"/",VLOOKUP(E1163,Bibliothèque,5,FALSE))</f>
        <v>/</v>
      </c>
      <c r="AE1163" s="141"/>
      <c r="AF1163" s="142" t="str">
        <f>IF(L1163="","/",Y1163-L1163)</f>
        <v>/</v>
      </c>
    </row>
    <row r="1164" spans="1:32" x14ac:dyDescent="0.25">
      <c r="A1164" s="161" t="str">
        <f t="shared" si="87"/>
        <v/>
      </c>
      <c r="B1164" s="66"/>
      <c r="C1164" s="66"/>
      <c r="D1164" s="66"/>
      <c r="E1164" s="66"/>
      <c r="F1164" s="66" t="str">
        <f>IF(E1164="","",VLOOKUP(E1164,Bibliothèque!A1151:G1881,6,FALSE))</f>
        <v/>
      </c>
      <c r="G1164" s="66"/>
      <c r="H1164" s="66"/>
      <c r="I1164" s="121" t="str">
        <f t="shared" si="85"/>
        <v>/</v>
      </c>
      <c r="J1164" s="122" t="str">
        <f t="shared" si="86"/>
        <v>/</v>
      </c>
      <c r="K1164" s="121" t="str">
        <f>IF(Y1164=0,"/",VLOOKUP(E1164,Bibliothèque,4,FALSE))</f>
        <v>/</v>
      </c>
      <c r="L1164" s="66"/>
      <c r="M1164" s="66"/>
      <c r="N1164" s="66"/>
      <c r="O1164" s="124" t="str">
        <f>IF(OR(AB1164="NA",AB1164="NA (ES)"),"NA",IF(N1164="",IF(W1164="","",W1164),IF(AB1164="Péremption",W1164,IF(EDATE(N1164,AB1164)&gt;W1164,W1164,EDATE(N1164,AB1164)))))</f>
        <v/>
      </c>
      <c r="P1164" s="66"/>
      <c r="Q1164" s="119" t="str">
        <f t="shared" si="88"/>
        <v/>
      </c>
      <c r="R1164" s="66" t="str">
        <f>IF(L1164="","/",IF(OR(L1164&gt;1,Y1164&gt;1,N1164="",P1164=""),COUNTIF($K$16:$K$2000,K1164)))</f>
        <v>/</v>
      </c>
      <c r="S1164" s="66" t="str">
        <f t="shared" si="89"/>
        <v>/</v>
      </c>
      <c r="T1164" s="66"/>
      <c r="U1164" s="66"/>
      <c r="V1164" s="66"/>
      <c r="W1164" s="66"/>
      <c r="X1164" s="66"/>
      <c r="Y1164" s="66"/>
      <c r="Z1164" s="66"/>
      <c r="AA1164" s="66"/>
      <c r="AB1164" s="15" t="str">
        <f>IF(E1164="","/",IF(K1164="/","NA",VLOOKUP(K1164,DLV!A1149:B1760,2,FALSE)))</f>
        <v>/</v>
      </c>
      <c r="AC1164" s="123" t="str">
        <f>IF(E1164=0,"/",VLOOKUP(E1164,Bibliothèque,6,FALSE))</f>
        <v>/</v>
      </c>
      <c r="AD1164" s="123" t="str">
        <f>IF(E1164=0,"/",VLOOKUP(E1164,Bibliothèque,5,FALSE))</f>
        <v>/</v>
      </c>
      <c r="AE1164" s="141"/>
      <c r="AF1164" s="142" t="str">
        <f>IF(L1164="","/",Y1164-L1164)</f>
        <v>/</v>
      </c>
    </row>
    <row r="1165" spans="1:32" x14ac:dyDescent="0.25">
      <c r="A1165" s="161" t="str">
        <f t="shared" si="87"/>
        <v/>
      </c>
      <c r="B1165" s="66"/>
      <c r="C1165" s="66"/>
      <c r="D1165" s="66"/>
      <c r="E1165" s="66"/>
      <c r="F1165" s="66" t="str">
        <f>IF(E1165="","",VLOOKUP(E1165,Bibliothèque!A1152:G1882,6,FALSE))</f>
        <v/>
      </c>
      <c r="G1165" s="66"/>
      <c r="H1165" s="66"/>
      <c r="I1165" s="121" t="str">
        <f t="shared" si="85"/>
        <v>/</v>
      </c>
      <c r="J1165" s="122" t="str">
        <f t="shared" si="86"/>
        <v>/</v>
      </c>
      <c r="K1165" s="121" t="str">
        <f>IF(Y1165=0,"/",VLOOKUP(E1165,Bibliothèque,4,FALSE))</f>
        <v>/</v>
      </c>
      <c r="L1165" s="66"/>
      <c r="M1165" s="66"/>
      <c r="N1165" s="66"/>
      <c r="O1165" s="124" t="str">
        <f>IF(OR(AB1165="NA",AB1165="NA (ES)"),"NA",IF(N1165="",IF(W1165="","",W1165),IF(AB1165="Péremption",W1165,IF(EDATE(N1165,AB1165)&gt;W1165,W1165,EDATE(N1165,AB1165)))))</f>
        <v/>
      </c>
      <c r="P1165" s="66"/>
      <c r="Q1165" s="119" t="str">
        <f t="shared" si="88"/>
        <v/>
      </c>
      <c r="R1165" s="66" t="str">
        <f>IF(L1165="","/",IF(OR(L1165&gt;1,Y1165&gt;1,N1165="",P1165=""),COUNTIF($K$16:$K$2000,K1165)))</f>
        <v>/</v>
      </c>
      <c r="S1165" s="66" t="str">
        <f t="shared" si="89"/>
        <v>/</v>
      </c>
      <c r="T1165" s="66"/>
      <c r="U1165" s="66"/>
      <c r="V1165" s="66"/>
      <c r="W1165" s="66"/>
      <c r="X1165" s="66"/>
      <c r="Y1165" s="66"/>
      <c r="Z1165" s="66"/>
      <c r="AA1165" s="66"/>
      <c r="AB1165" s="15" t="str">
        <f>IF(E1165="","/",IF(K1165="/","NA",VLOOKUP(K1165,DLV!A1150:B1761,2,FALSE)))</f>
        <v>/</v>
      </c>
      <c r="AC1165" s="123" t="str">
        <f>IF(E1165=0,"/",VLOOKUP(E1165,Bibliothèque,6,FALSE))</f>
        <v>/</v>
      </c>
      <c r="AD1165" s="123" t="str">
        <f>IF(E1165=0,"/",VLOOKUP(E1165,Bibliothèque,5,FALSE))</f>
        <v>/</v>
      </c>
      <c r="AE1165" s="141"/>
      <c r="AF1165" s="142" t="str">
        <f>IF(L1165="","/",Y1165-L1165)</f>
        <v>/</v>
      </c>
    </row>
    <row r="1166" spans="1:32" x14ac:dyDescent="0.25">
      <c r="A1166" s="161" t="str">
        <f t="shared" si="87"/>
        <v/>
      </c>
      <c r="B1166" s="66"/>
      <c r="C1166" s="66"/>
      <c r="D1166" s="66"/>
      <c r="E1166" s="66"/>
      <c r="F1166" s="66" t="str">
        <f>IF(E1166="","",VLOOKUP(E1166,Bibliothèque!A1153:G1883,6,FALSE))</f>
        <v/>
      </c>
      <c r="G1166" s="66"/>
      <c r="H1166" s="66"/>
      <c r="I1166" s="121" t="str">
        <f t="shared" si="85"/>
        <v>/</v>
      </c>
      <c r="J1166" s="122" t="str">
        <f t="shared" si="86"/>
        <v>/</v>
      </c>
      <c r="K1166" s="121" t="str">
        <f>IF(Y1166=0,"/",VLOOKUP(E1166,Bibliothèque,4,FALSE))</f>
        <v>/</v>
      </c>
      <c r="L1166" s="66"/>
      <c r="M1166" s="66"/>
      <c r="N1166" s="66"/>
      <c r="O1166" s="124" t="str">
        <f>IF(OR(AB1166="NA",AB1166="NA (ES)"),"NA",IF(N1166="",IF(W1166="","",W1166),IF(AB1166="Péremption",W1166,IF(EDATE(N1166,AB1166)&gt;W1166,W1166,EDATE(N1166,AB1166)))))</f>
        <v/>
      </c>
      <c r="P1166" s="66"/>
      <c r="Q1166" s="119" t="str">
        <f t="shared" si="88"/>
        <v/>
      </c>
      <c r="R1166" s="66" t="str">
        <f>IF(L1166="","/",IF(OR(L1166&gt;1,Y1166&gt;1,N1166="",P1166=""),COUNTIF($K$16:$K$2000,K1166)))</f>
        <v>/</v>
      </c>
      <c r="S1166" s="66" t="str">
        <f t="shared" si="89"/>
        <v>/</v>
      </c>
      <c r="T1166" s="66"/>
      <c r="U1166" s="66"/>
      <c r="V1166" s="66"/>
      <c r="W1166" s="66"/>
      <c r="X1166" s="66"/>
      <c r="Y1166" s="66"/>
      <c r="Z1166" s="66"/>
      <c r="AA1166" s="66"/>
      <c r="AB1166" s="15" t="str">
        <f>IF(E1166="","/",IF(K1166="/","NA",VLOOKUP(K1166,DLV!A1151:B1762,2,FALSE)))</f>
        <v>/</v>
      </c>
      <c r="AC1166" s="123" t="str">
        <f>IF(E1166=0,"/",VLOOKUP(E1166,Bibliothèque,6,FALSE))</f>
        <v>/</v>
      </c>
      <c r="AD1166" s="123" t="str">
        <f>IF(E1166=0,"/",VLOOKUP(E1166,Bibliothèque,5,FALSE))</f>
        <v>/</v>
      </c>
      <c r="AE1166" s="141"/>
      <c r="AF1166" s="142" t="str">
        <f>IF(L1166="","/",Y1166-L1166)</f>
        <v>/</v>
      </c>
    </row>
    <row r="1167" spans="1:32" x14ac:dyDescent="0.25">
      <c r="A1167" s="161" t="str">
        <f t="shared" si="87"/>
        <v/>
      </c>
      <c r="B1167" s="66"/>
      <c r="C1167" s="66"/>
      <c r="D1167" s="66"/>
      <c r="E1167" s="66"/>
      <c r="F1167" s="66" t="str">
        <f>IF(E1167="","",VLOOKUP(E1167,Bibliothèque!A1154:G1884,6,FALSE))</f>
        <v/>
      </c>
      <c r="G1167" s="66"/>
      <c r="H1167" s="66"/>
      <c r="I1167" s="121" t="str">
        <f t="shared" si="85"/>
        <v>/</v>
      </c>
      <c r="J1167" s="122" t="str">
        <f t="shared" si="86"/>
        <v>/</v>
      </c>
      <c r="K1167" s="121" t="str">
        <f>IF(Y1167=0,"/",VLOOKUP(E1167,Bibliothèque,4,FALSE))</f>
        <v>/</v>
      </c>
      <c r="L1167" s="66"/>
      <c r="M1167" s="66"/>
      <c r="N1167" s="66"/>
      <c r="O1167" s="124" t="str">
        <f>IF(OR(AB1167="NA",AB1167="NA (ES)"),"NA",IF(N1167="",IF(W1167="","",W1167),IF(AB1167="Péremption",W1167,IF(EDATE(N1167,AB1167)&gt;W1167,W1167,EDATE(N1167,AB1167)))))</f>
        <v/>
      </c>
      <c r="P1167" s="66"/>
      <c r="Q1167" s="119" t="str">
        <f t="shared" si="88"/>
        <v/>
      </c>
      <c r="R1167" s="66" t="str">
        <f>IF(L1167="","/",IF(OR(L1167&gt;1,Y1167&gt;1,N1167="",P1167=""),COUNTIF($K$16:$K$2000,K1167)))</f>
        <v>/</v>
      </c>
      <c r="S1167" s="66" t="str">
        <f t="shared" si="89"/>
        <v>/</v>
      </c>
      <c r="T1167" s="66"/>
      <c r="U1167" s="66"/>
      <c r="V1167" s="66"/>
      <c r="W1167" s="66"/>
      <c r="X1167" s="66"/>
      <c r="Y1167" s="66"/>
      <c r="Z1167" s="66"/>
      <c r="AA1167" s="66"/>
      <c r="AB1167" s="15" t="str">
        <f>IF(E1167="","/",IF(K1167="/","NA",VLOOKUP(K1167,DLV!A1152:B1763,2,FALSE)))</f>
        <v>/</v>
      </c>
      <c r="AC1167" s="123" t="str">
        <f>IF(E1167=0,"/",VLOOKUP(E1167,Bibliothèque,6,FALSE))</f>
        <v>/</v>
      </c>
      <c r="AD1167" s="123" t="str">
        <f>IF(E1167=0,"/",VLOOKUP(E1167,Bibliothèque,5,FALSE))</f>
        <v>/</v>
      </c>
      <c r="AE1167" s="141"/>
      <c r="AF1167" s="142" t="str">
        <f>IF(L1167="","/",Y1167-L1167)</f>
        <v>/</v>
      </c>
    </row>
    <row r="1168" spans="1:32" x14ac:dyDescent="0.25">
      <c r="A1168" s="161" t="str">
        <f t="shared" si="87"/>
        <v/>
      </c>
      <c r="B1168" s="66"/>
      <c r="C1168" s="66"/>
      <c r="D1168" s="66"/>
      <c r="E1168" s="66"/>
      <c r="F1168" s="66" t="str">
        <f>IF(E1168="","",VLOOKUP(E1168,Bibliothèque!A1155:G1885,6,FALSE))</f>
        <v/>
      </c>
      <c r="G1168" s="66"/>
      <c r="H1168" s="66"/>
      <c r="I1168" s="121" t="str">
        <f t="shared" ref="I1168:I1231" si="90">IF(E1168=0,"/",VLOOKUP(E1168,Bibliothèque,2,FALSE))</f>
        <v>/</v>
      </c>
      <c r="J1168" s="122" t="str">
        <f t="shared" ref="J1168:J1231" si="91">IF(E1168=0,"/",VLOOKUP(E1168,Bibliothèque,3,FALSE))</f>
        <v>/</v>
      </c>
      <c r="K1168" s="121" t="str">
        <f>IF(Y1168=0,"/",VLOOKUP(E1168,Bibliothèque,4,FALSE))</f>
        <v>/</v>
      </c>
      <c r="L1168" s="66"/>
      <c r="M1168" s="66"/>
      <c r="N1168" s="66"/>
      <c r="O1168" s="124" t="str">
        <f>IF(OR(AB1168="NA",AB1168="NA (ES)"),"NA",IF(N1168="",IF(W1168="","",W1168),IF(AB1168="Péremption",W1168,IF(EDATE(N1168,AB1168)&gt;W1168,W1168,EDATE(N1168,AB1168)))))</f>
        <v/>
      </c>
      <c r="P1168" s="66"/>
      <c r="Q1168" s="119" t="str">
        <f t="shared" si="88"/>
        <v/>
      </c>
      <c r="R1168" s="66" t="str">
        <f>IF(L1168="","/",IF(OR(L1168&gt;1,Y1168&gt;1,N1168="",P1168=""),COUNTIF($K$16:$K$2000,K1168)))</f>
        <v>/</v>
      </c>
      <c r="S1168" s="66" t="str">
        <f t="shared" si="89"/>
        <v>/</v>
      </c>
      <c r="T1168" s="66"/>
      <c r="U1168" s="66"/>
      <c r="V1168" s="66"/>
      <c r="W1168" s="66"/>
      <c r="X1168" s="66"/>
      <c r="Y1168" s="66"/>
      <c r="Z1168" s="66"/>
      <c r="AA1168" s="66"/>
      <c r="AB1168" s="15" t="str">
        <f>IF(E1168="","/",IF(K1168="/","NA",VLOOKUP(K1168,DLV!A1153:B1764,2,FALSE)))</f>
        <v>/</v>
      </c>
      <c r="AC1168" s="123" t="str">
        <f>IF(E1168=0,"/",VLOOKUP(E1168,Bibliothèque,6,FALSE))</f>
        <v>/</v>
      </c>
      <c r="AD1168" s="123" t="str">
        <f>IF(E1168=0,"/",VLOOKUP(E1168,Bibliothèque,5,FALSE))</f>
        <v>/</v>
      </c>
      <c r="AE1168" s="141"/>
      <c r="AF1168" s="142" t="str">
        <f>IF(L1168="","/",Y1168-L1168)</f>
        <v>/</v>
      </c>
    </row>
    <row r="1169" spans="1:32" x14ac:dyDescent="0.25">
      <c r="A1169" s="161" t="str">
        <f t="shared" ref="A1169:A1232" si="92">IF(B1169="","",YEAR(B1169))</f>
        <v/>
      </c>
      <c r="B1169" s="66"/>
      <c r="C1169" s="66"/>
      <c r="D1169" s="66"/>
      <c r="E1169" s="66"/>
      <c r="F1169" s="66" t="str">
        <f>IF(E1169="","",VLOOKUP(E1169,Bibliothèque!A1156:G1886,6,FALSE))</f>
        <v/>
      </c>
      <c r="G1169" s="66"/>
      <c r="H1169" s="66"/>
      <c r="I1169" s="121" t="str">
        <f t="shared" si="90"/>
        <v>/</v>
      </c>
      <c r="J1169" s="122" t="str">
        <f t="shared" si="91"/>
        <v>/</v>
      </c>
      <c r="K1169" s="121" t="str">
        <f>IF(Y1169=0,"/",VLOOKUP(E1169,Bibliothèque,4,FALSE))</f>
        <v>/</v>
      </c>
      <c r="L1169" s="66"/>
      <c r="M1169" s="66"/>
      <c r="N1169" s="66"/>
      <c r="O1169" s="124" t="str">
        <f>IF(OR(AB1169="NA",AB1169="NA (ES)"),"NA",IF(N1169="",IF(W1169="","",W1169),IF(AB1169="Péremption",W1169,IF(EDATE(N1169,AB1169)&gt;W1169,W1169,EDATE(N1169,AB1169)))))</f>
        <v/>
      </c>
      <c r="P1169" s="66"/>
      <c r="Q1169" s="119" t="str">
        <f t="shared" ref="Q1169:Q1232" si="93">IF(L1169="","",IF(AND(N1169="",P1169=""),"1","0"))</f>
        <v/>
      </c>
      <c r="R1169" s="66" t="str">
        <f>IF(L1169="","/",IF(OR(L1169&gt;1,Y1169&gt;1,N1169="",P1169=""),COUNTIF($K$16:$K$2000,K1169)))</f>
        <v>/</v>
      </c>
      <c r="S1169" s="66" t="str">
        <f t="shared" ref="S1169:S1232" si="94">IF(L1169="","/",(OR(N1169="1",P1169="1")*COUNTIF($K$16:$K$2000,K1169)))</f>
        <v>/</v>
      </c>
      <c r="T1169" s="66"/>
      <c r="U1169" s="66"/>
      <c r="V1169" s="66"/>
      <c r="W1169" s="66"/>
      <c r="X1169" s="66"/>
      <c r="Y1169" s="66"/>
      <c r="Z1169" s="66"/>
      <c r="AA1169" s="66"/>
      <c r="AB1169" s="15" t="str">
        <f>IF(E1169="","/",IF(K1169="/","NA",VLOOKUP(K1169,DLV!A1154:B1765,2,FALSE)))</f>
        <v>/</v>
      </c>
      <c r="AC1169" s="123" t="str">
        <f>IF(E1169=0,"/",VLOOKUP(E1169,Bibliothèque,6,FALSE))</f>
        <v>/</v>
      </c>
      <c r="AD1169" s="123" t="str">
        <f>IF(E1169=0,"/",VLOOKUP(E1169,Bibliothèque,5,FALSE))</f>
        <v>/</v>
      </c>
      <c r="AE1169" s="141"/>
      <c r="AF1169" s="142" t="str">
        <f>IF(L1169="","/",Y1169-L1169)</f>
        <v>/</v>
      </c>
    </row>
    <row r="1170" spans="1:32" x14ac:dyDescent="0.25">
      <c r="A1170" s="161" t="str">
        <f t="shared" si="92"/>
        <v/>
      </c>
      <c r="B1170" s="66"/>
      <c r="C1170" s="66"/>
      <c r="D1170" s="66"/>
      <c r="E1170" s="66"/>
      <c r="F1170" s="66" t="str">
        <f>IF(E1170="","",VLOOKUP(E1170,Bibliothèque!A1157:G1887,6,FALSE))</f>
        <v/>
      </c>
      <c r="G1170" s="66"/>
      <c r="H1170" s="66"/>
      <c r="I1170" s="121" t="str">
        <f t="shared" si="90"/>
        <v>/</v>
      </c>
      <c r="J1170" s="122" t="str">
        <f t="shared" si="91"/>
        <v>/</v>
      </c>
      <c r="K1170" s="121" t="str">
        <f>IF(Y1170=0,"/",VLOOKUP(E1170,Bibliothèque,4,FALSE))</f>
        <v>/</v>
      </c>
      <c r="L1170" s="66"/>
      <c r="M1170" s="66"/>
      <c r="N1170" s="66"/>
      <c r="O1170" s="124" t="str">
        <f>IF(OR(AB1170="NA",AB1170="NA (ES)"),"NA",IF(N1170="",IF(W1170="","",W1170),IF(AB1170="Péremption",W1170,IF(EDATE(N1170,AB1170)&gt;W1170,W1170,EDATE(N1170,AB1170)))))</f>
        <v/>
      </c>
      <c r="P1170" s="66"/>
      <c r="Q1170" s="119" t="str">
        <f t="shared" si="93"/>
        <v/>
      </c>
      <c r="R1170" s="66" t="str">
        <f>IF(L1170="","/",IF(OR(L1170&gt;1,Y1170&gt;1,N1170="",P1170=""),COUNTIF($K$16:$K$2000,K1170)))</f>
        <v>/</v>
      </c>
      <c r="S1170" s="66" t="str">
        <f t="shared" si="94"/>
        <v>/</v>
      </c>
      <c r="T1170" s="66"/>
      <c r="U1170" s="66"/>
      <c r="V1170" s="66"/>
      <c r="W1170" s="66"/>
      <c r="X1170" s="66"/>
      <c r="Y1170" s="66"/>
      <c r="Z1170" s="66"/>
      <c r="AA1170" s="66"/>
      <c r="AB1170" s="15" t="str">
        <f>IF(E1170="","/",IF(K1170="/","NA",VLOOKUP(K1170,DLV!A1155:B1766,2,FALSE)))</f>
        <v>/</v>
      </c>
      <c r="AC1170" s="123" t="str">
        <f>IF(E1170=0,"/",VLOOKUP(E1170,Bibliothèque,6,FALSE))</f>
        <v>/</v>
      </c>
      <c r="AD1170" s="123" t="str">
        <f>IF(E1170=0,"/",VLOOKUP(E1170,Bibliothèque,5,FALSE))</f>
        <v>/</v>
      </c>
      <c r="AE1170" s="141"/>
      <c r="AF1170" s="142" t="str">
        <f>IF(L1170="","/",Y1170-L1170)</f>
        <v>/</v>
      </c>
    </row>
    <row r="1171" spans="1:32" x14ac:dyDescent="0.25">
      <c r="A1171" s="161" t="str">
        <f t="shared" si="92"/>
        <v/>
      </c>
      <c r="B1171" s="66"/>
      <c r="C1171" s="66"/>
      <c r="D1171" s="66"/>
      <c r="E1171" s="66"/>
      <c r="F1171" s="66" t="str">
        <f>IF(E1171="","",VLOOKUP(E1171,Bibliothèque!A1158:G1888,6,FALSE))</f>
        <v/>
      </c>
      <c r="G1171" s="66"/>
      <c r="H1171" s="66"/>
      <c r="I1171" s="121" t="str">
        <f t="shared" si="90"/>
        <v>/</v>
      </c>
      <c r="J1171" s="122" t="str">
        <f t="shared" si="91"/>
        <v>/</v>
      </c>
      <c r="K1171" s="121" t="str">
        <f>IF(Y1171=0,"/",VLOOKUP(E1171,Bibliothèque,4,FALSE))</f>
        <v>/</v>
      </c>
      <c r="L1171" s="66"/>
      <c r="M1171" s="66"/>
      <c r="N1171" s="66"/>
      <c r="O1171" s="124" t="str">
        <f>IF(OR(AB1171="NA",AB1171="NA (ES)"),"NA",IF(N1171="",IF(W1171="","",W1171),IF(AB1171="Péremption",W1171,IF(EDATE(N1171,AB1171)&gt;W1171,W1171,EDATE(N1171,AB1171)))))</f>
        <v/>
      </c>
      <c r="P1171" s="66"/>
      <c r="Q1171" s="119" t="str">
        <f t="shared" si="93"/>
        <v/>
      </c>
      <c r="R1171" s="66" t="str">
        <f>IF(L1171="","/",IF(OR(L1171&gt;1,Y1171&gt;1,N1171="",P1171=""),COUNTIF($K$16:$K$2000,K1171)))</f>
        <v>/</v>
      </c>
      <c r="S1171" s="66" t="str">
        <f t="shared" si="94"/>
        <v>/</v>
      </c>
      <c r="T1171" s="66"/>
      <c r="U1171" s="66"/>
      <c r="V1171" s="66"/>
      <c r="W1171" s="66"/>
      <c r="X1171" s="66"/>
      <c r="Y1171" s="66"/>
      <c r="Z1171" s="66"/>
      <c r="AA1171" s="66"/>
      <c r="AB1171" s="15" t="str">
        <f>IF(E1171="","/",IF(K1171="/","NA",VLOOKUP(K1171,DLV!A1156:B1767,2,FALSE)))</f>
        <v>/</v>
      </c>
      <c r="AC1171" s="123" t="str">
        <f>IF(E1171=0,"/",VLOOKUP(E1171,Bibliothèque,6,FALSE))</f>
        <v>/</v>
      </c>
      <c r="AD1171" s="123" t="str">
        <f>IF(E1171=0,"/",VLOOKUP(E1171,Bibliothèque,5,FALSE))</f>
        <v>/</v>
      </c>
      <c r="AE1171" s="141"/>
      <c r="AF1171" s="142" t="str">
        <f>IF(L1171="","/",Y1171-L1171)</f>
        <v>/</v>
      </c>
    </row>
    <row r="1172" spans="1:32" x14ac:dyDescent="0.25">
      <c r="A1172" s="161" t="str">
        <f t="shared" si="92"/>
        <v/>
      </c>
      <c r="B1172" s="66"/>
      <c r="C1172" s="66"/>
      <c r="D1172" s="66"/>
      <c r="E1172" s="66"/>
      <c r="F1172" s="66" t="str">
        <f>IF(E1172="","",VLOOKUP(E1172,Bibliothèque!A1159:G1889,6,FALSE))</f>
        <v/>
      </c>
      <c r="G1172" s="66"/>
      <c r="H1172" s="66"/>
      <c r="I1172" s="121" t="str">
        <f t="shared" si="90"/>
        <v>/</v>
      </c>
      <c r="J1172" s="122" t="str">
        <f t="shared" si="91"/>
        <v>/</v>
      </c>
      <c r="K1172" s="121" t="str">
        <f>IF(Y1172=0,"/",VLOOKUP(E1172,Bibliothèque,4,FALSE))</f>
        <v>/</v>
      </c>
      <c r="L1172" s="66"/>
      <c r="M1172" s="66"/>
      <c r="N1172" s="66"/>
      <c r="O1172" s="124" t="str">
        <f>IF(OR(AB1172="NA",AB1172="NA (ES)"),"NA",IF(N1172="",IF(W1172="","",W1172),IF(AB1172="Péremption",W1172,IF(EDATE(N1172,AB1172)&gt;W1172,W1172,EDATE(N1172,AB1172)))))</f>
        <v/>
      </c>
      <c r="P1172" s="66"/>
      <c r="Q1172" s="119" t="str">
        <f t="shared" si="93"/>
        <v/>
      </c>
      <c r="R1172" s="66" t="str">
        <f>IF(L1172="","/",IF(OR(L1172&gt;1,Y1172&gt;1,N1172="",P1172=""),COUNTIF($K$16:$K$2000,K1172)))</f>
        <v>/</v>
      </c>
      <c r="S1172" s="66" t="str">
        <f t="shared" si="94"/>
        <v>/</v>
      </c>
      <c r="T1172" s="66"/>
      <c r="U1172" s="66"/>
      <c r="V1172" s="66"/>
      <c r="W1172" s="66"/>
      <c r="X1172" s="66"/>
      <c r="Y1172" s="66"/>
      <c r="Z1172" s="66"/>
      <c r="AA1172" s="66"/>
      <c r="AB1172" s="15" t="str">
        <f>IF(E1172="","/",IF(K1172="/","NA",VLOOKUP(K1172,DLV!A1157:B1768,2,FALSE)))</f>
        <v>/</v>
      </c>
      <c r="AC1172" s="123" t="str">
        <f>IF(E1172=0,"/",VLOOKUP(E1172,Bibliothèque,6,FALSE))</f>
        <v>/</v>
      </c>
      <c r="AD1172" s="123" t="str">
        <f>IF(E1172=0,"/",VLOOKUP(E1172,Bibliothèque,5,FALSE))</f>
        <v>/</v>
      </c>
      <c r="AE1172" s="141"/>
      <c r="AF1172" s="142" t="str">
        <f>IF(L1172="","/",Y1172-L1172)</f>
        <v>/</v>
      </c>
    </row>
    <row r="1173" spans="1:32" x14ac:dyDescent="0.25">
      <c r="A1173" s="161" t="str">
        <f t="shared" si="92"/>
        <v/>
      </c>
      <c r="B1173" s="66"/>
      <c r="C1173" s="66"/>
      <c r="D1173" s="66"/>
      <c r="E1173" s="66"/>
      <c r="F1173" s="66" t="str">
        <f>IF(E1173="","",VLOOKUP(E1173,Bibliothèque!A1160:G1890,6,FALSE))</f>
        <v/>
      </c>
      <c r="G1173" s="66"/>
      <c r="H1173" s="66"/>
      <c r="I1173" s="121" t="str">
        <f t="shared" si="90"/>
        <v>/</v>
      </c>
      <c r="J1173" s="122" t="str">
        <f t="shared" si="91"/>
        <v>/</v>
      </c>
      <c r="K1173" s="121" t="str">
        <f>IF(Y1173=0,"/",VLOOKUP(E1173,Bibliothèque,4,FALSE))</f>
        <v>/</v>
      </c>
      <c r="L1173" s="66"/>
      <c r="M1173" s="66"/>
      <c r="N1173" s="66"/>
      <c r="O1173" s="124" t="str">
        <f>IF(OR(AB1173="NA",AB1173="NA (ES)"),"NA",IF(N1173="",IF(W1173="","",W1173),IF(AB1173="Péremption",W1173,IF(EDATE(N1173,AB1173)&gt;W1173,W1173,EDATE(N1173,AB1173)))))</f>
        <v/>
      </c>
      <c r="P1173" s="66"/>
      <c r="Q1173" s="119" t="str">
        <f t="shared" si="93"/>
        <v/>
      </c>
      <c r="R1173" s="66" t="str">
        <f>IF(L1173="","/",IF(OR(L1173&gt;1,Y1173&gt;1,N1173="",P1173=""),COUNTIF($K$16:$K$2000,K1173)))</f>
        <v>/</v>
      </c>
      <c r="S1173" s="66" t="str">
        <f t="shared" si="94"/>
        <v>/</v>
      </c>
      <c r="T1173" s="66"/>
      <c r="U1173" s="66"/>
      <c r="V1173" s="66"/>
      <c r="W1173" s="66"/>
      <c r="X1173" s="66"/>
      <c r="Y1173" s="66"/>
      <c r="Z1173" s="66"/>
      <c r="AA1173" s="66"/>
      <c r="AB1173" s="15" t="str">
        <f>IF(E1173="","/",IF(K1173="/","NA",VLOOKUP(K1173,DLV!A1158:B1769,2,FALSE)))</f>
        <v>/</v>
      </c>
      <c r="AC1173" s="123" t="str">
        <f>IF(E1173=0,"/",VLOOKUP(E1173,Bibliothèque,6,FALSE))</f>
        <v>/</v>
      </c>
      <c r="AD1173" s="123" t="str">
        <f>IF(E1173=0,"/",VLOOKUP(E1173,Bibliothèque,5,FALSE))</f>
        <v>/</v>
      </c>
      <c r="AE1173" s="141"/>
      <c r="AF1173" s="142" t="str">
        <f>IF(L1173="","/",Y1173-L1173)</f>
        <v>/</v>
      </c>
    </row>
    <row r="1174" spans="1:32" x14ac:dyDescent="0.25">
      <c r="A1174" s="161" t="str">
        <f t="shared" si="92"/>
        <v/>
      </c>
      <c r="B1174" s="66"/>
      <c r="C1174" s="66"/>
      <c r="D1174" s="66"/>
      <c r="E1174" s="66"/>
      <c r="F1174" s="66" t="str">
        <f>IF(E1174="","",VLOOKUP(E1174,Bibliothèque!A1161:G1891,6,FALSE))</f>
        <v/>
      </c>
      <c r="G1174" s="66"/>
      <c r="H1174" s="66"/>
      <c r="I1174" s="121" t="str">
        <f t="shared" si="90"/>
        <v>/</v>
      </c>
      <c r="J1174" s="122" t="str">
        <f t="shared" si="91"/>
        <v>/</v>
      </c>
      <c r="K1174" s="121" t="str">
        <f>IF(Y1174=0,"/",VLOOKUP(E1174,Bibliothèque,4,FALSE))</f>
        <v>/</v>
      </c>
      <c r="L1174" s="66"/>
      <c r="M1174" s="66"/>
      <c r="N1174" s="66"/>
      <c r="O1174" s="124" t="str">
        <f>IF(OR(AB1174="NA",AB1174="NA (ES)"),"NA",IF(N1174="",IF(W1174="","",W1174),IF(AB1174="Péremption",W1174,IF(EDATE(N1174,AB1174)&gt;W1174,W1174,EDATE(N1174,AB1174)))))</f>
        <v/>
      </c>
      <c r="P1174" s="66"/>
      <c r="Q1174" s="119" t="str">
        <f t="shared" si="93"/>
        <v/>
      </c>
      <c r="R1174" s="66" t="str">
        <f>IF(L1174="","/",IF(OR(L1174&gt;1,Y1174&gt;1,N1174="",P1174=""),COUNTIF($K$16:$K$2000,K1174)))</f>
        <v>/</v>
      </c>
      <c r="S1174" s="66" t="str">
        <f t="shared" si="94"/>
        <v>/</v>
      </c>
      <c r="T1174" s="66"/>
      <c r="U1174" s="66"/>
      <c r="V1174" s="66"/>
      <c r="W1174" s="66"/>
      <c r="X1174" s="66"/>
      <c r="Y1174" s="66"/>
      <c r="Z1174" s="66"/>
      <c r="AA1174" s="66"/>
      <c r="AB1174" s="15" t="str">
        <f>IF(E1174="","/",IF(K1174="/","NA",VLOOKUP(K1174,DLV!A1159:B1770,2,FALSE)))</f>
        <v>/</v>
      </c>
      <c r="AC1174" s="123" t="str">
        <f>IF(E1174=0,"/",VLOOKUP(E1174,Bibliothèque,6,FALSE))</f>
        <v>/</v>
      </c>
      <c r="AD1174" s="123" t="str">
        <f>IF(E1174=0,"/",VLOOKUP(E1174,Bibliothèque,5,FALSE))</f>
        <v>/</v>
      </c>
      <c r="AE1174" s="141"/>
      <c r="AF1174" s="142" t="str">
        <f>IF(L1174="","/",Y1174-L1174)</f>
        <v>/</v>
      </c>
    </row>
    <row r="1175" spans="1:32" x14ac:dyDescent="0.25">
      <c r="A1175" s="161" t="str">
        <f t="shared" si="92"/>
        <v/>
      </c>
      <c r="B1175" s="66"/>
      <c r="C1175" s="66"/>
      <c r="D1175" s="66"/>
      <c r="E1175" s="66"/>
      <c r="F1175" s="66" t="str">
        <f>IF(E1175="","",VLOOKUP(E1175,Bibliothèque!A1162:G1892,6,FALSE))</f>
        <v/>
      </c>
      <c r="G1175" s="66"/>
      <c r="H1175" s="66"/>
      <c r="I1175" s="121" t="str">
        <f t="shared" si="90"/>
        <v>/</v>
      </c>
      <c r="J1175" s="122" t="str">
        <f t="shared" si="91"/>
        <v>/</v>
      </c>
      <c r="K1175" s="121" t="str">
        <f>IF(Y1175=0,"/",VLOOKUP(E1175,Bibliothèque,4,FALSE))</f>
        <v>/</v>
      </c>
      <c r="L1175" s="66"/>
      <c r="M1175" s="66"/>
      <c r="N1175" s="66"/>
      <c r="O1175" s="124" t="str">
        <f>IF(OR(AB1175="NA",AB1175="NA (ES)"),"NA",IF(N1175="",IF(W1175="","",W1175),IF(AB1175="Péremption",W1175,IF(EDATE(N1175,AB1175)&gt;W1175,W1175,EDATE(N1175,AB1175)))))</f>
        <v/>
      </c>
      <c r="P1175" s="66"/>
      <c r="Q1175" s="119" t="str">
        <f t="shared" si="93"/>
        <v/>
      </c>
      <c r="R1175" s="66" t="str">
        <f>IF(L1175="","/",IF(OR(L1175&gt;1,Y1175&gt;1,N1175="",P1175=""),COUNTIF($K$16:$K$2000,K1175)))</f>
        <v>/</v>
      </c>
      <c r="S1175" s="66" t="str">
        <f t="shared" si="94"/>
        <v>/</v>
      </c>
      <c r="T1175" s="66"/>
      <c r="U1175" s="66"/>
      <c r="V1175" s="66"/>
      <c r="W1175" s="66"/>
      <c r="X1175" s="66"/>
      <c r="Y1175" s="66"/>
      <c r="Z1175" s="66"/>
      <c r="AA1175" s="66"/>
      <c r="AB1175" s="15" t="str">
        <f>IF(E1175="","/",IF(K1175="/","NA",VLOOKUP(K1175,DLV!A1160:B1771,2,FALSE)))</f>
        <v>/</v>
      </c>
      <c r="AC1175" s="123" t="str">
        <f>IF(E1175=0,"/",VLOOKUP(E1175,Bibliothèque,6,FALSE))</f>
        <v>/</v>
      </c>
      <c r="AD1175" s="123" t="str">
        <f>IF(E1175=0,"/",VLOOKUP(E1175,Bibliothèque,5,FALSE))</f>
        <v>/</v>
      </c>
      <c r="AE1175" s="141"/>
      <c r="AF1175" s="142" t="str">
        <f>IF(L1175="","/",Y1175-L1175)</f>
        <v>/</v>
      </c>
    </row>
    <row r="1176" spans="1:32" x14ac:dyDescent="0.25">
      <c r="A1176" s="161" t="str">
        <f t="shared" si="92"/>
        <v/>
      </c>
      <c r="B1176" s="66"/>
      <c r="C1176" s="66"/>
      <c r="D1176" s="66"/>
      <c r="E1176" s="66"/>
      <c r="F1176" s="66" t="str">
        <f>IF(E1176="","",VLOOKUP(E1176,Bibliothèque!A1163:G1893,6,FALSE))</f>
        <v/>
      </c>
      <c r="G1176" s="66"/>
      <c r="H1176" s="66"/>
      <c r="I1176" s="121" t="str">
        <f t="shared" si="90"/>
        <v>/</v>
      </c>
      <c r="J1176" s="122" t="str">
        <f t="shared" si="91"/>
        <v>/</v>
      </c>
      <c r="K1176" s="121" t="str">
        <f>IF(Y1176=0,"/",VLOOKUP(E1176,Bibliothèque,4,FALSE))</f>
        <v>/</v>
      </c>
      <c r="L1176" s="66"/>
      <c r="M1176" s="66"/>
      <c r="N1176" s="66"/>
      <c r="O1176" s="124" t="str">
        <f>IF(OR(AB1176="NA",AB1176="NA (ES)"),"NA",IF(N1176="",IF(W1176="","",W1176),IF(AB1176="Péremption",W1176,IF(EDATE(N1176,AB1176)&gt;W1176,W1176,EDATE(N1176,AB1176)))))</f>
        <v/>
      </c>
      <c r="P1176" s="66"/>
      <c r="Q1176" s="119" t="str">
        <f t="shared" si="93"/>
        <v/>
      </c>
      <c r="R1176" s="66" t="str">
        <f>IF(L1176="","/",IF(OR(L1176&gt;1,Y1176&gt;1,N1176="",P1176=""),COUNTIF($K$16:$K$2000,K1176)))</f>
        <v>/</v>
      </c>
      <c r="S1176" s="66" t="str">
        <f t="shared" si="94"/>
        <v>/</v>
      </c>
      <c r="T1176" s="66"/>
      <c r="U1176" s="66"/>
      <c r="V1176" s="66"/>
      <c r="W1176" s="66"/>
      <c r="X1176" s="66"/>
      <c r="Y1176" s="66"/>
      <c r="Z1176" s="66"/>
      <c r="AA1176" s="66"/>
      <c r="AB1176" s="15" t="str">
        <f>IF(E1176="","/",IF(K1176="/","NA",VLOOKUP(K1176,DLV!A1161:B1772,2,FALSE)))</f>
        <v>/</v>
      </c>
      <c r="AC1176" s="123" t="str">
        <f>IF(E1176=0,"/",VLOOKUP(E1176,Bibliothèque,6,FALSE))</f>
        <v>/</v>
      </c>
      <c r="AD1176" s="123" t="str">
        <f>IF(E1176=0,"/",VLOOKUP(E1176,Bibliothèque,5,FALSE))</f>
        <v>/</v>
      </c>
      <c r="AE1176" s="141"/>
      <c r="AF1176" s="142" t="str">
        <f>IF(L1176="","/",Y1176-L1176)</f>
        <v>/</v>
      </c>
    </row>
    <row r="1177" spans="1:32" x14ac:dyDescent="0.25">
      <c r="A1177" s="161" t="str">
        <f t="shared" si="92"/>
        <v/>
      </c>
      <c r="B1177" s="66"/>
      <c r="C1177" s="66"/>
      <c r="D1177" s="66"/>
      <c r="E1177" s="66"/>
      <c r="F1177" s="66" t="str">
        <f>IF(E1177="","",VLOOKUP(E1177,Bibliothèque!A1164:G1894,6,FALSE))</f>
        <v/>
      </c>
      <c r="G1177" s="66"/>
      <c r="H1177" s="66"/>
      <c r="I1177" s="121" t="str">
        <f t="shared" si="90"/>
        <v>/</v>
      </c>
      <c r="J1177" s="122" t="str">
        <f t="shared" si="91"/>
        <v>/</v>
      </c>
      <c r="K1177" s="121" t="str">
        <f>IF(Y1177=0,"/",VLOOKUP(E1177,Bibliothèque,4,FALSE))</f>
        <v>/</v>
      </c>
      <c r="L1177" s="66"/>
      <c r="M1177" s="66"/>
      <c r="N1177" s="66"/>
      <c r="O1177" s="124" t="str">
        <f>IF(OR(AB1177="NA",AB1177="NA (ES)"),"NA",IF(N1177="",IF(W1177="","",W1177),IF(AB1177="Péremption",W1177,IF(EDATE(N1177,AB1177)&gt;W1177,W1177,EDATE(N1177,AB1177)))))</f>
        <v/>
      </c>
      <c r="P1177" s="66"/>
      <c r="Q1177" s="119" t="str">
        <f t="shared" si="93"/>
        <v/>
      </c>
      <c r="R1177" s="66" t="str">
        <f>IF(L1177="","/",IF(OR(L1177&gt;1,Y1177&gt;1,N1177="",P1177=""),COUNTIF($K$16:$K$2000,K1177)))</f>
        <v>/</v>
      </c>
      <c r="S1177" s="66" t="str">
        <f t="shared" si="94"/>
        <v>/</v>
      </c>
      <c r="T1177" s="66"/>
      <c r="U1177" s="66"/>
      <c r="V1177" s="66"/>
      <c r="W1177" s="66"/>
      <c r="X1177" s="66"/>
      <c r="Y1177" s="66"/>
      <c r="Z1177" s="66"/>
      <c r="AA1177" s="66"/>
      <c r="AB1177" s="15" t="str">
        <f>IF(E1177="","/",IF(K1177="/","NA",VLOOKUP(K1177,DLV!A1162:B1773,2,FALSE)))</f>
        <v>/</v>
      </c>
      <c r="AC1177" s="123" t="str">
        <f>IF(E1177=0,"/",VLOOKUP(E1177,Bibliothèque,6,FALSE))</f>
        <v>/</v>
      </c>
      <c r="AD1177" s="123" t="str">
        <f>IF(E1177=0,"/",VLOOKUP(E1177,Bibliothèque,5,FALSE))</f>
        <v>/</v>
      </c>
      <c r="AE1177" s="141"/>
      <c r="AF1177" s="142" t="str">
        <f>IF(L1177="","/",Y1177-L1177)</f>
        <v>/</v>
      </c>
    </row>
    <row r="1178" spans="1:32" x14ac:dyDescent="0.25">
      <c r="A1178" s="161" t="str">
        <f t="shared" si="92"/>
        <v/>
      </c>
      <c r="B1178" s="66"/>
      <c r="C1178" s="66"/>
      <c r="D1178" s="66"/>
      <c r="E1178" s="66"/>
      <c r="F1178" s="66" t="str">
        <f>IF(E1178="","",VLOOKUP(E1178,Bibliothèque!A1165:G1895,6,FALSE))</f>
        <v/>
      </c>
      <c r="G1178" s="66"/>
      <c r="H1178" s="66"/>
      <c r="I1178" s="121" t="str">
        <f t="shared" si="90"/>
        <v>/</v>
      </c>
      <c r="J1178" s="122" t="str">
        <f t="shared" si="91"/>
        <v>/</v>
      </c>
      <c r="K1178" s="121" t="str">
        <f>IF(Y1178=0,"/",VLOOKUP(E1178,Bibliothèque,4,FALSE))</f>
        <v>/</v>
      </c>
      <c r="L1178" s="66"/>
      <c r="M1178" s="66"/>
      <c r="N1178" s="66"/>
      <c r="O1178" s="124" t="str">
        <f>IF(OR(AB1178="NA",AB1178="NA (ES)"),"NA",IF(N1178="",IF(W1178="","",W1178),IF(AB1178="Péremption",W1178,IF(EDATE(N1178,AB1178)&gt;W1178,W1178,EDATE(N1178,AB1178)))))</f>
        <v/>
      </c>
      <c r="P1178" s="66"/>
      <c r="Q1178" s="119" t="str">
        <f t="shared" si="93"/>
        <v/>
      </c>
      <c r="R1178" s="66" t="str">
        <f>IF(L1178="","/",IF(OR(L1178&gt;1,Y1178&gt;1,N1178="",P1178=""),COUNTIF($K$16:$K$2000,K1178)))</f>
        <v>/</v>
      </c>
      <c r="S1178" s="66" t="str">
        <f t="shared" si="94"/>
        <v>/</v>
      </c>
      <c r="T1178" s="66"/>
      <c r="U1178" s="66"/>
      <c r="V1178" s="66"/>
      <c r="W1178" s="66"/>
      <c r="X1178" s="66"/>
      <c r="Y1178" s="66"/>
      <c r="Z1178" s="66"/>
      <c r="AA1178" s="66"/>
      <c r="AB1178" s="15" t="str">
        <f>IF(E1178="","/",IF(K1178="/","NA",VLOOKUP(K1178,DLV!A1163:B1774,2,FALSE)))</f>
        <v>/</v>
      </c>
      <c r="AC1178" s="123" t="str">
        <f>IF(E1178=0,"/",VLOOKUP(E1178,Bibliothèque,6,FALSE))</f>
        <v>/</v>
      </c>
      <c r="AD1178" s="123" t="str">
        <f>IF(E1178=0,"/",VLOOKUP(E1178,Bibliothèque,5,FALSE))</f>
        <v>/</v>
      </c>
      <c r="AE1178" s="141"/>
      <c r="AF1178" s="142" t="str">
        <f>IF(L1178="","/",Y1178-L1178)</f>
        <v>/</v>
      </c>
    </row>
    <row r="1179" spans="1:32" x14ac:dyDescent="0.25">
      <c r="A1179" s="161" t="str">
        <f t="shared" si="92"/>
        <v/>
      </c>
      <c r="B1179" s="66"/>
      <c r="C1179" s="66"/>
      <c r="D1179" s="66"/>
      <c r="E1179" s="66"/>
      <c r="F1179" s="66" t="str">
        <f>IF(E1179="","",VLOOKUP(E1179,Bibliothèque!A1166:G1896,6,FALSE))</f>
        <v/>
      </c>
      <c r="G1179" s="66"/>
      <c r="H1179" s="66"/>
      <c r="I1179" s="121" t="str">
        <f t="shared" si="90"/>
        <v>/</v>
      </c>
      <c r="J1179" s="122" t="str">
        <f t="shared" si="91"/>
        <v>/</v>
      </c>
      <c r="K1179" s="121" t="str">
        <f>IF(Y1179=0,"/",VLOOKUP(E1179,Bibliothèque,4,FALSE))</f>
        <v>/</v>
      </c>
      <c r="L1179" s="66"/>
      <c r="M1179" s="66"/>
      <c r="N1179" s="66"/>
      <c r="O1179" s="124" t="str">
        <f>IF(OR(AB1179="NA",AB1179="NA (ES)"),"NA",IF(N1179="",IF(W1179="","",W1179),IF(AB1179="Péremption",W1179,IF(EDATE(N1179,AB1179)&gt;W1179,W1179,EDATE(N1179,AB1179)))))</f>
        <v/>
      </c>
      <c r="P1179" s="66"/>
      <c r="Q1179" s="119" t="str">
        <f t="shared" si="93"/>
        <v/>
      </c>
      <c r="R1179" s="66" t="str">
        <f>IF(L1179="","/",IF(OR(L1179&gt;1,Y1179&gt;1,N1179="",P1179=""),COUNTIF($K$16:$K$2000,K1179)))</f>
        <v>/</v>
      </c>
      <c r="S1179" s="66" t="str">
        <f t="shared" si="94"/>
        <v>/</v>
      </c>
      <c r="T1179" s="66"/>
      <c r="U1179" s="66"/>
      <c r="V1179" s="66"/>
      <c r="W1179" s="66"/>
      <c r="X1179" s="66"/>
      <c r="Y1179" s="66"/>
      <c r="Z1179" s="66"/>
      <c r="AA1179" s="66"/>
      <c r="AB1179" s="15" t="str">
        <f>IF(E1179="","/",IF(K1179="/","NA",VLOOKUP(K1179,DLV!A1164:B1775,2,FALSE)))</f>
        <v>/</v>
      </c>
      <c r="AC1179" s="123" t="str">
        <f>IF(E1179=0,"/",VLOOKUP(E1179,Bibliothèque,6,FALSE))</f>
        <v>/</v>
      </c>
      <c r="AD1179" s="123" t="str">
        <f>IF(E1179=0,"/",VLOOKUP(E1179,Bibliothèque,5,FALSE))</f>
        <v>/</v>
      </c>
      <c r="AE1179" s="141"/>
      <c r="AF1179" s="142" t="str">
        <f>IF(L1179="","/",Y1179-L1179)</f>
        <v>/</v>
      </c>
    </row>
    <row r="1180" spans="1:32" x14ac:dyDescent="0.25">
      <c r="A1180" s="161" t="str">
        <f t="shared" si="92"/>
        <v/>
      </c>
      <c r="B1180" s="66"/>
      <c r="C1180" s="66"/>
      <c r="D1180" s="66"/>
      <c r="E1180" s="66"/>
      <c r="F1180" s="66" t="str">
        <f>IF(E1180="","",VLOOKUP(E1180,Bibliothèque!A1167:G1897,6,FALSE))</f>
        <v/>
      </c>
      <c r="G1180" s="66"/>
      <c r="H1180" s="66"/>
      <c r="I1180" s="121" t="str">
        <f t="shared" si="90"/>
        <v>/</v>
      </c>
      <c r="J1180" s="122" t="str">
        <f t="shared" si="91"/>
        <v>/</v>
      </c>
      <c r="K1180" s="121" t="str">
        <f>IF(Y1180=0,"/",VLOOKUP(E1180,Bibliothèque,4,FALSE))</f>
        <v>/</v>
      </c>
      <c r="L1180" s="66"/>
      <c r="M1180" s="66"/>
      <c r="N1180" s="66"/>
      <c r="O1180" s="124" t="str">
        <f>IF(OR(AB1180="NA",AB1180="NA (ES)"),"NA",IF(N1180="",IF(W1180="","",W1180),IF(AB1180="Péremption",W1180,IF(EDATE(N1180,AB1180)&gt;W1180,W1180,EDATE(N1180,AB1180)))))</f>
        <v/>
      </c>
      <c r="P1180" s="66"/>
      <c r="Q1180" s="119" t="str">
        <f t="shared" si="93"/>
        <v/>
      </c>
      <c r="R1180" s="66" t="str">
        <f>IF(L1180="","/",IF(OR(L1180&gt;1,Y1180&gt;1,N1180="",P1180=""),COUNTIF($K$16:$K$2000,K1180)))</f>
        <v>/</v>
      </c>
      <c r="S1180" s="66" t="str">
        <f t="shared" si="94"/>
        <v>/</v>
      </c>
      <c r="T1180" s="66"/>
      <c r="U1180" s="66"/>
      <c r="V1180" s="66"/>
      <c r="W1180" s="66"/>
      <c r="X1180" s="66"/>
      <c r="Y1180" s="66"/>
      <c r="Z1180" s="66"/>
      <c r="AA1180" s="66"/>
      <c r="AB1180" s="15" t="str">
        <f>IF(E1180="","/",IF(K1180="/","NA",VLOOKUP(K1180,DLV!A1165:B1776,2,FALSE)))</f>
        <v>/</v>
      </c>
      <c r="AC1180" s="123" t="str">
        <f>IF(E1180=0,"/",VLOOKUP(E1180,Bibliothèque,6,FALSE))</f>
        <v>/</v>
      </c>
      <c r="AD1180" s="123" t="str">
        <f>IF(E1180=0,"/",VLOOKUP(E1180,Bibliothèque,5,FALSE))</f>
        <v>/</v>
      </c>
      <c r="AE1180" s="141"/>
      <c r="AF1180" s="142" t="str">
        <f>IF(L1180="","/",Y1180-L1180)</f>
        <v>/</v>
      </c>
    </row>
    <row r="1181" spans="1:32" x14ac:dyDescent="0.25">
      <c r="A1181" s="161" t="str">
        <f t="shared" si="92"/>
        <v/>
      </c>
      <c r="B1181" s="66"/>
      <c r="C1181" s="66"/>
      <c r="D1181" s="66"/>
      <c r="E1181" s="66"/>
      <c r="F1181" s="66" t="str">
        <f>IF(E1181="","",VLOOKUP(E1181,Bibliothèque!A1168:G1898,6,FALSE))</f>
        <v/>
      </c>
      <c r="G1181" s="66"/>
      <c r="H1181" s="66"/>
      <c r="I1181" s="121" t="str">
        <f t="shared" si="90"/>
        <v>/</v>
      </c>
      <c r="J1181" s="122" t="str">
        <f t="shared" si="91"/>
        <v>/</v>
      </c>
      <c r="K1181" s="121" t="str">
        <f>IF(Y1181=0,"/",VLOOKUP(E1181,Bibliothèque,4,FALSE))</f>
        <v>/</v>
      </c>
      <c r="L1181" s="66"/>
      <c r="M1181" s="66"/>
      <c r="N1181" s="66"/>
      <c r="O1181" s="124" t="str">
        <f>IF(OR(AB1181="NA",AB1181="NA (ES)"),"NA",IF(N1181="",IF(W1181="","",W1181),IF(AB1181="Péremption",W1181,IF(EDATE(N1181,AB1181)&gt;W1181,W1181,EDATE(N1181,AB1181)))))</f>
        <v/>
      </c>
      <c r="P1181" s="66"/>
      <c r="Q1181" s="119" t="str">
        <f t="shared" si="93"/>
        <v/>
      </c>
      <c r="R1181" s="66" t="str">
        <f>IF(L1181="","/",IF(OR(L1181&gt;1,Y1181&gt;1,N1181="",P1181=""),COUNTIF($K$16:$K$2000,K1181)))</f>
        <v>/</v>
      </c>
      <c r="S1181" s="66" t="str">
        <f t="shared" si="94"/>
        <v>/</v>
      </c>
      <c r="T1181" s="66"/>
      <c r="U1181" s="66"/>
      <c r="V1181" s="66"/>
      <c r="W1181" s="66"/>
      <c r="X1181" s="66"/>
      <c r="Y1181" s="66"/>
      <c r="Z1181" s="66"/>
      <c r="AA1181" s="66"/>
      <c r="AB1181" s="15" t="str">
        <f>IF(E1181="","/",IF(K1181="/","NA",VLOOKUP(K1181,DLV!A1166:B1777,2,FALSE)))</f>
        <v>/</v>
      </c>
      <c r="AC1181" s="123" t="str">
        <f>IF(E1181=0,"/",VLOOKUP(E1181,Bibliothèque,6,FALSE))</f>
        <v>/</v>
      </c>
      <c r="AD1181" s="123" t="str">
        <f>IF(E1181=0,"/",VLOOKUP(E1181,Bibliothèque,5,FALSE))</f>
        <v>/</v>
      </c>
      <c r="AE1181" s="141"/>
      <c r="AF1181" s="142" t="str">
        <f>IF(L1181="","/",Y1181-L1181)</f>
        <v>/</v>
      </c>
    </row>
    <row r="1182" spans="1:32" x14ac:dyDescent="0.25">
      <c r="A1182" s="161" t="str">
        <f t="shared" si="92"/>
        <v/>
      </c>
      <c r="B1182" s="66"/>
      <c r="C1182" s="66"/>
      <c r="D1182" s="66"/>
      <c r="E1182" s="66"/>
      <c r="F1182" s="66" t="str">
        <f>IF(E1182="","",VLOOKUP(E1182,Bibliothèque!A1169:G1899,6,FALSE))</f>
        <v/>
      </c>
      <c r="G1182" s="66"/>
      <c r="H1182" s="66"/>
      <c r="I1182" s="121" t="str">
        <f t="shared" si="90"/>
        <v>/</v>
      </c>
      <c r="J1182" s="122" t="str">
        <f t="shared" si="91"/>
        <v>/</v>
      </c>
      <c r="K1182" s="121" t="str">
        <f>IF(Y1182=0,"/",VLOOKUP(E1182,Bibliothèque,4,FALSE))</f>
        <v>/</v>
      </c>
      <c r="L1182" s="66"/>
      <c r="M1182" s="66"/>
      <c r="N1182" s="66"/>
      <c r="O1182" s="124" t="str">
        <f>IF(OR(AB1182="NA",AB1182="NA (ES)"),"NA",IF(N1182="",IF(W1182="","",W1182),IF(AB1182="Péremption",W1182,IF(EDATE(N1182,AB1182)&gt;W1182,W1182,EDATE(N1182,AB1182)))))</f>
        <v/>
      </c>
      <c r="P1182" s="66"/>
      <c r="Q1182" s="119" t="str">
        <f t="shared" si="93"/>
        <v/>
      </c>
      <c r="R1182" s="66" t="str">
        <f>IF(L1182="","/",IF(OR(L1182&gt;1,Y1182&gt;1,N1182="",P1182=""),COUNTIF($K$16:$K$2000,K1182)))</f>
        <v>/</v>
      </c>
      <c r="S1182" s="66" t="str">
        <f t="shared" si="94"/>
        <v>/</v>
      </c>
      <c r="T1182" s="66"/>
      <c r="U1182" s="66"/>
      <c r="V1182" s="66"/>
      <c r="W1182" s="66"/>
      <c r="X1182" s="66"/>
      <c r="Y1182" s="66"/>
      <c r="Z1182" s="66"/>
      <c r="AA1182" s="66"/>
      <c r="AB1182" s="15" t="str">
        <f>IF(E1182="","/",IF(K1182="/","NA",VLOOKUP(K1182,DLV!A1167:B1778,2,FALSE)))</f>
        <v>/</v>
      </c>
      <c r="AC1182" s="123" t="str">
        <f>IF(E1182=0,"/",VLOOKUP(E1182,Bibliothèque,6,FALSE))</f>
        <v>/</v>
      </c>
      <c r="AD1182" s="123" t="str">
        <f>IF(E1182=0,"/",VLOOKUP(E1182,Bibliothèque,5,FALSE))</f>
        <v>/</v>
      </c>
      <c r="AE1182" s="141"/>
      <c r="AF1182" s="142" t="str">
        <f>IF(L1182="","/",Y1182-L1182)</f>
        <v>/</v>
      </c>
    </row>
    <row r="1183" spans="1:32" x14ac:dyDescent="0.25">
      <c r="A1183" s="161" t="str">
        <f t="shared" si="92"/>
        <v/>
      </c>
      <c r="B1183" s="66"/>
      <c r="C1183" s="66"/>
      <c r="D1183" s="66"/>
      <c r="E1183" s="66"/>
      <c r="F1183" s="66" t="str">
        <f>IF(E1183="","",VLOOKUP(E1183,Bibliothèque!A1170:G1900,6,FALSE))</f>
        <v/>
      </c>
      <c r="G1183" s="66"/>
      <c r="H1183" s="66"/>
      <c r="I1183" s="121" t="str">
        <f t="shared" si="90"/>
        <v>/</v>
      </c>
      <c r="J1183" s="122" t="str">
        <f t="shared" si="91"/>
        <v>/</v>
      </c>
      <c r="K1183" s="121" t="str">
        <f>IF(Y1183=0,"/",VLOOKUP(E1183,Bibliothèque,4,FALSE))</f>
        <v>/</v>
      </c>
      <c r="L1183" s="66"/>
      <c r="M1183" s="66"/>
      <c r="N1183" s="66"/>
      <c r="O1183" s="124" t="str">
        <f>IF(OR(AB1183="NA",AB1183="NA (ES)"),"NA",IF(N1183="",IF(W1183="","",W1183),IF(AB1183="Péremption",W1183,IF(EDATE(N1183,AB1183)&gt;W1183,W1183,EDATE(N1183,AB1183)))))</f>
        <v/>
      </c>
      <c r="P1183" s="66"/>
      <c r="Q1183" s="119" t="str">
        <f t="shared" si="93"/>
        <v/>
      </c>
      <c r="R1183" s="66" t="str">
        <f>IF(L1183="","/",IF(OR(L1183&gt;1,Y1183&gt;1,N1183="",P1183=""),COUNTIF($K$16:$K$2000,K1183)))</f>
        <v>/</v>
      </c>
      <c r="S1183" s="66" t="str">
        <f t="shared" si="94"/>
        <v>/</v>
      </c>
      <c r="T1183" s="66"/>
      <c r="U1183" s="66"/>
      <c r="V1183" s="66"/>
      <c r="W1183" s="66"/>
      <c r="X1183" s="66"/>
      <c r="Y1183" s="66"/>
      <c r="Z1183" s="66"/>
      <c r="AA1183" s="66"/>
      <c r="AB1183" s="15" t="str">
        <f>IF(E1183="","/",IF(K1183="/","NA",VLOOKUP(K1183,DLV!A1168:B1779,2,FALSE)))</f>
        <v>/</v>
      </c>
      <c r="AC1183" s="123" t="str">
        <f>IF(E1183=0,"/",VLOOKUP(E1183,Bibliothèque,6,FALSE))</f>
        <v>/</v>
      </c>
      <c r="AD1183" s="123" t="str">
        <f>IF(E1183=0,"/",VLOOKUP(E1183,Bibliothèque,5,FALSE))</f>
        <v>/</v>
      </c>
      <c r="AE1183" s="141"/>
      <c r="AF1183" s="142" t="str">
        <f>IF(L1183="","/",Y1183-L1183)</f>
        <v>/</v>
      </c>
    </row>
    <row r="1184" spans="1:32" x14ac:dyDescent="0.25">
      <c r="A1184" s="161" t="str">
        <f t="shared" si="92"/>
        <v/>
      </c>
      <c r="B1184" s="66"/>
      <c r="C1184" s="66"/>
      <c r="D1184" s="66"/>
      <c r="E1184" s="66"/>
      <c r="F1184" s="66" t="str">
        <f>IF(E1184="","",VLOOKUP(E1184,Bibliothèque!A1171:G1901,6,FALSE))</f>
        <v/>
      </c>
      <c r="G1184" s="66"/>
      <c r="H1184" s="66"/>
      <c r="I1184" s="121" t="str">
        <f t="shared" si="90"/>
        <v>/</v>
      </c>
      <c r="J1184" s="122" t="str">
        <f t="shared" si="91"/>
        <v>/</v>
      </c>
      <c r="K1184" s="121" t="str">
        <f>IF(Y1184=0,"/",VLOOKUP(E1184,Bibliothèque,4,FALSE))</f>
        <v>/</v>
      </c>
      <c r="L1184" s="66"/>
      <c r="M1184" s="66"/>
      <c r="N1184" s="66"/>
      <c r="O1184" s="124" t="str">
        <f>IF(OR(AB1184="NA",AB1184="NA (ES)"),"NA",IF(N1184="",IF(W1184="","",W1184),IF(AB1184="Péremption",W1184,IF(EDATE(N1184,AB1184)&gt;W1184,W1184,EDATE(N1184,AB1184)))))</f>
        <v/>
      </c>
      <c r="P1184" s="66"/>
      <c r="Q1184" s="119" t="str">
        <f t="shared" si="93"/>
        <v/>
      </c>
      <c r="R1184" s="66" t="str">
        <f>IF(L1184="","/",IF(OR(L1184&gt;1,Y1184&gt;1,N1184="",P1184=""),COUNTIF($K$16:$K$2000,K1184)))</f>
        <v>/</v>
      </c>
      <c r="S1184" s="66" t="str">
        <f t="shared" si="94"/>
        <v>/</v>
      </c>
      <c r="T1184" s="66"/>
      <c r="U1184" s="66"/>
      <c r="V1184" s="66"/>
      <c r="W1184" s="66"/>
      <c r="X1184" s="66"/>
      <c r="Y1184" s="66"/>
      <c r="Z1184" s="66"/>
      <c r="AA1184" s="66"/>
      <c r="AB1184" s="15" t="str">
        <f>IF(E1184="","/",IF(K1184="/","NA",VLOOKUP(K1184,DLV!A1169:B1780,2,FALSE)))</f>
        <v>/</v>
      </c>
      <c r="AC1184" s="123" t="str">
        <f>IF(E1184=0,"/",VLOOKUP(E1184,Bibliothèque,6,FALSE))</f>
        <v>/</v>
      </c>
      <c r="AD1184" s="123" t="str">
        <f>IF(E1184=0,"/",VLOOKUP(E1184,Bibliothèque,5,FALSE))</f>
        <v>/</v>
      </c>
      <c r="AE1184" s="141"/>
      <c r="AF1184" s="142" t="str">
        <f>IF(L1184="","/",Y1184-L1184)</f>
        <v>/</v>
      </c>
    </row>
    <row r="1185" spans="1:32" x14ac:dyDescent="0.25">
      <c r="A1185" s="161" t="str">
        <f t="shared" si="92"/>
        <v/>
      </c>
      <c r="B1185" s="66"/>
      <c r="C1185" s="66"/>
      <c r="D1185" s="66"/>
      <c r="E1185" s="66"/>
      <c r="F1185" s="66" t="str">
        <f>IF(E1185="","",VLOOKUP(E1185,Bibliothèque!A1172:G1902,6,FALSE))</f>
        <v/>
      </c>
      <c r="G1185" s="66"/>
      <c r="H1185" s="66"/>
      <c r="I1185" s="121" t="str">
        <f t="shared" si="90"/>
        <v>/</v>
      </c>
      <c r="J1185" s="122" t="str">
        <f t="shared" si="91"/>
        <v>/</v>
      </c>
      <c r="K1185" s="121" t="str">
        <f>IF(Y1185=0,"/",VLOOKUP(E1185,Bibliothèque,4,FALSE))</f>
        <v>/</v>
      </c>
      <c r="L1185" s="66"/>
      <c r="M1185" s="66"/>
      <c r="N1185" s="66"/>
      <c r="O1185" s="124" t="str">
        <f>IF(OR(AB1185="NA",AB1185="NA (ES)"),"NA",IF(N1185="",IF(W1185="","",W1185),IF(AB1185="Péremption",W1185,IF(EDATE(N1185,AB1185)&gt;W1185,W1185,EDATE(N1185,AB1185)))))</f>
        <v/>
      </c>
      <c r="P1185" s="66"/>
      <c r="Q1185" s="119" t="str">
        <f t="shared" si="93"/>
        <v/>
      </c>
      <c r="R1185" s="66" t="str">
        <f>IF(L1185="","/",IF(OR(L1185&gt;1,Y1185&gt;1,N1185="",P1185=""),COUNTIF($K$16:$K$2000,K1185)))</f>
        <v>/</v>
      </c>
      <c r="S1185" s="66" t="str">
        <f t="shared" si="94"/>
        <v>/</v>
      </c>
      <c r="T1185" s="66"/>
      <c r="U1185" s="66"/>
      <c r="V1185" s="66"/>
      <c r="W1185" s="66"/>
      <c r="X1185" s="66"/>
      <c r="Y1185" s="66"/>
      <c r="Z1185" s="66"/>
      <c r="AA1185" s="66"/>
      <c r="AB1185" s="15" t="str">
        <f>IF(E1185="","/",IF(K1185="/","NA",VLOOKUP(K1185,DLV!A1170:B1781,2,FALSE)))</f>
        <v>/</v>
      </c>
      <c r="AC1185" s="123" t="str">
        <f>IF(E1185=0,"/",VLOOKUP(E1185,Bibliothèque,6,FALSE))</f>
        <v>/</v>
      </c>
      <c r="AD1185" s="123" t="str">
        <f>IF(E1185=0,"/",VLOOKUP(E1185,Bibliothèque,5,FALSE))</f>
        <v>/</v>
      </c>
      <c r="AE1185" s="141"/>
      <c r="AF1185" s="142" t="str">
        <f>IF(L1185="","/",Y1185-L1185)</f>
        <v>/</v>
      </c>
    </row>
    <row r="1186" spans="1:32" x14ac:dyDescent="0.25">
      <c r="A1186" s="161" t="str">
        <f t="shared" si="92"/>
        <v/>
      </c>
      <c r="B1186" s="66"/>
      <c r="C1186" s="66"/>
      <c r="D1186" s="66"/>
      <c r="E1186" s="66"/>
      <c r="F1186" s="66" t="str">
        <f>IF(E1186="","",VLOOKUP(E1186,Bibliothèque!A1173:G1903,6,FALSE))</f>
        <v/>
      </c>
      <c r="G1186" s="66"/>
      <c r="H1186" s="66"/>
      <c r="I1186" s="121" t="str">
        <f t="shared" si="90"/>
        <v>/</v>
      </c>
      <c r="J1186" s="122" t="str">
        <f t="shared" si="91"/>
        <v>/</v>
      </c>
      <c r="K1186" s="121" t="str">
        <f>IF(Y1186=0,"/",VLOOKUP(E1186,Bibliothèque,4,FALSE))</f>
        <v>/</v>
      </c>
      <c r="L1186" s="66"/>
      <c r="M1186" s="66"/>
      <c r="N1186" s="66"/>
      <c r="O1186" s="124" t="str">
        <f>IF(OR(AB1186="NA",AB1186="NA (ES)"),"NA",IF(N1186="",IF(W1186="","",W1186),IF(AB1186="Péremption",W1186,IF(EDATE(N1186,AB1186)&gt;W1186,W1186,EDATE(N1186,AB1186)))))</f>
        <v/>
      </c>
      <c r="P1186" s="66"/>
      <c r="Q1186" s="119" t="str">
        <f t="shared" si="93"/>
        <v/>
      </c>
      <c r="R1186" s="66" t="str">
        <f>IF(L1186="","/",IF(OR(L1186&gt;1,Y1186&gt;1,N1186="",P1186=""),COUNTIF($K$16:$K$2000,K1186)))</f>
        <v>/</v>
      </c>
      <c r="S1186" s="66" t="str">
        <f t="shared" si="94"/>
        <v>/</v>
      </c>
      <c r="T1186" s="66"/>
      <c r="U1186" s="66"/>
      <c r="V1186" s="66"/>
      <c r="W1186" s="66"/>
      <c r="X1186" s="66"/>
      <c r="Y1186" s="66"/>
      <c r="Z1186" s="66"/>
      <c r="AA1186" s="66"/>
      <c r="AB1186" s="15" t="str">
        <f>IF(E1186="","/",IF(K1186="/","NA",VLOOKUP(K1186,DLV!A1171:B1782,2,FALSE)))</f>
        <v>/</v>
      </c>
      <c r="AC1186" s="123" t="str">
        <f>IF(E1186=0,"/",VLOOKUP(E1186,Bibliothèque,6,FALSE))</f>
        <v>/</v>
      </c>
      <c r="AD1186" s="123" t="str">
        <f>IF(E1186=0,"/",VLOOKUP(E1186,Bibliothèque,5,FALSE))</f>
        <v>/</v>
      </c>
      <c r="AE1186" s="141"/>
      <c r="AF1186" s="142" t="str">
        <f>IF(L1186="","/",Y1186-L1186)</f>
        <v>/</v>
      </c>
    </row>
    <row r="1187" spans="1:32" x14ac:dyDescent="0.25">
      <c r="A1187" s="161" t="str">
        <f t="shared" si="92"/>
        <v/>
      </c>
      <c r="B1187" s="66"/>
      <c r="C1187" s="66"/>
      <c r="D1187" s="66"/>
      <c r="E1187" s="66"/>
      <c r="F1187" s="66" t="str">
        <f>IF(E1187="","",VLOOKUP(E1187,Bibliothèque!A1174:G1904,6,FALSE))</f>
        <v/>
      </c>
      <c r="G1187" s="66"/>
      <c r="H1187" s="66"/>
      <c r="I1187" s="121" t="str">
        <f t="shared" si="90"/>
        <v>/</v>
      </c>
      <c r="J1187" s="122" t="str">
        <f t="shared" si="91"/>
        <v>/</v>
      </c>
      <c r="K1187" s="121" t="str">
        <f>IF(Y1187=0,"/",VLOOKUP(E1187,Bibliothèque,4,FALSE))</f>
        <v>/</v>
      </c>
      <c r="L1187" s="66"/>
      <c r="M1187" s="66"/>
      <c r="N1187" s="66"/>
      <c r="O1187" s="124" t="str">
        <f>IF(OR(AB1187="NA",AB1187="NA (ES)"),"NA",IF(N1187="",IF(W1187="","",W1187),IF(AB1187="Péremption",W1187,IF(EDATE(N1187,AB1187)&gt;W1187,W1187,EDATE(N1187,AB1187)))))</f>
        <v/>
      </c>
      <c r="P1187" s="66"/>
      <c r="Q1187" s="119" t="str">
        <f t="shared" si="93"/>
        <v/>
      </c>
      <c r="R1187" s="66" t="str">
        <f>IF(L1187="","/",IF(OR(L1187&gt;1,Y1187&gt;1,N1187="",P1187=""),COUNTIF($K$16:$K$2000,K1187)))</f>
        <v>/</v>
      </c>
      <c r="S1187" s="66" t="str">
        <f t="shared" si="94"/>
        <v>/</v>
      </c>
      <c r="T1187" s="66"/>
      <c r="U1187" s="66"/>
      <c r="V1187" s="66"/>
      <c r="W1187" s="66"/>
      <c r="X1187" s="66"/>
      <c r="Y1187" s="66"/>
      <c r="Z1187" s="66"/>
      <c r="AA1187" s="66"/>
      <c r="AB1187" s="15" t="str">
        <f>IF(E1187="","/",IF(K1187="/","NA",VLOOKUP(K1187,DLV!A1172:B1783,2,FALSE)))</f>
        <v>/</v>
      </c>
      <c r="AC1187" s="123" t="str">
        <f>IF(E1187=0,"/",VLOOKUP(E1187,Bibliothèque,6,FALSE))</f>
        <v>/</v>
      </c>
      <c r="AD1187" s="123" t="str">
        <f>IF(E1187=0,"/",VLOOKUP(E1187,Bibliothèque,5,FALSE))</f>
        <v>/</v>
      </c>
      <c r="AE1187" s="141"/>
      <c r="AF1187" s="142" t="str">
        <f>IF(L1187="","/",Y1187-L1187)</f>
        <v>/</v>
      </c>
    </row>
    <row r="1188" spans="1:32" x14ac:dyDescent="0.25">
      <c r="A1188" s="161" t="str">
        <f t="shared" si="92"/>
        <v/>
      </c>
      <c r="B1188" s="66"/>
      <c r="C1188" s="66"/>
      <c r="D1188" s="66"/>
      <c r="E1188" s="66"/>
      <c r="F1188" s="66" t="str">
        <f>IF(E1188="","",VLOOKUP(E1188,Bibliothèque!A1175:G1905,6,FALSE))</f>
        <v/>
      </c>
      <c r="G1188" s="66"/>
      <c r="H1188" s="66"/>
      <c r="I1188" s="121" t="str">
        <f t="shared" si="90"/>
        <v>/</v>
      </c>
      <c r="J1188" s="122" t="str">
        <f t="shared" si="91"/>
        <v>/</v>
      </c>
      <c r="K1188" s="121" t="str">
        <f>IF(Y1188=0,"/",VLOOKUP(E1188,Bibliothèque,4,FALSE))</f>
        <v>/</v>
      </c>
      <c r="L1188" s="66"/>
      <c r="M1188" s="66"/>
      <c r="N1188" s="66"/>
      <c r="O1188" s="124" t="str">
        <f>IF(OR(AB1188="NA",AB1188="NA (ES)"),"NA",IF(N1188="",IF(W1188="","",W1188),IF(AB1188="Péremption",W1188,IF(EDATE(N1188,AB1188)&gt;W1188,W1188,EDATE(N1188,AB1188)))))</f>
        <v/>
      </c>
      <c r="P1188" s="66"/>
      <c r="Q1188" s="119" t="str">
        <f t="shared" si="93"/>
        <v/>
      </c>
      <c r="R1188" s="66" t="str">
        <f>IF(L1188="","/",IF(OR(L1188&gt;1,Y1188&gt;1,N1188="",P1188=""),COUNTIF($K$16:$K$2000,K1188)))</f>
        <v>/</v>
      </c>
      <c r="S1188" s="66" t="str">
        <f t="shared" si="94"/>
        <v>/</v>
      </c>
      <c r="T1188" s="66"/>
      <c r="U1188" s="66"/>
      <c r="V1188" s="66"/>
      <c r="W1188" s="66"/>
      <c r="X1188" s="66"/>
      <c r="Y1188" s="66"/>
      <c r="Z1188" s="66"/>
      <c r="AA1188" s="66"/>
      <c r="AB1188" s="15" t="str">
        <f>IF(E1188="","/",IF(K1188="/","NA",VLOOKUP(K1188,DLV!A1173:B1784,2,FALSE)))</f>
        <v>/</v>
      </c>
      <c r="AC1188" s="123" t="str">
        <f>IF(E1188=0,"/",VLOOKUP(E1188,Bibliothèque,6,FALSE))</f>
        <v>/</v>
      </c>
      <c r="AD1188" s="123" t="str">
        <f>IF(E1188=0,"/",VLOOKUP(E1188,Bibliothèque,5,FALSE))</f>
        <v>/</v>
      </c>
      <c r="AE1188" s="141"/>
      <c r="AF1188" s="142" t="str">
        <f>IF(L1188="","/",Y1188-L1188)</f>
        <v>/</v>
      </c>
    </row>
    <row r="1189" spans="1:32" x14ac:dyDescent="0.25">
      <c r="A1189" s="161" t="str">
        <f t="shared" si="92"/>
        <v/>
      </c>
      <c r="B1189" s="66"/>
      <c r="C1189" s="66"/>
      <c r="D1189" s="66"/>
      <c r="E1189" s="66"/>
      <c r="F1189" s="66" t="str">
        <f>IF(E1189="","",VLOOKUP(E1189,Bibliothèque!A1176:G1906,6,FALSE))</f>
        <v/>
      </c>
      <c r="G1189" s="66"/>
      <c r="H1189" s="66"/>
      <c r="I1189" s="121" t="str">
        <f t="shared" si="90"/>
        <v>/</v>
      </c>
      <c r="J1189" s="122" t="str">
        <f t="shared" si="91"/>
        <v>/</v>
      </c>
      <c r="K1189" s="121" t="str">
        <f>IF(Y1189=0,"/",VLOOKUP(E1189,Bibliothèque,4,FALSE))</f>
        <v>/</v>
      </c>
      <c r="L1189" s="66"/>
      <c r="M1189" s="66"/>
      <c r="N1189" s="66"/>
      <c r="O1189" s="124" t="str">
        <f>IF(OR(AB1189="NA",AB1189="NA (ES)"),"NA",IF(N1189="",IF(W1189="","",W1189),IF(AB1189="Péremption",W1189,IF(EDATE(N1189,AB1189)&gt;W1189,W1189,EDATE(N1189,AB1189)))))</f>
        <v/>
      </c>
      <c r="P1189" s="66"/>
      <c r="Q1189" s="119" t="str">
        <f t="shared" si="93"/>
        <v/>
      </c>
      <c r="R1189" s="66" t="str">
        <f>IF(L1189="","/",IF(OR(L1189&gt;1,Y1189&gt;1,N1189="",P1189=""),COUNTIF($K$16:$K$2000,K1189)))</f>
        <v>/</v>
      </c>
      <c r="S1189" s="66" t="str">
        <f t="shared" si="94"/>
        <v>/</v>
      </c>
      <c r="T1189" s="66"/>
      <c r="U1189" s="66"/>
      <c r="V1189" s="66"/>
      <c r="W1189" s="66"/>
      <c r="X1189" s="66"/>
      <c r="Y1189" s="66"/>
      <c r="Z1189" s="66"/>
      <c r="AA1189" s="66"/>
      <c r="AB1189" s="15" t="str">
        <f>IF(E1189="","/",IF(K1189="/","NA",VLOOKUP(K1189,DLV!A1174:B1785,2,FALSE)))</f>
        <v>/</v>
      </c>
      <c r="AC1189" s="123" t="str">
        <f>IF(E1189=0,"/",VLOOKUP(E1189,Bibliothèque,6,FALSE))</f>
        <v>/</v>
      </c>
      <c r="AD1189" s="123" t="str">
        <f>IF(E1189=0,"/",VLOOKUP(E1189,Bibliothèque,5,FALSE))</f>
        <v>/</v>
      </c>
      <c r="AE1189" s="141"/>
      <c r="AF1189" s="142" t="str">
        <f>IF(L1189="","/",Y1189-L1189)</f>
        <v>/</v>
      </c>
    </row>
    <row r="1190" spans="1:32" x14ac:dyDescent="0.25">
      <c r="A1190" s="161" t="str">
        <f t="shared" si="92"/>
        <v/>
      </c>
      <c r="B1190" s="66"/>
      <c r="C1190" s="66"/>
      <c r="D1190" s="66"/>
      <c r="E1190" s="66"/>
      <c r="F1190" s="66" t="str">
        <f>IF(E1190="","",VLOOKUP(E1190,Bibliothèque!A1177:G1907,6,FALSE))</f>
        <v/>
      </c>
      <c r="G1190" s="66"/>
      <c r="H1190" s="66"/>
      <c r="I1190" s="121" t="str">
        <f t="shared" si="90"/>
        <v>/</v>
      </c>
      <c r="J1190" s="122" t="str">
        <f t="shared" si="91"/>
        <v>/</v>
      </c>
      <c r="K1190" s="121" t="str">
        <f>IF(Y1190=0,"/",VLOOKUP(E1190,Bibliothèque,4,FALSE))</f>
        <v>/</v>
      </c>
      <c r="L1190" s="66"/>
      <c r="M1190" s="66"/>
      <c r="N1190" s="66"/>
      <c r="O1190" s="124" t="str">
        <f>IF(OR(AB1190="NA",AB1190="NA (ES)"),"NA",IF(N1190="",IF(W1190="","",W1190),IF(AB1190="Péremption",W1190,IF(EDATE(N1190,AB1190)&gt;W1190,W1190,EDATE(N1190,AB1190)))))</f>
        <v/>
      </c>
      <c r="P1190" s="66"/>
      <c r="Q1190" s="119" t="str">
        <f t="shared" si="93"/>
        <v/>
      </c>
      <c r="R1190" s="66" t="str">
        <f>IF(L1190="","/",IF(OR(L1190&gt;1,Y1190&gt;1,N1190="",P1190=""),COUNTIF($K$16:$K$2000,K1190)))</f>
        <v>/</v>
      </c>
      <c r="S1190" s="66" t="str">
        <f t="shared" si="94"/>
        <v>/</v>
      </c>
      <c r="T1190" s="66"/>
      <c r="U1190" s="66"/>
      <c r="V1190" s="66"/>
      <c r="W1190" s="66"/>
      <c r="X1190" s="66"/>
      <c r="Y1190" s="66"/>
      <c r="Z1190" s="66"/>
      <c r="AA1190" s="66"/>
      <c r="AB1190" s="15" t="str">
        <f>IF(E1190="","/",IF(K1190="/","NA",VLOOKUP(K1190,DLV!A1175:B1786,2,FALSE)))</f>
        <v>/</v>
      </c>
      <c r="AC1190" s="123" t="str">
        <f>IF(E1190=0,"/",VLOOKUP(E1190,Bibliothèque,6,FALSE))</f>
        <v>/</v>
      </c>
      <c r="AD1190" s="123" t="str">
        <f>IF(E1190=0,"/",VLOOKUP(E1190,Bibliothèque,5,FALSE))</f>
        <v>/</v>
      </c>
      <c r="AE1190" s="141"/>
      <c r="AF1190" s="142" t="str">
        <f>IF(L1190="","/",Y1190-L1190)</f>
        <v>/</v>
      </c>
    </row>
    <row r="1191" spans="1:32" x14ac:dyDescent="0.25">
      <c r="A1191" s="161" t="str">
        <f t="shared" si="92"/>
        <v/>
      </c>
      <c r="B1191" s="66"/>
      <c r="C1191" s="66"/>
      <c r="D1191" s="66"/>
      <c r="E1191" s="66"/>
      <c r="F1191" s="66" t="str">
        <f>IF(E1191="","",VLOOKUP(E1191,Bibliothèque!A1178:G1908,6,FALSE))</f>
        <v/>
      </c>
      <c r="G1191" s="66"/>
      <c r="H1191" s="66"/>
      <c r="I1191" s="121" t="str">
        <f t="shared" si="90"/>
        <v>/</v>
      </c>
      <c r="J1191" s="122" t="str">
        <f t="shared" si="91"/>
        <v>/</v>
      </c>
      <c r="K1191" s="121" t="str">
        <f>IF(Y1191=0,"/",VLOOKUP(E1191,Bibliothèque,4,FALSE))</f>
        <v>/</v>
      </c>
      <c r="L1191" s="66"/>
      <c r="M1191" s="66"/>
      <c r="N1191" s="66"/>
      <c r="O1191" s="124" t="str">
        <f>IF(OR(AB1191="NA",AB1191="NA (ES)"),"NA",IF(N1191="",IF(W1191="","",W1191),IF(AB1191="Péremption",W1191,IF(EDATE(N1191,AB1191)&gt;W1191,W1191,EDATE(N1191,AB1191)))))</f>
        <v/>
      </c>
      <c r="P1191" s="66"/>
      <c r="Q1191" s="119" t="str">
        <f t="shared" si="93"/>
        <v/>
      </c>
      <c r="R1191" s="66" t="str">
        <f>IF(L1191="","/",IF(OR(L1191&gt;1,Y1191&gt;1,N1191="",P1191=""),COUNTIF($K$16:$K$2000,K1191)))</f>
        <v>/</v>
      </c>
      <c r="S1191" s="66" t="str">
        <f t="shared" si="94"/>
        <v>/</v>
      </c>
      <c r="T1191" s="66"/>
      <c r="U1191" s="66"/>
      <c r="V1191" s="66"/>
      <c r="W1191" s="66"/>
      <c r="X1191" s="66"/>
      <c r="Y1191" s="66"/>
      <c r="Z1191" s="66"/>
      <c r="AA1191" s="66"/>
      <c r="AB1191" s="15" t="str">
        <f>IF(E1191="","/",IF(K1191="/","NA",VLOOKUP(K1191,DLV!A1176:B1787,2,FALSE)))</f>
        <v>/</v>
      </c>
      <c r="AC1191" s="123" t="str">
        <f>IF(E1191=0,"/",VLOOKUP(E1191,Bibliothèque,6,FALSE))</f>
        <v>/</v>
      </c>
      <c r="AD1191" s="123" t="str">
        <f>IF(E1191=0,"/",VLOOKUP(E1191,Bibliothèque,5,FALSE))</f>
        <v>/</v>
      </c>
      <c r="AE1191" s="141"/>
      <c r="AF1191" s="142" t="str">
        <f>IF(L1191="","/",Y1191-L1191)</f>
        <v>/</v>
      </c>
    </row>
    <row r="1192" spans="1:32" x14ac:dyDescent="0.25">
      <c r="A1192" s="161" t="str">
        <f t="shared" si="92"/>
        <v/>
      </c>
      <c r="B1192" s="66"/>
      <c r="C1192" s="66"/>
      <c r="D1192" s="66"/>
      <c r="E1192" s="66"/>
      <c r="F1192" s="66" t="str">
        <f>IF(E1192="","",VLOOKUP(E1192,Bibliothèque!A1179:G1909,6,FALSE))</f>
        <v/>
      </c>
      <c r="G1192" s="66"/>
      <c r="H1192" s="66"/>
      <c r="I1192" s="121" t="str">
        <f t="shared" si="90"/>
        <v>/</v>
      </c>
      <c r="J1192" s="122" t="str">
        <f t="shared" si="91"/>
        <v>/</v>
      </c>
      <c r="K1192" s="121" t="str">
        <f>IF(Y1192=0,"/",VLOOKUP(E1192,Bibliothèque,4,FALSE))</f>
        <v>/</v>
      </c>
      <c r="L1192" s="66"/>
      <c r="M1192" s="66"/>
      <c r="N1192" s="66"/>
      <c r="O1192" s="124" t="str">
        <f>IF(OR(AB1192="NA",AB1192="NA (ES)"),"NA",IF(N1192="",IF(W1192="","",W1192),IF(AB1192="Péremption",W1192,IF(EDATE(N1192,AB1192)&gt;W1192,W1192,EDATE(N1192,AB1192)))))</f>
        <v/>
      </c>
      <c r="P1192" s="66"/>
      <c r="Q1192" s="119" t="str">
        <f t="shared" si="93"/>
        <v/>
      </c>
      <c r="R1192" s="66" t="str">
        <f>IF(L1192="","/",IF(OR(L1192&gt;1,Y1192&gt;1,N1192="",P1192=""),COUNTIF($K$16:$K$2000,K1192)))</f>
        <v>/</v>
      </c>
      <c r="S1192" s="66" t="str">
        <f t="shared" si="94"/>
        <v>/</v>
      </c>
      <c r="T1192" s="66"/>
      <c r="U1192" s="66"/>
      <c r="V1192" s="66"/>
      <c r="W1192" s="66"/>
      <c r="X1192" s="66"/>
      <c r="Y1192" s="66"/>
      <c r="Z1192" s="66"/>
      <c r="AA1192" s="66"/>
      <c r="AB1192" s="15" t="str">
        <f>IF(E1192="","/",IF(K1192="/","NA",VLOOKUP(K1192,DLV!A1177:B1788,2,FALSE)))</f>
        <v>/</v>
      </c>
      <c r="AC1192" s="123" t="str">
        <f>IF(E1192=0,"/",VLOOKUP(E1192,Bibliothèque,6,FALSE))</f>
        <v>/</v>
      </c>
      <c r="AD1192" s="123" t="str">
        <f>IF(E1192=0,"/",VLOOKUP(E1192,Bibliothèque,5,FALSE))</f>
        <v>/</v>
      </c>
      <c r="AE1192" s="141"/>
      <c r="AF1192" s="142" t="str">
        <f>IF(L1192="","/",Y1192-L1192)</f>
        <v>/</v>
      </c>
    </row>
    <row r="1193" spans="1:32" x14ac:dyDescent="0.25">
      <c r="A1193" s="161" t="str">
        <f t="shared" si="92"/>
        <v/>
      </c>
      <c r="B1193" s="66"/>
      <c r="C1193" s="66"/>
      <c r="D1193" s="66"/>
      <c r="E1193" s="66"/>
      <c r="F1193" s="66" t="str">
        <f>IF(E1193="","",VLOOKUP(E1193,Bibliothèque!A1180:G1910,6,FALSE))</f>
        <v/>
      </c>
      <c r="G1193" s="66"/>
      <c r="H1193" s="66"/>
      <c r="I1193" s="121" t="str">
        <f t="shared" si="90"/>
        <v>/</v>
      </c>
      <c r="J1193" s="122" t="str">
        <f t="shared" si="91"/>
        <v>/</v>
      </c>
      <c r="K1193" s="121" t="str">
        <f>IF(Y1193=0,"/",VLOOKUP(E1193,Bibliothèque,4,FALSE))</f>
        <v>/</v>
      </c>
      <c r="L1193" s="66"/>
      <c r="M1193" s="66"/>
      <c r="N1193" s="66"/>
      <c r="O1193" s="124" t="str">
        <f>IF(OR(AB1193="NA",AB1193="NA (ES)"),"NA",IF(N1193="",IF(W1193="","",W1193),IF(AB1193="Péremption",W1193,IF(EDATE(N1193,AB1193)&gt;W1193,W1193,EDATE(N1193,AB1193)))))</f>
        <v/>
      </c>
      <c r="P1193" s="66"/>
      <c r="Q1193" s="119" t="str">
        <f t="shared" si="93"/>
        <v/>
      </c>
      <c r="R1193" s="66" t="str">
        <f>IF(L1193="","/",IF(OR(L1193&gt;1,Y1193&gt;1,N1193="",P1193=""),COUNTIF($K$16:$K$2000,K1193)))</f>
        <v>/</v>
      </c>
      <c r="S1193" s="66" t="str">
        <f t="shared" si="94"/>
        <v>/</v>
      </c>
      <c r="T1193" s="66"/>
      <c r="U1193" s="66"/>
      <c r="V1193" s="66"/>
      <c r="W1193" s="66"/>
      <c r="X1193" s="66"/>
      <c r="Y1193" s="66"/>
      <c r="Z1193" s="66"/>
      <c r="AA1193" s="66"/>
      <c r="AB1193" s="15" t="str">
        <f>IF(E1193="","/",IF(K1193="/","NA",VLOOKUP(K1193,DLV!A1178:B1789,2,FALSE)))</f>
        <v>/</v>
      </c>
      <c r="AC1193" s="123" t="str">
        <f>IF(E1193=0,"/",VLOOKUP(E1193,Bibliothèque,6,FALSE))</f>
        <v>/</v>
      </c>
      <c r="AD1193" s="123" t="str">
        <f>IF(E1193=0,"/",VLOOKUP(E1193,Bibliothèque,5,FALSE))</f>
        <v>/</v>
      </c>
      <c r="AE1193" s="141"/>
      <c r="AF1193" s="142" t="str">
        <f>IF(L1193="","/",Y1193-L1193)</f>
        <v>/</v>
      </c>
    </row>
    <row r="1194" spans="1:32" x14ac:dyDescent="0.25">
      <c r="A1194" s="161" t="str">
        <f t="shared" si="92"/>
        <v/>
      </c>
      <c r="B1194" s="66"/>
      <c r="C1194" s="66"/>
      <c r="D1194" s="66"/>
      <c r="E1194" s="66"/>
      <c r="F1194" s="66" t="str">
        <f>IF(E1194="","",VLOOKUP(E1194,Bibliothèque!A1181:G1911,6,FALSE))</f>
        <v/>
      </c>
      <c r="G1194" s="66"/>
      <c r="H1194" s="66"/>
      <c r="I1194" s="121" t="str">
        <f t="shared" si="90"/>
        <v>/</v>
      </c>
      <c r="J1194" s="122" t="str">
        <f t="shared" si="91"/>
        <v>/</v>
      </c>
      <c r="K1194" s="121" t="str">
        <f>IF(Y1194=0,"/",VLOOKUP(E1194,Bibliothèque,4,FALSE))</f>
        <v>/</v>
      </c>
      <c r="L1194" s="66"/>
      <c r="M1194" s="66"/>
      <c r="N1194" s="66"/>
      <c r="O1194" s="124" t="str">
        <f>IF(OR(AB1194="NA",AB1194="NA (ES)"),"NA",IF(N1194="",IF(W1194="","",W1194),IF(AB1194="Péremption",W1194,IF(EDATE(N1194,AB1194)&gt;W1194,W1194,EDATE(N1194,AB1194)))))</f>
        <v/>
      </c>
      <c r="P1194" s="66"/>
      <c r="Q1194" s="119" t="str">
        <f t="shared" si="93"/>
        <v/>
      </c>
      <c r="R1194" s="66" t="str">
        <f>IF(L1194="","/",IF(OR(L1194&gt;1,Y1194&gt;1,N1194="",P1194=""),COUNTIF($K$16:$K$2000,K1194)))</f>
        <v>/</v>
      </c>
      <c r="S1194" s="66" t="str">
        <f t="shared" si="94"/>
        <v>/</v>
      </c>
      <c r="T1194" s="66"/>
      <c r="U1194" s="66"/>
      <c r="V1194" s="66"/>
      <c r="W1194" s="66"/>
      <c r="X1194" s="66"/>
      <c r="Y1194" s="66"/>
      <c r="Z1194" s="66"/>
      <c r="AA1194" s="66"/>
      <c r="AB1194" s="15" t="str">
        <f>IF(E1194="","/",IF(K1194="/","NA",VLOOKUP(K1194,DLV!A1179:B1790,2,FALSE)))</f>
        <v>/</v>
      </c>
      <c r="AC1194" s="123" t="str">
        <f>IF(E1194=0,"/",VLOOKUP(E1194,Bibliothèque,6,FALSE))</f>
        <v>/</v>
      </c>
      <c r="AD1194" s="123" t="str">
        <f>IF(E1194=0,"/",VLOOKUP(E1194,Bibliothèque,5,FALSE))</f>
        <v>/</v>
      </c>
      <c r="AE1194" s="141"/>
      <c r="AF1194" s="142" t="str">
        <f>IF(L1194="","/",Y1194-L1194)</f>
        <v>/</v>
      </c>
    </row>
    <row r="1195" spans="1:32" x14ac:dyDescent="0.25">
      <c r="A1195" s="161" t="str">
        <f t="shared" si="92"/>
        <v/>
      </c>
      <c r="B1195" s="66"/>
      <c r="C1195" s="66"/>
      <c r="D1195" s="66"/>
      <c r="E1195" s="66"/>
      <c r="F1195" s="66" t="str">
        <f>IF(E1195="","",VLOOKUP(E1195,Bibliothèque!A1182:G1912,6,FALSE))</f>
        <v/>
      </c>
      <c r="G1195" s="66"/>
      <c r="H1195" s="66"/>
      <c r="I1195" s="121" t="str">
        <f t="shared" si="90"/>
        <v>/</v>
      </c>
      <c r="J1195" s="122" t="str">
        <f t="shared" si="91"/>
        <v>/</v>
      </c>
      <c r="K1195" s="121" t="str">
        <f>IF(Y1195=0,"/",VLOOKUP(E1195,Bibliothèque,4,FALSE))</f>
        <v>/</v>
      </c>
      <c r="L1195" s="66"/>
      <c r="M1195" s="66"/>
      <c r="N1195" s="66"/>
      <c r="O1195" s="124" t="str">
        <f>IF(OR(AB1195="NA",AB1195="NA (ES)"),"NA",IF(N1195="",IF(W1195="","",W1195),IF(AB1195="Péremption",W1195,IF(EDATE(N1195,AB1195)&gt;W1195,W1195,EDATE(N1195,AB1195)))))</f>
        <v/>
      </c>
      <c r="P1195" s="66"/>
      <c r="Q1195" s="119" t="str">
        <f t="shared" si="93"/>
        <v/>
      </c>
      <c r="R1195" s="66" t="str">
        <f>IF(L1195="","/",IF(OR(L1195&gt;1,Y1195&gt;1,N1195="",P1195=""),COUNTIF($K$16:$K$2000,K1195)))</f>
        <v>/</v>
      </c>
      <c r="S1195" s="66" t="str">
        <f t="shared" si="94"/>
        <v>/</v>
      </c>
      <c r="T1195" s="66"/>
      <c r="U1195" s="66"/>
      <c r="V1195" s="66"/>
      <c r="W1195" s="66"/>
      <c r="X1195" s="66"/>
      <c r="Y1195" s="66"/>
      <c r="Z1195" s="66"/>
      <c r="AA1195" s="66"/>
      <c r="AB1195" s="15" t="str">
        <f>IF(E1195="","/",IF(K1195="/","NA",VLOOKUP(K1195,DLV!A1180:B1791,2,FALSE)))</f>
        <v>/</v>
      </c>
      <c r="AC1195" s="123" t="str">
        <f>IF(E1195=0,"/",VLOOKUP(E1195,Bibliothèque,6,FALSE))</f>
        <v>/</v>
      </c>
      <c r="AD1195" s="123" t="str">
        <f>IF(E1195=0,"/",VLOOKUP(E1195,Bibliothèque,5,FALSE))</f>
        <v>/</v>
      </c>
      <c r="AE1195" s="141"/>
      <c r="AF1195" s="142" t="str">
        <f>IF(L1195="","/",Y1195-L1195)</f>
        <v>/</v>
      </c>
    </row>
    <row r="1196" spans="1:32" x14ac:dyDescent="0.25">
      <c r="A1196" s="161" t="str">
        <f t="shared" si="92"/>
        <v/>
      </c>
      <c r="B1196" s="66"/>
      <c r="C1196" s="66"/>
      <c r="D1196" s="66"/>
      <c r="E1196" s="66"/>
      <c r="F1196" s="66" t="str">
        <f>IF(E1196="","",VLOOKUP(E1196,Bibliothèque!A1183:G1913,6,FALSE))</f>
        <v/>
      </c>
      <c r="G1196" s="66"/>
      <c r="H1196" s="66"/>
      <c r="I1196" s="121" t="str">
        <f t="shared" si="90"/>
        <v>/</v>
      </c>
      <c r="J1196" s="122" t="str">
        <f t="shared" si="91"/>
        <v>/</v>
      </c>
      <c r="K1196" s="121" t="str">
        <f>IF(Y1196=0,"/",VLOOKUP(E1196,Bibliothèque,4,FALSE))</f>
        <v>/</v>
      </c>
      <c r="L1196" s="66"/>
      <c r="M1196" s="66"/>
      <c r="N1196" s="66"/>
      <c r="O1196" s="124" t="str">
        <f>IF(OR(AB1196="NA",AB1196="NA (ES)"),"NA",IF(N1196="",IF(W1196="","",W1196),IF(AB1196="Péremption",W1196,IF(EDATE(N1196,AB1196)&gt;W1196,W1196,EDATE(N1196,AB1196)))))</f>
        <v/>
      </c>
      <c r="P1196" s="66"/>
      <c r="Q1196" s="119" t="str">
        <f t="shared" si="93"/>
        <v/>
      </c>
      <c r="R1196" s="66" t="str">
        <f>IF(L1196="","/",IF(OR(L1196&gt;1,Y1196&gt;1,N1196="",P1196=""),COUNTIF($K$16:$K$2000,K1196)))</f>
        <v>/</v>
      </c>
      <c r="S1196" s="66" t="str">
        <f t="shared" si="94"/>
        <v>/</v>
      </c>
      <c r="T1196" s="66"/>
      <c r="U1196" s="66"/>
      <c r="V1196" s="66"/>
      <c r="W1196" s="66"/>
      <c r="X1196" s="66"/>
      <c r="Y1196" s="66"/>
      <c r="Z1196" s="66"/>
      <c r="AA1196" s="66"/>
      <c r="AB1196" s="15" t="str">
        <f>IF(E1196="","/",IF(K1196="/","NA",VLOOKUP(K1196,DLV!A1181:B1792,2,FALSE)))</f>
        <v>/</v>
      </c>
      <c r="AC1196" s="123" t="str">
        <f>IF(E1196=0,"/",VLOOKUP(E1196,Bibliothèque,6,FALSE))</f>
        <v>/</v>
      </c>
      <c r="AD1196" s="123" t="str">
        <f>IF(E1196=0,"/",VLOOKUP(E1196,Bibliothèque,5,FALSE))</f>
        <v>/</v>
      </c>
      <c r="AE1196" s="141"/>
      <c r="AF1196" s="142" t="str">
        <f>IF(L1196="","/",Y1196-L1196)</f>
        <v>/</v>
      </c>
    </row>
    <row r="1197" spans="1:32" x14ac:dyDescent="0.25">
      <c r="A1197" s="161" t="str">
        <f t="shared" si="92"/>
        <v/>
      </c>
      <c r="B1197" s="66"/>
      <c r="C1197" s="66"/>
      <c r="D1197" s="66"/>
      <c r="E1197" s="66"/>
      <c r="F1197" s="66" t="str">
        <f>IF(E1197="","",VLOOKUP(E1197,Bibliothèque!A1184:G1914,6,FALSE))</f>
        <v/>
      </c>
      <c r="G1197" s="66"/>
      <c r="H1197" s="66"/>
      <c r="I1197" s="121" t="str">
        <f t="shared" si="90"/>
        <v>/</v>
      </c>
      <c r="J1197" s="122" t="str">
        <f t="shared" si="91"/>
        <v>/</v>
      </c>
      <c r="K1197" s="121" t="str">
        <f>IF(Y1197=0,"/",VLOOKUP(E1197,Bibliothèque,4,FALSE))</f>
        <v>/</v>
      </c>
      <c r="L1197" s="66"/>
      <c r="M1197" s="66"/>
      <c r="N1197" s="66"/>
      <c r="O1197" s="124" t="str">
        <f>IF(OR(AB1197="NA",AB1197="NA (ES)"),"NA",IF(N1197="",IF(W1197="","",W1197),IF(AB1197="Péremption",W1197,IF(EDATE(N1197,AB1197)&gt;W1197,W1197,EDATE(N1197,AB1197)))))</f>
        <v/>
      </c>
      <c r="P1197" s="66"/>
      <c r="Q1197" s="119" t="str">
        <f t="shared" si="93"/>
        <v/>
      </c>
      <c r="R1197" s="66" t="str">
        <f>IF(L1197="","/",IF(OR(L1197&gt;1,Y1197&gt;1,N1197="",P1197=""),COUNTIF($K$16:$K$2000,K1197)))</f>
        <v>/</v>
      </c>
      <c r="S1197" s="66" t="str">
        <f t="shared" si="94"/>
        <v>/</v>
      </c>
      <c r="T1197" s="66"/>
      <c r="U1197" s="66"/>
      <c r="V1197" s="66"/>
      <c r="W1197" s="66"/>
      <c r="X1197" s="66"/>
      <c r="Y1197" s="66"/>
      <c r="Z1197" s="66"/>
      <c r="AA1197" s="66"/>
      <c r="AB1197" s="15" t="str">
        <f>IF(E1197="","/",IF(K1197="/","NA",VLOOKUP(K1197,DLV!A1182:B1793,2,FALSE)))</f>
        <v>/</v>
      </c>
      <c r="AC1197" s="123" t="str">
        <f>IF(E1197=0,"/",VLOOKUP(E1197,Bibliothèque,6,FALSE))</f>
        <v>/</v>
      </c>
      <c r="AD1197" s="123" t="str">
        <f>IF(E1197=0,"/",VLOOKUP(E1197,Bibliothèque,5,FALSE))</f>
        <v>/</v>
      </c>
      <c r="AE1197" s="141"/>
      <c r="AF1197" s="142" t="str">
        <f>IF(L1197="","/",Y1197-L1197)</f>
        <v>/</v>
      </c>
    </row>
    <row r="1198" spans="1:32" x14ac:dyDescent="0.25">
      <c r="A1198" s="161" t="str">
        <f t="shared" si="92"/>
        <v/>
      </c>
      <c r="B1198" s="66"/>
      <c r="C1198" s="66"/>
      <c r="D1198" s="66"/>
      <c r="E1198" s="66"/>
      <c r="F1198" s="66" t="str">
        <f>IF(E1198="","",VLOOKUP(E1198,Bibliothèque!A1185:G1915,6,FALSE))</f>
        <v/>
      </c>
      <c r="G1198" s="66"/>
      <c r="H1198" s="66"/>
      <c r="I1198" s="121" t="str">
        <f t="shared" si="90"/>
        <v>/</v>
      </c>
      <c r="J1198" s="122" t="str">
        <f t="shared" si="91"/>
        <v>/</v>
      </c>
      <c r="K1198" s="121" t="str">
        <f>IF(Y1198=0,"/",VLOOKUP(E1198,Bibliothèque,4,FALSE))</f>
        <v>/</v>
      </c>
      <c r="L1198" s="66"/>
      <c r="M1198" s="66"/>
      <c r="N1198" s="66"/>
      <c r="O1198" s="124" t="str">
        <f>IF(OR(AB1198="NA",AB1198="NA (ES)"),"NA",IF(N1198="",IF(W1198="","",W1198),IF(AB1198="Péremption",W1198,IF(EDATE(N1198,AB1198)&gt;W1198,W1198,EDATE(N1198,AB1198)))))</f>
        <v/>
      </c>
      <c r="P1198" s="66"/>
      <c r="Q1198" s="119" t="str">
        <f t="shared" si="93"/>
        <v/>
      </c>
      <c r="R1198" s="66" t="str">
        <f>IF(L1198="","/",IF(OR(L1198&gt;1,Y1198&gt;1,N1198="",P1198=""),COUNTIF($K$16:$K$2000,K1198)))</f>
        <v>/</v>
      </c>
      <c r="S1198" s="66" t="str">
        <f t="shared" si="94"/>
        <v>/</v>
      </c>
      <c r="T1198" s="66"/>
      <c r="U1198" s="66"/>
      <c r="V1198" s="66"/>
      <c r="W1198" s="66"/>
      <c r="X1198" s="66"/>
      <c r="Y1198" s="66"/>
      <c r="Z1198" s="66"/>
      <c r="AA1198" s="66"/>
      <c r="AB1198" s="15" t="str">
        <f>IF(E1198="","/",IF(K1198="/","NA",VLOOKUP(K1198,DLV!A1183:B1794,2,FALSE)))</f>
        <v>/</v>
      </c>
      <c r="AC1198" s="123" t="str">
        <f>IF(E1198=0,"/",VLOOKUP(E1198,Bibliothèque,6,FALSE))</f>
        <v>/</v>
      </c>
      <c r="AD1198" s="123" t="str">
        <f>IF(E1198=0,"/",VLOOKUP(E1198,Bibliothèque,5,FALSE))</f>
        <v>/</v>
      </c>
      <c r="AE1198" s="141"/>
      <c r="AF1198" s="142" t="str">
        <f>IF(L1198="","/",Y1198-L1198)</f>
        <v>/</v>
      </c>
    </row>
    <row r="1199" spans="1:32" x14ac:dyDescent="0.25">
      <c r="A1199" s="161" t="str">
        <f t="shared" si="92"/>
        <v/>
      </c>
      <c r="B1199" s="66"/>
      <c r="C1199" s="66"/>
      <c r="D1199" s="66"/>
      <c r="E1199" s="66"/>
      <c r="F1199" s="66" t="str">
        <f>IF(E1199="","",VLOOKUP(E1199,Bibliothèque!A1186:G1916,6,FALSE))</f>
        <v/>
      </c>
      <c r="G1199" s="66"/>
      <c r="H1199" s="66"/>
      <c r="I1199" s="121" t="str">
        <f t="shared" si="90"/>
        <v>/</v>
      </c>
      <c r="J1199" s="122" t="str">
        <f t="shared" si="91"/>
        <v>/</v>
      </c>
      <c r="K1199" s="121" t="str">
        <f>IF(Y1199=0,"/",VLOOKUP(E1199,Bibliothèque,4,FALSE))</f>
        <v>/</v>
      </c>
      <c r="L1199" s="66"/>
      <c r="M1199" s="66"/>
      <c r="N1199" s="66"/>
      <c r="O1199" s="124" t="str">
        <f>IF(OR(AB1199="NA",AB1199="NA (ES)"),"NA",IF(N1199="",IF(W1199="","",W1199),IF(AB1199="Péremption",W1199,IF(EDATE(N1199,AB1199)&gt;W1199,W1199,EDATE(N1199,AB1199)))))</f>
        <v/>
      </c>
      <c r="P1199" s="66"/>
      <c r="Q1199" s="119" t="str">
        <f t="shared" si="93"/>
        <v/>
      </c>
      <c r="R1199" s="66" t="str">
        <f>IF(L1199="","/",IF(OR(L1199&gt;1,Y1199&gt;1,N1199="",P1199=""),COUNTIF($K$16:$K$2000,K1199)))</f>
        <v>/</v>
      </c>
      <c r="S1199" s="66" t="str">
        <f t="shared" si="94"/>
        <v>/</v>
      </c>
      <c r="T1199" s="66"/>
      <c r="U1199" s="66"/>
      <c r="V1199" s="66"/>
      <c r="W1199" s="66"/>
      <c r="X1199" s="66"/>
      <c r="Y1199" s="66"/>
      <c r="Z1199" s="66"/>
      <c r="AA1199" s="66"/>
      <c r="AB1199" s="15" t="str">
        <f>IF(E1199="","/",IF(K1199="/","NA",VLOOKUP(K1199,DLV!A1184:B1795,2,FALSE)))</f>
        <v>/</v>
      </c>
      <c r="AC1199" s="123" t="str">
        <f>IF(E1199=0,"/",VLOOKUP(E1199,Bibliothèque,6,FALSE))</f>
        <v>/</v>
      </c>
      <c r="AD1199" s="123" t="str">
        <f>IF(E1199=0,"/",VLOOKUP(E1199,Bibliothèque,5,FALSE))</f>
        <v>/</v>
      </c>
      <c r="AE1199" s="141"/>
      <c r="AF1199" s="142" t="str">
        <f>IF(L1199="","/",Y1199-L1199)</f>
        <v>/</v>
      </c>
    </row>
    <row r="1200" spans="1:32" x14ac:dyDescent="0.25">
      <c r="A1200" s="161" t="str">
        <f t="shared" si="92"/>
        <v/>
      </c>
      <c r="B1200" s="66"/>
      <c r="C1200" s="66"/>
      <c r="D1200" s="66"/>
      <c r="E1200" s="66"/>
      <c r="F1200" s="66" t="str">
        <f>IF(E1200="","",VLOOKUP(E1200,Bibliothèque!A1187:G1917,6,FALSE))</f>
        <v/>
      </c>
      <c r="G1200" s="66"/>
      <c r="H1200" s="66"/>
      <c r="I1200" s="121" t="str">
        <f t="shared" si="90"/>
        <v>/</v>
      </c>
      <c r="J1200" s="122" t="str">
        <f t="shared" si="91"/>
        <v>/</v>
      </c>
      <c r="K1200" s="121" t="str">
        <f>IF(Y1200=0,"/",VLOOKUP(E1200,Bibliothèque,4,FALSE))</f>
        <v>/</v>
      </c>
      <c r="L1200" s="66"/>
      <c r="M1200" s="66"/>
      <c r="N1200" s="66"/>
      <c r="O1200" s="124" t="str">
        <f>IF(OR(AB1200="NA",AB1200="NA (ES)"),"NA",IF(N1200="",IF(W1200="","",W1200),IF(AB1200="Péremption",W1200,IF(EDATE(N1200,AB1200)&gt;W1200,W1200,EDATE(N1200,AB1200)))))</f>
        <v/>
      </c>
      <c r="P1200" s="66"/>
      <c r="Q1200" s="119" t="str">
        <f t="shared" si="93"/>
        <v/>
      </c>
      <c r="R1200" s="66" t="str">
        <f>IF(L1200="","/",IF(OR(L1200&gt;1,Y1200&gt;1,N1200="",P1200=""),COUNTIF($K$16:$K$2000,K1200)))</f>
        <v>/</v>
      </c>
      <c r="S1200" s="66" t="str">
        <f t="shared" si="94"/>
        <v>/</v>
      </c>
      <c r="T1200" s="66"/>
      <c r="U1200" s="66"/>
      <c r="V1200" s="66"/>
      <c r="W1200" s="66"/>
      <c r="X1200" s="66"/>
      <c r="Y1200" s="66"/>
      <c r="Z1200" s="66"/>
      <c r="AA1200" s="66"/>
      <c r="AB1200" s="15" t="str">
        <f>IF(E1200="","/",IF(K1200="/","NA",VLOOKUP(K1200,DLV!A1185:B1796,2,FALSE)))</f>
        <v>/</v>
      </c>
      <c r="AC1200" s="123" t="str">
        <f>IF(E1200=0,"/",VLOOKUP(E1200,Bibliothèque,6,FALSE))</f>
        <v>/</v>
      </c>
      <c r="AD1200" s="123" t="str">
        <f>IF(E1200=0,"/",VLOOKUP(E1200,Bibliothèque,5,FALSE))</f>
        <v>/</v>
      </c>
      <c r="AE1200" s="141"/>
      <c r="AF1200" s="142" t="str">
        <f>IF(L1200="","/",Y1200-L1200)</f>
        <v>/</v>
      </c>
    </row>
    <row r="1201" spans="1:32" x14ac:dyDescent="0.25">
      <c r="A1201" s="161" t="str">
        <f t="shared" si="92"/>
        <v/>
      </c>
      <c r="B1201" s="66"/>
      <c r="C1201" s="66"/>
      <c r="D1201" s="66"/>
      <c r="E1201" s="66"/>
      <c r="F1201" s="66" t="str">
        <f>IF(E1201="","",VLOOKUP(E1201,Bibliothèque!A1188:G1918,6,FALSE))</f>
        <v/>
      </c>
      <c r="G1201" s="66"/>
      <c r="H1201" s="66"/>
      <c r="I1201" s="121" t="str">
        <f t="shared" si="90"/>
        <v>/</v>
      </c>
      <c r="J1201" s="122" t="str">
        <f t="shared" si="91"/>
        <v>/</v>
      </c>
      <c r="K1201" s="121" t="str">
        <f>IF(Y1201=0,"/",VLOOKUP(E1201,Bibliothèque,4,FALSE))</f>
        <v>/</v>
      </c>
      <c r="L1201" s="66"/>
      <c r="M1201" s="66"/>
      <c r="N1201" s="66"/>
      <c r="O1201" s="124" t="str">
        <f>IF(OR(AB1201="NA",AB1201="NA (ES)"),"NA",IF(N1201="",IF(W1201="","",W1201),IF(AB1201="Péremption",W1201,IF(EDATE(N1201,AB1201)&gt;W1201,W1201,EDATE(N1201,AB1201)))))</f>
        <v/>
      </c>
      <c r="P1201" s="66"/>
      <c r="Q1201" s="119" t="str">
        <f t="shared" si="93"/>
        <v/>
      </c>
      <c r="R1201" s="66" t="str">
        <f>IF(L1201="","/",IF(OR(L1201&gt;1,Y1201&gt;1,N1201="",P1201=""),COUNTIF($K$16:$K$2000,K1201)))</f>
        <v>/</v>
      </c>
      <c r="S1201" s="66" t="str">
        <f t="shared" si="94"/>
        <v>/</v>
      </c>
      <c r="T1201" s="66"/>
      <c r="U1201" s="66"/>
      <c r="V1201" s="66"/>
      <c r="W1201" s="66"/>
      <c r="X1201" s="66"/>
      <c r="Y1201" s="66"/>
      <c r="Z1201" s="66"/>
      <c r="AA1201" s="66"/>
      <c r="AB1201" s="15" t="str">
        <f>IF(E1201="","/",IF(K1201="/","NA",VLOOKUP(K1201,DLV!A1186:B1797,2,FALSE)))</f>
        <v>/</v>
      </c>
      <c r="AC1201" s="123" t="str">
        <f>IF(E1201=0,"/",VLOOKUP(E1201,Bibliothèque,6,FALSE))</f>
        <v>/</v>
      </c>
      <c r="AD1201" s="123" t="str">
        <f>IF(E1201=0,"/",VLOOKUP(E1201,Bibliothèque,5,FALSE))</f>
        <v>/</v>
      </c>
      <c r="AE1201" s="141"/>
      <c r="AF1201" s="142" t="str">
        <f>IF(L1201="","/",Y1201-L1201)</f>
        <v>/</v>
      </c>
    </row>
    <row r="1202" spans="1:32" x14ac:dyDescent="0.25">
      <c r="A1202" s="161" t="str">
        <f t="shared" si="92"/>
        <v/>
      </c>
      <c r="B1202" s="66"/>
      <c r="C1202" s="66"/>
      <c r="D1202" s="66"/>
      <c r="E1202" s="66"/>
      <c r="F1202" s="66" t="str">
        <f>IF(E1202="","",VLOOKUP(E1202,Bibliothèque!A1189:G1919,6,FALSE))</f>
        <v/>
      </c>
      <c r="G1202" s="66"/>
      <c r="H1202" s="66"/>
      <c r="I1202" s="121" t="str">
        <f t="shared" si="90"/>
        <v>/</v>
      </c>
      <c r="J1202" s="122" t="str">
        <f t="shared" si="91"/>
        <v>/</v>
      </c>
      <c r="K1202" s="121" t="str">
        <f>IF(Y1202=0,"/",VLOOKUP(E1202,Bibliothèque,4,FALSE))</f>
        <v>/</v>
      </c>
      <c r="L1202" s="66"/>
      <c r="M1202" s="66"/>
      <c r="N1202" s="66"/>
      <c r="O1202" s="124" t="str">
        <f>IF(OR(AB1202="NA",AB1202="NA (ES)"),"NA",IF(N1202="",IF(W1202="","",W1202),IF(AB1202="Péremption",W1202,IF(EDATE(N1202,AB1202)&gt;W1202,W1202,EDATE(N1202,AB1202)))))</f>
        <v/>
      </c>
      <c r="P1202" s="66"/>
      <c r="Q1202" s="119" t="str">
        <f t="shared" si="93"/>
        <v/>
      </c>
      <c r="R1202" s="66" t="str">
        <f>IF(L1202="","/",IF(OR(L1202&gt;1,Y1202&gt;1,N1202="",P1202=""),COUNTIF($K$16:$K$2000,K1202)))</f>
        <v>/</v>
      </c>
      <c r="S1202" s="66" t="str">
        <f t="shared" si="94"/>
        <v>/</v>
      </c>
      <c r="T1202" s="66"/>
      <c r="U1202" s="66"/>
      <c r="V1202" s="66"/>
      <c r="W1202" s="66"/>
      <c r="X1202" s="66"/>
      <c r="Y1202" s="66"/>
      <c r="Z1202" s="66"/>
      <c r="AA1202" s="66"/>
      <c r="AB1202" s="15" t="str">
        <f>IF(E1202="","/",IF(K1202="/","NA",VLOOKUP(K1202,DLV!A1187:B1798,2,FALSE)))</f>
        <v>/</v>
      </c>
      <c r="AC1202" s="123" t="str">
        <f>IF(E1202=0,"/",VLOOKUP(E1202,Bibliothèque,6,FALSE))</f>
        <v>/</v>
      </c>
      <c r="AD1202" s="123" t="str">
        <f>IF(E1202=0,"/",VLOOKUP(E1202,Bibliothèque,5,FALSE))</f>
        <v>/</v>
      </c>
      <c r="AE1202" s="141"/>
      <c r="AF1202" s="142" t="str">
        <f>IF(L1202="","/",Y1202-L1202)</f>
        <v>/</v>
      </c>
    </row>
    <row r="1203" spans="1:32" x14ac:dyDescent="0.25">
      <c r="A1203" s="161" t="str">
        <f t="shared" si="92"/>
        <v/>
      </c>
      <c r="B1203" s="66"/>
      <c r="C1203" s="66"/>
      <c r="D1203" s="66"/>
      <c r="E1203" s="66"/>
      <c r="F1203" s="66" t="str">
        <f>IF(E1203="","",VLOOKUP(E1203,Bibliothèque!A1190:G1920,6,FALSE))</f>
        <v/>
      </c>
      <c r="G1203" s="66"/>
      <c r="H1203" s="66"/>
      <c r="I1203" s="121" t="str">
        <f t="shared" si="90"/>
        <v>/</v>
      </c>
      <c r="J1203" s="122" t="str">
        <f t="shared" si="91"/>
        <v>/</v>
      </c>
      <c r="K1203" s="121" t="str">
        <f>IF(Y1203=0,"/",VLOOKUP(E1203,Bibliothèque,4,FALSE))</f>
        <v>/</v>
      </c>
      <c r="L1203" s="66"/>
      <c r="M1203" s="66"/>
      <c r="N1203" s="66"/>
      <c r="O1203" s="124" t="str">
        <f>IF(OR(AB1203="NA",AB1203="NA (ES)"),"NA",IF(N1203="",IF(W1203="","",W1203),IF(AB1203="Péremption",W1203,IF(EDATE(N1203,AB1203)&gt;W1203,W1203,EDATE(N1203,AB1203)))))</f>
        <v/>
      </c>
      <c r="P1203" s="66"/>
      <c r="Q1203" s="119" t="str">
        <f t="shared" si="93"/>
        <v/>
      </c>
      <c r="R1203" s="66" t="str">
        <f>IF(L1203="","/",IF(OR(L1203&gt;1,Y1203&gt;1,N1203="",P1203=""),COUNTIF($K$16:$K$2000,K1203)))</f>
        <v>/</v>
      </c>
      <c r="S1203" s="66" t="str">
        <f t="shared" si="94"/>
        <v>/</v>
      </c>
      <c r="T1203" s="66"/>
      <c r="U1203" s="66"/>
      <c r="V1203" s="66"/>
      <c r="W1203" s="66"/>
      <c r="X1203" s="66"/>
      <c r="Y1203" s="66"/>
      <c r="Z1203" s="66"/>
      <c r="AA1203" s="66"/>
      <c r="AB1203" s="15" t="str">
        <f>IF(E1203="","/",IF(K1203="/","NA",VLOOKUP(K1203,DLV!A1188:B1799,2,FALSE)))</f>
        <v>/</v>
      </c>
      <c r="AC1203" s="123" t="str">
        <f>IF(E1203=0,"/",VLOOKUP(E1203,Bibliothèque,6,FALSE))</f>
        <v>/</v>
      </c>
      <c r="AD1203" s="123" t="str">
        <f>IF(E1203=0,"/",VLOOKUP(E1203,Bibliothèque,5,FALSE))</f>
        <v>/</v>
      </c>
      <c r="AE1203" s="141"/>
      <c r="AF1203" s="142" t="str">
        <f>IF(L1203="","/",Y1203-L1203)</f>
        <v>/</v>
      </c>
    </row>
    <row r="1204" spans="1:32" x14ac:dyDescent="0.25">
      <c r="A1204" s="161" t="str">
        <f t="shared" si="92"/>
        <v/>
      </c>
      <c r="B1204" s="66"/>
      <c r="C1204" s="66"/>
      <c r="D1204" s="66"/>
      <c r="E1204" s="66"/>
      <c r="F1204" s="66" t="str">
        <f>IF(E1204="","",VLOOKUP(E1204,Bibliothèque!A1191:G1921,6,FALSE))</f>
        <v/>
      </c>
      <c r="G1204" s="66"/>
      <c r="H1204" s="66"/>
      <c r="I1204" s="121" t="str">
        <f t="shared" si="90"/>
        <v>/</v>
      </c>
      <c r="J1204" s="122" t="str">
        <f t="shared" si="91"/>
        <v>/</v>
      </c>
      <c r="K1204" s="121" t="str">
        <f>IF(Y1204=0,"/",VLOOKUP(E1204,Bibliothèque,4,FALSE))</f>
        <v>/</v>
      </c>
      <c r="L1204" s="66"/>
      <c r="M1204" s="66"/>
      <c r="N1204" s="66"/>
      <c r="O1204" s="124" t="str">
        <f>IF(OR(AB1204="NA",AB1204="NA (ES)"),"NA",IF(N1204="",IF(W1204="","",W1204),IF(AB1204="Péremption",W1204,IF(EDATE(N1204,AB1204)&gt;W1204,W1204,EDATE(N1204,AB1204)))))</f>
        <v/>
      </c>
      <c r="P1204" s="66"/>
      <c r="Q1204" s="119" t="str">
        <f t="shared" si="93"/>
        <v/>
      </c>
      <c r="R1204" s="66" t="str">
        <f>IF(L1204="","/",IF(OR(L1204&gt;1,Y1204&gt;1,N1204="",P1204=""),COUNTIF($K$16:$K$2000,K1204)))</f>
        <v>/</v>
      </c>
      <c r="S1204" s="66" t="str">
        <f t="shared" si="94"/>
        <v>/</v>
      </c>
      <c r="T1204" s="66"/>
      <c r="U1204" s="66"/>
      <c r="V1204" s="66"/>
      <c r="W1204" s="66"/>
      <c r="X1204" s="66"/>
      <c r="Y1204" s="66"/>
      <c r="Z1204" s="66"/>
      <c r="AA1204" s="66"/>
      <c r="AB1204" s="15" t="str">
        <f>IF(E1204="","/",IF(K1204="/","NA",VLOOKUP(K1204,DLV!A1189:B1800,2,FALSE)))</f>
        <v>/</v>
      </c>
      <c r="AC1204" s="123" t="str">
        <f>IF(E1204=0,"/",VLOOKUP(E1204,Bibliothèque,6,FALSE))</f>
        <v>/</v>
      </c>
      <c r="AD1204" s="123" t="str">
        <f>IF(E1204=0,"/",VLOOKUP(E1204,Bibliothèque,5,FALSE))</f>
        <v>/</v>
      </c>
      <c r="AE1204" s="141"/>
      <c r="AF1204" s="142" t="str">
        <f>IF(L1204="","/",Y1204-L1204)</f>
        <v>/</v>
      </c>
    </row>
    <row r="1205" spans="1:32" x14ac:dyDescent="0.25">
      <c r="A1205" s="161" t="str">
        <f t="shared" si="92"/>
        <v/>
      </c>
      <c r="B1205" s="66"/>
      <c r="C1205" s="66"/>
      <c r="D1205" s="66"/>
      <c r="E1205" s="66"/>
      <c r="F1205" s="66" t="str">
        <f>IF(E1205="","",VLOOKUP(E1205,Bibliothèque!A1192:G1922,6,FALSE))</f>
        <v/>
      </c>
      <c r="G1205" s="66"/>
      <c r="H1205" s="66"/>
      <c r="I1205" s="121" t="str">
        <f t="shared" si="90"/>
        <v>/</v>
      </c>
      <c r="J1205" s="122" t="str">
        <f t="shared" si="91"/>
        <v>/</v>
      </c>
      <c r="K1205" s="121" t="str">
        <f>IF(Y1205=0,"/",VLOOKUP(E1205,Bibliothèque,4,FALSE))</f>
        <v>/</v>
      </c>
      <c r="L1205" s="66"/>
      <c r="M1205" s="66"/>
      <c r="N1205" s="66"/>
      <c r="O1205" s="124" t="str">
        <f>IF(OR(AB1205="NA",AB1205="NA (ES)"),"NA",IF(N1205="",IF(W1205="","",W1205),IF(AB1205="Péremption",W1205,IF(EDATE(N1205,AB1205)&gt;W1205,W1205,EDATE(N1205,AB1205)))))</f>
        <v/>
      </c>
      <c r="P1205" s="66"/>
      <c r="Q1205" s="119" t="str">
        <f t="shared" si="93"/>
        <v/>
      </c>
      <c r="R1205" s="66" t="str">
        <f>IF(L1205="","/",IF(OR(L1205&gt;1,Y1205&gt;1,N1205="",P1205=""),COUNTIF($K$16:$K$2000,K1205)))</f>
        <v>/</v>
      </c>
      <c r="S1205" s="66" t="str">
        <f t="shared" si="94"/>
        <v>/</v>
      </c>
      <c r="T1205" s="66"/>
      <c r="U1205" s="66"/>
      <c r="V1205" s="66"/>
      <c r="W1205" s="66"/>
      <c r="X1205" s="66"/>
      <c r="Y1205" s="66"/>
      <c r="Z1205" s="66"/>
      <c r="AA1205" s="66"/>
      <c r="AB1205" s="15" t="str">
        <f>IF(E1205="","/",IF(K1205="/","NA",VLOOKUP(K1205,DLV!A1190:B1801,2,FALSE)))</f>
        <v>/</v>
      </c>
      <c r="AC1205" s="123" t="str">
        <f>IF(E1205=0,"/",VLOOKUP(E1205,Bibliothèque,6,FALSE))</f>
        <v>/</v>
      </c>
      <c r="AD1205" s="123" t="str">
        <f>IF(E1205=0,"/",VLOOKUP(E1205,Bibliothèque,5,FALSE))</f>
        <v>/</v>
      </c>
      <c r="AE1205" s="141"/>
      <c r="AF1205" s="142" t="str">
        <f>IF(L1205="","/",Y1205-L1205)</f>
        <v>/</v>
      </c>
    </row>
    <row r="1206" spans="1:32" x14ac:dyDescent="0.25">
      <c r="A1206" s="161" t="str">
        <f t="shared" si="92"/>
        <v/>
      </c>
      <c r="B1206" s="66"/>
      <c r="C1206" s="66"/>
      <c r="D1206" s="66"/>
      <c r="E1206" s="66"/>
      <c r="F1206" s="66" t="str">
        <f>IF(E1206="","",VLOOKUP(E1206,Bibliothèque!A1193:G1923,6,FALSE))</f>
        <v/>
      </c>
      <c r="G1206" s="66"/>
      <c r="H1206" s="66"/>
      <c r="I1206" s="121" t="str">
        <f t="shared" si="90"/>
        <v>/</v>
      </c>
      <c r="J1206" s="122" t="str">
        <f t="shared" si="91"/>
        <v>/</v>
      </c>
      <c r="K1206" s="121" t="str">
        <f>IF(Y1206=0,"/",VLOOKUP(E1206,Bibliothèque,4,FALSE))</f>
        <v>/</v>
      </c>
      <c r="L1206" s="66"/>
      <c r="M1206" s="66"/>
      <c r="N1206" s="66"/>
      <c r="O1206" s="124" t="str">
        <f>IF(OR(AB1206="NA",AB1206="NA (ES)"),"NA",IF(N1206="",IF(W1206="","",W1206),IF(AB1206="Péremption",W1206,IF(EDATE(N1206,AB1206)&gt;W1206,W1206,EDATE(N1206,AB1206)))))</f>
        <v/>
      </c>
      <c r="P1206" s="66"/>
      <c r="Q1206" s="119" t="str">
        <f t="shared" si="93"/>
        <v/>
      </c>
      <c r="R1206" s="66" t="str">
        <f>IF(L1206="","/",IF(OR(L1206&gt;1,Y1206&gt;1,N1206="",P1206=""),COUNTIF($K$16:$K$2000,K1206)))</f>
        <v>/</v>
      </c>
      <c r="S1206" s="66" t="str">
        <f t="shared" si="94"/>
        <v>/</v>
      </c>
      <c r="T1206" s="66"/>
      <c r="U1206" s="66"/>
      <c r="V1206" s="66"/>
      <c r="W1206" s="66"/>
      <c r="X1206" s="66"/>
      <c r="Y1206" s="66"/>
      <c r="Z1206" s="66"/>
      <c r="AA1206" s="66"/>
      <c r="AB1206" s="15" t="str">
        <f>IF(E1206="","/",IF(K1206="/","NA",VLOOKUP(K1206,DLV!A1191:B1802,2,FALSE)))</f>
        <v>/</v>
      </c>
      <c r="AC1206" s="123" t="str">
        <f>IF(E1206=0,"/",VLOOKUP(E1206,Bibliothèque,6,FALSE))</f>
        <v>/</v>
      </c>
      <c r="AD1206" s="123" t="str">
        <f>IF(E1206=0,"/",VLOOKUP(E1206,Bibliothèque,5,FALSE))</f>
        <v>/</v>
      </c>
      <c r="AE1206" s="141"/>
      <c r="AF1206" s="142" t="str">
        <f>IF(L1206="","/",Y1206-L1206)</f>
        <v>/</v>
      </c>
    </row>
    <row r="1207" spans="1:32" x14ac:dyDescent="0.25">
      <c r="A1207" s="161" t="str">
        <f t="shared" si="92"/>
        <v/>
      </c>
      <c r="B1207" s="66"/>
      <c r="C1207" s="66"/>
      <c r="D1207" s="66"/>
      <c r="E1207" s="66"/>
      <c r="F1207" s="66" t="str">
        <f>IF(E1207="","",VLOOKUP(E1207,Bibliothèque!A1194:G1924,6,FALSE))</f>
        <v/>
      </c>
      <c r="G1207" s="66"/>
      <c r="H1207" s="66"/>
      <c r="I1207" s="121" t="str">
        <f t="shared" si="90"/>
        <v>/</v>
      </c>
      <c r="J1207" s="122" t="str">
        <f t="shared" si="91"/>
        <v>/</v>
      </c>
      <c r="K1207" s="121" t="str">
        <f>IF(Y1207=0,"/",VLOOKUP(E1207,Bibliothèque,4,FALSE))</f>
        <v>/</v>
      </c>
      <c r="L1207" s="66"/>
      <c r="M1207" s="66"/>
      <c r="N1207" s="66"/>
      <c r="O1207" s="124" t="str">
        <f>IF(OR(AB1207="NA",AB1207="NA (ES)"),"NA",IF(N1207="",IF(W1207="","",W1207),IF(AB1207="Péremption",W1207,IF(EDATE(N1207,AB1207)&gt;W1207,W1207,EDATE(N1207,AB1207)))))</f>
        <v/>
      </c>
      <c r="P1207" s="66"/>
      <c r="Q1207" s="119" t="str">
        <f t="shared" si="93"/>
        <v/>
      </c>
      <c r="R1207" s="66" t="str">
        <f>IF(L1207="","/",IF(OR(L1207&gt;1,Y1207&gt;1,N1207="",P1207=""),COUNTIF($K$16:$K$2000,K1207)))</f>
        <v>/</v>
      </c>
      <c r="S1207" s="66" t="str">
        <f t="shared" si="94"/>
        <v>/</v>
      </c>
      <c r="T1207" s="66"/>
      <c r="U1207" s="66"/>
      <c r="V1207" s="66"/>
      <c r="W1207" s="66"/>
      <c r="X1207" s="66"/>
      <c r="Y1207" s="66"/>
      <c r="Z1207" s="66"/>
      <c r="AA1207" s="66"/>
      <c r="AB1207" s="15" t="str">
        <f>IF(E1207="","/",IF(K1207="/","NA",VLOOKUP(K1207,DLV!A1192:B1803,2,FALSE)))</f>
        <v>/</v>
      </c>
      <c r="AC1207" s="123" t="str">
        <f>IF(E1207=0,"/",VLOOKUP(E1207,Bibliothèque,6,FALSE))</f>
        <v>/</v>
      </c>
      <c r="AD1207" s="123" t="str">
        <f>IF(E1207=0,"/",VLOOKUP(E1207,Bibliothèque,5,FALSE))</f>
        <v>/</v>
      </c>
      <c r="AE1207" s="141"/>
      <c r="AF1207" s="142" t="str">
        <f>IF(L1207="","/",Y1207-L1207)</f>
        <v>/</v>
      </c>
    </row>
    <row r="1208" spans="1:32" x14ac:dyDescent="0.25">
      <c r="A1208" s="161" t="str">
        <f t="shared" si="92"/>
        <v/>
      </c>
      <c r="B1208" s="66"/>
      <c r="C1208" s="66"/>
      <c r="D1208" s="66"/>
      <c r="E1208" s="66"/>
      <c r="F1208" s="66" t="str">
        <f>IF(E1208="","",VLOOKUP(E1208,Bibliothèque!A1195:G1925,6,FALSE))</f>
        <v/>
      </c>
      <c r="G1208" s="66"/>
      <c r="H1208" s="66"/>
      <c r="I1208" s="121" t="str">
        <f t="shared" si="90"/>
        <v>/</v>
      </c>
      <c r="J1208" s="122" t="str">
        <f t="shared" si="91"/>
        <v>/</v>
      </c>
      <c r="K1208" s="121" t="str">
        <f>IF(Y1208=0,"/",VLOOKUP(E1208,Bibliothèque,4,FALSE))</f>
        <v>/</v>
      </c>
      <c r="L1208" s="66"/>
      <c r="M1208" s="66"/>
      <c r="N1208" s="66"/>
      <c r="O1208" s="124" t="str">
        <f>IF(OR(AB1208="NA",AB1208="NA (ES)"),"NA",IF(N1208="",IF(W1208="","",W1208),IF(AB1208="Péremption",W1208,IF(EDATE(N1208,AB1208)&gt;W1208,W1208,EDATE(N1208,AB1208)))))</f>
        <v/>
      </c>
      <c r="P1208" s="66"/>
      <c r="Q1208" s="119" t="str">
        <f t="shared" si="93"/>
        <v/>
      </c>
      <c r="R1208" s="66" t="str">
        <f>IF(L1208="","/",IF(OR(L1208&gt;1,Y1208&gt;1,N1208="",P1208=""),COUNTIF($K$16:$K$2000,K1208)))</f>
        <v>/</v>
      </c>
      <c r="S1208" s="66" t="str">
        <f t="shared" si="94"/>
        <v>/</v>
      </c>
      <c r="T1208" s="66"/>
      <c r="U1208" s="66"/>
      <c r="V1208" s="66"/>
      <c r="W1208" s="66"/>
      <c r="X1208" s="66"/>
      <c r="Y1208" s="66"/>
      <c r="Z1208" s="66"/>
      <c r="AA1208" s="66"/>
      <c r="AB1208" s="15" t="str">
        <f>IF(E1208="","/",IF(K1208="/","NA",VLOOKUP(K1208,DLV!A1193:B1804,2,FALSE)))</f>
        <v>/</v>
      </c>
      <c r="AC1208" s="123" t="str">
        <f>IF(E1208=0,"/",VLOOKUP(E1208,Bibliothèque,6,FALSE))</f>
        <v>/</v>
      </c>
      <c r="AD1208" s="123" t="str">
        <f>IF(E1208=0,"/",VLOOKUP(E1208,Bibliothèque,5,FALSE))</f>
        <v>/</v>
      </c>
      <c r="AE1208" s="141"/>
      <c r="AF1208" s="142" t="str">
        <f>IF(L1208="","/",Y1208-L1208)</f>
        <v>/</v>
      </c>
    </row>
    <row r="1209" spans="1:32" x14ac:dyDescent="0.25">
      <c r="A1209" s="161" t="str">
        <f t="shared" si="92"/>
        <v/>
      </c>
      <c r="B1209" s="66"/>
      <c r="C1209" s="66"/>
      <c r="D1209" s="66"/>
      <c r="E1209" s="66"/>
      <c r="F1209" s="66" t="str">
        <f>IF(E1209="","",VLOOKUP(E1209,Bibliothèque!A1196:G1926,6,FALSE))</f>
        <v/>
      </c>
      <c r="G1209" s="66"/>
      <c r="H1209" s="66"/>
      <c r="I1209" s="121" t="str">
        <f t="shared" si="90"/>
        <v>/</v>
      </c>
      <c r="J1209" s="122" t="str">
        <f t="shared" si="91"/>
        <v>/</v>
      </c>
      <c r="K1209" s="121" t="str">
        <f>IF(Y1209=0,"/",VLOOKUP(E1209,Bibliothèque,4,FALSE))</f>
        <v>/</v>
      </c>
      <c r="L1209" s="66"/>
      <c r="M1209" s="66"/>
      <c r="N1209" s="66"/>
      <c r="O1209" s="124" t="str">
        <f>IF(OR(AB1209="NA",AB1209="NA (ES)"),"NA",IF(N1209="",IF(W1209="","",W1209),IF(AB1209="Péremption",W1209,IF(EDATE(N1209,AB1209)&gt;W1209,W1209,EDATE(N1209,AB1209)))))</f>
        <v/>
      </c>
      <c r="P1209" s="66"/>
      <c r="Q1209" s="119" t="str">
        <f t="shared" si="93"/>
        <v/>
      </c>
      <c r="R1209" s="66" t="str">
        <f>IF(L1209="","/",IF(OR(L1209&gt;1,Y1209&gt;1,N1209="",P1209=""),COUNTIF($K$16:$K$2000,K1209)))</f>
        <v>/</v>
      </c>
      <c r="S1209" s="66" t="str">
        <f t="shared" si="94"/>
        <v>/</v>
      </c>
      <c r="T1209" s="66"/>
      <c r="U1209" s="66"/>
      <c r="V1209" s="66"/>
      <c r="W1209" s="66"/>
      <c r="X1209" s="66"/>
      <c r="Y1209" s="66"/>
      <c r="Z1209" s="66"/>
      <c r="AA1209" s="66"/>
      <c r="AB1209" s="15" t="str">
        <f>IF(E1209="","/",IF(K1209="/","NA",VLOOKUP(K1209,DLV!A1194:B1805,2,FALSE)))</f>
        <v>/</v>
      </c>
      <c r="AC1209" s="123" t="str">
        <f>IF(E1209=0,"/",VLOOKUP(E1209,Bibliothèque,6,FALSE))</f>
        <v>/</v>
      </c>
      <c r="AD1209" s="123" t="str">
        <f>IF(E1209=0,"/",VLOOKUP(E1209,Bibliothèque,5,FALSE))</f>
        <v>/</v>
      </c>
      <c r="AE1209" s="141"/>
      <c r="AF1209" s="142" t="str">
        <f>IF(L1209="","/",Y1209-L1209)</f>
        <v>/</v>
      </c>
    </row>
    <row r="1210" spans="1:32" x14ac:dyDescent="0.25">
      <c r="A1210" s="161" t="str">
        <f t="shared" si="92"/>
        <v/>
      </c>
      <c r="B1210" s="66"/>
      <c r="C1210" s="66"/>
      <c r="D1210" s="66"/>
      <c r="E1210" s="66"/>
      <c r="F1210" s="66" t="str">
        <f>IF(E1210="","",VLOOKUP(E1210,Bibliothèque!A1197:G1927,6,FALSE))</f>
        <v/>
      </c>
      <c r="G1210" s="66"/>
      <c r="H1210" s="66"/>
      <c r="I1210" s="121" t="str">
        <f t="shared" si="90"/>
        <v>/</v>
      </c>
      <c r="J1210" s="122" t="str">
        <f t="shared" si="91"/>
        <v>/</v>
      </c>
      <c r="K1210" s="121" t="str">
        <f>IF(Y1210=0,"/",VLOOKUP(E1210,Bibliothèque,4,FALSE))</f>
        <v>/</v>
      </c>
      <c r="L1210" s="66"/>
      <c r="M1210" s="66"/>
      <c r="N1210" s="66"/>
      <c r="O1210" s="124" t="str">
        <f>IF(OR(AB1210="NA",AB1210="NA (ES)"),"NA",IF(N1210="",IF(W1210="","",W1210),IF(AB1210="Péremption",W1210,IF(EDATE(N1210,AB1210)&gt;W1210,W1210,EDATE(N1210,AB1210)))))</f>
        <v/>
      </c>
      <c r="P1210" s="66"/>
      <c r="Q1210" s="119" t="str">
        <f t="shared" si="93"/>
        <v/>
      </c>
      <c r="R1210" s="66" t="str">
        <f>IF(L1210="","/",IF(OR(L1210&gt;1,Y1210&gt;1,N1210="",P1210=""),COUNTIF($K$16:$K$2000,K1210)))</f>
        <v>/</v>
      </c>
      <c r="S1210" s="66" t="str">
        <f t="shared" si="94"/>
        <v>/</v>
      </c>
      <c r="T1210" s="66"/>
      <c r="U1210" s="66"/>
      <c r="V1210" s="66"/>
      <c r="W1210" s="66"/>
      <c r="X1210" s="66"/>
      <c r="Y1210" s="66"/>
      <c r="Z1210" s="66"/>
      <c r="AA1210" s="66"/>
      <c r="AB1210" s="15" t="str">
        <f>IF(E1210="","/",IF(K1210="/","NA",VLOOKUP(K1210,DLV!A1195:B1806,2,FALSE)))</f>
        <v>/</v>
      </c>
      <c r="AC1210" s="123" t="str">
        <f>IF(E1210=0,"/",VLOOKUP(E1210,Bibliothèque,6,FALSE))</f>
        <v>/</v>
      </c>
      <c r="AD1210" s="123" t="str">
        <f>IF(E1210=0,"/",VLOOKUP(E1210,Bibliothèque,5,FALSE))</f>
        <v>/</v>
      </c>
      <c r="AE1210" s="141"/>
      <c r="AF1210" s="142" t="str">
        <f>IF(L1210="","/",Y1210-L1210)</f>
        <v>/</v>
      </c>
    </row>
    <row r="1211" spans="1:32" x14ac:dyDescent="0.25">
      <c r="A1211" s="161" t="str">
        <f t="shared" si="92"/>
        <v/>
      </c>
      <c r="B1211" s="66"/>
      <c r="C1211" s="66"/>
      <c r="D1211" s="66"/>
      <c r="E1211" s="66"/>
      <c r="F1211" s="66" t="str">
        <f>IF(E1211="","",VLOOKUP(E1211,Bibliothèque!A1198:G1928,6,FALSE))</f>
        <v/>
      </c>
      <c r="G1211" s="66"/>
      <c r="H1211" s="66"/>
      <c r="I1211" s="121" t="str">
        <f t="shared" si="90"/>
        <v>/</v>
      </c>
      <c r="J1211" s="122" t="str">
        <f t="shared" si="91"/>
        <v>/</v>
      </c>
      <c r="K1211" s="121" t="str">
        <f>IF(Y1211=0,"/",VLOOKUP(E1211,Bibliothèque,4,FALSE))</f>
        <v>/</v>
      </c>
      <c r="L1211" s="66"/>
      <c r="M1211" s="66"/>
      <c r="N1211" s="66"/>
      <c r="O1211" s="124" t="str">
        <f>IF(OR(AB1211="NA",AB1211="NA (ES)"),"NA",IF(N1211="",IF(W1211="","",W1211),IF(AB1211="Péremption",W1211,IF(EDATE(N1211,AB1211)&gt;W1211,W1211,EDATE(N1211,AB1211)))))</f>
        <v/>
      </c>
      <c r="P1211" s="66"/>
      <c r="Q1211" s="119" t="str">
        <f t="shared" si="93"/>
        <v/>
      </c>
      <c r="R1211" s="66" t="str">
        <f>IF(L1211="","/",IF(OR(L1211&gt;1,Y1211&gt;1,N1211="",P1211=""),COUNTIF($K$16:$K$2000,K1211)))</f>
        <v>/</v>
      </c>
      <c r="S1211" s="66" t="str">
        <f t="shared" si="94"/>
        <v>/</v>
      </c>
      <c r="T1211" s="66"/>
      <c r="U1211" s="66"/>
      <c r="V1211" s="66"/>
      <c r="W1211" s="66"/>
      <c r="X1211" s="66"/>
      <c r="Y1211" s="66"/>
      <c r="Z1211" s="66"/>
      <c r="AA1211" s="66"/>
      <c r="AB1211" s="15" t="str">
        <f>IF(E1211="","/",IF(K1211="/","NA",VLOOKUP(K1211,DLV!A1196:B1807,2,FALSE)))</f>
        <v>/</v>
      </c>
      <c r="AC1211" s="123" t="str">
        <f>IF(E1211=0,"/",VLOOKUP(E1211,Bibliothèque,6,FALSE))</f>
        <v>/</v>
      </c>
      <c r="AD1211" s="123" t="str">
        <f>IF(E1211=0,"/",VLOOKUP(E1211,Bibliothèque,5,FALSE))</f>
        <v>/</v>
      </c>
      <c r="AE1211" s="141"/>
      <c r="AF1211" s="142" t="str">
        <f>IF(L1211="","/",Y1211-L1211)</f>
        <v>/</v>
      </c>
    </row>
    <row r="1212" spans="1:32" x14ac:dyDescent="0.25">
      <c r="A1212" s="161" t="str">
        <f t="shared" si="92"/>
        <v/>
      </c>
      <c r="B1212" s="66"/>
      <c r="C1212" s="66"/>
      <c r="D1212" s="66"/>
      <c r="E1212" s="66"/>
      <c r="F1212" s="66" t="str">
        <f>IF(E1212="","",VLOOKUP(E1212,Bibliothèque!A1199:G1929,6,FALSE))</f>
        <v/>
      </c>
      <c r="G1212" s="66"/>
      <c r="H1212" s="66"/>
      <c r="I1212" s="121" t="str">
        <f t="shared" si="90"/>
        <v>/</v>
      </c>
      <c r="J1212" s="122" t="str">
        <f t="shared" si="91"/>
        <v>/</v>
      </c>
      <c r="K1212" s="121" t="str">
        <f>IF(Y1212=0,"/",VLOOKUP(E1212,Bibliothèque,4,FALSE))</f>
        <v>/</v>
      </c>
      <c r="L1212" s="66"/>
      <c r="M1212" s="66"/>
      <c r="N1212" s="66"/>
      <c r="O1212" s="124" t="str">
        <f>IF(OR(AB1212="NA",AB1212="NA (ES)"),"NA",IF(N1212="",IF(W1212="","",W1212),IF(AB1212="Péremption",W1212,IF(EDATE(N1212,AB1212)&gt;W1212,W1212,EDATE(N1212,AB1212)))))</f>
        <v/>
      </c>
      <c r="P1212" s="66"/>
      <c r="Q1212" s="119" t="str">
        <f t="shared" si="93"/>
        <v/>
      </c>
      <c r="R1212" s="66" t="str">
        <f>IF(L1212="","/",IF(OR(L1212&gt;1,Y1212&gt;1,N1212="",P1212=""),COUNTIF($K$16:$K$2000,K1212)))</f>
        <v>/</v>
      </c>
      <c r="S1212" s="66" t="str">
        <f t="shared" si="94"/>
        <v>/</v>
      </c>
      <c r="T1212" s="66"/>
      <c r="U1212" s="66"/>
      <c r="V1212" s="66"/>
      <c r="W1212" s="66"/>
      <c r="X1212" s="66"/>
      <c r="Y1212" s="66"/>
      <c r="Z1212" s="66"/>
      <c r="AA1212" s="66"/>
      <c r="AB1212" s="15" t="str">
        <f>IF(E1212="","/",IF(K1212="/","NA",VLOOKUP(K1212,DLV!A1197:B1808,2,FALSE)))</f>
        <v>/</v>
      </c>
      <c r="AC1212" s="123" t="str">
        <f>IF(E1212=0,"/",VLOOKUP(E1212,Bibliothèque,6,FALSE))</f>
        <v>/</v>
      </c>
      <c r="AD1212" s="123" t="str">
        <f>IF(E1212=0,"/",VLOOKUP(E1212,Bibliothèque,5,FALSE))</f>
        <v>/</v>
      </c>
      <c r="AE1212" s="141"/>
      <c r="AF1212" s="142" t="str">
        <f>IF(L1212="","/",Y1212-L1212)</f>
        <v>/</v>
      </c>
    </row>
    <row r="1213" spans="1:32" x14ac:dyDescent="0.25">
      <c r="A1213" s="161" t="str">
        <f t="shared" si="92"/>
        <v/>
      </c>
      <c r="B1213" s="66"/>
      <c r="C1213" s="66"/>
      <c r="D1213" s="66"/>
      <c r="E1213" s="66"/>
      <c r="F1213" s="66" t="str">
        <f>IF(E1213="","",VLOOKUP(E1213,Bibliothèque!A1200:G1930,6,FALSE))</f>
        <v/>
      </c>
      <c r="G1213" s="66"/>
      <c r="H1213" s="66"/>
      <c r="I1213" s="121" t="str">
        <f t="shared" si="90"/>
        <v>/</v>
      </c>
      <c r="J1213" s="122" t="str">
        <f t="shared" si="91"/>
        <v>/</v>
      </c>
      <c r="K1213" s="121" t="str">
        <f>IF(Y1213=0,"/",VLOOKUP(E1213,Bibliothèque,4,FALSE))</f>
        <v>/</v>
      </c>
      <c r="L1213" s="66"/>
      <c r="M1213" s="66"/>
      <c r="N1213" s="66"/>
      <c r="O1213" s="124" t="str">
        <f>IF(OR(AB1213="NA",AB1213="NA (ES)"),"NA",IF(N1213="",IF(W1213="","",W1213),IF(AB1213="Péremption",W1213,IF(EDATE(N1213,AB1213)&gt;W1213,W1213,EDATE(N1213,AB1213)))))</f>
        <v/>
      </c>
      <c r="P1213" s="66"/>
      <c r="Q1213" s="119" t="str">
        <f t="shared" si="93"/>
        <v/>
      </c>
      <c r="R1213" s="66" t="str">
        <f>IF(L1213="","/",IF(OR(L1213&gt;1,Y1213&gt;1,N1213="",P1213=""),COUNTIF($K$16:$K$2000,K1213)))</f>
        <v>/</v>
      </c>
      <c r="S1213" s="66" t="str">
        <f t="shared" si="94"/>
        <v>/</v>
      </c>
      <c r="T1213" s="66"/>
      <c r="U1213" s="66"/>
      <c r="V1213" s="66"/>
      <c r="W1213" s="66"/>
      <c r="X1213" s="66"/>
      <c r="Y1213" s="66"/>
      <c r="Z1213" s="66"/>
      <c r="AA1213" s="66"/>
      <c r="AB1213" s="15" t="str">
        <f>IF(E1213="","/",IF(K1213="/","NA",VLOOKUP(K1213,DLV!A1198:B1809,2,FALSE)))</f>
        <v>/</v>
      </c>
      <c r="AC1213" s="123" t="str">
        <f>IF(E1213=0,"/",VLOOKUP(E1213,Bibliothèque,6,FALSE))</f>
        <v>/</v>
      </c>
      <c r="AD1213" s="123" t="str">
        <f>IF(E1213=0,"/",VLOOKUP(E1213,Bibliothèque,5,FALSE))</f>
        <v>/</v>
      </c>
      <c r="AE1213" s="141"/>
      <c r="AF1213" s="142" t="str">
        <f>IF(L1213="","/",Y1213-L1213)</f>
        <v>/</v>
      </c>
    </row>
    <row r="1214" spans="1:32" x14ac:dyDescent="0.25">
      <c r="A1214" s="161" t="str">
        <f t="shared" si="92"/>
        <v/>
      </c>
      <c r="B1214" s="66"/>
      <c r="C1214" s="66"/>
      <c r="D1214" s="66"/>
      <c r="E1214" s="66"/>
      <c r="F1214" s="66" t="str">
        <f>IF(E1214="","",VLOOKUP(E1214,Bibliothèque!A1201:G1931,6,FALSE))</f>
        <v/>
      </c>
      <c r="G1214" s="66"/>
      <c r="H1214" s="66"/>
      <c r="I1214" s="121" t="str">
        <f t="shared" si="90"/>
        <v>/</v>
      </c>
      <c r="J1214" s="122" t="str">
        <f t="shared" si="91"/>
        <v>/</v>
      </c>
      <c r="K1214" s="121" t="str">
        <f>IF(Y1214=0,"/",VLOOKUP(E1214,Bibliothèque,4,FALSE))</f>
        <v>/</v>
      </c>
      <c r="L1214" s="66"/>
      <c r="M1214" s="66"/>
      <c r="N1214" s="66"/>
      <c r="O1214" s="124" t="str">
        <f>IF(OR(AB1214="NA",AB1214="NA (ES)"),"NA",IF(N1214="",IF(W1214="","",W1214),IF(AB1214="Péremption",W1214,IF(EDATE(N1214,AB1214)&gt;W1214,W1214,EDATE(N1214,AB1214)))))</f>
        <v/>
      </c>
      <c r="P1214" s="66"/>
      <c r="Q1214" s="119" t="str">
        <f t="shared" si="93"/>
        <v/>
      </c>
      <c r="R1214" s="66" t="str">
        <f>IF(L1214="","/",IF(OR(L1214&gt;1,Y1214&gt;1,N1214="",P1214=""),COUNTIF($K$16:$K$2000,K1214)))</f>
        <v>/</v>
      </c>
      <c r="S1214" s="66" t="str">
        <f t="shared" si="94"/>
        <v>/</v>
      </c>
      <c r="T1214" s="66"/>
      <c r="U1214" s="66"/>
      <c r="V1214" s="66"/>
      <c r="W1214" s="66"/>
      <c r="X1214" s="66"/>
      <c r="Y1214" s="66"/>
      <c r="Z1214" s="66"/>
      <c r="AA1214" s="66"/>
      <c r="AB1214" s="15" t="str">
        <f>IF(E1214="","/",IF(K1214="/","NA",VLOOKUP(K1214,DLV!A1199:B1810,2,FALSE)))</f>
        <v>/</v>
      </c>
      <c r="AC1214" s="123" t="str">
        <f>IF(E1214=0,"/",VLOOKUP(E1214,Bibliothèque,6,FALSE))</f>
        <v>/</v>
      </c>
      <c r="AD1214" s="123" t="str">
        <f>IF(E1214=0,"/",VLOOKUP(E1214,Bibliothèque,5,FALSE))</f>
        <v>/</v>
      </c>
      <c r="AE1214" s="141"/>
      <c r="AF1214" s="142" t="str">
        <f>IF(L1214="","/",Y1214-L1214)</f>
        <v>/</v>
      </c>
    </row>
    <row r="1215" spans="1:32" x14ac:dyDescent="0.25">
      <c r="A1215" s="161" t="str">
        <f t="shared" si="92"/>
        <v/>
      </c>
      <c r="B1215" s="66"/>
      <c r="C1215" s="66"/>
      <c r="D1215" s="66"/>
      <c r="E1215" s="66"/>
      <c r="F1215" s="66" t="str">
        <f>IF(E1215="","",VLOOKUP(E1215,Bibliothèque!A1202:G1932,6,FALSE))</f>
        <v/>
      </c>
      <c r="G1215" s="66"/>
      <c r="H1215" s="66"/>
      <c r="I1215" s="121" t="str">
        <f t="shared" si="90"/>
        <v>/</v>
      </c>
      <c r="J1215" s="122" t="str">
        <f t="shared" si="91"/>
        <v>/</v>
      </c>
      <c r="K1215" s="121" t="str">
        <f>IF(Y1215=0,"/",VLOOKUP(E1215,Bibliothèque,4,FALSE))</f>
        <v>/</v>
      </c>
      <c r="L1215" s="66"/>
      <c r="M1215" s="66"/>
      <c r="N1215" s="66"/>
      <c r="O1215" s="124" t="str">
        <f>IF(OR(AB1215="NA",AB1215="NA (ES)"),"NA",IF(N1215="",IF(W1215="","",W1215),IF(AB1215="Péremption",W1215,IF(EDATE(N1215,AB1215)&gt;W1215,W1215,EDATE(N1215,AB1215)))))</f>
        <v/>
      </c>
      <c r="P1215" s="66"/>
      <c r="Q1215" s="119" t="str">
        <f t="shared" si="93"/>
        <v/>
      </c>
      <c r="R1215" s="66" t="str">
        <f>IF(L1215="","/",IF(OR(L1215&gt;1,Y1215&gt;1,N1215="",P1215=""),COUNTIF($K$16:$K$2000,K1215)))</f>
        <v>/</v>
      </c>
      <c r="S1215" s="66" t="str">
        <f t="shared" si="94"/>
        <v>/</v>
      </c>
      <c r="T1215" s="66"/>
      <c r="U1215" s="66"/>
      <c r="V1215" s="66"/>
      <c r="W1215" s="66"/>
      <c r="X1215" s="66"/>
      <c r="Y1215" s="66"/>
      <c r="Z1215" s="66"/>
      <c r="AA1215" s="66"/>
      <c r="AB1215" s="15" t="str">
        <f>IF(E1215="","/",IF(K1215="/","NA",VLOOKUP(K1215,DLV!A1200:B1811,2,FALSE)))</f>
        <v>/</v>
      </c>
      <c r="AC1215" s="123" t="str">
        <f>IF(E1215=0,"/",VLOOKUP(E1215,Bibliothèque,6,FALSE))</f>
        <v>/</v>
      </c>
      <c r="AD1215" s="123" t="str">
        <f>IF(E1215=0,"/",VLOOKUP(E1215,Bibliothèque,5,FALSE))</f>
        <v>/</v>
      </c>
      <c r="AE1215" s="141"/>
      <c r="AF1215" s="142" t="str">
        <f>IF(L1215="","/",Y1215-L1215)</f>
        <v>/</v>
      </c>
    </row>
    <row r="1216" spans="1:32" x14ac:dyDescent="0.25">
      <c r="A1216" s="161" t="str">
        <f t="shared" si="92"/>
        <v/>
      </c>
      <c r="B1216" s="66"/>
      <c r="C1216" s="66"/>
      <c r="D1216" s="66"/>
      <c r="E1216" s="66"/>
      <c r="F1216" s="66" t="str">
        <f>IF(E1216="","",VLOOKUP(E1216,Bibliothèque!A1203:G1933,6,FALSE))</f>
        <v/>
      </c>
      <c r="G1216" s="66"/>
      <c r="H1216" s="66"/>
      <c r="I1216" s="121" t="str">
        <f t="shared" si="90"/>
        <v>/</v>
      </c>
      <c r="J1216" s="122" t="str">
        <f t="shared" si="91"/>
        <v>/</v>
      </c>
      <c r="K1216" s="121" t="str">
        <f>IF(Y1216=0,"/",VLOOKUP(E1216,Bibliothèque,4,FALSE))</f>
        <v>/</v>
      </c>
      <c r="L1216" s="66"/>
      <c r="M1216" s="66"/>
      <c r="N1216" s="66"/>
      <c r="O1216" s="124" t="str">
        <f>IF(OR(AB1216="NA",AB1216="NA (ES)"),"NA",IF(N1216="",IF(W1216="","",W1216),IF(AB1216="Péremption",W1216,IF(EDATE(N1216,AB1216)&gt;W1216,W1216,EDATE(N1216,AB1216)))))</f>
        <v/>
      </c>
      <c r="P1216" s="66"/>
      <c r="Q1216" s="119" t="str">
        <f t="shared" si="93"/>
        <v/>
      </c>
      <c r="R1216" s="66" t="str">
        <f>IF(L1216="","/",IF(OR(L1216&gt;1,Y1216&gt;1,N1216="",P1216=""),COUNTIF($K$16:$K$2000,K1216)))</f>
        <v>/</v>
      </c>
      <c r="S1216" s="66" t="str">
        <f t="shared" si="94"/>
        <v>/</v>
      </c>
      <c r="T1216" s="66"/>
      <c r="U1216" s="66"/>
      <c r="V1216" s="66"/>
      <c r="W1216" s="66"/>
      <c r="X1216" s="66"/>
      <c r="Y1216" s="66"/>
      <c r="Z1216" s="66"/>
      <c r="AA1216" s="66"/>
      <c r="AB1216" s="15" t="str">
        <f>IF(E1216="","/",IF(K1216="/","NA",VLOOKUP(K1216,DLV!A1201:B1812,2,FALSE)))</f>
        <v>/</v>
      </c>
      <c r="AC1216" s="123" t="str">
        <f>IF(E1216=0,"/",VLOOKUP(E1216,Bibliothèque,6,FALSE))</f>
        <v>/</v>
      </c>
      <c r="AD1216" s="123" t="str">
        <f>IF(E1216=0,"/",VLOOKUP(E1216,Bibliothèque,5,FALSE))</f>
        <v>/</v>
      </c>
      <c r="AE1216" s="141"/>
      <c r="AF1216" s="142" t="str">
        <f>IF(L1216="","/",Y1216-L1216)</f>
        <v>/</v>
      </c>
    </row>
    <row r="1217" spans="1:32" x14ac:dyDescent="0.25">
      <c r="A1217" s="161" t="str">
        <f t="shared" si="92"/>
        <v/>
      </c>
      <c r="B1217" s="66"/>
      <c r="C1217" s="66"/>
      <c r="D1217" s="66"/>
      <c r="E1217" s="66"/>
      <c r="F1217" s="66" t="str">
        <f>IF(E1217="","",VLOOKUP(E1217,Bibliothèque!A1204:G1934,6,FALSE))</f>
        <v/>
      </c>
      <c r="G1217" s="66"/>
      <c r="H1217" s="66"/>
      <c r="I1217" s="121" t="str">
        <f t="shared" si="90"/>
        <v>/</v>
      </c>
      <c r="J1217" s="122" t="str">
        <f t="shared" si="91"/>
        <v>/</v>
      </c>
      <c r="K1217" s="121" t="str">
        <f>IF(Y1217=0,"/",VLOOKUP(E1217,Bibliothèque,4,FALSE))</f>
        <v>/</v>
      </c>
      <c r="L1217" s="66"/>
      <c r="M1217" s="66"/>
      <c r="N1217" s="66"/>
      <c r="O1217" s="124" t="str">
        <f>IF(OR(AB1217="NA",AB1217="NA (ES)"),"NA",IF(N1217="",IF(W1217="","",W1217),IF(AB1217="Péremption",W1217,IF(EDATE(N1217,AB1217)&gt;W1217,W1217,EDATE(N1217,AB1217)))))</f>
        <v/>
      </c>
      <c r="P1217" s="66"/>
      <c r="Q1217" s="119" t="str">
        <f t="shared" si="93"/>
        <v/>
      </c>
      <c r="R1217" s="66" t="str">
        <f>IF(L1217="","/",IF(OR(L1217&gt;1,Y1217&gt;1,N1217="",P1217=""),COUNTIF($K$16:$K$2000,K1217)))</f>
        <v>/</v>
      </c>
      <c r="S1217" s="66" t="str">
        <f t="shared" si="94"/>
        <v>/</v>
      </c>
      <c r="T1217" s="66"/>
      <c r="U1217" s="66"/>
      <c r="V1217" s="66"/>
      <c r="W1217" s="66"/>
      <c r="X1217" s="66"/>
      <c r="Y1217" s="66"/>
      <c r="Z1217" s="66"/>
      <c r="AA1217" s="66"/>
      <c r="AB1217" s="15" t="str">
        <f>IF(E1217="","/",IF(K1217="/","NA",VLOOKUP(K1217,DLV!A1202:B1813,2,FALSE)))</f>
        <v>/</v>
      </c>
      <c r="AC1217" s="123" t="str">
        <f>IF(E1217=0,"/",VLOOKUP(E1217,Bibliothèque,6,FALSE))</f>
        <v>/</v>
      </c>
      <c r="AD1217" s="123" t="str">
        <f>IF(E1217=0,"/",VLOOKUP(E1217,Bibliothèque,5,FALSE))</f>
        <v>/</v>
      </c>
      <c r="AE1217" s="141"/>
      <c r="AF1217" s="142" t="str">
        <f>IF(L1217="","/",Y1217-L1217)</f>
        <v>/</v>
      </c>
    </row>
    <row r="1218" spans="1:32" x14ac:dyDescent="0.25">
      <c r="A1218" s="161" t="str">
        <f t="shared" si="92"/>
        <v/>
      </c>
      <c r="B1218" s="66"/>
      <c r="C1218" s="66"/>
      <c r="D1218" s="66"/>
      <c r="E1218" s="66"/>
      <c r="F1218" s="66" t="str">
        <f>IF(E1218="","",VLOOKUP(E1218,Bibliothèque!A1205:G1935,6,FALSE))</f>
        <v/>
      </c>
      <c r="G1218" s="66"/>
      <c r="H1218" s="66"/>
      <c r="I1218" s="121" t="str">
        <f t="shared" si="90"/>
        <v>/</v>
      </c>
      <c r="J1218" s="122" t="str">
        <f t="shared" si="91"/>
        <v>/</v>
      </c>
      <c r="K1218" s="121" t="str">
        <f>IF(Y1218=0,"/",VLOOKUP(E1218,Bibliothèque,4,FALSE))</f>
        <v>/</v>
      </c>
      <c r="L1218" s="66"/>
      <c r="M1218" s="66"/>
      <c r="N1218" s="66"/>
      <c r="O1218" s="124" t="str">
        <f>IF(OR(AB1218="NA",AB1218="NA (ES)"),"NA",IF(N1218="",IF(W1218="","",W1218),IF(AB1218="Péremption",W1218,IF(EDATE(N1218,AB1218)&gt;W1218,W1218,EDATE(N1218,AB1218)))))</f>
        <v/>
      </c>
      <c r="P1218" s="66"/>
      <c r="Q1218" s="119" t="str">
        <f t="shared" si="93"/>
        <v/>
      </c>
      <c r="R1218" s="66" t="str">
        <f>IF(L1218="","/",IF(OR(L1218&gt;1,Y1218&gt;1,N1218="",P1218=""),COUNTIF($K$16:$K$2000,K1218)))</f>
        <v>/</v>
      </c>
      <c r="S1218" s="66" t="str">
        <f t="shared" si="94"/>
        <v>/</v>
      </c>
      <c r="T1218" s="66"/>
      <c r="U1218" s="66"/>
      <c r="V1218" s="66"/>
      <c r="W1218" s="66"/>
      <c r="X1218" s="66"/>
      <c r="Y1218" s="66"/>
      <c r="Z1218" s="66"/>
      <c r="AA1218" s="66"/>
      <c r="AB1218" s="15" t="str">
        <f>IF(E1218="","/",IF(K1218="/","NA",VLOOKUP(K1218,DLV!A1203:B1814,2,FALSE)))</f>
        <v>/</v>
      </c>
      <c r="AC1218" s="123" t="str">
        <f>IF(E1218=0,"/",VLOOKUP(E1218,Bibliothèque,6,FALSE))</f>
        <v>/</v>
      </c>
      <c r="AD1218" s="123" t="str">
        <f>IF(E1218=0,"/",VLOOKUP(E1218,Bibliothèque,5,FALSE))</f>
        <v>/</v>
      </c>
      <c r="AE1218" s="141"/>
      <c r="AF1218" s="142" t="str">
        <f>IF(L1218="","/",Y1218-L1218)</f>
        <v>/</v>
      </c>
    </row>
    <row r="1219" spans="1:32" x14ac:dyDescent="0.25">
      <c r="A1219" s="161" t="str">
        <f t="shared" si="92"/>
        <v/>
      </c>
      <c r="B1219" s="66"/>
      <c r="C1219" s="66"/>
      <c r="D1219" s="66"/>
      <c r="E1219" s="66"/>
      <c r="F1219" s="66" t="str">
        <f>IF(E1219="","",VLOOKUP(E1219,Bibliothèque!A1206:G1936,6,FALSE))</f>
        <v/>
      </c>
      <c r="G1219" s="66"/>
      <c r="H1219" s="66"/>
      <c r="I1219" s="121" t="str">
        <f t="shared" si="90"/>
        <v>/</v>
      </c>
      <c r="J1219" s="122" t="str">
        <f t="shared" si="91"/>
        <v>/</v>
      </c>
      <c r="K1219" s="121" t="str">
        <f>IF(Y1219=0,"/",VLOOKUP(E1219,Bibliothèque,4,FALSE))</f>
        <v>/</v>
      </c>
      <c r="L1219" s="66"/>
      <c r="M1219" s="66"/>
      <c r="N1219" s="66"/>
      <c r="O1219" s="124" t="str">
        <f>IF(OR(AB1219="NA",AB1219="NA (ES)"),"NA",IF(N1219="",IF(W1219="","",W1219),IF(AB1219="Péremption",W1219,IF(EDATE(N1219,AB1219)&gt;W1219,W1219,EDATE(N1219,AB1219)))))</f>
        <v/>
      </c>
      <c r="P1219" s="66"/>
      <c r="Q1219" s="119" t="str">
        <f t="shared" si="93"/>
        <v/>
      </c>
      <c r="R1219" s="66" t="str">
        <f>IF(L1219="","/",IF(OR(L1219&gt;1,Y1219&gt;1,N1219="",P1219=""),COUNTIF($K$16:$K$2000,K1219)))</f>
        <v>/</v>
      </c>
      <c r="S1219" s="66" t="str">
        <f t="shared" si="94"/>
        <v>/</v>
      </c>
      <c r="T1219" s="66"/>
      <c r="U1219" s="66"/>
      <c r="V1219" s="66"/>
      <c r="W1219" s="66"/>
      <c r="X1219" s="66"/>
      <c r="Y1219" s="66"/>
      <c r="Z1219" s="66"/>
      <c r="AA1219" s="66"/>
      <c r="AB1219" s="15" t="str">
        <f>IF(E1219="","/",IF(K1219="/","NA",VLOOKUP(K1219,DLV!A1204:B1815,2,FALSE)))</f>
        <v>/</v>
      </c>
      <c r="AC1219" s="123" t="str">
        <f>IF(E1219=0,"/",VLOOKUP(E1219,Bibliothèque,6,FALSE))</f>
        <v>/</v>
      </c>
      <c r="AD1219" s="123" t="str">
        <f>IF(E1219=0,"/",VLOOKUP(E1219,Bibliothèque,5,FALSE))</f>
        <v>/</v>
      </c>
      <c r="AE1219" s="141"/>
      <c r="AF1219" s="142" t="str">
        <f>IF(L1219="","/",Y1219-L1219)</f>
        <v>/</v>
      </c>
    </row>
    <row r="1220" spans="1:32" x14ac:dyDescent="0.25">
      <c r="A1220" s="161" t="str">
        <f t="shared" si="92"/>
        <v/>
      </c>
      <c r="B1220" s="66"/>
      <c r="C1220" s="66"/>
      <c r="D1220" s="66"/>
      <c r="E1220" s="66"/>
      <c r="F1220" s="66" t="str">
        <f>IF(E1220="","",VLOOKUP(E1220,Bibliothèque!A1207:G1937,6,FALSE))</f>
        <v/>
      </c>
      <c r="G1220" s="66"/>
      <c r="H1220" s="66"/>
      <c r="I1220" s="121" t="str">
        <f t="shared" si="90"/>
        <v>/</v>
      </c>
      <c r="J1220" s="122" t="str">
        <f t="shared" si="91"/>
        <v>/</v>
      </c>
      <c r="K1220" s="121" t="str">
        <f>IF(Y1220=0,"/",VLOOKUP(E1220,Bibliothèque,4,FALSE))</f>
        <v>/</v>
      </c>
      <c r="L1220" s="66"/>
      <c r="M1220" s="66"/>
      <c r="N1220" s="66"/>
      <c r="O1220" s="124" t="str">
        <f>IF(OR(AB1220="NA",AB1220="NA (ES)"),"NA",IF(N1220="",IF(W1220="","",W1220),IF(AB1220="Péremption",W1220,IF(EDATE(N1220,AB1220)&gt;W1220,W1220,EDATE(N1220,AB1220)))))</f>
        <v/>
      </c>
      <c r="P1220" s="66"/>
      <c r="Q1220" s="119" t="str">
        <f t="shared" si="93"/>
        <v/>
      </c>
      <c r="R1220" s="66" t="str">
        <f>IF(L1220="","/",IF(OR(L1220&gt;1,Y1220&gt;1,N1220="",P1220=""),COUNTIF($K$16:$K$2000,K1220)))</f>
        <v>/</v>
      </c>
      <c r="S1220" s="66" t="str">
        <f t="shared" si="94"/>
        <v>/</v>
      </c>
      <c r="T1220" s="66"/>
      <c r="U1220" s="66"/>
      <c r="V1220" s="66"/>
      <c r="W1220" s="66"/>
      <c r="X1220" s="66"/>
      <c r="Y1220" s="66"/>
      <c r="Z1220" s="66"/>
      <c r="AA1220" s="66"/>
      <c r="AB1220" s="15" t="str">
        <f>IF(E1220="","/",IF(K1220="/","NA",VLOOKUP(K1220,DLV!A1205:B1816,2,FALSE)))</f>
        <v>/</v>
      </c>
      <c r="AC1220" s="123" t="str">
        <f>IF(E1220=0,"/",VLOOKUP(E1220,Bibliothèque,6,FALSE))</f>
        <v>/</v>
      </c>
      <c r="AD1220" s="123" t="str">
        <f>IF(E1220=0,"/",VLOOKUP(E1220,Bibliothèque,5,FALSE))</f>
        <v>/</v>
      </c>
      <c r="AE1220" s="141"/>
      <c r="AF1220" s="142" t="str">
        <f>IF(L1220="","/",Y1220-L1220)</f>
        <v>/</v>
      </c>
    </row>
    <row r="1221" spans="1:32" x14ac:dyDescent="0.25">
      <c r="A1221" s="161" t="str">
        <f t="shared" si="92"/>
        <v/>
      </c>
      <c r="B1221" s="66"/>
      <c r="C1221" s="66"/>
      <c r="D1221" s="66"/>
      <c r="E1221" s="66"/>
      <c r="F1221" s="66" t="str">
        <f>IF(E1221="","",VLOOKUP(E1221,Bibliothèque!A1208:G1938,6,FALSE))</f>
        <v/>
      </c>
      <c r="G1221" s="66"/>
      <c r="H1221" s="66"/>
      <c r="I1221" s="121" t="str">
        <f t="shared" si="90"/>
        <v>/</v>
      </c>
      <c r="J1221" s="122" t="str">
        <f t="shared" si="91"/>
        <v>/</v>
      </c>
      <c r="K1221" s="121" t="str">
        <f>IF(Y1221=0,"/",VLOOKUP(E1221,Bibliothèque,4,FALSE))</f>
        <v>/</v>
      </c>
      <c r="L1221" s="66"/>
      <c r="M1221" s="66"/>
      <c r="N1221" s="66"/>
      <c r="O1221" s="124" t="str">
        <f>IF(OR(AB1221="NA",AB1221="NA (ES)"),"NA",IF(N1221="",IF(W1221="","",W1221),IF(AB1221="Péremption",W1221,IF(EDATE(N1221,AB1221)&gt;W1221,W1221,EDATE(N1221,AB1221)))))</f>
        <v/>
      </c>
      <c r="P1221" s="66"/>
      <c r="Q1221" s="119" t="str">
        <f t="shared" si="93"/>
        <v/>
      </c>
      <c r="R1221" s="66" t="str">
        <f>IF(L1221="","/",IF(OR(L1221&gt;1,Y1221&gt;1,N1221="",P1221=""),COUNTIF($K$16:$K$2000,K1221)))</f>
        <v>/</v>
      </c>
      <c r="S1221" s="66" t="str">
        <f t="shared" si="94"/>
        <v>/</v>
      </c>
      <c r="T1221" s="66"/>
      <c r="U1221" s="66"/>
      <c r="V1221" s="66"/>
      <c r="W1221" s="66"/>
      <c r="X1221" s="66"/>
      <c r="Y1221" s="66"/>
      <c r="Z1221" s="66"/>
      <c r="AA1221" s="66"/>
      <c r="AB1221" s="15" t="str">
        <f>IF(E1221="","/",IF(K1221="/","NA",VLOOKUP(K1221,DLV!A1206:B1817,2,FALSE)))</f>
        <v>/</v>
      </c>
      <c r="AC1221" s="123" t="str">
        <f>IF(E1221=0,"/",VLOOKUP(E1221,Bibliothèque,6,FALSE))</f>
        <v>/</v>
      </c>
      <c r="AD1221" s="123" t="str">
        <f>IF(E1221=0,"/",VLOOKUP(E1221,Bibliothèque,5,FALSE))</f>
        <v>/</v>
      </c>
      <c r="AE1221" s="141"/>
      <c r="AF1221" s="142" t="str">
        <f>IF(L1221="","/",Y1221-L1221)</f>
        <v>/</v>
      </c>
    </row>
    <row r="1222" spans="1:32" x14ac:dyDescent="0.25">
      <c r="A1222" s="161" t="str">
        <f t="shared" si="92"/>
        <v/>
      </c>
      <c r="B1222" s="66"/>
      <c r="C1222" s="66"/>
      <c r="D1222" s="66"/>
      <c r="E1222" s="66"/>
      <c r="F1222" s="66" t="str">
        <f>IF(E1222="","",VLOOKUP(E1222,Bibliothèque!A1209:G1939,6,FALSE))</f>
        <v/>
      </c>
      <c r="G1222" s="66"/>
      <c r="H1222" s="66"/>
      <c r="I1222" s="121" t="str">
        <f t="shared" si="90"/>
        <v>/</v>
      </c>
      <c r="J1222" s="122" t="str">
        <f t="shared" si="91"/>
        <v>/</v>
      </c>
      <c r="K1222" s="121" t="str">
        <f>IF(Y1222=0,"/",VLOOKUP(E1222,Bibliothèque,4,FALSE))</f>
        <v>/</v>
      </c>
      <c r="L1222" s="66"/>
      <c r="M1222" s="66"/>
      <c r="N1222" s="66"/>
      <c r="O1222" s="124" t="str">
        <f>IF(OR(AB1222="NA",AB1222="NA (ES)"),"NA",IF(N1222="",IF(W1222="","",W1222),IF(AB1222="Péremption",W1222,IF(EDATE(N1222,AB1222)&gt;W1222,W1222,EDATE(N1222,AB1222)))))</f>
        <v/>
      </c>
      <c r="P1222" s="66"/>
      <c r="Q1222" s="119" t="str">
        <f t="shared" si="93"/>
        <v/>
      </c>
      <c r="R1222" s="66" t="str">
        <f>IF(L1222="","/",IF(OR(L1222&gt;1,Y1222&gt;1,N1222="",P1222=""),COUNTIF($K$16:$K$2000,K1222)))</f>
        <v>/</v>
      </c>
      <c r="S1222" s="66" t="str">
        <f t="shared" si="94"/>
        <v>/</v>
      </c>
      <c r="T1222" s="66"/>
      <c r="U1222" s="66"/>
      <c r="V1222" s="66"/>
      <c r="W1222" s="66"/>
      <c r="X1222" s="66"/>
      <c r="Y1222" s="66"/>
      <c r="Z1222" s="66"/>
      <c r="AA1222" s="66"/>
      <c r="AB1222" s="15" t="str">
        <f>IF(E1222="","/",IF(K1222="/","NA",VLOOKUP(K1222,DLV!A1207:B1818,2,FALSE)))</f>
        <v>/</v>
      </c>
      <c r="AC1222" s="123" t="str">
        <f>IF(E1222=0,"/",VLOOKUP(E1222,Bibliothèque,6,FALSE))</f>
        <v>/</v>
      </c>
      <c r="AD1222" s="123" t="str">
        <f>IF(E1222=0,"/",VLOOKUP(E1222,Bibliothèque,5,FALSE))</f>
        <v>/</v>
      </c>
      <c r="AE1222" s="141"/>
      <c r="AF1222" s="142" t="str">
        <f>IF(L1222="","/",Y1222-L1222)</f>
        <v>/</v>
      </c>
    </row>
    <row r="1223" spans="1:32" x14ac:dyDescent="0.25">
      <c r="A1223" s="161" t="str">
        <f t="shared" si="92"/>
        <v/>
      </c>
      <c r="B1223" s="66"/>
      <c r="C1223" s="66"/>
      <c r="D1223" s="66"/>
      <c r="E1223" s="66"/>
      <c r="F1223" s="66" t="str">
        <f>IF(E1223="","",VLOOKUP(E1223,Bibliothèque!A1210:G1940,6,FALSE))</f>
        <v/>
      </c>
      <c r="G1223" s="66"/>
      <c r="H1223" s="66"/>
      <c r="I1223" s="121" t="str">
        <f t="shared" si="90"/>
        <v>/</v>
      </c>
      <c r="J1223" s="122" t="str">
        <f t="shared" si="91"/>
        <v>/</v>
      </c>
      <c r="K1223" s="121" t="str">
        <f>IF(Y1223=0,"/",VLOOKUP(E1223,Bibliothèque,4,FALSE))</f>
        <v>/</v>
      </c>
      <c r="L1223" s="66"/>
      <c r="M1223" s="66"/>
      <c r="N1223" s="66"/>
      <c r="O1223" s="124" t="str">
        <f>IF(OR(AB1223="NA",AB1223="NA (ES)"),"NA",IF(N1223="",IF(W1223="","",W1223),IF(AB1223="Péremption",W1223,IF(EDATE(N1223,AB1223)&gt;W1223,W1223,EDATE(N1223,AB1223)))))</f>
        <v/>
      </c>
      <c r="P1223" s="66"/>
      <c r="Q1223" s="119" t="str">
        <f t="shared" si="93"/>
        <v/>
      </c>
      <c r="R1223" s="66" t="str">
        <f>IF(L1223="","/",IF(OR(L1223&gt;1,Y1223&gt;1,N1223="",P1223=""),COUNTIF($K$16:$K$2000,K1223)))</f>
        <v>/</v>
      </c>
      <c r="S1223" s="66" t="str">
        <f t="shared" si="94"/>
        <v>/</v>
      </c>
      <c r="T1223" s="66"/>
      <c r="U1223" s="66"/>
      <c r="V1223" s="66"/>
      <c r="W1223" s="66"/>
      <c r="X1223" s="66"/>
      <c r="Y1223" s="66"/>
      <c r="Z1223" s="66"/>
      <c r="AA1223" s="66"/>
      <c r="AB1223" s="15" t="str">
        <f>IF(E1223="","/",IF(K1223="/","NA",VLOOKUP(K1223,DLV!A1208:B1819,2,FALSE)))</f>
        <v>/</v>
      </c>
      <c r="AC1223" s="123" t="str">
        <f>IF(E1223=0,"/",VLOOKUP(E1223,Bibliothèque,6,FALSE))</f>
        <v>/</v>
      </c>
      <c r="AD1223" s="123" t="str">
        <f>IF(E1223=0,"/",VLOOKUP(E1223,Bibliothèque,5,FALSE))</f>
        <v>/</v>
      </c>
      <c r="AE1223" s="141"/>
      <c r="AF1223" s="142" t="str">
        <f>IF(L1223="","/",Y1223-L1223)</f>
        <v>/</v>
      </c>
    </row>
    <row r="1224" spans="1:32" x14ac:dyDescent="0.25">
      <c r="A1224" s="161" t="str">
        <f t="shared" si="92"/>
        <v/>
      </c>
      <c r="B1224" s="66"/>
      <c r="C1224" s="66"/>
      <c r="D1224" s="66"/>
      <c r="E1224" s="66"/>
      <c r="F1224" s="66" t="str">
        <f>IF(E1224="","",VLOOKUP(E1224,Bibliothèque!A1211:G1941,6,FALSE))</f>
        <v/>
      </c>
      <c r="G1224" s="66"/>
      <c r="H1224" s="66"/>
      <c r="I1224" s="121" t="str">
        <f t="shared" si="90"/>
        <v>/</v>
      </c>
      <c r="J1224" s="122" t="str">
        <f t="shared" si="91"/>
        <v>/</v>
      </c>
      <c r="K1224" s="121" t="str">
        <f>IF(Y1224=0,"/",VLOOKUP(E1224,Bibliothèque,4,FALSE))</f>
        <v>/</v>
      </c>
      <c r="L1224" s="66"/>
      <c r="M1224" s="66"/>
      <c r="N1224" s="66"/>
      <c r="O1224" s="124" t="str">
        <f>IF(OR(AB1224="NA",AB1224="NA (ES)"),"NA",IF(N1224="",IF(W1224="","",W1224),IF(AB1224="Péremption",W1224,IF(EDATE(N1224,AB1224)&gt;W1224,W1224,EDATE(N1224,AB1224)))))</f>
        <v/>
      </c>
      <c r="P1224" s="66"/>
      <c r="Q1224" s="119" t="str">
        <f t="shared" si="93"/>
        <v/>
      </c>
      <c r="R1224" s="66" t="str">
        <f>IF(L1224="","/",IF(OR(L1224&gt;1,Y1224&gt;1,N1224="",P1224=""),COUNTIF($K$16:$K$2000,K1224)))</f>
        <v>/</v>
      </c>
      <c r="S1224" s="66" t="str">
        <f t="shared" si="94"/>
        <v>/</v>
      </c>
      <c r="T1224" s="66"/>
      <c r="U1224" s="66"/>
      <c r="V1224" s="66"/>
      <c r="W1224" s="66"/>
      <c r="X1224" s="66"/>
      <c r="Y1224" s="66"/>
      <c r="Z1224" s="66"/>
      <c r="AA1224" s="66"/>
      <c r="AB1224" s="15" t="str">
        <f>IF(E1224="","/",IF(K1224="/","NA",VLOOKUP(K1224,DLV!A1209:B1820,2,FALSE)))</f>
        <v>/</v>
      </c>
      <c r="AC1224" s="123" t="str">
        <f>IF(E1224=0,"/",VLOOKUP(E1224,Bibliothèque,6,FALSE))</f>
        <v>/</v>
      </c>
      <c r="AD1224" s="123" t="str">
        <f>IF(E1224=0,"/",VLOOKUP(E1224,Bibliothèque,5,FALSE))</f>
        <v>/</v>
      </c>
      <c r="AE1224" s="141"/>
      <c r="AF1224" s="142" t="str">
        <f>IF(L1224="","/",Y1224-L1224)</f>
        <v>/</v>
      </c>
    </row>
    <row r="1225" spans="1:32" x14ac:dyDescent="0.25">
      <c r="A1225" s="161" t="str">
        <f t="shared" si="92"/>
        <v/>
      </c>
      <c r="B1225" s="66"/>
      <c r="C1225" s="66"/>
      <c r="D1225" s="66"/>
      <c r="E1225" s="66"/>
      <c r="F1225" s="66" t="str">
        <f>IF(E1225="","",VLOOKUP(E1225,Bibliothèque!A1212:G1942,6,FALSE))</f>
        <v/>
      </c>
      <c r="G1225" s="66"/>
      <c r="H1225" s="66"/>
      <c r="I1225" s="121" t="str">
        <f t="shared" si="90"/>
        <v>/</v>
      </c>
      <c r="J1225" s="122" t="str">
        <f t="shared" si="91"/>
        <v>/</v>
      </c>
      <c r="K1225" s="121" t="str">
        <f>IF(Y1225=0,"/",VLOOKUP(E1225,Bibliothèque,4,FALSE))</f>
        <v>/</v>
      </c>
      <c r="L1225" s="66"/>
      <c r="M1225" s="66"/>
      <c r="N1225" s="66"/>
      <c r="O1225" s="124" t="str">
        <f>IF(OR(AB1225="NA",AB1225="NA (ES)"),"NA",IF(N1225="",IF(W1225="","",W1225),IF(AB1225="Péremption",W1225,IF(EDATE(N1225,AB1225)&gt;W1225,W1225,EDATE(N1225,AB1225)))))</f>
        <v/>
      </c>
      <c r="P1225" s="66"/>
      <c r="Q1225" s="119" t="str">
        <f t="shared" si="93"/>
        <v/>
      </c>
      <c r="R1225" s="66" t="str">
        <f>IF(L1225="","/",IF(OR(L1225&gt;1,Y1225&gt;1,N1225="",P1225=""),COUNTIF($K$16:$K$2000,K1225)))</f>
        <v>/</v>
      </c>
      <c r="S1225" s="66" t="str">
        <f t="shared" si="94"/>
        <v>/</v>
      </c>
      <c r="T1225" s="66"/>
      <c r="U1225" s="66"/>
      <c r="V1225" s="66"/>
      <c r="W1225" s="66"/>
      <c r="X1225" s="66"/>
      <c r="Y1225" s="66"/>
      <c r="Z1225" s="66"/>
      <c r="AA1225" s="66"/>
      <c r="AB1225" s="15" t="str">
        <f>IF(E1225="","/",IF(K1225="/","NA",VLOOKUP(K1225,DLV!A1210:B1821,2,FALSE)))</f>
        <v>/</v>
      </c>
      <c r="AC1225" s="123" t="str">
        <f>IF(E1225=0,"/",VLOOKUP(E1225,Bibliothèque,6,FALSE))</f>
        <v>/</v>
      </c>
      <c r="AD1225" s="123" t="str">
        <f>IF(E1225=0,"/",VLOOKUP(E1225,Bibliothèque,5,FALSE))</f>
        <v>/</v>
      </c>
      <c r="AE1225" s="141"/>
      <c r="AF1225" s="142" t="str">
        <f>IF(L1225="","/",Y1225-L1225)</f>
        <v>/</v>
      </c>
    </row>
    <row r="1226" spans="1:32" x14ac:dyDescent="0.25">
      <c r="A1226" s="161" t="str">
        <f t="shared" si="92"/>
        <v/>
      </c>
      <c r="B1226" s="66"/>
      <c r="C1226" s="66"/>
      <c r="D1226" s="66"/>
      <c r="E1226" s="66"/>
      <c r="F1226" s="66" t="str">
        <f>IF(E1226="","",VLOOKUP(E1226,Bibliothèque!A1213:G1943,6,FALSE))</f>
        <v/>
      </c>
      <c r="G1226" s="66"/>
      <c r="H1226" s="66"/>
      <c r="I1226" s="121" t="str">
        <f t="shared" si="90"/>
        <v>/</v>
      </c>
      <c r="J1226" s="122" t="str">
        <f t="shared" si="91"/>
        <v>/</v>
      </c>
      <c r="K1226" s="121" t="str">
        <f>IF(Y1226=0,"/",VLOOKUP(E1226,Bibliothèque,4,FALSE))</f>
        <v>/</v>
      </c>
      <c r="L1226" s="66"/>
      <c r="M1226" s="66"/>
      <c r="N1226" s="66"/>
      <c r="O1226" s="124" t="str">
        <f>IF(OR(AB1226="NA",AB1226="NA (ES)"),"NA",IF(N1226="",IF(W1226="","",W1226),IF(AB1226="Péremption",W1226,IF(EDATE(N1226,AB1226)&gt;W1226,W1226,EDATE(N1226,AB1226)))))</f>
        <v/>
      </c>
      <c r="P1226" s="66"/>
      <c r="Q1226" s="119" t="str">
        <f t="shared" si="93"/>
        <v/>
      </c>
      <c r="R1226" s="66" t="str">
        <f>IF(L1226="","/",IF(OR(L1226&gt;1,Y1226&gt;1,N1226="",P1226=""),COUNTIF($K$16:$K$2000,K1226)))</f>
        <v>/</v>
      </c>
      <c r="S1226" s="66" t="str">
        <f t="shared" si="94"/>
        <v>/</v>
      </c>
      <c r="T1226" s="66"/>
      <c r="U1226" s="66"/>
      <c r="V1226" s="66"/>
      <c r="W1226" s="66"/>
      <c r="X1226" s="66"/>
      <c r="Y1226" s="66"/>
      <c r="Z1226" s="66"/>
      <c r="AA1226" s="66"/>
      <c r="AB1226" s="15" t="str">
        <f>IF(E1226="","/",IF(K1226="/","NA",VLOOKUP(K1226,DLV!A1211:B1822,2,FALSE)))</f>
        <v>/</v>
      </c>
      <c r="AC1226" s="123" t="str">
        <f>IF(E1226=0,"/",VLOOKUP(E1226,Bibliothèque,6,FALSE))</f>
        <v>/</v>
      </c>
      <c r="AD1226" s="123" t="str">
        <f>IF(E1226=0,"/",VLOOKUP(E1226,Bibliothèque,5,FALSE))</f>
        <v>/</v>
      </c>
      <c r="AE1226" s="141"/>
      <c r="AF1226" s="142" t="str">
        <f>IF(L1226="","/",Y1226-L1226)</f>
        <v>/</v>
      </c>
    </row>
    <row r="1227" spans="1:32" x14ac:dyDescent="0.25">
      <c r="A1227" s="161" t="str">
        <f t="shared" si="92"/>
        <v/>
      </c>
      <c r="B1227" s="66"/>
      <c r="C1227" s="66"/>
      <c r="D1227" s="66"/>
      <c r="E1227" s="66"/>
      <c r="F1227" s="66" t="str">
        <f>IF(E1227="","",VLOOKUP(E1227,Bibliothèque!A1214:G1944,6,FALSE))</f>
        <v/>
      </c>
      <c r="G1227" s="66"/>
      <c r="H1227" s="66"/>
      <c r="I1227" s="121" t="str">
        <f t="shared" si="90"/>
        <v>/</v>
      </c>
      <c r="J1227" s="122" t="str">
        <f t="shared" si="91"/>
        <v>/</v>
      </c>
      <c r="K1227" s="121" t="str">
        <f>IF(Y1227=0,"/",VLOOKUP(E1227,Bibliothèque,4,FALSE))</f>
        <v>/</v>
      </c>
      <c r="L1227" s="66"/>
      <c r="M1227" s="66"/>
      <c r="N1227" s="66"/>
      <c r="O1227" s="124" t="str">
        <f>IF(OR(AB1227="NA",AB1227="NA (ES)"),"NA",IF(N1227="",IF(W1227="","",W1227),IF(AB1227="Péremption",W1227,IF(EDATE(N1227,AB1227)&gt;W1227,W1227,EDATE(N1227,AB1227)))))</f>
        <v/>
      </c>
      <c r="P1227" s="66"/>
      <c r="Q1227" s="119" t="str">
        <f t="shared" si="93"/>
        <v/>
      </c>
      <c r="R1227" s="66" t="str">
        <f>IF(L1227="","/",IF(OR(L1227&gt;1,Y1227&gt;1,N1227="",P1227=""),COUNTIF($K$16:$K$2000,K1227)))</f>
        <v>/</v>
      </c>
      <c r="S1227" s="66" t="str">
        <f t="shared" si="94"/>
        <v>/</v>
      </c>
      <c r="T1227" s="66"/>
      <c r="U1227" s="66"/>
      <c r="V1227" s="66"/>
      <c r="W1227" s="66"/>
      <c r="X1227" s="66"/>
      <c r="Y1227" s="66"/>
      <c r="Z1227" s="66"/>
      <c r="AA1227" s="66"/>
      <c r="AB1227" s="15" t="str">
        <f>IF(E1227="","/",IF(K1227="/","NA",VLOOKUP(K1227,DLV!A1212:B1823,2,FALSE)))</f>
        <v>/</v>
      </c>
      <c r="AC1227" s="123" t="str">
        <f>IF(E1227=0,"/",VLOOKUP(E1227,Bibliothèque,6,FALSE))</f>
        <v>/</v>
      </c>
      <c r="AD1227" s="123" t="str">
        <f>IF(E1227=0,"/",VLOOKUP(E1227,Bibliothèque,5,FALSE))</f>
        <v>/</v>
      </c>
      <c r="AE1227" s="141"/>
      <c r="AF1227" s="142" t="str">
        <f>IF(L1227="","/",Y1227-L1227)</f>
        <v>/</v>
      </c>
    </row>
    <row r="1228" spans="1:32" x14ac:dyDescent="0.25">
      <c r="A1228" s="161" t="str">
        <f t="shared" si="92"/>
        <v/>
      </c>
      <c r="B1228" s="66"/>
      <c r="C1228" s="66"/>
      <c r="D1228" s="66"/>
      <c r="E1228" s="66"/>
      <c r="F1228" s="66" t="str">
        <f>IF(E1228="","",VLOOKUP(E1228,Bibliothèque!A1215:G1945,6,FALSE))</f>
        <v/>
      </c>
      <c r="G1228" s="66"/>
      <c r="H1228" s="66"/>
      <c r="I1228" s="121" t="str">
        <f t="shared" si="90"/>
        <v>/</v>
      </c>
      <c r="J1228" s="122" t="str">
        <f t="shared" si="91"/>
        <v>/</v>
      </c>
      <c r="K1228" s="121" t="str">
        <f>IF(Y1228=0,"/",VLOOKUP(E1228,Bibliothèque,4,FALSE))</f>
        <v>/</v>
      </c>
      <c r="L1228" s="66"/>
      <c r="M1228" s="66"/>
      <c r="N1228" s="66"/>
      <c r="O1228" s="124" t="str">
        <f>IF(OR(AB1228="NA",AB1228="NA (ES)"),"NA",IF(N1228="",IF(W1228="","",W1228),IF(AB1228="Péremption",W1228,IF(EDATE(N1228,AB1228)&gt;W1228,W1228,EDATE(N1228,AB1228)))))</f>
        <v/>
      </c>
      <c r="P1228" s="66"/>
      <c r="Q1228" s="119" t="str">
        <f t="shared" si="93"/>
        <v/>
      </c>
      <c r="R1228" s="66" t="str">
        <f>IF(L1228="","/",IF(OR(L1228&gt;1,Y1228&gt;1,N1228="",P1228=""),COUNTIF($K$16:$K$2000,K1228)))</f>
        <v>/</v>
      </c>
      <c r="S1228" s="66" t="str">
        <f t="shared" si="94"/>
        <v>/</v>
      </c>
      <c r="T1228" s="66"/>
      <c r="U1228" s="66"/>
      <c r="V1228" s="66"/>
      <c r="W1228" s="66"/>
      <c r="X1228" s="66"/>
      <c r="Y1228" s="66"/>
      <c r="Z1228" s="66"/>
      <c r="AA1228" s="66"/>
      <c r="AB1228" s="15" t="str">
        <f>IF(E1228="","/",IF(K1228="/","NA",VLOOKUP(K1228,DLV!A1213:B1824,2,FALSE)))</f>
        <v>/</v>
      </c>
      <c r="AC1228" s="123" t="str">
        <f>IF(E1228=0,"/",VLOOKUP(E1228,Bibliothèque,6,FALSE))</f>
        <v>/</v>
      </c>
      <c r="AD1228" s="123" t="str">
        <f>IF(E1228=0,"/",VLOOKUP(E1228,Bibliothèque,5,FALSE))</f>
        <v>/</v>
      </c>
      <c r="AE1228" s="141"/>
      <c r="AF1228" s="142" t="str">
        <f>IF(L1228="","/",Y1228-L1228)</f>
        <v>/</v>
      </c>
    </row>
    <row r="1229" spans="1:32" x14ac:dyDescent="0.25">
      <c r="A1229" s="161" t="str">
        <f t="shared" si="92"/>
        <v/>
      </c>
      <c r="B1229" s="66"/>
      <c r="C1229" s="66"/>
      <c r="D1229" s="66"/>
      <c r="E1229" s="66"/>
      <c r="F1229" s="66" t="str">
        <f>IF(E1229="","",VLOOKUP(E1229,Bibliothèque!A1216:G1946,6,FALSE))</f>
        <v/>
      </c>
      <c r="G1229" s="66"/>
      <c r="H1229" s="66"/>
      <c r="I1229" s="121" t="str">
        <f t="shared" si="90"/>
        <v>/</v>
      </c>
      <c r="J1229" s="122" t="str">
        <f t="shared" si="91"/>
        <v>/</v>
      </c>
      <c r="K1229" s="121" t="str">
        <f>IF(Y1229=0,"/",VLOOKUP(E1229,Bibliothèque,4,FALSE))</f>
        <v>/</v>
      </c>
      <c r="L1229" s="66"/>
      <c r="M1229" s="66"/>
      <c r="N1229" s="66"/>
      <c r="O1229" s="124" t="str">
        <f>IF(OR(AB1229="NA",AB1229="NA (ES)"),"NA",IF(N1229="",IF(W1229="","",W1229),IF(AB1229="Péremption",W1229,IF(EDATE(N1229,AB1229)&gt;W1229,W1229,EDATE(N1229,AB1229)))))</f>
        <v/>
      </c>
      <c r="P1229" s="66"/>
      <c r="Q1229" s="119" t="str">
        <f t="shared" si="93"/>
        <v/>
      </c>
      <c r="R1229" s="66" t="str">
        <f>IF(L1229="","/",IF(OR(L1229&gt;1,Y1229&gt;1,N1229="",P1229=""),COUNTIF($K$16:$K$2000,K1229)))</f>
        <v>/</v>
      </c>
      <c r="S1229" s="66" t="str">
        <f t="shared" si="94"/>
        <v>/</v>
      </c>
      <c r="T1229" s="66"/>
      <c r="U1229" s="66"/>
      <c r="V1229" s="66"/>
      <c r="W1229" s="66"/>
      <c r="X1229" s="66"/>
      <c r="Y1229" s="66"/>
      <c r="Z1229" s="66"/>
      <c r="AA1229" s="66"/>
      <c r="AB1229" s="15" t="str">
        <f>IF(E1229="","/",IF(K1229="/","NA",VLOOKUP(K1229,DLV!A1214:B1825,2,FALSE)))</f>
        <v>/</v>
      </c>
      <c r="AC1229" s="123" t="str">
        <f>IF(E1229=0,"/",VLOOKUP(E1229,Bibliothèque,6,FALSE))</f>
        <v>/</v>
      </c>
      <c r="AD1229" s="123" t="str">
        <f>IF(E1229=0,"/",VLOOKUP(E1229,Bibliothèque,5,FALSE))</f>
        <v>/</v>
      </c>
      <c r="AE1229" s="141"/>
      <c r="AF1229" s="142" t="str">
        <f>IF(L1229="","/",Y1229-L1229)</f>
        <v>/</v>
      </c>
    </row>
    <row r="1230" spans="1:32" x14ac:dyDescent="0.25">
      <c r="A1230" s="161" t="str">
        <f t="shared" si="92"/>
        <v/>
      </c>
      <c r="B1230" s="66"/>
      <c r="C1230" s="66"/>
      <c r="D1230" s="66"/>
      <c r="E1230" s="66"/>
      <c r="F1230" s="66" t="str">
        <f>IF(E1230="","",VLOOKUP(E1230,Bibliothèque!A1217:G1947,6,FALSE))</f>
        <v/>
      </c>
      <c r="G1230" s="66"/>
      <c r="H1230" s="66"/>
      <c r="I1230" s="121" t="str">
        <f t="shared" si="90"/>
        <v>/</v>
      </c>
      <c r="J1230" s="122" t="str">
        <f t="shared" si="91"/>
        <v>/</v>
      </c>
      <c r="K1230" s="121" t="str">
        <f>IF(Y1230=0,"/",VLOOKUP(E1230,Bibliothèque,4,FALSE))</f>
        <v>/</v>
      </c>
      <c r="L1230" s="66"/>
      <c r="M1230" s="66"/>
      <c r="N1230" s="66"/>
      <c r="O1230" s="124" t="str">
        <f>IF(OR(AB1230="NA",AB1230="NA (ES)"),"NA",IF(N1230="",IF(W1230="","",W1230),IF(AB1230="Péremption",W1230,IF(EDATE(N1230,AB1230)&gt;W1230,W1230,EDATE(N1230,AB1230)))))</f>
        <v/>
      </c>
      <c r="P1230" s="66"/>
      <c r="Q1230" s="119" t="str">
        <f t="shared" si="93"/>
        <v/>
      </c>
      <c r="R1230" s="66" t="str">
        <f>IF(L1230="","/",IF(OR(L1230&gt;1,Y1230&gt;1,N1230="",P1230=""),COUNTIF($K$16:$K$2000,K1230)))</f>
        <v>/</v>
      </c>
      <c r="S1230" s="66" t="str">
        <f t="shared" si="94"/>
        <v>/</v>
      </c>
      <c r="T1230" s="66"/>
      <c r="U1230" s="66"/>
      <c r="V1230" s="66"/>
      <c r="W1230" s="66"/>
      <c r="X1230" s="66"/>
      <c r="Y1230" s="66"/>
      <c r="Z1230" s="66"/>
      <c r="AA1230" s="66"/>
      <c r="AB1230" s="15" t="str">
        <f>IF(E1230="","/",IF(K1230="/","NA",VLOOKUP(K1230,DLV!A1215:B1826,2,FALSE)))</f>
        <v>/</v>
      </c>
      <c r="AC1230" s="123" t="str">
        <f>IF(E1230=0,"/",VLOOKUP(E1230,Bibliothèque,6,FALSE))</f>
        <v>/</v>
      </c>
      <c r="AD1230" s="123" t="str">
        <f>IF(E1230=0,"/",VLOOKUP(E1230,Bibliothèque,5,FALSE))</f>
        <v>/</v>
      </c>
      <c r="AE1230" s="141"/>
      <c r="AF1230" s="142" t="str">
        <f>IF(L1230="","/",Y1230-L1230)</f>
        <v>/</v>
      </c>
    </row>
    <row r="1231" spans="1:32" x14ac:dyDescent="0.25">
      <c r="A1231" s="161" t="str">
        <f t="shared" si="92"/>
        <v/>
      </c>
      <c r="B1231" s="66"/>
      <c r="C1231" s="66"/>
      <c r="D1231" s="66"/>
      <c r="E1231" s="66"/>
      <c r="F1231" s="66" t="str">
        <f>IF(E1231="","",VLOOKUP(E1231,Bibliothèque!A1218:G1948,6,FALSE))</f>
        <v/>
      </c>
      <c r="G1231" s="66"/>
      <c r="H1231" s="66"/>
      <c r="I1231" s="121" t="str">
        <f t="shared" si="90"/>
        <v>/</v>
      </c>
      <c r="J1231" s="122" t="str">
        <f t="shared" si="91"/>
        <v>/</v>
      </c>
      <c r="K1231" s="121" t="str">
        <f>IF(Y1231=0,"/",VLOOKUP(E1231,Bibliothèque,4,FALSE))</f>
        <v>/</v>
      </c>
      <c r="L1231" s="66"/>
      <c r="M1231" s="66"/>
      <c r="N1231" s="66"/>
      <c r="O1231" s="124" t="str">
        <f>IF(OR(AB1231="NA",AB1231="NA (ES)"),"NA",IF(N1231="",IF(W1231="","",W1231),IF(AB1231="Péremption",W1231,IF(EDATE(N1231,AB1231)&gt;W1231,W1231,EDATE(N1231,AB1231)))))</f>
        <v/>
      </c>
      <c r="P1231" s="66"/>
      <c r="Q1231" s="119" t="str">
        <f t="shared" si="93"/>
        <v/>
      </c>
      <c r="R1231" s="66" t="str">
        <f>IF(L1231="","/",IF(OR(L1231&gt;1,Y1231&gt;1,N1231="",P1231=""),COUNTIF($K$16:$K$2000,K1231)))</f>
        <v>/</v>
      </c>
      <c r="S1231" s="66" t="str">
        <f t="shared" si="94"/>
        <v>/</v>
      </c>
      <c r="T1231" s="66"/>
      <c r="U1231" s="66"/>
      <c r="V1231" s="66"/>
      <c r="W1231" s="66"/>
      <c r="X1231" s="66"/>
      <c r="Y1231" s="66"/>
      <c r="Z1231" s="66"/>
      <c r="AA1231" s="66"/>
      <c r="AB1231" s="15" t="str">
        <f>IF(E1231="","/",IF(K1231="/","NA",VLOOKUP(K1231,DLV!A1216:B1827,2,FALSE)))</f>
        <v>/</v>
      </c>
      <c r="AC1231" s="123" t="str">
        <f>IF(E1231=0,"/",VLOOKUP(E1231,Bibliothèque,6,FALSE))</f>
        <v>/</v>
      </c>
      <c r="AD1231" s="123" t="str">
        <f>IF(E1231=0,"/",VLOOKUP(E1231,Bibliothèque,5,FALSE))</f>
        <v>/</v>
      </c>
      <c r="AE1231" s="141"/>
      <c r="AF1231" s="142" t="str">
        <f>IF(L1231="","/",Y1231-L1231)</f>
        <v>/</v>
      </c>
    </row>
    <row r="1232" spans="1:32" x14ac:dyDescent="0.25">
      <c r="A1232" s="161" t="str">
        <f t="shared" si="92"/>
        <v/>
      </c>
      <c r="B1232" s="66"/>
      <c r="C1232" s="66"/>
      <c r="D1232" s="66"/>
      <c r="E1232" s="66"/>
      <c r="F1232" s="66" t="str">
        <f>IF(E1232="","",VLOOKUP(E1232,Bibliothèque!A1219:G1949,6,FALSE))</f>
        <v/>
      </c>
      <c r="G1232" s="66"/>
      <c r="H1232" s="66"/>
      <c r="I1232" s="121" t="str">
        <f t="shared" ref="I1232:I1295" si="95">IF(E1232=0,"/",VLOOKUP(E1232,Bibliothèque,2,FALSE))</f>
        <v>/</v>
      </c>
      <c r="J1232" s="122" t="str">
        <f t="shared" ref="J1232:J1295" si="96">IF(E1232=0,"/",VLOOKUP(E1232,Bibliothèque,3,FALSE))</f>
        <v>/</v>
      </c>
      <c r="K1232" s="121" t="str">
        <f>IF(Y1232=0,"/",VLOOKUP(E1232,Bibliothèque,4,FALSE))</f>
        <v>/</v>
      </c>
      <c r="L1232" s="66"/>
      <c r="M1232" s="66"/>
      <c r="N1232" s="66"/>
      <c r="O1232" s="124" t="str">
        <f>IF(OR(AB1232="NA",AB1232="NA (ES)"),"NA",IF(N1232="",IF(W1232="","",W1232),IF(AB1232="Péremption",W1232,IF(EDATE(N1232,AB1232)&gt;W1232,W1232,EDATE(N1232,AB1232)))))</f>
        <v/>
      </c>
      <c r="P1232" s="66"/>
      <c r="Q1232" s="119" t="str">
        <f t="shared" si="93"/>
        <v/>
      </c>
      <c r="R1232" s="66" t="str">
        <f>IF(L1232="","/",IF(OR(L1232&gt;1,Y1232&gt;1,N1232="",P1232=""),COUNTIF($K$16:$K$2000,K1232)))</f>
        <v>/</v>
      </c>
      <c r="S1232" s="66" t="str">
        <f t="shared" si="94"/>
        <v>/</v>
      </c>
      <c r="T1232" s="66"/>
      <c r="U1232" s="66"/>
      <c r="V1232" s="66"/>
      <c r="W1232" s="66"/>
      <c r="X1232" s="66"/>
      <c r="Y1232" s="66"/>
      <c r="Z1232" s="66"/>
      <c r="AA1232" s="66"/>
      <c r="AB1232" s="15" t="str">
        <f>IF(E1232="","/",IF(K1232="/","NA",VLOOKUP(K1232,DLV!A1217:B1828,2,FALSE)))</f>
        <v>/</v>
      </c>
      <c r="AC1232" s="123" t="str">
        <f>IF(E1232=0,"/",VLOOKUP(E1232,Bibliothèque,6,FALSE))</f>
        <v>/</v>
      </c>
      <c r="AD1232" s="123" t="str">
        <f>IF(E1232=0,"/",VLOOKUP(E1232,Bibliothèque,5,FALSE))</f>
        <v>/</v>
      </c>
      <c r="AE1232" s="141"/>
      <c r="AF1232" s="142" t="str">
        <f>IF(L1232="","/",Y1232-L1232)</f>
        <v>/</v>
      </c>
    </row>
    <row r="1233" spans="1:32" x14ac:dyDescent="0.25">
      <c r="A1233" s="161" t="str">
        <f t="shared" ref="A1233:A1296" si="97">IF(B1233="","",YEAR(B1233))</f>
        <v/>
      </c>
      <c r="B1233" s="66"/>
      <c r="C1233" s="66"/>
      <c r="D1233" s="66"/>
      <c r="E1233" s="66"/>
      <c r="F1233" s="66" t="str">
        <f>IF(E1233="","",VLOOKUP(E1233,Bibliothèque!A1220:G1950,6,FALSE))</f>
        <v/>
      </c>
      <c r="G1233" s="66"/>
      <c r="H1233" s="66"/>
      <c r="I1233" s="121" t="str">
        <f t="shared" si="95"/>
        <v>/</v>
      </c>
      <c r="J1233" s="122" t="str">
        <f t="shared" si="96"/>
        <v>/</v>
      </c>
      <c r="K1233" s="121" t="str">
        <f>IF(Y1233=0,"/",VLOOKUP(E1233,Bibliothèque,4,FALSE))</f>
        <v>/</v>
      </c>
      <c r="L1233" s="66"/>
      <c r="M1233" s="66"/>
      <c r="N1233" s="66"/>
      <c r="O1233" s="124" t="str">
        <f>IF(OR(AB1233="NA",AB1233="NA (ES)"),"NA",IF(N1233="",IF(W1233="","",W1233),IF(AB1233="Péremption",W1233,IF(EDATE(N1233,AB1233)&gt;W1233,W1233,EDATE(N1233,AB1233)))))</f>
        <v/>
      </c>
      <c r="P1233" s="66"/>
      <c r="Q1233" s="119" t="str">
        <f t="shared" ref="Q1233:Q1296" si="98">IF(L1233="","",IF(AND(N1233="",P1233=""),"1","0"))</f>
        <v/>
      </c>
      <c r="R1233" s="66" t="str">
        <f>IF(L1233="","/",IF(OR(L1233&gt;1,Y1233&gt;1,N1233="",P1233=""),COUNTIF($K$16:$K$2000,K1233)))</f>
        <v>/</v>
      </c>
      <c r="S1233" s="66" t="str">
        <f t="shared" ref="S1233:S1296" si="99">IF(L1233="","/",(OR(N1233="1",P1233="1")*COUNTIF($K$16:$K$2000,K1233)))</f>
        <v>/</v>
      </c>
      <c r="T1233" s="66"/>
      <c r="U1233" s="66"/>
      <c r="V1233" s="66"/>
      <c r="W1233" s="66"/>
      <c r="X1233" s="66"/>
      <c r="Y1233" s="66"/>
      <c r="Z1233" s="66"/>
      <c r="AA1233" s="66"/>
      <c r="AB1233" s="15" t="str">
        <f>IF(E1233="","/",IF(K1233="/","NA",VLOOKUP(K1233,DLV!A1218:B1829,2,FALSE)))</f>
        <v>/</v>
      </c>
      <c r="AC1233" s="123" t="str">
        <f>IF(E1233=0,"/",VLOOKUP(E1233,Bibliothèque,6,FALSE))</f>
        <v>/</v>
      </c>
      <c r="AD1233" s="123" t="str">
        <f>IF(E1233=0,"/",VLOOKUP(E1233,Bibliothèque,5,FALSE))</f>
        <v>/</v>
      </c>
      <c r="AE1233" s="141"/>
      <c r="AF1233" s="142" t="str">
        <f>IF(L1233="","/",Y1233-L1233)</f>
        <v>/</v>
      </c>
    </row>
    <row r="1234" spans="1:32" x14ac:dyDescent="0.25">
      <c r="A1234" s="161" t="str">
        <f t="shared" si="97"/>
        <v/>
      </c>
      <c r="B1234" s="66"/>
      <c r="C1234" s="66"/>
      <c r="D1234" s="66"/>
      <c r="E1234" s="66"/>
      <c r="F1234" s="66" t="str">
        <f>IF(E1234="","",VLOOKUP(E1234,Bibliothèque!A1221:G1951,6,FALSE))</f>
        <v/>
      </c>
      <c r="G1234" s="66"/>
      <c r="H1234" s="66"/>
      <c r="I1234" s="121" t="str">
        <f t="shared" si="95"/>
        <v>/</v>
      </c>
      <c r="J1234" s="122" t="str">
        <f t="shared" si="96"/>
        <v>/</v>
      </c>
      <c r="K1234" s="121" t="str">
        <f>IF(Y1234=0,"/",VLOOKUP(E1234,Bibliothèque,4,FALSE))</f>
        <v>/</v>
      </c>
      <c r="L1234" s="66"/>
      <c r="M1234" s="66"/>
      <c r="N1234" s="66"/>
      <c r="O1234" s="124" t="str">
        <f>IF(OR(AB1234="NA",AB1234="NA (ES)"),"NA",IF(N1234="",IF(W1234="","",W1234),IF(AB1234="Péremption",W1234,IF(EDATE(N1234,AB1234)&gt;W1234,W1234,EDATE(N1234,AB1234)))))</f>
        <v/>
      </c>
      <c r="P1234" s="66"/>
      <c r="Q1234" s="119" t="str">
        <f t="shared" si="98"/>
        <v/>
      </c>
      <c r="R1234" s="66" t="str">
        <f>IF(L1234="","/",IF(OR(L1234&gt;1,Y1234&gt;1,N1234="",P1234=""),COUNTIF($K$16:$K$2000,K1234)))</f>
        <v>/</v>
      </c>
      <c r="S1234" s="66" t="str">
        <f t="shared" si="99"/>
        <v>/</v>
      </c>
      <c r="T1234" s="66"/>
      <c r="U1234" s="66"/>
      <c r="V1234" s="66"/>
      <c r="W1234" s="66"/>
      <c r="X1234" s="66"/>
      <c r="Y1234" s="66"/>
      <c r="Z1234" s="66"/>
      <c r="AA1234" s="66"/>
      <c r="AB1234" s="15" t="str">
        <f>IF(E1234="","/",IF(K1234="/","NA",VLOOKUP(K1234,DLV!A1219:B1830,2,FALSE)))</f>
        <v>/</v>
      </c>
      <c r="AC1234" s="123" t="str">
        <f>IF(E1234=0,"/",VLOOKUP(E1234,Bibliothèque,6,FALSE))</f>
        <v>/</v>
      </c>
      <c r="AD1234" s="123" t="str">
        <f>IF(E1234=0,"/",VLOOKUP(E1234,Bibliothèque,5,FALSE))</f>
        <v>/</v>
      </c>
      <c r="AE1234" s="141"/>
      <c r="AF1234" s="142" t="str">
        <f>IF(L1234="","/",Y1234-L1234)</f>
        <v>/</v>
      </c>
    </row>
    <row r="1235" spans="1:32" x14ac:dyDescent="0.25">
      <c r="A1235" s="161" t="str">
        <f t="shared" si="97"/>
        <v/>
      </c>
      <c r="B1235" s="66"/>
      <c r="C1235" s="66"/>
      <c r="D1235" s="66"/>
      <c r="E1235" s="66"/>
      <c r="F1235" s="66" t="str">
        <f>IF(E1235="","",VLOOKUP(E1235,Bibliothèque!A1222:G1952,6,FALSE))</f>
        <v/>
      </c>
      <c r="G1235" s="66"/>
      <c r="H1235" s="66"/>
      <c r="I1235" s="121" t="str">
        <f t="shared" si="95"/>
        <v>/</v>
      </c>
      <c r="J1235" s="122" t="str">
        <f t="shared" si="96"/>
        <v>/</v>
      </c>
      <c r="K1235" s="121" t="str">
        <f>IF(Y1235=0,"/",VLOOKUP(E1235,Bibliothèque,4,FALSE))</f>
        <v>/</v>
      </c>
      <c r="L1235" s="66"/>
      <c r="M1235" s="66"/>
      <c r="N1235" s="66"/>
      <c r="O1235" s="124" t="str">
        <f>IF(OR(AB1235="NA",AB1235="NA (ES)"),"NA",IF(N1235="",IF(W1235="","",W1235),IF(AB1235="Péremption",W1235,IF(EDATE(N1235,AB1235)&gt;W1235,W1235,EDATE(N1235,AB1235)))))</f>
        <v/>
      </c>
      <c r="P1235" s="66"/>
      <c r="Q1235" s="119" t="str">
        <f t="shared" si="98"/>
        <v/>
      </c>
      <c r="R1235" s="66" t="str">
        <f>IF(L1235="","/",IF(OR(L1235&gt;1,Y1235&gt;1,N1235="",P1235=""),COUNTIF($K$16:$K$2000,K1235)))</f>
        <v>/</v>
      </c>
      <c r="S1235" s="66" t="str">
        <f t="shared" si="99"/>
        <v>/</v>
      </c>
      <c r="T1235" s="66"/>
      <c r="U1235" s="66"/>
      <c r="V1235" s="66"/>
      <c r="W1235" s="66"/>
      <c r="X1235" s="66"/>
      <c r="Y1235" s="66"/>
      <c r="Z1235" s="66"/>
      <c r="AA1235" s="66"/>
      <c r="AB1235" s="15" t="str">
        <f>IF(E1235="","/",IF(K1235="/","NA",VLOOKUP(K1235,DLV!A1220:B1831,2,FALSE)))</f>
        <v>/</v>
      </c>
      <c r="AC1235" s="123" t="str">
        <f>IF(E1235=0,"/",VLOOKUP(E1235,Bibliothèque,6,FALSE))</f>
        <v>/</v>
      </c>
      <c r="AD1235" s="123" t="str">
        <f>IF(E1235=0,"/",VLOOKUP(E1235,Bibliothèque,5,FALSE))</f>
        <v>/</v>
      </c>
      <c r="AE1235" s="141"/>
      <c r="AF1235" s="142" t="str">
        <f>IF(L1235="","/",Y1235-L1235)</f>
        <v>/</v>
      </c>
    </row>
    <row r="1236" spans="1:32" x14ac:dyDescent="0.25">
      <c r="A1236" s="161" t="str">
        <f t="shared" si="97"/>
        <v/>
      </c>
      <c r="B1236" s="66"/>
      <c r="C1236" s="66"/>
      <c r="D1236" s="66"/>
      <c r="E1236" s="66"/>
      <c r="F1236" s="66" t="str">
        <f>IF(E1236="","",VLOOKUP(E1236,Bibliothèque!A1223:G1953,6,FALSE))</f>
        <v/>
      </c>
      <c r="G1236" s="66"/>
      <c r="H1236" s="66"/>
      <c r="I1236" s="121" t="str">
        <f t="shared" si="95"/>
        <v>/</v>
      </c>
      <c r="J1236" s="122" t="str">
        <f t="shared" si="96"/>
        <v>/</v>
      </c>
      <c r="K1236" s="121" t="str">
        <f>IF(Y1236=0,"/",VLOOKUP(E1236,Bibliothèque,4,FALSE))</f>
        <v>/</v>
      </c>
      <c r="L1236" s="66"/>
      <c r="M1236" s="66"/>
      <c r="N1236" s="66"/>
      <c r="O1236" s="124" t="str">
        <f>IF(OR(AB1236="NA",AB1236="NA (ES)"),"NA",IF(N1236="",IF(W1236="","",W1236),IF(AB1236="Péremption",W1236,IF(EDATE(N1236,AB1236)&gt;W1236,W1236,EDATE(N1236,AB1236)))))</f>
        <v/>
      </c>
      <c r="P1236" s="66"/>
      <c r="Q1236" s="119" t="str">
        <f t="shared" si="98"/>
        <v/>
      </c>
      <c r="R1236" s="66" t="str">
        <f>IF(L1236="","/",IF(OR(L1236&gt;1,Y1236&gt;1,N1236="",P1236=""),COUNTIF($K$16:$K$2000,K1236)))</f>
        <v>/</v>
      </c>
      <c r="S1236" s="66" t="str">
        <f t="shared" si="99"/>
        <v>/</v>
      </c>
      <c r="T1236" s="66"/>
      <c r="U1236" s="66"/>
      <c r="V1236" s="66"/>
      <c r="W1236" s="66"/>
      <c r="X1236" s="66"/>
      <c r="Y1236" s="66"/>
      <c r="Z1236" s="66"/>
      <c r="AA1236" s="66"/>
      <c r="AB1236" s="15" t="str">
        <f>IF(E1236="","/",IF(K1236="/","NA",VLOOKUP(K1236,DLV!A1221:B1832,2,FALSE)))</f>
        <v>/</v>
      </c>
      <c r="AC1236" s="123" t="str">
        <f>IF(E1236=0,"/",VLOOKUP(E1236,Bibliothèque,6,FALSE))</f>
        <v>/</v>
      </c>
      <c r="AD1236" s="123" t="str">
        <f>IF(E1236=0,"/",VLOOKUP(E1236,Bibliothèque,5,FALSE))</f>
        <v>/</v>
      </c>
      <c r="AE1236" s="141"/>
      <c r="AF1236" s="142" t="str">
        <f>IF(L1236="","/",Y1236-L1236)</f>
        <v>/</v>
      </c>
    </row>
    <row r="1237" spans="1:32" x14ac:dyDescent="0.25">
      <c r="A1237" s="161" t="str">
        <f t="shared" si="97"/>
        <v/>
      </c>
      <c r="B1237" s="66"/>
      <c r="C1237" s="66"/>
      <c r="D1237" s="66"/>
      <c r="E1237" s="66"/>
      <c r="F1237" s="66" t="str">
        <f>IF(E1237="","",VLOOKUP(E1237,Bibliothèque!A1224:G1954,6,FALSE))</f>
        <v/>
      </c>
      <c r="G1237" s="66"/>
      <c r="H1237" s="66"/>
      <c r="I1237" s="121" t="str">
        <f t="shared" si="95"/>
        <v>/</v>
      </c>
      <c r="J1237" s="122" t="str">
        <f t="shared" si="96"/>
        <v>/</v>
      </c>
      <c r="K1237" s="121" t="str">
        <f>IF(Y1237=0,"/",VLOOKUP(E1237,Bibliothèque,4,FALSE))</f>
        <v>/</v>
      </c>
      <c r="L1237" s="66"/>
      <c r="M1237" s="66"/>
      <c r="N1237" s="66"/>
      <c r="O1237" s="124" t="str">
        <f>IF(OR(AB1237="NA",AB1237="NA (ES)"),"NA",IF(N1237="",IF(W1237="","",W1237),IF(AB1237="Péremption",W1237,IF(EDATE(N1237,AB1237)&gt;W1237,W1237,EDATE(N1237,AB1237)))))</f>
        <v/>
      </c>
      <c r="P1237" s="66"/>
      <c r="Q1237" s="119" t="str">
        <f t="shared" si="98"/>
        <v/>
      </c>
      <c r="R1237" s="66" t="str">
        <f>IF(L1237="","/",IF(OR(L1237&gt;1,Y1237&gt;1,N1237="",P1237=""),COUNTIF($K$16:$K$2000,K1237)))</f>
        <v>/</v>
      </c>
      <c r="S1237" s="66" t="str">
        <f t="shared" si="99"/>
        <v>/</v>
      </c>
      <c r="T1237" s="66"/>
      <c r="U1237" s="66"/>
      <c r="V1237" s="66"/>
      <c r="W1237" s="66"/>
      <c r="X1237" s="66"/>
      <c r="Y1237" s="66"/>
      <c r="Z1237" s="66"/>
      <c r="AA1237" s="66"/>
      <c r="AB1237" s="15" t="str">
        <f>IF(E1237="","/",IF(K1237="/","NA",VLOOKUP(K1237,DLV!A1222:B1833,2,FALSE)))</f>
        <v>/</v>
      </c>
      <c r="AC1237" s="123" t="str">
        <f>IF(E1237=0,"/",VLOOKUP(E1237,Bibliothèque,6,FALSE))</f>
        <v>/</v>
      </c>
      <c r="AD1237" s="123" t="str">
        <f>IF(E1237=0,"/",VLOOKUP(E1237,Bibliothèque,5,FALSE))</f>
        <v>/</v>
      </c>
      <c r="AE1237" s="141"/>
      <c r="AF1237" s="142" t="str">
        <f>IF(L1237="","/",Y1237-L1237)</f>
        <v>/</v>
      </c>
    </row>
    <row r="1238" spans="1:32" x14ac:dyDescent="0.25">
      <c r="A1238" s="161" t="str">
        <f t="shared" si="97"/>
        <v/>
      </c>
      <c r="B1238" s="66"/>
      <c r="C1238" s="66"/>
      <c r="D1238" s="66"/>
      <c r="E1238" s="66"/>
      <c r="F1238" s="66" t="str">
        <f>IF(E1238="","",VLOOKUP(E1238,Bibliothèque!A1225:G1955,6,FALSE))</f>
        <v/>
      </c>
      <c r="G1238" s="66"/>
      <c r="H1238" s="66"/>
      <c r="I1238" s="121" t="str">
        <f t="shared" si="95"/>
        <v>/</v>
      </c>
      <c r="J1238" s="122" t="str">
        <f t="shared" si="96"/>
        <v>/</v>
      </c>
      <c r="K1238" s="121" t="str">
        <f>IF(Y1238=0,"/",VLOOKUP(E1238,Bibliothèque,4,FALSE))</f>
        <v>/</v>
      </c>
      <c r="L1238" s="66"/>
      <c r="M1238" s="66"/>
      <c r="N1238" s="66"/>
      <c r="O1238" s="124" t="str">
        <f>IF(OR(AB1238="NA",AB1238="NA (ES)"),"NA",IF(N1238="",IF(W1238="","",W1238),IF(AB1238="Péremption",W1238,IF(EDATE(N1238,AB1238)&gt;W1238,W1238,EDATE(N1238,AB1238)))))</f>
        <v/>
      </c>
      <c r="P1238" s="66"/>
      <c r="Q1238" s="119" t="str">
        <f t="shared" si="98"/>
        <v/>
      </c>
      <c r="R1238" s="66" t="str">
        <f>IF(L1238="","/",IF(OR(L1238&gt;1,Y1238&gt;1,N1238="",P1238=""),COUNTIF($K$16:$K$2000,K1238)))</f>
        <v>/</v>
      </c>
      <c r="S1238" s="66" t="str">
        <f t="shared" si="99"/>
        <v>/</v>
      </c>
      <c r="T1238" s="66"/>
      <c r="U1238" s="66"/>
      <c r="V1238" s="66"/>
      <c r="W1238" s="66"/>
      <c r="X1238" s="66"/>
      <c r="Y1238" s="66"/>
      <c r="Z1238" s="66"/>
      <c r="AA1238" s="66"/>
      <c r="AB1238" s="15" t="str">
        <f>IF(E1238="","/",IF(K1238="/","NA",VLOOKUP(K1238,DLV!A1223:B1834,2,FALSE)))</f>
        <v>/</v>
      </c>
      <c r="AC1238" s="123" t="str">
        <f>IF(E1238=0,"/",VLOOKUP(E1238,Bibliothèque,6,FALSE))</f>
        <v>/</v>
      </c>
      <c r="AD1238" s="123" t="str">
        <f>IF(E1238=0,"/",VLOOKUP(E1238,Bibliothèque,5,FALSE))</f>
        <v>/</v>
      </c>
      <c r="AE1238" s="141"/>
      <c r="AF1238" s="142" t="str">
        <f>IF(L1238="","/",Y1238-L1238)</f>
        <v>/</v>
      </c>
    </row>
    <row r="1239" spans="1:32" x14ac:dyDescent="0.25">
      <c r="A1239" s="161" t="str">
        <f t="shared" si="97"/>
        <v/>
      </c>
      <c r="B1239" s="66"/>
      <c r="C1239" s="66"/>
      <c r="D1239" s="66"/>
      <c r="E1239" s="66"/>
      <c r="F1239" s="66" t="str">
        <f>IF(E1239="","",VLOOKUP(E1239,Bibliothèque!A1226:G1956,6,FALSE))</f>
        <v/>
      </c>
      <c r="G1239" s="66"/>
      <c r="H1239" s="66"/>
      <c r="I1239" s="121" t="str">
        <f t="shared" si="95"/>
        <v>/</v>
      </c>
      <c r="J1239" s="122" t="str">
        <f t="shared" si="96"/>
        <v>/</v>
      </c>
      <c r="K1239" s="121" t="str">
        <f>IF(Y1239=0,"/",VLOOKUP(E1239,Bibliothèque,4,FALSE))</f>
        <v>/</v>
      </c>
      <c r="L1239" s="66"/>
      <c r="M1239" s="66"/>
      <c r="N1239" s="66"/>
      <c r="O1239" s="124" t="str">
        <f>IF(OR(AB1239="NA",AB1239="NA (ES)"),"NA",IF(N1239="",IF(W1239="","",W1239),IF(AB1239="Péremption",W1239,IF(EDATE(N1239,AB1239)&gt;W1239,W1239,EDATE(N1239,AB1239)))))</f>
        <v/>
      </c>
      <c r="P1239" s="66"/>
      <c r="Q1239" s="119" t="str">
        <f t="shared" si="98"/>
        <v/>
      </c>
      <c r="R1239" s="66" t="str">
        <f>IF(L1239="","/",IF(OR(L1239&gt;1,Y1239&gt;1,N1239="",P1239=""),COUNTIF($K$16:$K$2000,K1239)))</f>
        <v>/</v>
      </c>
      <c r="S1239" s="66" t="str">
        <f t="shared" si="99"/>
        <v>/</v>
      </c>
      <c r="T1239" s="66"/>
      <c r="U1239" s="66"/>
      <c r="V1239" s="66"/>
      <c r="W1239" s="66"/>
      <c r="X1239" s="66"/>
      <c r="Y1239" s="66"/>
      <c r="Z1239" s="66"/>
      <c r="AA1239" s="66"/>
      <c r="AB1239" s="15" t="str">
        <f>IF(E1239="","/",IF(K1239="/","NA",VLOOKUP(K1239,DLV!A1224:B1835,2,FALSE)))</f>
        <v>/</v>
      </c>
      <c r="AC1239" s="123" t="str">
        <f>IF(E1239=0,"/",VLOOKUP(E1239,Bibliothèque,6,FALSE))</f>
        <v>/</v>
      </c>
      <c r="AD1239" s="123" t="str">
        <f>IF(E1239=0,"/",VLOOKUP(E1239,Bibliothèque,5,FALSE))</f>
        <v>/</v>
      </c>
      <c r="AE1239" s="141"/>
      <c r="AF1239" s="142" t="str">
        <f>IF(L1239="","/",Y1239-L1239)</f>
        <v>/</v>
      </c>
    </row>
    <row r="1240" spans="1:32" x14ac:dyDescent="0.25">
      <c r="A1240" s="161" t="str">
        <f t="shared" si="97"/>
        <v/>
      </c>
      <c r="B1240" s="66"/>
      <c r="C1240" s="66"/>
      <c r="D1240" s="66"/>
      <c r="E1240" s="66"/>
      <c r="F1240" s="66" t="str">
        <f>IF(E1240="","",VLOOKUP(E1240,Bibliothèque!A1227:G1957,6,FALSE))</f>
        <v/>
      </c>
      <c r="G1240" s="66"/>
      <c r="H1240" s="66"/>
      <c r="I1240" s="121" t="str">
        <f t="shared" si="95"/>
        <v>/</v>
      </c>
      <c r="J1240" s="122" t="str">
        <f t="shared" si="96"/>
        <v>/</v>
      </c>
      <c r="K1240" s="121" t="str">
        <f>IF(Y1240=0,"/",VLOOKUP(E1240,Bibliothèque,4,FALSE))</f>
        <v>/</v>
      </c>
      <c r="L1240" s="66"/>
      <c r="M1240" s="66"/>
      <c r="N1240" s="66"/>
      <c r="O1240" s="124" t="str">
        <f>IF(OR(AB1240="NA",AB1240="NA (ES)"),"NA",IF(N1240="",IF(W1240="","",W1240),IF(AB1240="Péremption",W1240,IF(EDATE(N1240,AB1240)&gt;W1240,W1240,EDATE(N1240,AB1240)))))</f>
        <v/>
      </c>
      <c r="P1240" s="66"/>
      <c r="Q1240" s="119" t="str">
        <f t="shared" si="98"/>
        <v/>
      </c>
      <c r="R1240" s="66" t="str">
        <f>IF(L1240="","/",IF(OR(L1240&gt;1,Y1240&gt;1,N1240="",P1240=""),COUNTIF($K$16:$K$2000,K1240)))</f>
        <v>/</v>
      </c>
      <c r="S1240" s="66" t="str">
        <f t="shared" si="99"/>
        <v>/</v>
      </c>
      <c r="T1240" s="66"/>
      <c r="U1240" s="66"/>
      <c r="V1240" s="66"/>
      <c r="W1240" s="66"/>
      <c r="X1240" s="66"/>
      <c r="Y1240" s="66"/>
      <c r="Z1240" s="66"/>
      <c r="AA1240" s="66"/>
      <c r="AB1240" s="15" t="str">
        <f>IF(E1240="","/",IF(K1240="/","NA",VLOOKUP(K1240,DLV!A1225:B1836,2,FALSE)))</f>
        <v>/</v>
      </c>
      <c r="AC1240" s="123" t="str">
        <f>IF(E1240=0,"/",VLOOKUP(E1240,Bibliothèque,6,FALSE))</f>
        <v>/</v>
      </c>
      <c r="AD1240" s="123" t="str">
        <f>IF(E1240=0,"/",VLOOKUP(E1240,Bibliothèque,5,FALSE))</f>
        <v>/</v>
      </c>
      <c r="AE1240" s="141"/>
      <c r="AF1240" s="142" t="str">
        <f>IF(L1240="","/",Y1240-L1240)</f>
        <v>/</v>
      </c>
    </row>
    <row r="1241" spans="1:32" x14ac:dyDescent="0.25">
      <c r="A1241" s="161" t="str">
        <f t="shared" si="97"/>
        <v/>
      </c>
      <c r="B1241" s="66"/>
      <c r="C1241" s="66"/>
      <c r="D1241" s="66"/>
      <c r="E1241" s="66"/>
      <c r="F1241" s="66" t="str">
        <f>IF(E1241="","",VLOOKUP(E1241,Bibliothèque!A1228:G1958,6,FALSE))</f>
        <v/>
      </c>
      <c r="G1241" s="66"/>
      <c r="H1241" s="66"/>
      <c r="I1241" s="121" t="str">
        <f t="shared" si="95"/>
        <v>/</v>
      </c>
      <c r="J1241" s="122" t="str">
        <f t="shared" si="96"/>
        <v>/</v>
      </c>
      <c r="K1241" s="121" t="str">
        <f>IF(Y1241=0,"/",VLOOKUP(E1241,Bibliothèque,4,FALSE))</f>
        <v>/</v>
      </c>
      <c r="L1241" s="66"/>
      <c r="M1241" s="66"/>
      <c r="N1241" s="66"/>
      <c r="O1241" s="124" t="str">
        <f>IF(OR(AB1241="NA",AB1241="NA (ES)"),"NA",IF(N1241="",IF(W1241="","",W1241),IF(AB1241="Péremption",W1241,IF(EDATE(N1241,AB1241)&gt;W1241,W1241,EDATE(N1241,AB1241)))))</f>
        <v/>
      </c>
      <c r="P1241" s="66"/>
      <c r="Q1241" s="119" t="str">
        <f t="shared" si="98"/>
        <v/>
      </c>
      <c r="R1241" s="66" t="str">
        <f>IF(L1241="","/",IF(OR(L1241&gt;1,Y1241&gt;1,N1241="",P1241=""),COUNTIF($K$16:$K$2000,K1241)))</f>
        <v>/</v>
      </c>
      <c r="S1241" s="66" t="str">
        <f t="shared" si="99"/>
        <v>/</v>
      </c>
      <c r="T1241" s="66"/>
      <c r="U1241" s="66"/>
      <c r="V1241" s="66"/>
      <c r="W1241" s="66"/>
      <c r="X1241" s="66"/>
      <c r="Y1241" s="66"/>
      <c r="Z1241" s="66"/>
      <c r="AA1241" s="66"/>
      <c r="AB1241" s="15" t="str">
        <f>IF(E1241="","/",IF(K1241="/","NA",VLOOKUP(K1241,DLV!A1226:B1837,2,FALSE)))</f>
        <v>/</v>
      </c>
      <c r="AC1241" s="123" t="str">
        <f>IF(E1241=0,"/",VLOOKUP(E1241,Bibliothèque,6,FALSE))</f>
        <v>/</v>
      </c>
      <c r="AD1241" s="123" t="str">
        <f>IF(E1241=0,"/",VLOOKUP(E1241,Bibliothèque,5,FALSE))</f>
        <v>/</v>
      </c>
      <c r="AE1241" s="141"/>
      <c r="AF1241" s="142" t="str">
        <f>IF(L1241="","/",Y1241-L1241)</f>
        <v>/</v>
      </c>
    </row>
    <row r="1242" spans="1:32" x14ac:dyDescent="0.25">
      <c r="A1242" s="161" t="str">
        <f t="shared" si="97"/>
        <v/>
      </c>
      <c r="B1242" s="66"/>
      <c r="C1242" s="66"/>
      <c r="D1242" s="66"/>
      <c r="E1242" s="66"/>
      <c r="F1242" s="66" t="str">
        <f>IF(E1242="","",VLOOKUP(E1242,Bibliothèque!A1229:G1959,6,FALSE))</f>
        <v/>
      </c>
      <c r="G1242" s="66"/>
      <c r="H1242" s="66"/>
      <c r="I1242" s="121" t="str">
        <f t="shared" si="95"/>
        <v>/</v>
      </c>
      <c r="J1242" s="122" t="str">
        <f t="shared" si="96"/>
        <v>/</v>
      </c>
      <c r="K1242" s="121" t="str">
        <f>IF(Y1242=0,"/",VLOOKUP(E1242,Bibliothèque,4,FALSE))</f>
        <v>/</v>
      </c>
      <c r="L1242" s="66"/>
      <c r="M1242" s="66"/>
      <c r="N1242" s="66"/>
      <c r="O1242" s="124" t="str">
        <f>IF(OR(AB1242="NA",AB1242="NA (ES)"),"NA",IF(N1242="",IF(W1242="","",W1242),IF(AB1242="Péremption",W1242,IF(EDATE(N1242,AB1242)&gt;W1242,W1242,EDATE(N1242,AB1242)))))</f>
        <v/>
      </c>
      <c r="P1242" s="66"/>
      <c r="Q1242" s="119" t="str">
        <f t="shared" si="98"/>
        <v/>
      </c>
      <c r="R1242" s="66" t="str">
        <f>IF(L1242="","/",IF(OR(L1242&gt;1,Y1242&gt;1,N1242="",P1242=""),COUNTIF($K$16:$K$2000,K1242)))</f>
        <v>/</v>
      </c>
      <c r="S1242" s="66" t="str">
        <f t="shared" si="99"/>
        <v>/</v>
      </c>
      <c r="T1242" s="66"/>
      <c r="U1242" s="66"/>
      <c r="V1242" s="66"/>
      <c r="W1242" s="66"/>
      <c r="X1242" s="66"/>
      <c r="Y1242" s="66"/>
      <c r="Z1242" s="66"/>
      <c r="AA1242" s="66"/>
      <c r="AB1242" s="15" t="str">
        <f>IF(E1242="","/",IF(K1242="/","NA",VLOOKUP(K1242,DLV!A1227:B1838,2,FALSE)))</f>
        <v>/</v>
      </c>
      <c r="AC1242" s="123" t="str">
        <f>IF(E1242=0,"/",VLOOKUP(E1242,Bibliothèque,6,FALSE))</f>
        <v>/</v>
      </c>
      <c r="AD1242" s="123" t="str">
        <f>IF(E1242=0,"/",VLOOKUP(E1242,Bibliothèque,5,FALSE))</f>
        <v>/</v>
      </c>
      <c r="AE1242" s="141"/>
      <c r="AF1242" s="142" t="str">
        <f>IF(L1242="","/",Y1242-L1242)</f>
        <v>/</v>
      </c>
    </row>
    <row r="1243" spans="1:32" x14ac:dyDescent="0.25">
      <c r="A1243" s="161" t="str">
        <f t="shared" si="97"/>
        <v/>
      </c>
      <c r="B1243" s="66"/>
      <c r="C1243" s="66"/>
      <c r="D1243" s="66"/>
      <c r="E1243" s="66"/>
      <c r="F1243" s="66" t="str">
        <f>IF(E1243="","",VLOOKUP(E1243,Bibliothèque!A1230:G1960,6,FALSE))</f>
        <v/>
      </c>
      <c r="G1243" s="66"/>
      <c r="H1243" s="66"/>
      <c r="I1243" s="121" t="str">
        <f t="shared" si="95"/>
        <v>/</v>
      </c>
      <c r="J1243" s="122" t="str">
        <f t="shared" si="96"/>
        <v>/</v>
      </c>
      <c r="K1243" s="121" t="str">
        <f>IF(Y1243=0,"/",VLOOKUP(E1243,Bibliothèque,4,FALSE))</f>
        <v>/</v>
      </c>
      <c r="L1243" s="66"/>
      <c r="M1243" s="66"/>
      <c r="N1243" s="66"/>
      <c r="O1243" s="124" t="str">
        <f>IF(OR(AB1243="NA",AB1243="NA (ES)"),"NA",IF(N1243="",IF(W1243="","",W1243),IF(AB1243="Péremption",W1243,IF(EDATE(N1243,AB1243)&gt;W1243,W1243,EDATE(N1243,AB1243)))))</f>
        <v/>
      </c>
      <c r="P1243" s="66"/>
      <c r="Q1243" s="119" t="str">
        <f t="shared" si="98"/>
        <v/>
      </c>
      <c r="R1243" s="66" t="str">
        <f>IF(L1243="","/",IF(OR(L1243&gt;1,Y1243&gt;1,N1243="",P1243=""),COUNTIF($K$16:$K$2000,K1243)))</f>
        <v>/</v>
      </c>
      <c r="S1243" s="66" t="str">
        <f t="shared" si="99"/>
        <v>/</v>
      </c>
      <c r="T1243" s="66"/>
      <c r="U1243" s="66"/>
      <c r="V1243" s="66"/>
      <c r="W1243" s="66"/>
      <c r="X1243" s="66"/>
      <c r="Y1243" s="66"/>
      <c r="Z1243" s="66"/>
      <c r="AA1243" s="66"/>
      <c r="AB1243" s="15" t="str">
        <f>IF(E1243="","/",IF(K1243="/","NA",VLOOKUP(K1243,DLV!A1228:B1839,2,FALSE)))</f>
        <v>/</v>
      </c>
      <c r="AC1243" s="123" t="str">
        <f>IF(E1243=0,"/",VLOOKUP(E1243,Bibliothèque,6,FALSE))</f>
        <v>/</v>
      </c>
      <c r="AD1243" s="123" t="str">
        <f>IF(E1243=0,"/",VLOOKUP(E1243,Bibliothèque,5,FALSE))</f>
        <v>/</v>
      </c>
      <c r="AE1243" s="141"/>
      <c r="AF1243" s="142" t="str">
        <f>IF(L1243="","/",Y1243-L1243)</f>
        <v>/</v>
      </c>
    </row>
    <row r="1244" spans="1:32" x14ac:dyDescent="0.25">
      <c r="A1244" s="161" t="str">
        <f t="shared" si="97"/>
        <v/>
      </c>
      <c r="B1244" s="66"/>
      <c r="C1244" s="66"/>
      <c r="D1244" s="66"/>
      <c r="E1244" s="66"/>
      <c r="F1244" s="66" t="str">
        <f>IF(E1244="","",VLOOKUP(E1244,Bibliothèque!A1231:G1961,6,FALSE))</f>
        <v/>
      </c>
      <c r="G1244" s="66"/>
      <c r="H1244" s="66"/>
      <c r="I1244" s="121" t="str">
        <f t="shared" si="95"/>
        <v>/</v>
      </c>
      <c r="J1244" s="122" t="str">
        <f t="shared" si="96"/>
        <v>/</v>
      </c>
      <c r="K1244" s="121" t="str">
        <f>IF(Y1244=0,"/",VLOOKUP(E1244,Bibliothèque,4,FALSE))</f>
        <v>/</v>
      </c>
      <c r="L1244" s="66"/>
      <c r="M1244" s="66"/>
      <c r="N1244" s="66"/>
      <c r="O1244" s="124" t="str">
        <f>IF(OR(AB1244="NA",AB1244="NA (ES)"),"NA",IF(N1244="",IF(W1244="","",W1244),IF(AB1244="Péremption",W1244,IF(EDATE(N1244,AB1244)&gt;W1244,W1244,EDATE(N1244,AB1244)))))</f>
        <v/>
      </c>
      <c r="P1244" s="66"/>
      <c r="Q1244" s="119" t="str">
        <f t="shared" si="98"/>
        <v/>
      </c>
      <c r="R1244" s="66" t="str">
        <f>IF(L1244="","/",IF(OR(L1244&gt;1,Y1244&gt;1,N1244="",P1244=""),COUNTIF($K$16:$K$2000,K1244)))</f>
        <v>/</v>
      </c>
      <c r="S1244" s="66" t="str">
        <f t="shared" si="99"/>
        <v>/</v>
      </c>
      <c r="T1244" s="66"/>
      <c r="U1244" s="66"/>
      <c r="V1244" s="66"/>
      <c r="W1244" s="66"/>
      <c r="X1244" s="66"/>
      <c r="Y1244" s="66"/>
      <c r="Z1244" s="66"/>
      <c r="AA1244" s="66"/>
      <c r="AB1244" s="15" t="str">
        <f>IF(E1244="","/",IF(K1244="/","NA",VLOOKUP(K1244,DLV!A1229:B1840,2,FALSE)))</f>
        <v>/</v>
      </c>
      <c r="AC1244" s="123" t="str">
        <f>IF(E1244=0,"/",VLOOKUP(E1244,Bibliothèque,6,FALSE))</f>
        <v>/</v>
      </c>
      <c r="AD1244" s="123" t="str">
        <f>IF(E1244=0,"/",VLOOKUP(E1244,Bibliothèque,5,FALSE))</f>
        <v>/</v>
      </c>
      <c r="AE1244" s="141"/>
      <c r="AF1244" s="142" t="str">
        <f>IF(L1244="","/",Y1244-L1244)</f>
        <v>/</v>
      </c>
    </row>
    <row r="1245" spans="1:32" x14ac:dyDescent="0.25">
      <c r="A1245" s="161" t="str">
        <f t="shared" si="97"/>
        <v/>
      </c>
      <c r="B1245" s="66"/>
      <c r="C1245" s="66"/>
      <c r="D1245" s="66"/>
      <c r="E1245" s="66"/>
      <c r="F1245" s="66" t="str">
        <f>IF(E1245="","",VLOOKUP(E1245,Bibliothèque!A1232:G1962,6,FALSE))</f>
        <v/>
      </c>
      <c r="G1245" s="66"/>
      <c r="H1245" s="66"/>
      <c r="I1245" s="121" t="str">
        <f t="shared" si="95"/>
        <v>/</v>
      </c>
      <c r="J1245" s="122" t="str">
        <f t="shared" si="96"/>
        <v>/</v>
      </c>
      <c r="K1245" s="121" t="str">
        <f>IF(Y1245=0,"/",VLOOKUP(E1245,Bibliothèque,4,FALSE))</f>
        <v>/</v>
      </c>
      <c r="L1245" s="66"/>
      <c r="M1245" s="66"/>
      <c r="N1245" s="66"/>
      <c r="O1245" s="124" t="str">
        <f>IF(OR(AB1245="NA",AB1245="NA (ES)"),"NA",IF(N1245="",IF(W1245="","",W1245),IF(AB1245="Péremption",W1245,IF(EDATE(N1245,AB1245)&gt;W1245,W1245,EDATE(N1245,AB1245)))))</f>
        <v/>
      </c>
      <c r="P1245" s="66"/>
      <c r="Q1245" s="119" t="str">
        <f t="shared" si="98"/>
        <v/>
      </c>
      <c r="R1245" s="66" t="str">
        <f>IF(L1245="","/",IF(OR(L1245&gt;1,Y1245&gt;1,N1245="",P1245=""),COUNTIF($K$16:$K$2000,K1245)))</f>
        <v>/</v>
      </c>
      <c r="S1245" s="66" t="str">
        <f t="shared" si="99"/>
        <v>/</v>
      </c>
      <c r="T1245" s="66"/>
      <c r="U1245" s="66"/>
      <c r="V1245" s="66"/>
      <c r="W1245" s="66"/>
      <c r="X1245" s="66"/>
      <c r="Y1245" s="66"/>
      <c r="Z1245" s="66"/>
      <c r="AA1245" s="66"/>
      <c r="AB1245" s="15" t="str">
        <f>IF(E1245="","/",IF(K1245="/","NA",VLOOKUP(K1245,DLV!A1230:B1841,2,FALSE)))</f>
        <v>/</v>
      </c>
      <c r="AC1245" s="123" t="str">
        <f>IF(E1245=0,"/",VLOOKUP(E1245,Bibliothèque,6,FALSE))</f>
        <v>/</v>
      </c>
      <c r="AD1245" s="123" t="str">
        <f>IF(E1245=0,"/",VLOOKUP(E1245,Bibliothèque,5,FALSE))</f>
        <v>/</v>
      </c>
      <c r="AE1245" s="141"/>
      <c r="AF1245" s="142" t="str">
        <f>IF(L1245="","/",Y1245-L1245)</f>
        <v>/</v>
      </c>
    </row>
    <row r="1246" spans="1:32" x14ac:dyDescent="0.25">
      <c r="A1246" s="161" t="str">
        <f t="shared" si="97"/>
        <v/>
      </c>
      <c r="B1246" s="66"/>
      <c r="C1246" s="66"/>
      <c r="D1246" s="66"/>
      <c r="E1246" s="66"/>
      <c r="F1246" s="66" t="str">
        <f>IF(E1246="","",VLOOKUP(E1246,Bibliothèque!A1233:G1963,6,FALSE))</f>
        <v/>
      </c>
      <c r="G1246" s="66"/>
      <c r="H1246" s="66"/>
      <c r="I1246" s="121" t="str">
        <f t="shared" si="95"/>
        <v>/</v>
      </c>
      <c r="J1246" s="122" t="str">
        <f t="shared" si="96"/>
        <v>/</v>
      </c>
      <c r="K1246" s="121" t="str">
        <f>IF(Y1246=0,"/",VLOOKUP(E1246,Bibliothèque,4,FALSE))</f>
        <v>/</v>
      </c>
      <c r="L1246" s="66"/>
      <c r="M1246" s="66"/>
      <c r="N1246" s="66"/>
      <c r="O1246" s="124" t="str">
        <f>IF(OR(AB1246="NA",AB1246="NA (ES)"),"NA",IF(N1246="",IF(W1246="","",W1246),IF(AB1246="Péremption",W1246,IF(EDATE(N1246,AB1246)&gt;W1246,W1246,EDATE(N1246,AB1246)))))</f>
        <v/>
      </c>
      <c r="P1246" s="66"/>
      <c r="Q1246" s="119" t="str">
        <f t="shared" si="98"/>
        <v/>
      </c>
      <c r="R1246" s="66" t="str">
        <f>IF(L1246="","/",IF(OR(L1246&gt;1,Y1246&gt;1,N1246="",P1246=""),COUNTIF($K$16:$K$2000,K1246)))</f>
        <v>/</v>
      </c>
      <c r="S1246" s="66" t="str">
        <f t="shared" si="99"/>
        <v>/</v>
      </c>
      <c r="T1246" s="66"/>
      <c r="U1246" s="66"/>
      <c r="V1246" s="66"/>
      <c r="W1246" s="66"/>
      <c r="X1246" s="66"/>
      <c r="Y1246" s="66"/>
      <c r="Z1246" s="66"/>
      <c r="AA1246" s="66"/>
      <c r="AB1246" s="15" t="str">
        <f>IF(E1246="","/",IF(K1246="/","NA",VLOOKUP(K1246,DLV!A1231:B1842,2,FALSE)))</f>
        <v>/</v>
      </c>
      <c r="AC1246" s="123" t="str">
        <f>IF(E1246=0,"/",VLOOKUP(E1246,Bibliothèque,6,FALSE))</f>
        <v>/</v>
      </c>
      <c r="AD1246" s="123" t="str">
        <f>IF(E1246=0,"/",VLOOKUP(E1246,Bibliothèque,5,FALSE))</f>
        <v>/</v>
      </c>
      <c r="AE1246" s="141"/>
      <c r="AF1246" s="142" t="str">
        <f>IF(L1246="","/",Y1246-L1246)</f>
        <v>/</v>
      </c>
    </row>
    <row r="1247" spans="1:32" x14ac:dyDescent="0.25">
      <c r="A1247" s="161" t="str">
        <f t="shared" si="97"/>
        <v/>
      </c>
      <c r="B1247" s="66"/>
      <c r="C1247" s="66"/>
      <c r="D1247" s="66"/>
      <c r="E1247" s="66"/>
      <c r="F1247" s="66" t="str">
        <f>IF(E1247="","",VLOOKUP(E1247,Bibliothèque!A1234:G1964,6,FALSE))</f>
        <v/>
      </c>
      <c r="G1247" s="66"/>
      <c r="H1247" s="66"/>
      <c r="I1247" s="121" t="str">
        <f t="shared" si="95"/>
        <v>/</v>
      </c>
      <c r="J1247" s="122" t="str">
        <f t="shared" si="96"/>
        <v>/</v>
      </c>
      <c r="K1247" s="121" t="str">
        <f>IF(Y1247=0,"/",VLOOKUP(E1247,Bibliothèque,4,FALSE))</f>
        <v>/</v>
      </c>
      <c r="L1247" s="66"/>
      <c r="M1247" s="66"/>
      <c r="N1247" s="66"/>
      <c r="O1247" s="124" t="str">
        <f>IF(OR(AB1247="NA",AB1247="NA (ES)"),"NA",IF(N1247="",IF(W1247="","",W1247),IF(AB1247="Péremption",W1247,IF(EDATE(N1247,AB1247)&gt;W1247,W1247,EDATE(N1247,AB1247)))))</f>
        <v/>
      </c>
      <c r="P1247" s="66"/>
      <c r="Q1247" s="119" t="str">
        <f t="shared" si="98"/>
        <v/>
      </c>
      <c r="R1247" s="66" t="str">
        <f>IF(L1247="","/",IF(OR(L1247&gt;1,Y1247&gt;1,N1247="",P1247=""),COUNTIF($K$16:$K$2000,K1247)))</f>
        <v>/</v>
      </c>
      <c r="S1247" s="66" t="str">
        <f t="shared" si="99"/>
        <v>/</v>
      </c>
      <c r="T1247" s="66"/>
      <c r="U1247" s="66"/>
      <c r="V1247" s="66"/>
      <c r="W1247" s="66"/>
      <c r="X1247" s="66"/>
      <c r="Y1247" s="66"/>
      <c r="Z1247" s="66"/>
      <c r="AA1247" s="66"/>
      <c r="AB1247" s="15" t="str">
        <f>IF(E1247="","/",IF(K1247="/","NA",VLOOKUP(K1247,DLV!A1232:B1843,2,FALSE)))</f>
        <v>/</v>
      </c>
      <c r="AC1247" s="123" t="str">
        <f>IF(E1247=0,"/",VLOOKUP(E1247,Bibliothèque,6,FALSE))</f>
        <v>/</v>
      </c>
      <c r="AD1247" s="123" t="str">
        <f>IF(E1247=0,"/",VLOOKUP(E1247,Bibliothèque,5,FALSE))</f>
        <v>/</v>
      </c>
      <c r="AE1247" s="141"/>
      <c r="AF1247" s="142" t="str">
        <f>IF(L1247="","/",Y1247-L1247)</f>
        <v>/</v>
      </c>
    </row>
    <row r="1248" spans="1:32" x14ac:dyDescent="0.25">
      <c r="A1248" s="161" t="str">
        <f t="shared" si="97"/>
        <v/>
      </c>
      <c r="B1248" s="66"/>
      <c r="C1248" s="66"/>
      <c r="D1248" s="66"/>
      <c r="E1248" s="66"/>
      <c r="F1248" s="66" t="str">
        <f>IF(E1248="","",VLOOKUP(E1248,Bibliothèque!A1235:G1965,6,FALSE))</f>
        <v/>
      </c>
      <c r="G1248" s="66"/>
      <c r="H1248" s="66"/>
      <c r="I1248" s="121" t="str">
        <f t="shared" si="95"/>
        <v>/</v>
      </c>
      <c r="J1248" s="122" t="str">
        <f t="shared" si="96"/>
        <v>/</v>
      </c>
      <c r="K1248" s="121" t="str">
        <f>IF(Y1248=0,"/",VLOOKUP(E1248,Bibliothèque,4,FALSE))</f>
        <v>/</v>
      </c>
      <c r="L1248" s="66"/>
      <c r="M1248" s="66"/>
      <c r="N1248" s="66"/>
      <c r="O1248" s="124" t="str">
        <f>IF(OR(AB1248="NA",AB1248="NA (ES)"),"NA",IF(N1248="",IF(W1248="","",W1248),IF(AB1248="Péremption",W1248,IF(EDATE(N1248,AB1248)&gt;W1248,W1248,EDATE(N1248,AB1248)))))</f>
        <v/>
      </c>
      <c r="P1248" s="66"/>
      <c r="Q1248" s="119" t="str">
        <f t="shared" si="98"/>
        <v/>
      </c>
      <c r="R1248" s="66" t="str">
        <f>IF(L1248="","/",IF(OR(L1248&gt;1,Y1248&gt;1,N1248="",P1248=""),COUNTIF($K$16:$K$2000,K1248)))</f>
        <v>/</v>
      </c>
      <c r="S1248" s="66" t="str">
        <f t="shared" si="99"/>
        <v>/</v>
      </c>
      <c r="T1248" s="66"/>
      <c r="U1248" s="66"/>
      <c r="V1248" s="66"/>
      <c r="W1248" s="66"/>
      <c r="X1248" s="66"/>
      <c r="Y1248" s="66"/>
      <c r="Z1248" s="66"/>
      <c r="AA1248" s="66"/>
      <c r="AB1248" s="15" t="str">
        <f>IF(E1248="","/",IF(K1248="/","NA",VLOOKUP(K1248,DLV!A1233:B1844,2,FALSE)))</f>
        <v>/</v>
      </c>
      <c r="AC1248" s="123" t="str">
        <f>IF(E1248=0,"/",VLOOKUP(E1248,Bibliothèque,6,FALSE))</f>
        <v>/</v>
      </c>
      <c r="AD1248" s="123" t="str">
        <f>IF(E1248=0,"/",VLOOKUP(E1248,Bibliothèque,5,FALSE))</f>
        <v>/</v>
      </c>
      <c r="AE1248" s="141"/>
      <c r="AF1248" s="142" t="str">
        <f>IF(L1248="","/",Y1248-L1248)</f>
        <v>/</v>
      </c>
    </row>
    <row r="1249" spans="1:32" x14ac:dyDescent="0.25">
      <c r="A1249" s="161" t="str">
        <f t="shared" si="97"/>
        <v/>
      </c>
      <c r="B1249" s="66"/>
      <c r="C1249" s="66"/>
      <c r="D1249" s="66"/>
      <c r="E1249" s="66"/>
      <c r="F1249" s="66" t="str">
        <f>IF(E1249="","",VLOOKUP(E1249,Bibliothèque!A1236:G1966,6,FALSE))</f>
        <v/>
      </c>
      <c r="G1249" s="66"/>
      <c r="H1249" s="66"/>
      <c r="I1249" s="121" t="str">
        <f t="shared" si="95"/>
        <v>/</v>
      </c>
      <c r="J1249" s="122" t="str">
        <f t="shared" si="96"/>
        <v>/</v>
      </c>
      <c r="K1249" s="121" t="str">
        <f>IF(Y1249=0,"/",VLOOKUP(E1249,Bibliothèque,4,FALSE))</f>
        <v>/</v>
      </c>
      <c r="L1249" s="66"/>
      <c r="M1249" s="66"/>
      <c r="N1249" s="66"/>
      <c r="O1249" s="124" t="str">
        <f>IF(OR(AB1249="NA",AB1249="NA (ES)"),"NA",IF(N1249="",IF(W1249="","",W1249),IF(AB1249="Péremption",W1249,IF(EDATE(N1249,AB1249)&gt;W1249,W1249,EDATE(N1249,AB1249)))))</f>
        <v/>
      </c>
      <c r="P1249" s="66"/>
      <c r="Q1249" s="119" t="str">
        <f t="shared" si="98"/>
        <v/>
      </c>
      <c r="R1249" s="66" t="str">
        <f>IF(L1249="","/",IF(OR(L1249&gt;1,Y1249&gt;1,N1249="",P1249=""),COUNTIF($K$16:$K$2000,K1249)))</f>
        <v>/</v>
      </c>
      <c r="S1249" s="66" t="str">
        <f t="shared" si="99"/>
        <v>/</v>
      </c>
      <c r="T1249" s="66"/>
      <c r="U1249" s="66"/>
      <c r="V1249" s="66"/>
      <c r="W1249" s="66"/>
      <c r="X1249" s="66"/>
      <c r="Y1249" s="66"/>
      <c r="Z1249" s="66"/>
      <c r="AA1249" s="66"/>
      <c r="AB1249" s="15" t="str">
        <f>IF(E1249="","/",IF(K1249="/","NA",VLOOKUP(K1249,DLV!A1234:B1845,2,FALSE)))</f>
        <v>/</v>
      </c>
      <c r="AC1249" s="123" t="str">
        <f>IF(E1249=0,"/",VLOOKUP(E1249,Bibliothèque,6,FALSE))</f>
        <v>/</v>
      </c>
      <c r="AD1249" s="123" t="str">
        <f>IF(E1249=0,"/",VLOOKUP(E1249,Bibliothèque,5,FALSE))</f>
        <v>/</v>
      </c>
      <c r="AE1249" s="141"/>
      <c r="AF1249" s="142" t="str">
        <f>IF(L1249="","/",Y1249-L1249)</f>
        <v>/</v>
      </c>
    </row>
    <row r="1250" spans="1:32" x14ac:dyDescent="0.25">
      <c r="A1250" s="161" t="str">
        <f t="shared" si="97"/>
        <v/>
      </c>
      <c r="B1250" s="66"/>
      <c r="C1250" s="66"/>
      <c r="D1250" s="66"/>
      <c r="E1250" s="66"/>
      <c r="F1250" s="66" t="str">
        <f>IF(E1250="","",VLOOKUP(E1250,Bibliothèque!A1237:G1967,6,FALSE))</f>
        <v/>
      </c>
      <c r="G1250" s="66"/>
      <c r="H1250" s="66"/>
      <c r="I1250" s="121" t="str">
        <f t="shared" si="95"/>
        <v>/</v>
      </c>
      <c r="J1250" s="122" t="str">
        <f t="shared" si="96"/>
        <v>/</v>
      </c>
      <c r="K1250" s="121" t="str">
        <f>IF(Y1250=0,"/",VLOOKUP(E1250,Bibliothèque,4,FALSE))</f>
        <v>/</v>
      </c>
      <c r="L1250" s="66"/>
      <c r="M1250" s="66"/>
      <c r="N1250" s="66"/>
      <c r="O1250" s="124" t="str">
        <f>IF(OR(AB1250="NA",AB1250="NA (ES)"),"NA",IF(N1250="",IF(W1250="","",W1250),IF(AB1250="Péremption",W1250,IF(EDATE(N1250,AB1250)&gt;W1250,W1250,EDATE(N1250,AB1250)))))</f>
        <v/>
      </c>
      <c r="P1250" s="66"/>
      <c r="Q1250" s="119" t="str">
        <f t="shared" si="98"/>
        <v/>
      </c>
      <c r="R1250" s="66" t="str">
        <f>IF(L1250="","/",IF(OR(L1250&gt;1,Y1250&gt;1,N1250="",P1250=""),COUNTIF($K$16:$K$2000,K1250)))</f>
        <v>/</v>
      </c>
      <c r="S1250" s="66" t="str">
        <f t="shared" si="99"/>
        <v>/</v>
      </c>
      <c r="T1250" s="66"/>
      <c r="U1250" s="66"/>
      <c r="V1250" s="66"/>
      <c r="W1250" s="66"/>
      <c r="X1250" s="66"/>
      <c r="Y1250" s="66"/>
      <c r="Z1250" s="66"/>
      <c r="AA1250" s="66"/>
      <c r="AB1250" s="15" t="str">
        <f>IF(E1250="","/",IF(K1250="/","NA",VLOOKUP(K1250,DLV!A1235:B1846,2,FALSE)))</f>
        <v>/</v>
      </c>
      <c r="AC1250" s="123" t="str">
        <f>IF(E1250=0,"/",VLOOKUP(E1250,Bibliothèque,6,FALSE))</f>
        <v>/</v>
      </c>
      <c r="AD1250" s="123" t="str">
        <f>IF(E1250=0,"/",VLOOKUP(E1250,Bibliothèque,5,FALSE))</f>
        <v>/</v>
      </c>
      <c r="AE1250" s="141"/>
      <c r="AF1250" s="142" t="str">
        <f>IF(L1250="","/",Y1250-L1250)</f>
        <v>/</v>
      </c>
    </row>
    <row r="1251" spans="1:32" x14ac:dyDescent="0.25">
      <c r="A1251" s="161" t="str">
        <f t="shared" si="97"/>
        <v/>
      </c>
      <c r="B1251" s="66"/>
      <c r="C1251" s="66"/>
      <c r="D1251" s="66"/>
      <c r="E1251" s="66"/>
      <c r="F1251" s="66" t="str">
        <f>IF(E1251="","",VLOOKUP(E1251,Bibliothèque!A1238:G1968,6,FALSE))</f>
        <v/>
      </c>
      <c r="G1251" s="66"/>
      <c r="H1251" s="66"/>
      <c r="I1251" s="121" t="str">
        <f t="shared" si="95"/>
        <v>/</v>
      </c>
      <c r="J1251" s="122" t="str">
        <f t="shared" si="96"/>
        <v>/</v>
      </c>
      <c r="K1251" s="121" t="str">
        <f>IF(Y1251=0,"/",VLOOKUP(E1251,Bibliothèque,4,FALSE))</f>
        <v>/</v>
      </c>
      <c r="L1251" s="66"/>
      <c r="M1251" s="66"/>
      <c r="N1251" s="66"/>
      <c r="O1251" s="124" t="str">
        <f>IF(OR(AB1251="NA",AB1251="NA (ES)"),"NA",IF(N1251="",IF(W1251="","",W1251),IF(AB1251="Péremption",W1251,IF(EDATE(N1251,AB1251)&gt;W1251,W1251,EDATE(N1251,AB1251)))))</f>
        <v/>
      </c>
      <c r="P1251" s="66"/>
      <c r="Q1251" s="119" t="str">
        <f t="shared" si="98"/>
        <v/>
      </c>
      <c r="R1251" s="66" t="str">
        <f>IF(L1251="","/",IF(OR(L1251&gt;1,Y1251&gt;1,N1251="",P1251=""),COUNTIF($K$16:$K$2000,K1251)))</f>
        <v>/</v>
      </c>
      <c r="S1251" s="66" t="str">
        <f t="shared" si="99"/>
        <v>/</v>
      </c>
      <c r="T1251" s="66"/>
      <c r="U1251" s="66"/>
      <c r="V1251" s="66"/>
      <c r="W1251" s="66"/>
      <c r="X1251" s="66"/>
      <c r="Y1251" s="66"/>
      <c r="Z1251" s="66"/>
      <c r="AA1251" s="66"/>
      <c r="AB1251" s="15" t="str">
        <f>IF(E1251="","/",IF(K1251="/","NA",VLOOKUP(K1251,DLV!A1236:B1847,2,FALSE)))</f>
        <v>/</v>
      </c>
      <c r="AC1251" s="123" t="str">
        <f>IF(E1251=0,"/",VLOOKUP(E1251,Bibliothèque,6,FALSE))</f>
        <v>/</v>
      </c>
      <c r="AD1251" s="123" t="str">
        <f>IF(E1251=0,"/",VLOOKUP(E1251,Bibliothèque,5,FALSE))</f>
        <v>/</v>
      </c>
      <c r="AE1251" s="141"/>
      <c r="AF1251" s="142" t="str">
        <f>IF(L1251="","/",Y1251-L1251)</f>
        <v>/</v>
      </c>
    </row>
    <row r="1252" spans="1:32" x14ac:dyDescent="0.25">
      <c r="A1252" s="161" t="str">
        <f t="shared" si="97"/>
        <v/>
      </c>
      <c r="B1252" s="66"/>
      <c r="C1252" s="66"/>
      <c r="D1252" s="66"/>
      <c r="E1252" s="66"/>
      <c r="F1252" s="66" t="str">
        <f>IF(E1252="","",VLOOKUP(E1252,Bibliothèque!A1239:G1969,6,FALSE))</f>
        <v/>
      </c>
      <c r="G1252" s="66"/>
      <c r="H1252" s="66"/>
      <c r="I1252" s="121" t="str">
        <f t="shared" si="95"/>
        <v>/</v>
      </c>
      <c r="J1252" s="122" t="str">
        <f t="shared" si="96"/>
        <v>/</v>
      </c>
      <c r="K1252" s="121" t="str">
        <f>IF(Y1252=0,"/",VLOOKUP(E1252,Bibliothèque,4,FALSE))</f>
        <v>/</v>
      </c>
      <c r="L1252" s="66"/>
      <c r="M1252" s="66"/>
      <c r="N1252" s="66"/>
      <c r="O1252" s="124" t="str">
        <f>IF(OR(AB1252="NA",AB1252="NA (ES)"),"NA",IF(N1252="",IF(W1252="","",W1252),IF(AB1252="Péremption",W1252,IF(EDATE(N1252,AB1252)&gt;W1252,W1252,EDATE(N1252,AB1252)))))</f>
        <v/>
      </c>
      <c r="P1252" s="66"/>
      <c r="Q1252" s="119" t="str">
        <f t="shared" si="98"/>
        <v/>
      </c>
      <c r="R1252" s="66" t="str">
        <f>IF(L1252="","/",IF(OR(L1252&gt;1,Y1252&gt;1,N1252="",P1252=""),COUNTIF($K$16:$K$2000,K1252)))</f>
        <v>/</v>
      </c>
      <c r="S1252" s="66" t="str">
        <f t="shared" si="99"/>
        <v>/</v>
      </c>
      <c r="T1252" s="66"/>
      <c r="U1252" s="66"/>
      <c r="V1252" s="66"/>
      <c r="W1252" s="66"/>
      <c r="X1252" s="66"/>
      <c r="Y1252" s="66"/>
      <c r="Z1252" s="66"/>
      <c r="AA1252" s="66"/>
      <c r="AB1252" s="15" t="str">
        <f>IF(E1252="","/",IF(K1252="/","NA",VLOOKUP(K1252,DLV!A1237:B1848,2,FALSE)))</f>
        <v>/</v>
      </c>
      <c r="AC1252" s="123" t="str">
        <f>IF(E1252=0,"/",VLOOKUP(E1252,Bibliothèque,6,FALSE))</f>
        <v>/</v>
      </c>
      <c r="AD1252" s="123" t="str">
        <f>IF(E1252=0,"/",VLOOKUP(E1252,Bibliothèque,5,FALSE))</f>
        <v>/</v>
      </c>
      <c r="AE1252" s="141"/>
      <c r="AF1252" s="142" t="str">
        <f>IF(L1252="","/",Y1252-L1252)</f>
        <v>/</v>
      </c>
    </row>
    <row r="1253" spans="1:32" x14ac:dyDescent="0.25">
      <c r="A1253" s="161" t="str">
        <f t="shared" si="97"/>
        <v/>
      </c>
      <c r="B1253" s="66"/>
      <c r="C1253" s="66"/>
      <c r="D1253" s="66"/>
      <c r="E1253" s="66"/>
      <c r="F1253" s="66" t="str">
        <f>IF(E1253="","",VLOOKUP(E1253,Bibliothèque!A1240:G1970,6,FALSE))</f>
        <v/>
      </c>
      <c r="G1253" s="66"/>
      <c r="H1253" s="66"/>
      <c r="I1253" s="121" t="str">
        <f t="shared" si="95"/>
        <v>/</v>
      </c>
      <c r="J1253" s="122" t="str">
        <f t="shared" si="96"/>
        <v>/</v>
      </c>
      <c r="K1253" s="121" t="str">
        <f>IF(Y1253=0,"/",VLOOKUP(E1253,Bibliothèque,4,FALSE))</f>
        <v>/</v>
      </c>
      <c r="L1253" s="66"/>
      <c r="M1253" s="66"/>
      <c r="N1253" s="66"/>
      <c r="O1253" s="124" t="str">
        <f>IF(OR(AB1253="NA",AB1253="NA (ES)"),"NA",IF(N1253="",IF(W1253="","",W1253),IF(AB1253="Péremption",W1253,IF(EDATE(N1253,AB1253)&gt;W1253,W1253,EDATE(N1253,AB1253)))))</f>
        <v/>
      </c>
      <c r="P1253" s="66"/>
      <c r="Q1253" s="119" t="str">
        <f t="shared" si="98"/>
        <v/>
      </c>
      <c r="R1253" s="66" t="str">
        <f>IF(L1253="","/",IF(OR(L1253&gt;1,Y1253&gt;1,N1253="",P1253=""),COUNTIF($K$16:$K$2000,K1253)))</f>
        <v>/</v>
      </c>
      <c r="S1253" s="66" t="str">
        <f t="shared" si="99"/>
        <v>/</v>
      </c>
      <c r="T1253" s="66"/>
      <c r="U1253" s="66"/>
      <c r="V1253" s="66"/>
      <c r="W1253" s="66"/>
      <c r="X1253" s="66"/>
      <c r="Y1253" s="66"/>
      <c r="Z1253" s="66"/>
      <c r="AA1253" s="66"/>
      <c r="AB1253" s="15" t="str">
        <f>IF(E1253="","/",IF(K1253="/","NA",VLOOKUP(K1253,DLV!A1238:B1849,2,FALSE)))</f>
        <v>/</v>
      </c>
      <c r="AC1253" s="123" t="str">
        <f>IF(E1253=0,"/",VLOOKUP(E1253,Bibliothèque,6,FALSE))</f>
        <v>/</v>
      </c>
      <c r="AD1253" s="123" t="str">
        <f>IF(E1253=0,"/",VLOOKUP(E1253,Bibliothèque,5,FALSE))</f>
        <v>/</v>
      </c>
      <c r="AE1253" s="141"/>
      <c r="AF1253" s="142" t="str">
        <f>IF(L1253="","/",Y1253-L1253)</f>
        <v>/</v>
      </c>
    </row>
    <row r="1254" spans="1:32" x14ac:dyDescent="0.25">
      <c r="A1254" s="161" t="str">
        <f t="shared" si="97"/>
        <v/>
      </c>
      <c r="B1254" s="66"/>
      <c r="C1254" s="66"/>
      <c r="D1254" s="66"/>
      <c r="E1254" s="66"/>
      <c r="F1254" s="66" t="str">
        <f>IF(E1254="","",VLOOKUP(E1254,Bibliothèque!A1241:G1971,6,FALSE))</f>
        <v/>
      </c>
      <c r="G1254" s="66"/>
      <c r="H1254" s="66"/>
      <c r="I1254" s="121" t="str">
        <f t="shared" si="95"/>
        <v>/</v>
      </c>
      <c r="J1254" s="122" t="str">
        <f t="shared" si="96"/>
        <v>/</v>
      </c>
      <c r="K1254" s="121" t="str">
        <f>IF(Y1254=0,"/",VLOOKUP(E1254,Bibliothèque,4,FALSE))</f>
        <v>/</v>
      </c>
      <c r="L1254" s="66"/>
      <c r="M1254" s="66"/>
      <c r="N1254" s="66"/>
      <c r="O1254" s="124" t="str">
        <f>IF(OR(AB1254="NA",AB1254="NA (ES)"),"NA",IF(N1254="",IF(W1254="","",W1254),IF(AB1254="Péremption",W1254,IF(EDATE(N1254,AB1254)&gt;W1254,W1254,EDATE(N1254,AB1254)))))</f>
        <v/>
      </c>
      <c r="P1254" s="66"/>
      <c r="Q1254" s="119" t="str">
        <f t="shared" si="98"/>
        <v/>
      </c>
      <c r="R1254" s="66" t="str">
        <f>IF(L1254="","/",IF(OR(L1254&gt;1,Y1254&gt;1,N1254="",P1254=""),COUNTIF($K$16:$K$2000,K1254)))</f>
        <v>/</v>
      </c>
      <c r="S1254" s="66" t="str">
        <f t="shared" si="99"/>
        <v>/</v>
      </c>
      <c r="T1254" s="66"/>
      <c r="U1254" s="66"/>
      <c r="V1254" s="66"/>
      <c r="W1254" s="66"/>
      <c r="X1254" s="66"/>
      <c r="Y1254" s="66"/>
      <c r="Z1254" s="66"/>
      <c r="AA1254" s="66"/>
      <c r="AB1254" s="15" t="str">
        <f>IF(E1254="","/",IF(K1254="/","NA",VLOOKUP(K1254,DLV!A1239:B1850,2,FALSE)))</f>
        <v>/</v>
      </c>
      <c r="AC1254" s="123" t="str">
        <f>IF(E1254=0,"/",VLOOKUP(E1254,Bibliothèque,6,FALSE))</f>
        <v>/</v>
      </c>
      <c r="AD1254" s="123" t="str">
        <f>IF(E1254=0,"/",VLOOKUP(E1254,Bibliothèque,5,FALSE))</f>
        <v>/</v>
      </c>
      <c r="AE1254" s="141"/>
      <c r="AF1254" s="142" t="str">
        <f>IF(L1254="","/",Y1254-L1254)</f>
        <v>/</v>
      </c>
    </row>
    <row r="1255" spans="1:32" x14ac:dyDescent="0.25">
      <c r="A1255" s="161" t="str">
        <f t="shared" si="97"/>
        <v/>
      </c>
      <c r="B1255" s="66"/>
      <c r="C1255" s="66"/>
      <c r="D1255" s="66"/>
      <c r="E1255" s="66"/>
      <c r="F1255" s="66" t="str">
        <f>IF(E1255="","",VLOOKUP(E1255,Bibliothèque!A1242:G1972,6,FALSE))</f>
        <v/>
      </c>
      <c r="G1255" s="66"/>
      <c r="H1255" s="66"/>
      <c r="I1255" s="121" t="str">
        <f t="shared" si="95"/>
        <v>/</v>
      </c>
      <c r="J1255" s="122" t="str">
        <f t="shared" si="96"/>
        <v>/</v>
      </c>
      <c r="K1255" s="121" t="str">
        <f>IF(Y1255=0,"/",VLOOKUP(E1255,Bibliothèque,4,FALSE))</f>
        <v>/</v>
      </c>
      <c r="L1255" s="66"/>
      <c r="M1255" s="66"/>
      <c r="N1255" s="66"/>
      <c r="O1255" s="124" t="str">
        <f>IF(OR(AB1255="NA",AB1255="NA (ES)"),"NA",IF(N1255="",IF(W1255="","",W1255),IF(AB1255="Péremption",W1255,IF(EDATE(N1255,AB1255)&gt;W1255,W1255,EDATE(N1255,AB1255)))))</f>
        <v/>
      </c>
      <c r="P1255" s="66"/>
      <c r="Q1255" s="119" t="str">
        <f t="shared" si="98"/>
        <v/>
      </c>
      <c r="R1255" s="66" t="str">
        <f>IF(L1255="","/",IF(OR(L1255&gt;1,Y1255&gt;1,N1255="",P1255=""),COUNTIF($K$16:$K$2000,K1255)))</f>
        <v>/</v>
      </c>
      <c r="S1255" s="66" t="str">
        <f t="shared" si="99"/>
        <v>/</v>
      </c>
      <c r="T1255" s="66"/>
      <c r="U1255" s="66"/>
      <c r="V1255" s="66"/>
      <c r="W1255" s="66"/>
      <c r="X1255" s="66"/>
      <c r="Y1255" s="66"/>
      <c r="Z1255" s="66"/>
      <c r="AA1255" s="66"/>
      <c r="AB1255" s="15" t="str">
        <f>IF(E1255="","/",IF(K1255="/","NA",VLOOKUP(K1255,DLV!A1240:B1851,2,FALSE)))</f>
        <v>/</v>
      </c>
      <c r="AC1255" s="123" t="str">
        <f>IF(E1255=0,"/",VLOOKUP(E1255,Bibliothèque,6,FALSE))</f>
        <v>/</v>
      </c>
      <c r="AD1255" s="123" t="str">
        <f>IF(E1255=0,"/",VLOOKUP(E1255,Bibliothèque,5,FALSE))</f>
        <v>/</v>
      </c>
      <c r="AE1255" s="141"/>
      <c r="AF1255" s="142" t="str">
        <f>IF(L1255="","/",Y1255-L1255)</f>
        <v>/</v>
      </c>
    </row>
    <row r="1256" spans="1:32" x14ac:dyDescent="0.25">
      <c r="A1256" s="161" t="str">
        <f t="shared" si="97"/>
        <v/>
      </c>
      <c r="B1256" s="66"/>
      <c r="C1256" s="66"/>
      <c r="D1256" s="66"/>
      <c r="E1256" s="66"/>
      <c r="F1256" s="66" t="str">
        <f>IF(E1256="","",VLOOKUP(E1256,Bibliothèque!A1243:G1973,6,FALSE))</f>
        <v/>
      </c>
      <c r="G1256" s="66"/>
      <c r="H1256" s="66"/>
      <c r="I1256" s="121" t="str">
        <f t="shared" si="95"/>
        <v>/</v>
      </c>
      <c r="J1256" s="122" t="str">
        <f t="shared" si="96"/>
        <v>/</v>
      </c>
      <c r="K1256" s="121" t="str">
        <f>IF(Y1256=0,"/",VLOOKUP(E1256,Bibliothèque,4,FALSE))</f>
        <v>/</v>
      </c>
      <c r="L1256" s="66"/>
      <c r="M1256" s="66"/>
      <c r="N1256" s="66"/>
      <c r="O1256" s="124" t="str">
        <f>IF(OR(AB1256="NA",AB1256="NA (ES)"),"NA",IF(N1256="",IF(W1256="","",W1256),IF(AB1256="Péremption",W1256,IF(EDATE(N1256,AB1256)&gt;W1256,W1256,EDATE(N1256,AB1256)))))</f>
        <v/>
      </c>
      <c r="P1256" s="66"/>
      <c r="Q1256" s="119" t="str">
        <f t="shared" si="98"/>
        <v/>
      </c>
      <c r="R1256" s="66" t="str">
        <f>IF(L1256="","/",IF(OR(L1256&gt;1,Y1256&gt;1,N1256="",P1256=""),COUNTIF($K$16:$K$2000,K1256)))</f>
        <v>/</v>
      </c>
      <c r="S1256" s="66" t="str">
        <f t="shared" si="99"/>
        <v>/</v>
      </c>
      <c r="T1256" s="66"/>
      <c r="U1256" s="66"/>
      <c r="V1256" s="66"/>
      <c r="W1256" s="66"/>
      <c r="X1256" s="66"/>
      <c r="Y1256" s="66"/>
      <c r="Z1256" s="66"/>
      <c r="AA1256" s="66"/>
      <c r="AB1256" s="15" t="str">
        <f>IF(E1256="","/",IF(K1256="/","NA",VLOOKUP(K1256,DLV!A1241:B1852,2,FALSE)))</f>
        <v>/</v>
      </c>
      <c r="AC1256" s="123" t="str">
        <f>IF(E1256=0,"/",VLOOKUP(E1256,Bibliothèque,6,FALSE))</f>
        <v>/</v>
      </c>
      <c r="AD1256" s="123" t="str">
        <f>IF(E1256=0,"/",VLOOKUP(E1256,Bibliothèque,5,FALSE))</f>
        <v>/</v>
      </c>
      <c r="AE1256" s="141"/>
      <c r="AF1256" s="142" t="str">
        <f>IF(L1256="","/",Y1256-L1256)</f>
        <v>/</v>
      </c>
    </row>
    <row r="1257" spans="1:32" x14ac:dyDescent="0.25">
      <c r="A1257" s="161" t="str">
        <f t="shared" si="97"/>
        <v/>
      </c>
      <c r="B1257" s="66"/>
      <c r="C1257" s="66"/>
      <c r="D1257" s="66"/>
      <c r="E1257" s="66"/>
      <c r="F1257" s="66" t="str">
        <f>IF(E1257="","",VLOOKUP(E1257,Bibliothèque!A1244:G1974,6,FALSE))</f>
        <v/>
      </c>
      <c r="G1257" s="66"/>
      <c r="H1257" s="66"/>
      <c r="I1257" s="121" t="str">
        <f t="shared" si="95"/>
        <v>/</v>
      </c>
      <c r="J1257" s="122" t="str">
        <f t="shared" si="96"/>
        <v>/</v>
      </c>
      <c r="K1257" s="121" t="str">
        <f>IF(Y1257=0,"/",VLOOKUP(E1257,Bibliothèque,4,FALSE))</f>
        <v>/</v>
      </c>
      <c r="L1257" s="66"/>
      <c r="M1257" s="66"/>
      <c r="N1257" s="66"/>
      <c r="O1257" s="124" t="str">
        <f>IF(OR(AB1257="NA",AB1257="NA (ES)"),"NA",IF(N1257="",IF(W1257="","",W1257),IF(AB1257="Péremption",W1257,IF(EDATE(N1257,AB1257)&gt;W1257,W1257,EDATE(N1257,AB1257)))))</f>
        <v/>
      </c>
      <c r="P1257" s="66"/>
      <c r="Q1257" s="119" t="str">
        <f t="shared" si="98"/>
        <v/>
      </c>
      <c r="R1257" s="66" t="str">
        <f>IF(L1257="","/",IF(OR(L1257&gt;1,Y1257&gt;1,N1257="",P1257=""),COUNTIF($K$16:$K$2000,K1257)))</f>
        <v>/</v>
      </c>
      <c r="S1257" s="66" t="str">
        <f t="shared" si="99"/>
        <v>/</v>
      </c>
      <c r="T1257" s="66"/>
      <c r="U1257" s="66"/>
      <c r="V1257" s="66"/>
      <c r="W1257" s="66"/>
      <c r="X1257" s="66"/>
      <c r="Y1257" s="66"/>
      <c r="Z1257" s="66"/>
      <c r="AA1257" s="66"/>
      <c r="AB1257" s="15" t="str">
        <f>IF(E1257="","/",IF(K1257="/","NA",VLOOKUP(K1257,DLV!A1242:B1853,2,FALSE)))</f>
        <v>/</v>
      </c>
      <c r="AC1257" s="123" t="str">
        <f>IF(E1257=0,"/",VLOOKUP(E1257,Bibliothèque,6,FALSE))</f>
        <v>/</v>
      </c>
      <c r="AD1257" s="123" t="str">
        <f>IF(E1257=0,"/",VLOOKUP(E1257,Bibliothèque,5,FALSE))</f>
        <v>/</v>
      </c>
      <c r="AE1257" s="141"/>
      <c r="AF1257" s="142" t="str">
        <f>IF(L1257="","/",Y1257-L1257)</f>
        <v>/</v>
      </c>
    </row>
    <row r="1258" spans="1:32" x14ac:dyDescent="0.25">
      <c r="A1258" s="161" t="str">
        <f t="shared" si="97"/>
        <v/>
      </c>
      <c r="B1258" s="66"/>
      <c r="C1258" s="66"/>
      <c r="D1258" s="66"/>
      <c r="E1258" s="66"/>
      <c r="F1258" s="66" t="str">
        <f>IF(E1258="","",VLOOKUP(E1258,Bibliothèque!A1245:G1975,6,FALSE))</f>
        <v/>
      </c>
      <c r="G1258" s="66"/>
      <c r="H1258" s="66"/>
      <c r="I1258" s="121" t="str">
        <f t="shared" si="95"/>
        <v>/</v>
      </c>
      <c r="J1258" s="122" t="str">
        <f t="shared" si="96"/>
        <v>/</v>
      </c>
      <c r="K1258" s="121" t="str">
        <f>IF(Y1258=0,"/",VLOOKUP(E1258,Bibliothèque,4,FALSE))</f>
        <v>/</v>
      </c>
      <c r="L1258" s="66"/>
      <c r="M1258" s="66"/>
      <c r="N1258" s="66"/>
      <c r="O1258" s="124" t="str">
        <f>IF(OR(AB1258="NA",AB1258="NA (ES)"),"NA",IF(N1258="",IF(W1258="","",W1258),IF(AB1258="Péremption",W1258,IF(EDATE(N1258,AB1258)&gt;W1258,W1258,EDATE(N1258,AB1258)))))</f>
        <v/>
      </c>
      <c r="P1258" s="66"/>
      <c r="Q1258" s="119" t="str">
        <f t="shared" si="98"/>
        <v/>
      </c>
      <c r="R1258" s="66" t="str">
        <f>IF(L1258="","/",IF(OR(L1258&gt;1,Y1258&gt;1,N1258="",P1258=""),COUNTIF($K$16:$K$2000,K1258)))</f>
        <v>/</v>
      </c>
      <c r="S1258" s="66" t="str">
        <f t="shared" si="99"/>
        <v>/</v>
      </c>
      <c r="T1258" s="66"/>
      <c r="U1258" s="66"/>
      <c r="V1258" s="66"/>
      <c r="W1258" s="66"/>
      <c r="X1258" s="66"/>
      <c r="Y1258" s="66"/>
      <c r="Z1258" s="66"/>
      <c r="AA1258" s="66"/>
      <c r="AB1258" s="15" t="str">
        <f>IF(E1258="","/",IF(K1258="/","NA",VLOOKUP(K1258,DLV!A1243:B1854,2,FALSE)))</f>
        <v>/</v>
      </c>
      <c r="AC1258" s="123" t="str">
        <f>IF(E1258=0,"/",VLOOKUP(E1258,Bibliothèque,6,FALSE))</f>
        <v>/</v>
      </c>
      <c r="AD1258" s="123" t="str">
        <f>IF(E1258=0,"/",VLOOKUP(E1258,Bibliothèque,5,FALSE))</f>
        <v>/</v>
      </c>
      <c r="AE1258" s="141"/>
      <c r="AF1258" s="142" t="str">
        <f>IF(L1258="","/",Y1258-L1258)</f>
        <v>/</v>
      </c>
    </row>
    <row r="1259" spans="1:32" x14ac:dyDescent="0.25">
      <c r="A1259" s="161" t="str">
        <f t="shared" si="97"/>
        <v/>
      </c>
      <c r="B1259" s="66"/>
      <c r="C1259" s="66"/>
      <c r="D1259" s="66"/>
      <c r="E1259" s="66"/>
      <c r="F1259" s="66" t="str">
        <f>IF(E1259="","",VLOOKUP(E1259,Bibliothèque!A1246:G1976,6,FALSE))</f>
        <v/>
      </c>
      <c r="G1259" s="66"/>
      <c r="H1259" s="66"/>
      <c r="I1259" s="121" t="str">
        <f t="shared" si="95"/>
        <v>/</v>
      </c>
      <c r="J1259" s="122" t="str">
        <f t="shared" si="96"/>
        <v>/</v>
      </c>
      <c r="K1259" s="121" t="str">
        <f>IF(Y1259=0,"/",VLOOKUP(E1259,Bibliothèque,4,FALSE))</f>
        <v>/</v>
      </c>
      <c r="L1259" s="66"/>
      <c r="M1259" s="66"/>
      <c r="N1259" s="66"/>
      <c r="O1259" s="124" t="str">
        <f>IF(OR(AB1259="NA",AB1259="NA (ES)"),"NA",IF(N1259="",IF(W1259="","",W1259),IF(AB1259="Péremption",W1259,IF(EDATE(N1259,AB1259)&gt;W1259,W1259,EDATE(N1259,AB1259)))))</f>
        <v/>
      </c>
      <c r="P1259" s="66"/>
      <c r="Q1259" s="119" t="str">
        <f t="shared" si="98"/>
        <v/>
      </c>
      <c r="R1259" s="66" t="str">
        <f>IF(L1259="","/",IF(OR(L1259&gt;1,Y1259&gt;1,N1259="",P1259=""),COUNTIF($K$16:$K$2000,K1259)))</f>
        <v>/</v>
      </c>
      <c r="S1259" s="66" t="str">
        <f t="shared" si="99"/>
        <v>/</v>
      </c>
      <c r="T1259" s="66"/>
      <c r="U1259" s="66"/>
      <c r="V1259" s="66"/>
      <c r="W1259" s="66"/>
      <c r="X1259" s="66"/>
      <c r="Y1259" s="66"/>
      <c r="Z1259" s="66"/>
      <c r="AA1259" s="66"/>
      <c r="AB1259" s="15" t="str">
        <f>IF(E1259="","/",IF(K1259="/","NA",VLOOKUP(K1259,DLV!A1244:B1855,2,FALSE)))</f>
        <v>/</v>
      </c>
      <c r="AC1259" s="123" t="str">
        <f>IF(E1259=0,"/",VLOOKUP(E1259,Bibliothèque,6,FALSE))</f>
        <v>/</v>
      </c>
      <c r="AD1259" s="123" t="str">
        <f>IF(E1259=0,"/",VLOOKUP(E1259,Bibliothèque,5,FALSE))</f>
        <v>/</v>
      </c>
      <c r="AE1259" s="141"/>
      <c r="AF1259" s="142" t="str">
        <f>IF(L1259="","/",Y1259-L1259)</f>
        <v>/</v>
      </c>
    </row>
    <row r="1260" spans="1:32" x14ac:dyDescent="0.25">
      <c r="A1260" s="161" t="str">
        <f t="shared" si="97"/>
        <v/>
      </c>
      <c r="B1260" s="66"/>
      <c r="C1260" s="66"/>
      <c r="D1260" s="66"/>
      <c r="E1260" s="66"/>
      <c r="F1260" s="66" t="str">
        <f>IF(E1260="","",VLOOKUP(E1260,Bibliothèque!A1247:G1977,6,FALSE))</f>
        <v/>
      </c>
      <c r="G1260" s="66"/>
      <c r="H1260" s="66"/>
      <c r="I1260" s="121" t="str">
        <f t="shared" si="95"/>
        <v>/</v>
      </c>
      <c r="J1260" s="122" t="str">
        <f t="shared" si="96"/>
        <v>/</v>
      </c>
      <c r="K1260" s="121" t="str">
        <f>IF(Y1260=0,"/",VLOOKUP(E1260,Bibliothèque,4,FALSE))</f>
        <v>/</v>
      </c>
      <c r="L1260" s="66"/>
      <c r="M1260" s="66"/>
      <c r="N1260" s="66"/>
      <c r="O1260" s="124" t="str">
        <f>IF(OR(AB1260="NA",AB1260="NA (ES)"),"NA",IF(N1260="",IF(W1260="","",W1260),IF(AB1260="Péremption",W1260,IF(EDATE(N1260,AB1260)&gt;W1260,W1260,EDATE(N1260,AB1260)))))</f>
        <v/>
      </c>
      <c r="P1260" s="66"/>
      <c r="Q1260" s="119" t="str">
        <f t="shared" si="98"/>
        <v/>
      </c>
      <c r="R1260" s="66" t="str">
        <f>IF(L1260="","/",IF(OR(L1260&gt;1,Y1260&gt;1,N1260="",P1260=""),COUNTIF($K$16:$K$2000,K1260)))</f>
        <v>/</v>
      </c>
      <c r="S1260" s="66" t="str">
        <f t="shared" si="99"/>
        <v>/</v>
      </c>
      <c r="T1260" s="66"/>
      <c r="U1260" s="66"/>
      <c r="V1260" s="66"/>
      <c r="W1260" s="66"/>
      <c r="X1260" s="66"/>
      <c r="Y1260" s="66"/>
      <c r="Z1260" s="66"/>
      <c r="AA1260" s="66"/>
      <c r="AB1260" s="15" t="str">
        <f>IF(E1260="","/",IF(K1260="/","NA",VLOOKUP(K1260,DLV!A1245:B1856,2,FALSE)))</f>
        <v>/</v>
      </c>
      <c r="AC1260" s="123" t="str">
        <f>IF(E1260=0,"/",VLOOKUP(E1260,Bibliothèque,6,FALSE))</f>
        <v>/</v>
      </c>
      <c r="AD1260" s="123" t="str">
        <f>IF(E1260=0,"/",VLOOKUP(E1260,Bibliothèque,5,FALSE))</f>
        <v>/</v>
      </c>
      <c r="AE1260" s="141"/>
      <c r="AF1260" s="142" t="str">
        <f>IF(L1260="","/",Y1260-L1260)</f>
        <v>/</v>
      </c>
    </row>
    <row r="1261" spans="1:32" x14ac:dyDescent="0.25">
      <c r="A1261" s="161" t="str">
        <f t="shared" si="97"/>
        <v/>
      </c>
      <c r="B1261" s="66"/>
      <c r="C1261" s="66"/>
      <c r="D1261" s="66"/>
      <c r="E1261" s="66"/>
      <c r="F1261" s="66" t="str">
        <f>IF(E1261="","",VLOOKUP(E1261,Bibliothèque!A1248:G1978,6,FALSE))</f>
        <v/>
      </c>
      <c r="G1261" s="66"/>
      <c r="H1261" s="66"/>
      <c r="I1261" s="121" t="str">
        <f t="shared" si="95"/>
        <v>/</v>
      </c>
      <c r="J1261" s="122" t="str">
        <f t="shared" si="96"/>
        <v>/</v>
      </c>
      <c r="K1261" s="121" t="str">
        <f>IF(Y1261=0,"/",VLOOKUP(E1261,Bibliothèque,4,FALSE))</f>
        <v>/</v>
      </c>
      <c r="L1261" s="66"/>
      <c r="M1261" s="66"/>
      <c r="N1261" s="66"/>
      <c r="O1261" s="124" t="str">
        <f>IF(OR(AB1261="NA",AB1261="NA (ES)"),"NA",IF(N1261="",IF(W1261="","",W1261),IF(AB1261="Péremption",W1261,IF(EDATE(N1261,AB1261)&gt;W1261,W1261,EDATE(N1261,AB1261)))))</f>
        <v/>
      </c>
      <c r="P1261" s="66"/>
      <c r="Q1261" s="119" t="str">
        <f t="shared" si="98"/>
        <v/>
      </c>
      <c r="R1261" s="66" t="str">
        <f>IF(L1261="","/",IF(OR(L1261&gt;1,Y1261&gt;1,N1261="",P1261=""),COUNTIF($K$16:$K$2000,K1261)))</f>
        <v>/</v>
      </c>
      <c r="S1261" s="66" t="str">
        <f t="shared" si="99"/>
        <v>/</v>
      </c>
      <c r="T1261" s="66"/>
      <c r="U1261" s="66"/>
      <c r="V1261" s="66"/>
      <c r="W1261" s="66"/>
      <c r="X1261" s="66"/>
      <c r="Y1261" s="66"/>
      <c r="Z1261" s="66"/>
      <c r="AA1261" s="66"/>
      <c r="AB1261" s="15" t="str">
        <f>IF(E1261="","/",IF(K1261="/","NA",VLOOKUP(K1261,DLV!A1246:B1857,2,FALSE)))</f>
        <v>/</v>
      </c>
      <c r="AC1261" s="123" t="str">
        <f>IF(E1261=0,"/",VLOOKUP(E1261,Bibliothèque,6,FALSE))</f>
        <v>/</v>
      </c>
      <c r="AD1261" s="123" t="str">
        <f>IF(E1261=0,"/",VLOOKUP(E1261,Bibliothèque,5,FALSE))</f>
        <v>/</v>
      </c>
      <c r="AE1261" s="141"/>
      <c r="AF1261" s="142" t="str">
        <f>IF(L1261="","/",Y1261-L1261)</f>
        <v>/</v>
      </c>
    </row>
    <row r="1262" spans="1:32" x14ac:dyDescent="0.25">
      <c r="A1262" s="161" t="str">
        <f t="shared" si="97"/>
        <v/>
      </c>
      <c r="B1262" s="66"/>
      <c r="C1262" s="66"/>
      <c r="D1262" s="66"/>
      <c r="E1262" s="66"/>
      <c r="F1262" s="66" t="str">
        <f>IF(E1262="","",VLOOKUP(E1262,Bibliothèque!A1249:G1979,6,FALSE))</f>
        <v/>
      </c>
      <c r="G1262" s="66"/>
      <c r="H1262" s="66"/>
      <c r="I1262" s="121" t="str">
        <f t="shared" si="95"/>
        <v>/</v>
      </c>
      <c r="J1262" s="122" t="str">
        <f t="shared" si="96"/>
        <v>/</v>
      </c>
      <c r="K1262" s="121" t="str">
        <f>IF(Y1262=0,"/",VLOOKUP(E1262,Bibliothèque,4,FALSE))</f>
        <v>/</v>
      </c>
      <c r="L1262" s="66"/>
      <c r="M1262" s="66"/>
      <c r="N1262" s="66"/>
      <c r="O1262" s="124" t="str">
        <f>IF(OR(AB1262="NA",AB1262="NA (ES)"),"NA",IF(N1262="",IF(W1262="","",W1262),IF(AB1262="Péremption",W1262,IF(EDATE(N1262,AB1262)&gt;W1262,W1262,EDATE(N1262,AB1262)))))</f>
        <v/>
      </c>
      <c r="P1262" s="66"/>
      <c r="Q1262" s="119" t="str">
        <f t="shared" si="98"/>
        <v/>
      </c>
      <c r="R1262" s="66" t="str">
        <f>IF(L1262="","/",IF(OR(L1262&gt;1,Y1262&gt;1,N1262="",P1262=""),COUNTIF($K$16:$K$2000,K1262)))</f>
        <v>/</v>
      </c>
      <c r="S1262" s="66" t="str">
        <f t="shared" si="99"/>
        <v>/</v>
      </c>
      <c r="T1262" s="66"/>
      <c r="U1262" s="66"/>
      <c r="V1262" s="66"/>
      <c r="W1262" s="66"/>
      <c r="X1262" s="66"/>
      <c r="Y1262" s="66"/>
      <c r="Z1262" s="66"/>
      <c r="AA1262" s="66"/>
      <c r="AB1262" s="15" t="str">
        <f>IF(E1262="","/",IF(K1262="/","NA",VLOOKUP(K1262,DLV!A1247:B1858,2,FALSE)))</f>
        <v>/</v>
      </c>
      <c r="AC1262" s="123" t="str">
        <f>IF(E1262=0,"/",VLOOKUP(E1262,Bibliothèque,6,FALSE))</f>
        <v>/</v>
      </c>
      <c r="AD1262" s="123" t="str">
        <f>IF(E1262=0,"/",VLOOKUP(E1262,Bibliothèque,5,FALSE))</f>
        <v>/</v>
      </c>
      <c r="AE1262" s="141"/>
      <c r="AF1262" s="142" t="str">
        <f>IF(L1262="","/",Y1262-L1262)</f>
        <v>/</v>
      </c>
    </row>
    <row r="1263" spans="1:32" x14ac:dyDescent="0.25">
      <c r="A1263" s="161" t="str">
        <f t="shared" si="97"/>
        <v/>
      </c>
      <c r="B1263" s="66"/>
      <c r="C1263" s="66"/>
      <c r="D1263" s="66"/>
      <c r="E1263" s="66"/>
      <c r="F1263" s="66" t="str">
        <f>IF(E1263="","",VLOOKUP(E1263,Bibliothèque!A1250:G1980,6,FALSE))</f>
        <v/>
      </c>
      <c r="G1263" s="66"/>
      <c r="H1263" s="66"/>
      <c r="I1263" s="121" t="str">
        <f t="shared" si="95"/>
        <v>/</v>
      </c>
      <c r="J1263" s="122" t="str">
        <f t="shared" si="96"/>
        <v>/</v>
      </c>
      <c r="K1263" s="121" t="str">
        <f>IF(Y1263=0,"/",VLOOKUP(E1263,Bibliothèque,4,FALSE))</f>
        <v>/</v>
      </c>
      <c r="L1263" s="66"/>
      <c r="M1263" s="66"/>
      <c r="N1263" s="66"/>
      <c r="O1263" s="124" t="str">
        <f>IF(OR(AB1263="NA",AB1263="NA (ES)"),"NA",IF(N1263="",IF(W1263="","",W1263),IF(AB1263="Péremption",W1263,IF(EDATE(N1263,AB1263)&gt;W1263,W1263,EDATE(N1263,AB1263)))))</f>
        <v/>
      </c>
      <c r="P1263" s="66"/>
      <c r="Q1263" s="119" t="str">
        <f t="shared" si="98"/>
        <v/>
      </c>
      <c r="R1263" s="66" t="str">
        <f>IF(L1263="","/",IF(OR(L1263&gt;1,Y1263&gt;1,N1263="",P1263=""),COUNTIF($K$16:$K$2000,K1263)))</f>
        <v>/</v>
      </c>
      <c r="S1263" s="66" t="str">
        <f t="shared" si="99"/>
        <v>/</v>
      </c>
      <c r="T1263" s="66"/>
      <c r="U1263" s="66"/>
      <c r="V1263" s="66"/>
      <c r="W1263" s="66"/>
      <c r="X1263" s="66"/>
      <c r="Y1263" s="66"/>
      <c r="Z1263" s="66"/>
      <c r="AA1263" s="66"/>
      <c r="AB1263" s="15" t="str">
        <f>IF(E1263="","/",IF(K1263="/","NA",VLOOKUP(K1263,DLV!A1248:B1859,2,FALSE)))</f>
        <v>/</v>
      </c>
      <c r="AC1263" s="123" t="str">
        <f>IF(E1263=0,"/",VLOOKUP(E1263,Bibliothèque,6,FALSE))</f>
        <v>/</v>
      </c>
      <c r="AD1263" s="123" t="str">
        <f>IF(E1263=0,"/",VLOOKUP(E1263,Bibliothèque,5,FALSE))</f>
        <v>/</v>
      </c>
      <c r="AE1263" s="141"/>
      <c r="AF1263" s="142" t="str">
        <f>IF(L1263="","/",Y1263-L1263)</f>
        <v>/</v>
      </c>
    </row>
    <row r="1264" spans="1:32" x14ac:dyDescent="0.25">
      <c r="A1264" s="161" t="str">
        <f t="shared" si="97"/>
        <v/>
      </c>
      <c r="B1264" s="66"/>
      <c r="C1264" s="66"/>
      <c r="D1264" s="66"/>
      <c r="E1264" s="66"/>
      <c r="F1264" s="66" t="str">
        <f>IF(E1264="","",VLOOKUP(E1264,Bibliothèque!A1251:G1981,6,FALSE))</f>
        <v/>
      </c>
      <c r="G1264" s="66"/>
      <c r="H1264" s="66"/>
      <c r="I1264" s="121" t="str">
        <f t="shared" si="95"/>
        <v>/</v>
      </c>
      <c r="J1264" s="122" t="str">
        <f t="shared" si="96"/>
        <v>/</v>
      </c>
      <c r="K1264" s="121" t="str">
        <f>IF(Y1264=0,"/",VLOOKUP(E1264,Bibliothèque,4,FALSE))</f>
        <v>/</v>
      </c>
      <c r="L1264" s="66"/>
      <c r="M1264" s="66"/>
      <c r="N1264" s="66"/>
      <c r="O1264" s="124" t="str">
        <f>IF(OR(AB1264="NA",AB1264="NA (ES)"),"NA",IF(N1264="",IF(W1264="","",W1264),IF(AB1264="Péremption",W1264,IF(EDATE(N1264,AB1264)&gt;W1264,W1264,EDATE(N1264,AB1264)))))</f>
        <v/>
      </c>
      <c r="P1264" s="66"/>
      <c r="Q1264" s="119" t="str">
        <f t="shared" si="98"/>
        <v/>
      </c>
      <c r="R1264" s="66" t="str">
        <f>IF(L1264="","/",IF(OR(L1264&gt;1,Y1264&gt;1,N1264="",P1264=""),COUNTIF($K$16:$K$2000,K1264)))</f>
        <v>/</v>
      </c>
      <c r="S1264" s="66" t="str">
        <f t="shared" si="99"/>
        <v>/</v>
      </c>
      <c r="T1264" s="66"/>
      <c r="U1264" s="66"/>
      <c r="V1264" s="66"/>
      <c r="W1264" s="66"/>
      <c r="X1264" s="66"/>
      <c r="Y1264" s="66"/>
      <c r="Z1264" s="66"/>
      <c r="AA1264" s="66"/>
      <c r="AB1264" s="15" t="str">
        <f>IF(E1264="","/",IF(K1264="/","NA",VLOOKUP(K1264,DLV!A1249:B1860,2,FALSE)))</f>
        <v>/</v>
      </c>
      <c r="AC1264" s="123" t="str">
        <f>IF(E1264=0,"/",VLOOKUP(E1264,Bibliothèque,6,FALSE))</f>
        <v>/</v>
      </c>
      <c r="AD1264" s="123" t="str">
        <f>IF(E1264=0,"/",VLOOKUP(E1264,Bibliothèque,5,FALSE))</f>
        <v>/</v>
      </c>
      <c r="AE1264" s="141"/>
      <c r="AF1264" s="142" t="str">
        <f>IF(L1264="","/",Y1264-L1264)</f>
        <v>/</v>
      </c>
    </row>
    <row r="1265" spans="1:32" x14ac:dyDescent="0.25">
      <c r="A1265" s="161" t="str">
        <f t="shared" si="97"/>
        <v/>
      </c>
      <c r="B1265" s="66"/>
      <c r="C1265" s="66"/>
      <c r="D1265" s="66"/>
      <c r="E1265" s="66"/>
      <c r="F1265" s="66" t="str">
        <f>IF(E1265="","",VLOOKUP(E1265,Bibliothèque!A1252:G1982,6,FALSE))</f>
        <v/>
      </c>
      <c r="G1265" s="66"/>
      <c r="H1265" s="66"/>
      <c r="I1265" s="121" t="str">
        <f t="shared" si="95"/>
        <v>/</v>
      </c>
      <c r="J1265" s="122" t="str">
        <f t="shared" si="96"/>
        <v>/</v>
      </c>
      <c r="K1265" s="121" t="str">
        <f>IF(Y1265=0,"/",VLOOKUP(E1265,Bibliothèque,4,FALSE))</f>
        <v>/</v>
      </c>
      <c r="L1265" s="66"/>
      <c r="M1265" s="66"/>
      <c r="N1265" s="66"/>
      <c r="O1265" s="124" t="str">
        <f>IF(OR(AB1265="NA",AB1265="NA (ES)"),"NA",IF(N1265="",IF(W1265="","",W1265),IF(AB1265="Péremption",W1265,IF(EDATE(N1265,AB1265)&gt;W1265,W1265,EDATE(N1265,AB1265)))))</f>
        <v/>
      </c>
      <c r="P1265" s="66"/>
      <c r="Q1265" s="119" t="str">
        <f t="shared" si="98"/>
        <v/>
      </c>
      <c r="R1265" s="66" t="str">
        <f>IF(L1265="","/",IF(OR(L1265&gt;1,Y1265&gt;1,N1265="",P1265=""),COUNTIF($K$16:$K$2000,K1265)))</f>
        <v>/</v>
      </c>
      <c r="S1265" s="66" t="str">
        <f t="shared" si="99"/>
        <v>/</v>
      </c>
      <c r="T1265" s="66"/>
      <c r="U1265" s="66"/>
      <c r="V1265" s="66"/>
      <c r="W1265" s="66"/>
      <c r="X1265" s="66"/>
      <c r="Y1265" s="66"/>
      <c r="Z1265" s="66"/>
      <c r="AA1265" s="66"/>
      <c r="AB1265" s="15" t="str">
        <f>IF(E1265="","/",IF(K1265="/","NA",VLOOKUP(K1265,DLV!A1250:B1861,2,FALSE)))</f>
        <v>/</v>
      </c>
      <c r="AC1265" s="123" t="str">
        <f>IF(E1265=0,"/",VLOOKUP(E1265,Bibliothèque,6,FALSE))</f>
        <v>/</v>
      </c>
      <c r="AD1265" s="123" t="str">
        <f>IF(E1265=0,"/",VLOOKUP(E1265,Bibliothèque,5,FALSE))</f>
        <v>/</v>
      </c>
      <c r="AE1265" s="141"/>
      <c r="AF1265" s="142" t="str">
        <f>IF(L1265="","/",Y1265-L1265)</f>
        <v>/</v>
      </c>
    </row>
    <row r="1266" spans="1:32" x14ac:dyDescent="0.25">
      <c r="A1266" s="161" t="str">
        <f t="shared" si="97"/>
        <v/>
      </c>
      <c r="B1266" s="66"/>
      <c r="C1266" s="66"/>
      <c r="D1266" s="66"/>
      <c r="E1266" s="66"/>
      <c r="F1266" s="66" t="str">
        <f>IF(E1266="","",VLOOKUP(E1266,Bibliothèque!A1253:G1983,6,FALSE))</f>
        <v/>
      </c>
      <c r="G1266" s="66"/>
      <c r="H1266" s="66"/>
      <c r="I1266" s="121" t="str">
        <f t="shared" si="95"/>
        <v>/</v>
      </c>
      <c r="J1266" s="122" t="str">
        <f t="shared" si="96"/>
        <v>/</v>
      </c>
      <c r="K1266" s="121" t="str">
        <f>IF(Y1266=0,"/",VLOOKUP(E1266,Bibliothèque,4,FALSE))</f>
        <v>/</v>
      </c>
      <c r="L1266" s="66"/>
      <c r="M1266" s="66"/>
      <c r="N1266" s="66"/>
      <c r="O1266" s="124" t="str">
        <f>IF(OR(AB1266="NA",AB1266="NA (ES)"),"NA",IF(N1266="",IF(W1266="","",W1266),IF(AB1266="Péremption",W1266,IF(EDATE(N1266,AB1266)&gt;W1266,W1266,EDATE(N1266,AB1266)))))</f>
        <v/>
      </c>
      <c r="P1266" s="66"/>
      <c r="Q1266" s="119" t="str">
        <f t="shared" si="98"/>
        <v/>
      </c>
      <c r="R1266" s="66" t="str">
        <f>IF(L1266="","/",IF(OR(L1266&gt;1,Y1266&gt;1,N1266="",P1266=""),COUNTIF($K$16:$K$2000,K1266)))</f>
        <v>/</v>
      </c>
      <c r="S1266" s="66" t="str">
        <f t="shared" si="99"/>
        <v>/</v>
      </c>
      <c r="T1266" s="66"/>
      <c r="U1266" s="66"/>
      <c r="V1266" s="66"/>
      <c r="W1266" s="66"/>
      <c r="X1266" s="66"/>
      <c r="Y1266" s="66"/>
      <c r="Z1266" s="66"/>
      <c r="AA1266" s="66"/>
      <c r="AB1266" s="15" t="str">
        <f>IF(E1266="","/",IF(K1266="/","NA",VLOOKUP(K1266,DLV!A1251:B1862,2,FALSE)))</f>
        <v>/</v>
      </c>
      <c r="AC1266" s="123" t="str">
        <f>IF(E1266=0,"/",VLOOKUP(E1266,Bibliothèque,6,FALSE))</f>
        <v>/</v>
      </c>
      <c r="AD1266" s="123" t="str">
        <f>IF(E1266=0,"/",VLOOKUP(E1266,Bibliothèque,5,FALSE))</f>
        <v>/</v>
      </c>
      <c r="AE1266" s="141"/>
      <c r="AF1266" s="142" t="str">
        <f>IF(L1266="","/",Y1266-L1266)</f>
        <v>/</v>
      </c>
    </row>
    <row r="1267" spans="1:32" x14ac:dyDescent="0.25">
      <c r="A1267" s="161" t="str">
        <f t="shared" si="97"/>
        <v/>
      </c>
      <c r="B1267" s="66"/>
      <c r="C1267" s="66"/>
      <c r="D1267" s="66"/>
      <c r="E1267" s="66"/>
      <c r="F1267" s="66" t="str">
        <f>IF(E1267="","",VLOOKUP(E1267,Bibliothèque!A1254:G1984,6,FALSE))</f>
        <v/>
      </c>
      <c r="G1267" s="66"/>
      <c r="H1267" s="66"/>
      <c r="I1267" s="121" t="str">
        <f t="shared" si="95"/>
        <v>/</v>
      </c>
      <c r="J1267" s="122" t="str">
        <f t="shared" si="96"/>
        <v>/</v>
      </c>
      <c r="K1267" s="121" t="str">
        <f>IF(Y1267=0,"/",VLOOKUP(E1267,Bibliothèque,4,FALSE))</f>
        <v>/</v>
      </c>
      <c r="L1267" s="66"/>
      <c r="M1267" s="66"/>
      <c r="N1267" s="66"/>
      <c r="O1267" s="124" t="str">
        <f>IF(OR(AB1267="NA",AB1267="NA (ES)"),"NA",IF(N1267="",IF(W1267="","",W1267),IF(AB1267="Péremption",W1267,IF(EDATE(N1267,AB1267)&gt;W1267,W1267,EDATE(N1267,AB1267)))))</f>
        <v/>
      </c>
      <c r="P1267" s="66"/>
      <c r="Q1267" s="119" t="str">
        <f t="shared" si="98"/>
        <v/>
      </c>
      <c r="R1267" s="66" t="str">
        <f>IF(L1267="","/",IF(OR(L1267&gt;1,Y1267&gt;1,N1267="",P1267=""),COUNTIF($K$16:$K$2000,K1267)))</f>
        <v>/</v>
      </c>
      <c r="S1267" s="66" t="str">
        <f t="shared" si="99"/>
        <v>/</v>
      </c>
      <c r="T1267" s="66"/>
      <c r="U1267" s="66"/>
      <c r="V1267" s="66"/>
      <c r="W1267" s="66"/>
      <c r="X1267" s="66"/>
      <c r="Y1267" s="66"/>
      <c r="Z1267" s="66"/>
      <c r="AA1267" s="66"/>
      <c r="AB1267" s="15" t="str">
        <f>IF(E1267="","/",IF(K1267="/","NA",VLOOKUP(K1267,DLV!A1252:B1863,2,FALSE)))</f>
        <v>/</v>
      </c>
      <c r="AC1267" s="123" t="str">
        <f>IF(E1267=0,"/",VLOOKUP(E1267,Bibliothèque,6,FALSE))</f>
        <v>/</v>
      </c>
      <c r="AD1267" s="123" t="str">
        <f>IF(E1267=0,"/",VLOOKUP(E1267,Bibliothèque,5,FALSE))</f>
        <v>/</v>
      </c>
      <c r="AE1267" s="141"/>
      <c r="AF1267" s="142" t="str">
        <f>IF(L1267="","/",Y1267-L1267)</f>
        <v>/</v>
      </c>
    </row>
    <row r="1268" spans="1:32" x14ac:dyDescent="0.25">
      <c r="A1268" s="161" t="str">
        <f t="shared" si="97"/>
        <v/>
      </c>
      <c r="B1268" s="66"/>
      <c r="C1268" s="66"/>
      <c r="D1268" s="66"/>
      <c r="E1268" s="66"/>
      <c r="F1268" s="66" t="str">
        <f>IF(E1268="","",VLOOKUP(E1268,Bibliothèque!A1255:G1985,6,FALSE))</f>
        <v/>
      </c>
      <c r="G1268" s="66"/>
      <c r="H1268" s="66"/>
      <c r="I1268" s="121" t="str">
        <f t="shared" si="95"/>
        <v>/</v>
      </c>
      <c r="J1268" s="122" t="str">
        <f t="shared" si="96"/>
        <v>/</v>
      </c>
      <c r="K1268" s="121" t="str">
        <f>IF(Y1268=0,"/",VLOOKUP(E1268,Bibliothèque,4,FALSE))</f>
        <v>/</v>
      </c>
      <c r="L1268" s="66"/>
      <c r="M1268" s="66"/>
      <c r="N1268" s="66"/>
      <c r="O1268" s="124" t="str">
        <f>IF(OR(AB1268="NA",AB1268="NA (ES)"),"NA",IF(N1268="",IF(W1268="","",W1268),IF(AB1268="Péremption",W1268,IF(EDATE(N1268,AB1268)&gt;W1268,W1268,EDATE(N1268,AB1268)))))</f>
        <v/>
      </c>
      <c r="P1268" s="66"/>
      <c r="Q1268" s="119" t="str">
        <f t="shared" si="98"/>
        <v/>
      </c>
      <c r="R1268" s="66" t="str">
        <f>IF(L1268="","/",IF(OR(L1268&gt;1,Y1268&gt;1,N1268="",P1268=""),COUNTIF($K$16:$K$2000,K1268)))</f>
        <v>/</v>
      </c>
      <c r="S1268" s="66" t="str">
        <f t="shared" si="99"/>
        <v>/</v>
      </c>
      <c r="T1268" s="66"/>
      <c r="U1268" s="66"/>
      <c r="V1268" s="66"/>
      <c r="W1268" s="66"/>
      <c r="X1268" s="66"/>
      <c r="Y1268" s="66"/>
      <c r="Z1268" s="66"/>
      <c r="AA1268" s="66"/>
      <c r="AB1268" s="15" t="str">
        <f>IF(E1268="","/",IF(K1268="/","NA",VLOOKUP(K1268,DLV!A1253:B1864,2,FALSE)))</f>
        <v>/</v>
      </c>
      <c r="AC1268" s="123" t="str">
        <f>IF(E1268=0,"/",VLOOKUP(E1268,Bibliothèque,6,FALSE))</f>
        <v>/</v>
      </c>
      <c r="AD1268" s="123" t="str">
        <f>IF(E1268=0,"/",VLOOKUP(E1268,Bibliothèque,5,FALSE))</f>
        <v>/</v>
      </c>
      <c r="AE1268" s="141"/>
      <c r="AF1268" s="142" t="str">
        <f>IF(L1268="","/",Y1268-L1268)</f>
        <v>/</v>
      </c>
    </row>
    <row r="1269" spans="1:32" x14ac:dyDescent="0.25">
      <c r="A1269" s="161" t="str">
        <f t="shared" si="97"/>
        <v/>
      </c>
      <c r="B1269" s="66"/>
      <c r="C1269" s="66"/>
      <c r="D1269" s="66"/>
      <c r="E1269" s="66"/>
      <c r="F1269" s="66" t="str">
        <f>IF(E1269="","",VLOOKUP(E1269,Bibliothèque!A1256:G1986,6,FALSE))</f>
        <v/>
      </c>
      <c r="G1269" s="66"/>
      <c r="H1269" s="66"/>
      <c r="I1269" s="121" t="str">
        <f t="shared" si="95"/>
        <v>/</v>
      </c>
      <c r="J1269" s="122" t="str">
        <f t="shared" si="96"/>
        <v>/</v>
      </c>
      <c r="K1269" s="121" t="str">
        <f>IF(Y1269=0,"/",VLOOKUP(E1269,Bibliothèque,4,FALSE))</f>
        <v>/</v>
      </c>
      <c r="L1269" s="66"/>
      <c r="M1269" s="66"/>
      <c r="N1269" s="66"/>
      <c r="O1269" s="124" t="str">
        <f>IF(OR(AB1269="NA",AB1269="NA (ES)"),"NA",IF(N1269="",IF(W1269="","",W1269),IF(AB1269="Péremption",W1269,IF(EDATE(N1269,AB1269)&gt;W1269,W1269,EDATE(N1269,AB1269)))))</f>
        <v/>
      </c>
      <c r="P1269" s="66"/>
      <c r="Q1269" s="119" t="str">
        <f t="shared" si="98"/>
        <v/>
      </c>
      <c r="R1269" s="66" t="str">
        <f>IF(L1269="","/",IF(OR(L1269&gt;1,Y1269&gt;1,N1269="",P1269=""),COUNTIF($K$16:$K$2000,K1269)))</f>
        <v>/</v>
      </c>
      <c r="S1269" s="66" t="str">
        <f t="shared" si="99"/>
        <v>/</v>
      </c>
      <c r="T1269" s="66"/>
      <c r="U1269" s="66"/>
      <c r="V1269" s="66"/>
      <c r="W1269" s="66"/>
      <c r="X1269" s="66"/>
      <c r="Y1269" s="66"/>
      <c r="Z1269" s="66"/>
      <c r="AA1269" s="66"/>
      <c r="AB1269" s="15" t="str">
        <f>IF(E1269="","/",IF(K1269="/","NA",VLOOKUP(K1269,DLV!A1254:B1865,2,FALSE)))</f>
        <v>/</v>
      </c>
      <c r="AC1269" s="123" t="str">
        <f>IF(E1269=0,"/",VLOOKUP(E1269,Bibliothèque,6,FALSE))</f>
        <v>/</v>
      </c>
      <c r="AD1269" s="123" t="str">
        <f>IF(E1269=0,"/",VLOOKUP(E1269,Bibliothèque,5,FALSE))</f>
        <v>/</v>
      </c>
      <c r="AE1269" s="141"/>
      <c r="AF1269" s="142" t="str">
        <f>IF(L1269="","/",Y1269-L1269)</f>
        <v>/</v>
      </c>
    </row>
    <row r="1270" spans="1:32" x14ac:dyDescent="0.25">
      <c r="A1270" s="161" t="str">
        <f t="shared" si="97"/>
        <v/>
      </c>
      <c r="B1270" s="66"/>
      <c r="C1270" s="66"/>
      <c r="D1270" s="66"/>
      <c r="E1270" s="66"/>
      <c r="F1270" s="66" t="str">
        <f>IF(E1270="","",VLOOKUP(E1270,Bibliothèque!A1257:G1987,6,FALSE))</f>
        <v/>
      </c>
      <c r="G1270" s="66"/>
      <c r="H1270" s="66"/>
      <c r="I1270" s="121" t="str">
        <f t="shared" si="95"/>
        <v>/</v>
      </c>
      <c r="J1270" s="122" t="str">
        <f t="shared" si="96"/>
        <v>/</v>
      </c>
      <c r="K1270" s="121" t="str">
        <f>IF(Y1270=0,"/",VLOOKUP(E1270,Bibliothèque,4,FALSE))</f>
        <v>/</v>
      </c>
      <c r="L1270" s="66"/>
      <c r="M1270" s="66"/>
      <c r="N1270" s="66"/>
      <c r="O1270" s="124" t="str">
        <f>IF(OR(AB1270="NA",AB1270="NA (ES)"),"NA",IF(N1270="",IF(W1270="","",W1270),IF(AB1270="Péremption",W1270,IF(EDATE(N1270,AB1270)&gt;W1270,W1270,EDATE(N1270,AB1270)))))</f>
        <v/>
      </c>
      <c r="P1270" s="66"/>
      <c r="Q1270" s="119" t="str">
        <f t="shared" si="98"/>
        <v/>
      </c>
      <c r="R1270" s="66" t="str">
        <f>IF(L1270="","/",IF(OR(L1270&gt;1,Y1270&gt;1,N1270="",P1270=""),COUNTIF($K$16:$K$2000,K1270)))</f>
        <v>/</v>
      </c>
      <c r="S1270" s="66" t="str">
        <f t="shared" si="99"/>
        <v>/</v>
      </c>
      <c r="T1270" s="66"/>
      <c r="U1270" s="66"/>
      <c r="V1270" s="66"/>
      <c r="W1270" s="66"/>
      <c r="X1270" s="66"/>
      <c r="Y1270" s="66"/>
      <c r="Z1270" s="66"/>
      <c r="AA1270" s="66"/>
      <c r="AB1270" s="15" t="str">
        <f>IF(E1270="","/",IF(K1270="/","NA",VLOOKUP(K1270,DLV!A1255:B1866,2,FALSE)))</f>
        <v>/</v>
      </c>
      <c r="AC1270" s="123" t="str">
        <f>IF(E1270=0,"/",VLOOKUP(E1270,Bibliothèque,6,FALSE))</f>
        <v>/</v>
      </c>
      <c r="AD1270" s="123" t="str">
        <f>IF(E1270=0,"/",VLOOKUP(E1270,Bibliothèque,5,FALSE))</f>
        <v>/</v>
      </c>
      <c r="AE1270" s="141"/>
      <c r="AF1270" s="142" t="str">
        <f>IF(L1270="","/",Y1270-L1270)</f>
        <v>/</v>
      </c>
    </row>
    <row r="1271" spans="1:32" x14ac:dyDescent="0.25">
      <c r="A1271" s="161" t="str">
        <f t="shared" si="97"/>
        <v/>
      </c>
      <c r="B1271" s="66"/>
      <c r="C1271" s="66"/>
      <c r="D1271" s="66"/>
      <c r="E1271" s="66"/>
      <c r="F1271" s="66" t="str">
        <f>IF(E1271="","",VLOOKUP(E1271,Bibliothèque!A1258:G1988,6,FALSE))</f>
        <v/>
      </c>
      <c r="G1271" s="66"/>
      <c r="H1271" s="66"/>
      <c r="I1271" s="121" t="str">
        <f t="shared" si="95"/>
        <v>/</v>
      </c>
      <c r="J1271" s="122" t="str">
        <f t="shared" si="96"/>
        <v>/</v>
      </c>
      <c r="K1271" s="121" t="str">
        <f>IF(Y1271=0,"/",VLOOKUP(E1271,Bibliothèque,4,FALSE))</f>
        <v>/</v>
      </c>
      <c r="L1271" s="66"/>
      <c r="M1271" s="66"/>
      <c r="N1271" s="66"/>
      <c r="O1271" s="124" t="str">
        <f>IF(OR(AB1271="NA",AB1271="NA (ES)"),"NA",IF(N1271="",IF(W1271="","",W1271),IF(AB1271="Péremption",W1271,IF(EDATE(N1271,AB1271)&gt;W1271,W1271,EDATE(N1271,AB1271)))))</f>
        <v/>
      </c>
      <c r="P1271" s="66"/>
      <c r="Q1271" s="119" t="str">
        <f t="shared" si="98"/>
        <v/>
      </c>
      <c r="R1271" s="66" t="str">
        <f>IF(L1271="","/",IF(OR(L1271&gt;1,Y1271&gt;1,N1271="",P1271=""),COUNTIF($K$16:$K$2000,K1271)))</f>
        <v>/</v>
      </c>
      <c r="S1271" s="66" t="str">
        <f t="shared" si="99"/>
        <v>/</v>
      </c>
      <c r="T1271" s="66"/>
      <c r="U1271" s="66"/>
      <c r="V1271" s="66"/>
      <c r="W1271" s="66"/>
      <c r="X1271" s="66"/>
      <c r="Y1271" s="66"/>
      <c r="Z1271" s="66"/>
      <c r="AA1271" s="66"/>
      <c r="AB1271" s="15" t="str">
        <f>IF(E1271="","/",IF(K1271="/","NA",VLOOKUP(K1271,DLV!A1256:B1867,2,FALSE)))</f>
        <v>/</v>
      </c>
      <c r="AC1271" s="123" t="str">
        <f>IF(E1271=0,"/",VLOOKUP(E1271,Bibliothèque,6,FALSE))</f>
        <v>/</v>
      </c>
      <c r="AD1271" s="123" t="str">
        <f>IF(E1271=0,"/",VLOOKUP(E1271,Bibliothèque,5,FALSE))</f>
        <v>/</v>
      </c>
      <c r="AE1271" s="141"/>
      <c r="AF1271" s="142" t="str">
        <f>IF(L1271="","/",Y1271-L1271)</f>
        <v>/</v>
      </c>
    </row>
    <row r="1272" spans="1:32" x14ac:dyDescent="0.25">
      <c r="A1272" s="161" t="str">
        <f t="shared" si="97"/>
        <v/>
      </c>
      <c r="B1272" s="66"/>
      <c r="C1272" s="66"/>
      <c r="D1272" s="66"/>
      <c r="E1272" s="66"/>
      <c r="F1272" s="66" t="str">
        <f>IF(E1272="","",VLOOKUP(E1272,Bibliothèque!A1259:G1989,6,FALSE))</f>
        <v/>
      </c>
      <c r="G1272" s="66"/>
      <c r="H1272" s="66"/>
      <c r="I1272" s="121" t="str">
        <f t="shared" si="95"/>
        <v>/</v>
      </c>
      <c r="J1272" s="122" t="str">
        <f t="shared" si="96"/>
        <v>/</v>
      </c>
      <c r="K1272" s="121" t="str">
        <f>IF(Y1272=0,"/",VLOOKUP(E1272,Bibliothèque,4,FALSE))</f>
        <v>/</v>
      </c>
      <c r="L1272" s="66"/>
      <c r="M1272" s="66"/>
      <c r="N1272" s="66"/>
      <c r="O1272" s="124" t="str">
        <f>IF(OR(AB1272="NA",AB1272="NA (ES)"),"NA",IF(N1272="",IF(W1272="","",W1272),IF(AB1272="Péremption",W1272,IF(EDATE(N1272,AB1272)&gt;W1272,W1272,EDATE(N1272,AB1272)))))</f>
        <v/>
      </c>
      <c r="P1272" s="66"/>
      <c r="Q1272" s="119" t="str">
        <f t="shared" si="98"/>
        <v/>
      </c>
      <c r="R1272" s="66" t="str">
        <f>IF(L1272="","/",IF(OR(L1272&gt;1,Y1272&gt;1,N1272="",P1272=""),COUNTIF($K$16:$K$2000,K1272)))</f>
        <v>/</v>
      </c>
      <c r="S1272" s="66" t="str">
        <f t="shared" si="99"/>
        <v>/</v>
      </c>
      <c r="T1272" s="66"/>
      <c r="U1272" s="66"/>
      <c r="V1272" s="66"/>
      <c r="W1272" s="66"/>
      <c r="X1272" s="66"/>
      <c r="Y1272" s="66"/>
      <c r="Z1272" s="66"/>
      <c r="AA1272" s="66"/>
      <c r="AB1272" s="15" t="str">
        <f>IF(E1272="","/",IF(K1272="/","NA",VLOOKUP(K1272,DLV!A1257:B1868,2,FALSE)))</f>
        <v>/</v>
      </c>
      <c r="AC1272" s="123" t="str">
        <f>IF(E1272=0,"/",VLOOKUP(E1272,Bibliothèque,6,FALSE))</f>
        <v>/</v>
      </c>
      <c r="AD1272" s="123" t="str">
        <f>IF(E1272=0,"/",VLOOKUP(E1272,Bibliothèque,5,FALSE))</f>
        <v>/</v>
      </c>
      <c r="AE1272" s="141"/>
      <c r="AF1272" s="142" t="str">
        <f>IF(L1272="","/",Y1272-L1272)</f>
        <v>/</v>
      </c>
    </row>
    <row r="1273" spans="1:32" x14ac:dyDescent="0.25">
      <c r="A1273" s="161" t="str">
        <f t="shared" si="97"/>
        <v/>
      </c>
      <c r="B1273" s="66"/>
      <c r="C1273" s="66"/>
      <c r="D1273" s="66"/>
      <c r="E1273" s="66"/>
      <c r="F1273" s="66" t="str">
        <f>IF(E1273="","",VLOOKUP(E1273,Bibliothèque!A1260:G1990,6,FALSE))</f>
        <v/>
      </c>
      <c r="G1273" s="66"/>
      <c r="H1273" s="66"/>
      <c r="I1273" s="121" t="str">
        <f t="shared" si="95"/>
        <v>/</v>
      </c>
      <c r="J1273" s="122" t="str">
        <f t="shared" si="96"/>
        <v>/</v>
      </c>
      <c r="K1273" s="121" t="str">
        <f>IF(Y1273=0,"/",VLOOKUP(E1273,Bibliothèque,4,FALSE))</f>
        <v>/</v>
      </c>
      <c r="L1273" s="66"/>
      <c r="M1273" s="66"/>
      <c r="N1273" s="66"/>
      <c r="O1273" s="124" t="str">
        <f>IF(OR(AB1273="NA",AB1273="NA (ES)"),"NA",IF(N1273="",IF(W1273="","",W1273),IF(AB1273="Péremption",W1273,IF(EDATE(N1273,AB1273)&gt;W1273,W1273,EDATE(N1273,AB1273)))))</f>
        <v/>
      </c>
      <c r="P1273" s="66"/>
      <c r="Q1273" s="119" t="str">
        <f t="shared" si="98"/>
        <v/>
      </c>
      <c r="R1273" s="66" t="str">
        <f>IF(L1273="","/",IF(OR(L1273&gt;1,Y1273&gt;1,N1273="",P1273=""),COUNTIF($K$16:$K$2000,K1273)))</f>
        <v>/</v>
      </c>
      <c r="S1273" s="66" t="str">
        <f t="shared" si="99"/>
        <v>/</v>
      </c>
      <c r="T1273" s="66"/>
      <c r="U1273" s="66"/>
      <c r="V1273" s="66"/>
      <c r="W1273" s="66"/>
      <c r="X1273" s="66"/>
      <c r="Y1273" s="66"/>
      <c r="Z1273" s="66"/>
      <c r="AA1273" s="66"/>
      <c r="AB1273" s="15" t="str">
        <f>IF(E1273="","/",IF(K1273="/","NA",VLOOKUP(K1273,DLV!A1258:B1869,2,FALSE)))</f>
        <v>/</v>
      </c>
      <c r="AC1273" s="123" t="str">
        <f>IF(E1273=0,"/",VLOOKUP(E1273,Bibliothèque,6,FALSE))</f>
        <v>/</v>
      </c>
      <c r="AD1273" s="123" t="str">
        <f>IF(E1273=0,"/",VLOOKUP(E1273,Bibliothèque,5,FALSE))</f>
        <v>/</v>
      </c>
      <c r="AE1273" s="141"/>
      <c r="AF1273" s="142" t="str">
        <f>IF(L1273="","/",Y1273-L1273)</f>
        <v>/</v>
      </c>
    </row>
    <row r="1274" spans="1:32" x14ac:dyDescent="0.25">
      <c r="A1274" s="161" t="str">
        <f t="shared" si="97"/>
        <v/>
      </c>
      <c r="B1274" s="66"/>
      <c r="C1274" s="66"/>
      <c r="D1274" s="66"/>
      <c r="E1274" s="66"/>
      <c r="F1274" s="66" t="str">
        <f>IF(E1274="","",VLOOKUP(E1274,Bibliothèque!A1261:G1991,6,FALSE))</f>
        <v/>
      </c>
      <c r="G1274" s="66"/>
      <c r="H1274" s="66"/>
      <c r="I1274" s="121" t="str">
        <f t="shared" si="95"/>
        <v>/</v>
      </c>
      <c r="J1274" s="122" t="str">
        <f t="shared" si="96"/>
        <v>/</v>
      </c>
      <c r="K1274" s="121" t="str">
        <f>IF(Y1274=0,"/",VLOOKUP(E1274,Bibliothèque,4,FALSE))</f>
        <v>/</v>
      </c>
      <c r="L1274" s="66"/>
      <c r="M1274" s="66"/>
      <c r="N1274" s="66"/>
      <c r="O1274" s="124" t="str">
        <f>IF(OR(AB1274="NA",AB1274="NA (ES)"),"NA",IF(N1274="",IF(W1274="","",W1274),IF(AB1274="Péremption",W1274,IF(EDATE(N1274,AB1274)&gt;W1274,W1274,EDATE(N1274,AB1274)))))</f>
        <v/>
      </c>
      <c r="P1274" s="66"/>
      <c r="Q1274" s="119" t="str">
        <f t="shared" si="98"/>
        <v/>
      </c>
      <c r="R1274" s="66" t="str">
        <f>IF(L1274="","/",IF(OR(L1274&gt;1,Y1274&gt;1,N1274="",P1274=""),COUNTIF($K$16:$K$2000,K1274)))</f>
        <v>/</v>
      </c>
      <c r="S1274" s="66" t="str">
        <f t="shared" si="99"/>
        <v>/</v>
      </c>
      <c r="T1274" s="66"/>
      <c r="U1274" s="66"/>
      <c r="V1274" s="66"/>
      <c r="W1274" s="66"/>
      <c r="X1274" s="66"/>
      <c r="Y1274" s="66"/>
      <c r="Z1274" s="66"/>
      <c r="AA1274" s="66"/>
      <c r="AB1274" s="15" t="str">
        <f>IF(E1274="","/",IF(K1274="/","NA",VLOOKUP(K1274,DLV!A1259:B1870,2,FALSE)))</f>
        <v>/</v>
      </c>
      <c r="AC1274" s="123" t="str">
        <f>IF(E1274=0,"/",VLOOKUP(E1274,Bibliothèque,6,FALSE))</f>
        <v>/</v>
      </c>
      <c r="AD1274" s="123" t="str">
        <f>IF(E1274=0,"/",VLOOKUP(E1274,Bibliothèque,5,FALSE))</f>
        <v>/</v>
      </c>
      <c r="AE1274" s="141"/>
      <c r="AF1274" s="142" t="str">
        <f>IF(L1274="","/",Y1274-L1274)</f>
        <v>/</v>
      </c>
    </row>
    <row r="1275" spans="1:32" x14ac:dyDescent="0.25">
      <c r="A1275" s="161" t="str">
        <f t="shared" si="97"/>
        <v/>
      </c>
      <c r="B1275" s="66"/>
      <c r="C1275" s="66"/>
      <c r="D1275" s="66"/>
      <c r="E1275" s="66"/>
      <c r="F1275" s="66" t="str">
        <f>IF(E1275="","",VLOOKUP(E1275,Bibliothèque!A1262:G1992,6,FALSE))</f>
        <v/>
      </c>
      <c r="G1275" s="66"/>
      <c r="H1275" s="66"/>
      <c r="I1275" s="121" t="str">
        <f t="shared" si="95"/>
        <v>/</v>
      </c>
      <c r="J1275" s="122" t="str">
        <f t="shared" si="96"/>
        <v>/</v>
      </c>
      <c r="K1275" s="121" t="str">
        <f>IF(Y1275=0,"/",VLOOKUP(E1275,Bibliothèque,4,FALSE))</f>
        <v>/</v>
      </c>
      <c r="L1275" s="66"/>
      <c r="M1275" s="66"/>
      <c r="N1275" s="66"/>
      <c r="O1275" s="124" t="str">
        <f>IF(OR(AB1275="NA",AB1275="NA (ES)"),"NA",IF(N1275="",IF(W1275="","",W1275),IF(AB1275="Péremption",W1275,IF(EDATE(N1275,AB1275)&gt;W1275,W1275,EDATE(N1275,AB1275)))))</f>
        <v/>
      </c>
      <c r="P1275" s="66"/>
      <c r="Q1275" s="119" t="str">
        <f t="shared" si="98"/>
        <v/>
      </c>
      <c r="R1275" s="66" t="str">
        <f>IF(L1275="","/",IF(OR(L1275&gt;1,Y1275&gt;1,N1275="",P1275=""),COUNTIF($K$16:$K$2000,K1275)))</f>
        <v>/</v>
      </c>
      <c r="S1275" s="66" t="str">
        <f t="shared" si="99"/>
        <v>/</v>
      </c>
      <c r="T1275" s="66"/>
      <c r="U1275" s="66"/>
      <c r="V1275" s="66"/>
      <c r="W1275" s="66"/>
      <c r="X1275" s="66"/>
      <c r="Y1275" s="66"/>
      <c r="Z1275" s="66"/>
      <c r="AA1275" s="66"/>
      <c r="AB1275" s="15" t="str">
        <f>IF(E1275="","/",IF(K1275="/","NA",VLOOKUP(K1275,DLV!A1260:B1871,2,FALSE)))</f>
        <v>/</v>
      </c>
      <c r="AC1275" s="123" t="str">
        <f>IF(E1275=0,"/",VLOOKUP(E1275,Bibliothèque,6,FALSE))</f>
        <v>/</v>
      </c>
      <c r="AD1275" s="123" t="str">
        <f>IF(E1275=0,"/",VLOOKUP(E1275,Bibliothèque,5,FALSE))</f>
        <v>/</v>
      </c>
      <c r="AE1275" s="141"/>
      <c r="AF1275" s="142" t="str">
        <f>IF(L1275="","/",Y1275-L1275)</f>
        <v>/</v>
      </c>
    </row>
    <row r="1276" spans="1:32" x14ac:dyDescent="0.25">
      <c r="A1276" s="161" t="str">
        <f t="shared" si="97"/>
        <v/>
      </c>
      <c r="B1276" s="66"/>
      <c r="C1276" s="66"/>
      <c r="D1276" s="66"/>
      <c r="E1276" s="66"/>
      <c r="F1276" s="66" t="str">
        <f>IF(E1276="","",VLOOKUP(E1276,Bibliothèque!A1263:G1993,6,FALSE))</f>
        <v/>
      </c>
      <c r="G1276" s="66"/>
      <c r="H1276" s="66"/>
      <c r="I1276" s="121" t="str">
        <f t="shared" si="95"/>
        <v>/</v>
      </c>
      <c r="J1276" s="122" t="str">
        <f t="shared" si="96"/>
        <v>/</v>
      </c>
      <c r="K1276" s="121" t="str">
        <f>IF(Y1276=0,"/",VLOOKUP(E1276,Bibliothèque,4,FALSE))</f>
        <v>/</v>
      </c>
      <c r="L1276" s="66"/>
      <c r="M1276" s="66"/>
      <c r="N1276" s="66"/>
      <c r="O1276" s="124" t="str">
        <f>IF(OR(AB1276="NA",AB1276="NA (ES)"),"NA",IF(N1276="",IF(W1276="","",W1276),IF(AB1276="Péremption",W1276,IF(EDATE(N1276,AB1276)&gt;W1276,W1276,EDATE(N1276,AB1276)))))</f>
        <v/>
      </c>
      <c r="P1276" s="66"/>
      <c r="Q1276" s="119" t="str">
        <f t="shared" si="98"/>
        <v/>
      </c>
      <c r="R1276" s="66" t="str">
        <f>IF(L1276="","/",IF(OR(L1276&gt;1,Y1276&gt;1,N1276="",P1276=""),COUNTIF($K$16:$K$2000,K1276)))</f>
        <v>/</v>
      </c>
      <c r="S1276" s="66" t="str">
        <f t="shared" si="99"/>
        <v>/</v>
      </c>
      <c r="T1276" s="66"/>
      <c r="U1276" s="66"/>
      <c r="V1276" s="66"/>
      <c r="W1276" s="66"/>
      <c r="X1276" s="66"/>
      <c r="Y1276" s="66"/>
      <c r="Z1276" s="66"/>
      <c r="AA1276" s="66"/>
      <c r="AB1276" s="15" t="str">
        <f>IF(E1276="","/",IF(K1276="/","NA",VLOOKUP(K1276,DLV!A1261:B1872,2,FALSE)))</f>
        <v>/</v>
      </c>
      <c r="AC1276" s="123" t="str">
        <f>IF(E1276=0,"/",VLOOKUP(E1276,Bibliothèque,6,FALSE))</f>
        <v>/</v>
      </c>
      <c r="AD1276" s="123" t="str">
        <f>IF(E1276=0,"/",VLOOKUP(E1276,Bibliothèque,5,FALSE))</f>
        <v>/</v>
      </c>
      <c r="AE1276" s="141"/>
      <c r="AF1276" s="142" t="str">
        <f>IF(L1276="","/",Y1276-L1276)</f>
        <v>/</v>
      </c>
    </row>
    <row r="1277" spans="1:32" x14ac:dyDescent="0.25">
      <c r="A1277" s="161" t="str">
        <f t="shared" si="97"/>
        <v/>
      </c>
      <c r="B1277" s="66"/>
      <c r="C1277" s="66"/>
      <c r="D1277" s="66"/>
      <c r="E1277" s="66"/>
      <c r="F1277" s="66" t="str">
        <f>IF(E1277="","",VLOOKUP(E1277,Bibliothèque!A1264:G1994,6,FALSE))</f>
        <v/>
      </c>
      <c r="G1277" s="66"/>
      <c r="H1277" s="66"/>
      <c r="I1277" s="121" t="str">
        <f t="shared" si="95"/>
        <v>/</v>
      </c>
      <c r="J1277" s="122" t="str">
        <f t="shared" si="96"/>
        <v>/</v>
      </c>
      <c r="K1277" s="121" t="str">
        <f>IF(Y1277=0,"/",VLOOKUP(E1277,Bibliothèque,4,FALSE))</f>
        <v>/</v>
      </c>
      <c r="L1277" s="66"/>
      <c r="M1277" s="66"/>
      <c r="N1277" s="66"/>
      <c r="O1277" s="124" t="str">
        <f>IF(OR(AB1277="NA",AB1277="NA (ES)"),"NA",IF(N1277="",IF(W1277="","",W1277),IF(AB1277="Péremption",W1277,IF(EDATE(N1277,AB1277)&gt;W1277,W1277,EDATE(N1277,AB1277)))))</f>
        <v/>
      </c>
      <c r="P1277" s="66"/>
      <c r="Q1277" s="119" t="str">
        <f t="shared" si="98"/>
        <v/>
      </c>
      <c r="R1277" s="66" t="str">
        <f>IF(L1277="","/",IF(OR(L1277&gt;1,Y1277&gt;1,N1277="",P1277=""),COUNTIF($K$16:$K$2000,K1277)))</f>
        <v>/</v>
      </c>
      <c r="S1277" s="66" t="str">
        <f t="shared" si="99"/>
        <v>/</v>
      </c>
      <c r="T1277" s="66"/>
      <c r="U1277" s="66"/>
      <c r="V1277" s="66"/>
      <c r="W1277" s="66"/>
      <c r="X1277" s="66"/>
      <c r="Y1277" s="66"/>
      <c r="Z1277" s="66"/>
      <c r="AA1277" s="66"/>
      <c r="AB1277" s="15" t="str">
        <f>IF(E1277="","/",IF(K1277="/","NA",VLOOKUP(K1277,DLV!A1262:B1873,2,FALSE)))</f>
        <v>/</v>
      </c>
      <c r="AC1277" s="123" t="str">
        <f>IF(E1277=0,"/",VLOOKUP(E1277,Bibliothèque,6,FALSE))</f>
        <v>/</v>
      </c>
      <c r="AD1277" s="123" t="str">
        <f>IF(E1277=0,"/",VLOOKUP(E1277,Bibliothèque,5,FALSE))</f>
        <v>/</v>
      </c>
      <c r="AE1277" s="141"/>
      <c r="AF1277" s="142" t="str">
        <f>IF(L1277="","/",Y1277-L1277)</f>
        <v>/</v>
      </c>
    </row>
    <row r="1278" spans="1:32" x14ac:dyDescent="0.25">
      <c r="A1278" s="161" t="str">
        <f t="shared" si="97"/>
        <v/>
      </c>
      <c r="B1278" s="66"/>
      <c r="C1278" s="66"/>
      <c r="D1278" s="66"/>
      <c r="E1278" s="66"/>
      <c r="F1278" s="66" t="str">
        <f>IF(E1278="","",VLOOKUP(E1278,Bibliothèque!A1265:G1995,6,FALSE))</f>
        <v/>
      </c>
      <c r="G1278" s="66"/>
      <c r="H1278" s="66"/>
      <c r="I1278" s="121" t="str">
        <f t="shared" si="95"/>
        <v>/</v>
      </c>
      <c r="J1278" s="122" t="str">
        <f t="shared" si="96"/>
        <v>/</v>
      </c>
      <c r="K1278" s="121" t="str">
        <f>IF(Y1278=0,"/",VLOOKUP(E1278,Bibliothèque,4,FALSE))</f>
        <v>/</v>
      </c>
      <c r="L1278" s="66"/>
      <c r="M1278" s="66"/>
      <c r="N1278" s="66"/>
      <c r="O1278" s="124" t="str">
        <f>IF(OR(AB1278="NA",AB1278="NA (ES)"),"NA",IF(N1278="",IF(W1278="","",W1278),IF(AB1278="Péremption",W1278,IF(EDATE(N1278,AB1278)&gt;W1278,W1278,EDATE(N1278,AB1278)))))</f>
        <v/>
      </c>
      <c r="P1278" s="66"/>
      <c r="Q1278" s="119" t="str">
        <f t="shared" si="98"/>
        <v/>
      </c>
      <c r="R1278" s="66" t="str">
        <f>IF(L1278="","/",IF(OR(L1278&gt;1,Y1278&gt;1,N1278="",P1278=""),COUNTIF($K$16:$K$2000,K1278)))</f>
        <v>/</v>
      </c>
      <c r="S1278" s="66" t="str">
        <f t="shared" si="99"/>
        <v>/</v>
      </c>
      <c r="T1278" s="66"/>
      <c r="U1278" s="66"/>
      <c r="V1278" s="66"/>
      <c r="W1278" s="66"/>
      <c r="X1278" s="66"/>
      <c r="Y1278" s="66"/>
      <c r="Z1278" s="66"/>
      <c r="AA1278" s="66"/>
      <c r="AB1278" s="15" t="str">
        <f>IF(E1278="","/",IF(K1278="/","NA",VLOOKUP(K1278,DLV!A1263:B1874,2,FALSE)))</f>
        <v>/</v>
      </c>
      <c r="AC1278" s="123" t="str">
        <f>IF(E1278=0,"/",VLOOKUP(E1278,Bibliothèque,6,FALSE))</f>
        <v>/</v>
      </c>
      <c r="AD1278" s="123" t="str">
        <f>IF(E1278=0,"/",VLOOKUP(E1278,Bibliothèque,5,FALSE))</f>
        <v>/</v>
      </c>
      <c r="AE1278" s="141"/>
      <c r="AF1278" s="142" t="str">
        <f>IF(L1278="","/",Y1278-L1278)</f>
        <v>/</v>
      </c>
    </row>
    <row r="1279" spans="1:32" x14ac:dyDescent="0.25">
      <c r="A1279" s="161" t="str">
        <f t="shared" si="97"/>
        <v/>
      </c>
      <c r="B1279" s="66"/>
      <c r="C1279" s="66"/>
      <c r="D1279" s="66"/>
      <c r="E1279" s="66"/>
      <c r="F1279" s="66" t="str">
        <f>IF(E1279="","",VLOOKUP(E1279,Bibliothèque!A1266:G1996,6,FALSE))</f>
        <v/>
      </c>
      <c r="G1279" s="66"/>
      <c r="H1279" s="66"/>
      <c r="I1279" s="121" t="str">
        <f t="shared" si="95"/>
        <v>/</v>
      </c>
      <c r="J1279" s="122" t="str">
        <f t="shared" si="96"/>
        <v>/</v>
      </c>
      <c r="K1279" s="121" t="str">
        <f>IF(Y1279=0,"/",VLOOKUP(E1279,Bibliothèque,4,FALSE))</f>
        <v>/</v>
      </c>
      <c r="L1279" s="66"/>
      <c r="M1279" s="66"/>
      <c r="N1279" s="66"/>
      <c r="O1279" s="124" t="str">
        <f>IF(OR(AB1279="NA",AB1279="NA (ES)"),"NA",IF(N1279="",IF(W1279="","",W1279),IF(AB1279="Péremption",W1279,IF(EDATE(N1279,AB1279)&gt;W1279,W1279,EDATE(N1279,AB1279)))))</f>
        <v/>
      </c>
      <c r="P1279" s="66"/>
      <c r="Q1279" s="119" t="str">
        <f t="shared" si="98"/>
        <v/>
      </c>
      <c r="R1279" s="66" t="str">
        <f>IF(L1279="","/",IF(OR(L1279&gt;1,Y1279&gt;1,N1279="",P1279=""),COUNTIF($K$16:$K$2000,K1279)))</f>
        <v>/</v>
      </c>
      <c r="S1279" s="66" t="str">
        <f t="shared" si="99"/>
        <v>/</v>
      </c>
      <c r="T1279" s="66"/>
      <c r="U1279" s="66"/>
      <c r="V1279" s="66"/>
      <c r="W1279" s="66"/>
      <c r="X1279" s="66"/>
      <c r="Y1279" s="66"/>
      <c r="Z1279" s="66"/>
      <c r="AA1279" s="66"/>
      <c r="AB1279" s="15" t="str">
        <f>IF(E1279="","/",IF(K1279="/","NA",VLOOKUP(K1279,DLV!A1264:B1875,2,FALSE)))</f>
        <v>/</v>
      </c>
      <c r="AC1279" s="123" t="str">
        <f>IF(E1279=0,"/",VLOOKUP(E1279,Bibliothèque,6,FALSE))</f>
        <v>/</v>
      </c>
      <c r="AD1279" s="123" t="str">
        <f>IF(E1279=0,"/",VLOOKUP(E1279,Bibliothèque,5,FALSE))</f>
        <v>/</v>
      </c>
      <c r="AE1279" s="141"/>
      <c r="AF1279" s="142" t="str">
        <f>IF(L1279="","/",Y1279-L1279)</f>
        <v>/</v>
      </c>
    </row>
    <row r="1280" spans="1:32" x14ac:dyDescent="0.25">
      <c r="A1280" s="161" t="str">
        <f t="shared" si="97"/>
        <v/>
      </c>
      <c r="B1280" s="66"/>
      <c r="C1280" s="66"/>
      <c r="D1280" s="66"/>
      <c r="E1280" s="66"/>
      <c r="F1280" s="66" t="str">
        <f>IF(E1280="","",VLOOKUP(E1280,Bibliothèque!A1267:G1997,6,FALSE))</f>
        <v/>
      </c>
      <c r="G1280" s="66"/>
      <c r="H1280" s="66"/>
      <c r="I1280" s="121" t="str">
        <f t="shared" si="95"/>
        <v>/</v>
      </c>
      <c r="J1280" s="122" t="str">
        <f t="shared" si="96"/>
        <v>/</v>
      </c>
      <c r="K1280" s="121" t="str">
        <f>IF(Y1280=0,"/",VLOOKUP(E1280,Bibliothèque,4,FALSE))</f>
        <v>/</v>
      </c>
      <c r="L1280" s="66"/>
      <c r="M1280" s="66"/>
      <c r="N1280" s="66"/>
      <c r="O1280" s="124" t="str">
        <f>IF(OR(AB1280="NA",AB1280="NA (ES)"),"NA",IF(N1280="",IF(W1280="","",W1280),IF(AB1280="Péremption",W1280,IF(EDATE(N1280,AB1280)&gt;W1280,W1280,EDATE(N1280,AB1280)))))</f>
        <v/>
      </c>
      <c r="P1280" s="66"/>
      <c r="Q1280" s="119" t="str">
        <f t="shared" si="98"/>
        <v/>
      </c>
      <c r="R1280" s="66" t="str">
        <f>IF(L1280="","/",IF(OR(L1280&gt;1,Y1280&gt;1,N1280="",P1280=""),COUNTIF($K$16:$K$2000,K1280)))</f>
        <v>/</v>
      </c>
      <c r="S1280" s="66" t="str">
        <f t="shared" si="99"/>
        <v>/</v>
      </c>
      <c r="T1280" s="66"/>
      <c r="U1280" s="66"/>
      <c r="V1280" s="66"/>
      <c r="W1280" s="66"/>
      <c r="X1280" s="66"/>
      <c r="Y1280" s="66"/>
      <c r="Z1280" s="66"/>
      <c r="AA1280" s="66"/>
      <c r="AB1280" s="15" t="str">
        <f>IF(E1280="","/",IF(K1280="/","NA",VLOOKUP(K1280,DLV!A1265:B1876,2,FALSE)))</f>
        <v>/</v>
      </c>
      <c r="AC1280" s="123" t="str">
        <f>IF(E1280=0,"/",VLOOKUP(E1280,Bibliothèque,6,FALSE))</f>
        <v>/</v>
      </c>
      <c r="AD1280" s="123" t="str">
        <f>IF(E1280=0,"/",VLOOKUP(E1280,Bibliothèque,5,FALSE))</f>
        <v>/</v>
      </c>
      <c r="AE1280" s="141"/>
      <c r="AF1280" s="142" t="str">
        <f>IF(L1280="","/",Y1280-L1280)</f>
        <v>/</v>
      </c>
    </row>
    <row r="1281" spans="1:32" x14ac:dyDescent="0.25">
      <c r="A1281" s="161" t="str">
        <f t="shared" si="97"/>
        <v/>
      </c>
      <c r="B1281" s="66"/>
      <c r="C1281" s="66"/>
      <c r="D1281" s="66"/>
      <c r="E1281" s="66"/>
      <c r="F1281" s="66" t="str">
        <f>IF(E1281="","",VLOOKUP(E1281,Bibliothèque!A1268:G1998,6,FALSE))</f>
        <v/>
      </c>
      <c r="G1281" s="66"/>
      <c r="H1281" s="66"/>
      <c r="I1281" s="121" t="str">
        <f t="shared" si="95"/>
        <v>/</v>
      </c>
      <c r="J1281" s="122" t="str">
        <f t="shared" si="96"/>
        <v>/</v>
      </c>
      <c r="K1281" s="121" t="str">
        <f>IF(Y1281=0,"/",VLOOKUP(E1281,Bibliothèque,4,FALSE))</f>
        <v>/</v>
      </c>
      <c r="L1281" s="66"/>
      <c r="M1281" s="66"/>
      <c r="N1281" s="66"/>
      <c r="O1281" s="124" t="str">
        <f>IF(OR(AB1281="NA",AB1281="NA (ES)"),"NA",IF(N1281="",IF(W1281="","",W1281),IF(AB1281="Péremption",W1281,IF(EDATE(N1281,AB1281)&gt;W1281,W1281,EDATE(N1281,AB1281)))))</f>
        <v/>
      </c>
      <c r="P1281" s="66"/>
      <c r="Q1281" s="119" t="str">
        <f t="shared" si="98"/>
        <v/>
      </c>
      <c r="R1281" s="66" t="str">
        <f>IF(L1281="","/",IF(OR(L1281&gt;1,Y1281&gt;1,N1281="",P1281=""),COUNTIF($K$16:$K$2000,K1281)))</f>
        <v>/</v>
      </c>
      <c r="S1281" s="66" t="str">
        <f t="shared" si="99"/>
        <v>/</v>
      </c>
      <c r="T1281" s="66"/>
      <c r="U1281" s="66"/>
      <c r="V1281" s="66"/>
      <c r="W1281" s="66"/>
      <c r="X1281" s="66"/>
      <c r="Y1281" s="66"/>
      <c r="Z1281" s="66"/>
      <c r="AA1281" s="66"/>
      <c r="AB1281" s="15" t="str">
        <f>IF(E1281="","/",IF(K1281="/","NA",VLOOKUP(K1281,DLV!A1266:B1877,2,FALSE)))</f>
        <v>/</v>
      </c>
      <c r="AC1281" s="123" t="str">
        <f>IF(E1281=0,"/",VLOOKUP(E1281,Bibliothèque,6,FALSE))</f>
        <v>/</v>
      </c>
      <c r="AD1281" s="123" t="str">
        <f>IF(E1281=0,"/",VLOOKUP(E1281,Bibliothèque,5,FALSE))</f>
        <v>/</v>
      </c>
      <c r="AE1281" s="141"/>
      <c r="AF1281" s="142" t="str">
        <f>IF(L1281="","/",Y1281-L1281)</f>
        <v>/</v>
      </c>
    </row>
    <row r="1282" spans="1:32" x14ac:dyDescent="0.25">
      <c r="A1282" s="161" t="str">
        <f t="shared" si="97"/>
        <v/>
      </c>
      <c r="B1282" s="66"/>
      <c r="C1282" s="66"/>
      <c r="D1282" s="66"/>
      <c r="E1282" s="66"/>
      <c r="F1282" s="66" t="str">
        <f>IF(E1282="","",VLOOKUP(E1282,Bibliothèque!A1269:G1999,6,FALSE))</f>
        <v/>
      </c>
      <c r="G1282" s="66"/>
      <c r="H1282" s="66"/>
      <c r="I1282" s="121" t="str">
        <f t="shared" si="95"/>
        <v>/</v>
      </c>
      <c r="J1282" s="122" t="str">
        <f t="shared" si="96"/>
        <v>/</v>
      </c>
      <c r="K1282" s="121" t="str">
        <f>IF(Y1282=0,"/",VLOOKUP(E1282,Bibliothèque,4,FALSE))</f>
        <v>/</v>
      </c>
      <c r="L1282" s="66"/>
      <c r="M1282" s="66"/>
      <c r="N1282" s="66"/>
      <c r="O1282" s="124" t="str">
        <f>IF(OR(AB1282="NA",AB1282="NA (ES)"),"NA",IF(N1282="",IF(W1282="","",W1282),IF(AB1282="Péremption",W1282,IF(EDATE(N1282,AB1282)&gt;W1282,W1282,EDATE(N1282,AB1282)))))</f>
        <v/>
      </c>
      <c r="P1282" s="66"/>
      <c r="Q1282" s="119" t="str">
        <f t="shared" si="98"/>
        <v/>
      </c>
      <c r="R1282" s="66" t="str">
        <f>IF(L1282="","/",IF(OR(L1282&gt;1,Y1282&gt;1,N1282="",P1282=""),COUNTIF($K$16:$K$2000,K1282)))</f>
        <v>/</v>
      </c>
      <c r="S1282" s="66" t="str">
        <f t="shared" si="99"/>
        <v>/</v>
      </c>
      <c r="T1282" s="66"/>
      <c r="U1282" s="66"/>
      <c r="V1282" s="66"/>
      <c r="W1282" s="66"/>
      <c r="X1282" s="66"/>
      <c r="Y1282" s="66"/>
      <c r="Z1282" s="66"/>
      <c r="AA1282" s="66"/>
      <c r="AB1282" s="15" t="str">
        <f>IF(E1282="","/",IF(K1282="/","NA",VLOOKUP(K1282,DLV!A1267:B1878,2,FALSE)))</f>
        <v>/</v>
      </c>
      <c r="AC1282" s="123" t="str">
        <f>IF(E1282=0,"/",VLOOKUP(E1282,Bibliothèque,6,FALSE))</f>
        <v>/</v>
      </c>
      <c r="AD1282" s="123" t="str">
        <f>IF(E1282=0,"/",VLOOKUP(E1282,Bibliothèque,5,FALSE))</f>
        <v>/</v>
      </c>
      <c r="AE1282" s="141"/>
      <c r="AF1282" s="142" t="str">
        <f>IF(L1282="","/",Y1282-L1282)</f>
        <v>/</v>
      </c>
    </row>
    <row r="1283" spans="1:32" x14ac:dyDescent="0.25">
      <c r="A1283" s="161" t="str">
        <f t="shared" si="97"/>
        <v/>
      </c>
      <c r="B1283" s="66"/>
      <c r="C1283" s="66"/>
      <c r="D1283" s="66"/>
      <c r="E1283" s="66"/>
      <c r="F1283" s="66" t="str">
        <f>IF(E1283="","",VLOOKUP(E1283,Bibliothèque!A1270:G2000,6,FALSE))</f>
        <v/>
      </c>
      <c r="G1283" s="66"/>
      <c r="H1283" s="66"/>
      <c r="I1283" s="121" t="str">
        <f t="shared" si="95"/>
        <v>/</v>
      </c>
      <c r="J1283" s="122" t="str">
        <f t="shared" si="96"/>
        <v>/</v>
      </c>
      <c r="K1283" s="121" t="str">
        <f>IF(Y1283=0,"/",VLOOKUP(E1283,Bibliothèque,4,FALSE))</f>
        <v>/</v>
      </c>
      <c r="L1283" s="66"/>
      <c r="M1283" s="66"/>
      <c r="N1283" s="66"/>
      <c r="O1283" s="124" t="str">
        <f>IF(OR(AB1283="NA",AB1283="NA (ES)"),"NA",IF(N1283="",IF(W1283="","",W1283),IF(AB1283="Péremption",W1283,IF(EDATE(N1283,AB1283)&gt;W1283,W1283,EDATE(N1283,AB1283)))))</f>
        <v/>
      </c>
      <c r="P1283" s="66"/>
      <c r="Q1283" s="119" t="str">
        <f t="shared" si="98"/>
        <v/>
      </c>
      <c r="R1283" s="66" t="str">
        <f>IF(L1283="","/",IF(OR(L1283&gt;1,Y1283&gt;1,N1283="",P1283=""),COUNTIF($K$16:$K$2000,K1283)))</f>
        <v>/</v>
      </c>
      <c r="S1283" s="66" t="str">
        <f t="shared" si="99"/>
        <v>/</v>
      </c>
      <c r="T1283" s="66"/>
      <c r="U1283" s="66"/>
      <c r="V1283" s="66"/>
      <c r="W1283" s="66"/>
      <c r="X1283" s="66"/>
      <c r="Y1283" s="66"/>
      <c r="Z1283" s="66"/>
      <c r="AA1283" s="66"/>
      <c r="AB1283" s="15" t="str">
        <f>IF(E1283="","/",IF(K1283="/","NA",VLOOKUP(K1283,DLV!A1268:B1879,2,FALSE)))</f>
        <v>/</v>
      </c>
      <c r="AC1283" s="123" t="str">
        <f>IF(E1283=0,"/",VLOOKUP(E1283,Bibliothèque,6,FALSE))</f>
        <v>/</v>
      </c>
      <c r="AD1283" s="123" t="str">
        <f>IF(E1283=0,"/",VLOOKUP(E1283,Bibliothèque,5,FALSE))</f>
        <v>/</v>
      </c>
      <c r="AE1283" s="141"/>
      <c r="AF1283" s="142" t="str">
        <f>IF(L1283="","/",Y1283-L1283)</f>
        <v>/</v>
      </c>
    </row>
    <row r="1284" spans="1:32" x14ac:dyDescent="0.25">
      <c r="A1284" s="161" t="str">
        <f t="shared" si="97"/>
        <v/>
      </c>
      <c r="B1284" s="66"/>
      <c r="C1284" s="66"/>
      <c r="D1284" s="66"/>
      <c r="E1284" s="66"/>
      <c r="F1284" s="66" t="str">
        <f>IF(E1284="","",VLOOKUP(E1284,Bibliothèque!A1271:G2001,6,FALSE))</f>
        <v/>
      </c>
      <c r="G1284" s="66"/>
      <c r="H1284" s="66"/>
      <c r="I1284" s="121" t="str">
        <f t="shared" si="95"/>
        <v>/</v>
      </c>
      <c r="J1284" s="122" t="str">
        <f t="shared" si="96"/>
        <v>/</v>
      </c>
      <c r="K1284" s="121" t="str">
        <f>IF(Y1284=0,"/",VLOOKUP(E1284,Bibliothèque,4,FALSE))</f>
        <v>/</v>
      </c>
      <c r="L1284" s="66"/>
      <c r="M1284" s="66"/>
      <c r="N1284" s="66"/>
      <c r="O1284" s="124" t="str">
        <f>IF(OR(AB1284="NA",AB1284="NA (ES)"),"NA",IF(N1284="",IF(W1284="","",W1284),IF(AB1284="Péremption",W1284,IF(EDATE(N1284,AB1284)&gt;W1284,W1284,EDATE(N1284,AB1284)))))</f>
        <v/>
      </c>
      <c r="P1284" s="66"/>
      <c r="Q1284" s="119" t="str">
        <f t="shared" si="98"/>
        <v/>
      </c>
      <c r="R1284" s="66" t="str">
        <f>IF(L1284="","/",IF(OR(L1284&gt;1,Y1284&gt;1,N1284="",P1284=""),COUNTIF($K$16:$K$2000,K1284)))</f>
        <v>/</v>
      </c>
      <c r="S1284" s="66" t="str">
        <f t="shared" si="99"/>
        <v>/</v>
      </c>
      <c r="T1284" s="66"/>
      <c r="U1284" s="66"/>
      <c r="V1284" s="66"/>
      <c r="W1284" s="66"/>
      <c r="X1284" s="66"/>
      <c r="Y1284" s="66"/>
      <c r="Z1284" s="66"/>
      <c r="AA1284" s="66"/>
      <c r="AB1284" s="15" t="str">
        <f>IF(E1284="","/",IF(K1284="/","NA",VLOOKUP(K1284,DLV!A1269:B1880,2,FALSE)))</f>
        <v>/</v>
      </c>
      <c r="AC1284" s="123" t="str">
        <f>IF(E1284=0,"/",VLOOKUP(E1284,Bibliothèque,6,FALSE))</f>
        <v>/</v>
      </c>
      <c r="AD1284" s="123" t="str">
        <f>IF(E1284=0,"/",VLOOKUP(E1284,Bibliothèque,5,FALSE))</f>
        <v>/</v>
      </c>
      <c r="AE1284" s="141"/>
      <c r="AF1284" s="142" t="str">
        <f>IF(L1284="","/",Y1284-L1284)</f>
        <v>/</v>
      </c>
    </row>
    <row r="1285" spans="1:32" x14ac:dyDescent="0.25">
      <c r="A1285" s="161" t="str">
        <f t="shared" si="97"/>
        <v/>
      </c>
      <c r="B1285" s="66"/>
      <c r="C1285" s="66"/>
      <c r="D1285" s="66"/>
      <c r="E1285" s="66"/>
      <c r="F1285" s="66" t="str">
        <f>IF(E1285="","",VLOOKUP(E1285,Bibliothèque!A1272:G2002,6,FALSE))</f>
        <v/>
      </c>
      <c r="G1285" s="66"/>
      <c r="H1285" s="66"/>
      <c r="I1285" s="121" t="str">
        <f t="shared" si="95"/>
        <v>/</v>
      </c>
      <c r="J1285" s="122" t="str">
        <f t="shared" si="96"/>
        <v>/</v>
      </c>
      <c r="K1285" s="121" t="str">
        <f>IF(Y1285=0,"/",VLOOKUP(E1285,Bibliothèque,4,FALSE))</f>
        <v>/</v>
      </c>
      <c r="L1285" s="66"/>
      <c r="M1285" s="66"/>
      <c r="N1285" s="66"/>
      <c r="O1285" s="124" t="str">
        <f>IF(OR(AB1285="NA",AB1285="NA (ES)"),"NA",IF(N1285="",IF(W1285="","",W1285),IF(AB1285="Péremption",W1285,IF(EDATE(N1285,AB1285)&gt;W1285,W1285,EDATE(N1285,AB1285)))))</f>
        <v/>
      </c>
      <c r="P1285" s="66"/>
      <c r="Q1285" s="119" t="str">
        <f t="shared" si="98"/>
        <v/>
      </c>
      <c r="R1285" s="66" t="str">
        <f>IF(L1285="","/",IF(OR(L1285&gt;1,Y1285&gt;1,N1285="",P1285=""),COUNTIF($K$16:$K$2000,K1285)))</f>
        <v>/</v>
      </c>
      <c r="S1285" s="66" t="str">
        <f t="shared" si="99"/>
        <v>/</v>
      </c>
      <c r="T1285" s="66"/>
      <c r="U1285" s="66"/>
      <c r="V1285" s="66"/>
      <c r="W1285" s="66"/>
      <c r="X1285" s="66"/>
      <c r="Y1285" s="66"/>
      <c r="Z1285" s="66"/>
      <c r="AA1285" s="66"/>
      <c r="AB1285" s="15" t="str">
        <f>IF(E1285="","/",IF(K1285="/","NA",VLOOKUP(K1285,DLV!A1270:B1881,2,FALSE)))</f>
        <v>/</v>
      </c>
      <c r="AC1285" s="123" t="str">
        <f>IF(E1285=0,"/",VLOOKUP(E1285,Bibliothèque,6,FALSE))</f>
        <v>/</v>
      </c>
      <c r="AD1285" s="123" t="str">
        <f>IF(E1285=0,"/",VLOOKUP(E1285,Bibliothèque,5,FALSE))</f>
        <v>/</v>
      </c>
      <c r="AE1285" s="141"/>
      <c r="AF1285" s="142" t="str">
        <f>IF(L1285="","/",Y1285-L1285)</f>
        <v>/</v>
      </c>
    </row>
    <row r="1286" spans="1:32" x14ac:dyDescent="0.25">
      <c r="A1286" s="161" t="str">
        <f t="shared" si="97"/>
        <v/>
      </c>
      <c r="B1286" s="66"/>
      <c r="C1286" s="66"/>
      <c r="D1286" s="66"/>
      <c r="E1286" s="66"/>
      <c r="F1286" s="66" t="str">
        <f>IF(E1286="","",VLOOKUP(E1286,Bibliothèque!A1273:G2003,6,FALSE))</f>
        <v/>
      </c>
      <c r="G1286" s="66"/>
      <c r="H1286" s="66"/>
      <c r="I1286" s="121" t="str">
        <f t="shared" si="95"/>
        <v>/</v>
      </c>
      <c r="J1286" s="122" t="str">
        <f t="shared" si="96"/>
        <v>/</v>
      </c>
      <c r="K1286" s="121" t="str">
        <f>IF(Y1286=0,"/",VLOOKUP(E1286,Bibliothèque,4,FALSE))</f>
        <v>/</v>
      </c>
      <c r="L1286" s="66"/>
      <c r="M1286" s="66"/>
      <c r="N1286" s="66"/>
      <c r="O1286" s="124" t="str">
        <f>IF(OR(AB1286="NA",AB1286="NA (ES)"),"NA",IF(N1286="",IF(W1286="","",W1286),IF(AB1286="Péremption",W1286,IF(EDATE(N1286,AB1286)&gt;W1286,W1286,EDATE(N1286,AB1286)))))</f>
        <v/>
      </c>
      <c r="P1286" s="66"/>
      <c r="Q1286" s="119" t="str">
        <f t="shared" si="98"/>
        <v/>
      </c>
      <c r="R1286" s="66" t="str">
        <f>IF(L1286="","/",IF(OR(L1286&gt;1,Y1286&gt;1,N1286="",P1286=""),COUNTIF($K$16:$K$2000,K1286)))</f>
        <v>/</v>
      </c>
      <c r="S1286" s="66" t="str">
        <f t="shared" si="99"/>
        <v>/</v>
      </c>
      <c r="T1286" s="66"/>
      <c r="U1286" s="66"/>
      <c r="V1286" s="66"/>
      <c r="W1286" s="66"/>
      <c r="X1286" s="66"/>
      <c r="Y1286" s="66"/>
      <c r="Z1286" s="66"/>
      <c r="AA1286" s="66"/>
      <c r="AB1286" s="15" t="str">
        <f>IF(E1286="","/",IF(K1286="/","NA",VLOOKUP(K1286,DLV!A1271:B1882,2,FALSE)))</f>
        <v>/</v>
      </c>
      <c r="AC1286" s="123" t="str">
        <f>IF(E1286=0,"/",VLOOKUP(E1286,Bibliothèque,6,FALSE))</f>
        <v>/</v>
      </c>
      <c r="AD1286" s="123" t="str">
        <f>IF(E1286=0,"/",VLOOKUP(E1286,Bibliothèque,5,FALSE))</f>
        <v>/</v>
      </c>
      <c r="AE1286" s="141"/>
      <c r="AF1286" s="142" t="str">
        <f>IF(L1286="","/",Y1286-L1286)</f>
        <v>/</v>
      </c>
    </row>
    <row r="1287" spans="1:32" x14ac:dyDescent="0.25">
      <c r="A1287" s="161" t="str">
        <f t="shared" si="97"/>
        <v/>
      </c>
      <c r="B1287" s="66"/>
      <c r="C1287" s="66"/>
      <c r="D1287" s="66"/>
      <c r="E1287" s="66"/>
      <c r="F1287" s="66" t="str">
        <f>IF(E1287="","",VLOOKUP(E1287,Bibliothèque!A1274:G2004,6,FALSE))</f>
        <v/>
      </c>
      <c r="G1287" s="66"/>
      <c r="H1287" s="66"/>
      <c r="I1287" s="121" t="str">
        <f t="shared" si="95"/>
        <v>/</v>
      </c>
      <c r="J1287" s="122" t="str">
        <f t="shared" si="96"/>
        <v>/</v>
      </c>
      <c r="K1287" s="121" t="str">
        <f>IF(Y1287=0,"/",VLOOKUP(E1287,Bibliothèque,4,FALSE))</f>
        <v>/</v>
      </c>
      <c r="L1287" s="66"/>
      <c r="M1287" s="66"/>
      <c r="N1287" s="66"/>
      <c r="O1287" s="124" t="str">
        <f>IF(OR(AB1287="NA",AB1287="NA (ES)"),"NA",IF(N1287="",IF(W1287="","",W1287),IF(AB1287="Péremption",W1287,IF(EDATE(N1287,AB1287)&gt;W1287,W1287,EDATE(N1287,AB1287)))))</f>
        <v/>
      </c>
      <c r="P1287" s="66"/>
      <c r="Q1287" s="119" t="str">
        <f t="shared" si="98"/>
        <v/>
      </c>
      <c r="R1287" s="66" t="str">
        <f>IF(L1287="","/",IF(OR(L1287&gt;1,Y1287&gt;1,N1287="",P1287=""),COUNTIF($K$16:$K$2000,K1287)))</f>
        <v>/</v>
      </c>
      <c r="S1287" s="66" t="str">
        <f t="shared" si="99"/>
        <v>/</v>
      </c>
      <c r="T1287" s="66"/>
      <c r="U1287" s="66"/>
      <c r="V1287" s="66"/>
      <c r="W1287" s="66"/>
      <c r="X1287" s="66"/>
      <c r="Y1287" s="66"/>
      <c r="Z1287" s="66"/>
      <c r="AA1287" s="66"/>
      <c r="AB1287" s="15" t="str">
        <f>IF(E1287="","/",IF(K1287="/","NA",VLOOKUP(K1287,DLV!A1272:B1883,2,FALSE)))</f>
        <v>/</v>
      </c>
      <c r="AC1287" s="123" t="str">
        <f>IF(E1287=0,"/",VLOOKUP(E1287,Bibliothèque,6,FALSE))</f>
        <v>/</v>
      </c>
      <c r="AD1287" s="123" t="str">
        <f>IF(E1287=0,"/",VLOOKUP(E1287,Bibliothèque,5,FALSE))</f>
        <v>/</v>
      </c>
      <c r="AE1287" s="141"/>
      <c r="AF1287" s="142" t="str">
        <f>IF(L1287="","/",Y1287-L1287)</f>
        <v>/</v>
      </c>
    </row>
    <row r="1288" spans="1:32" x14ac:dyDescent="0.25">
      <c r="A1288" s="161" t="str">
        <f t="shared" si="97"/>
        <v/>
      </c>
      <c r="B1288" s="66"/>
      <c r="C1288" s="66"/>
      <c r="D1288" s="66"/>
      <c r="E1288" s="66"/>
      <c r="F1288" s="66" t="str">
        <f>IF(E1288="","",VLOOKUP(E1288,Bibliothèque!A1275:G2005,6,FALSE))</f>
        <v/>
      </c>
      <c r="G1288" s="66"/>
      <c r="H1288" s="66"/>
      <c r="I1288" s="121" t="str">
        <f t="shared" si="95"/>
        <v>/</v>
      </c>
      <c r="J1288" s="122" t="str">
        <f t="shared" si="96"/>
        <v>/</v>
      </c>
      <c r="K1288" s="121" t="str">
        <f>IF(Y1288=0,"/",VLOOKUP(E1288,Bibliothèque,4,FALSE))</f>
        <v>/</v>
      </c>
      <c r="L1288" s="66"/>
      <c r="M1288" s="66"/>
      <c r="N1288" s="66"/>
      <c r="O1288" s="124" t="str">
        <f>IF(OR(AB1288="NA",AB1288="NA (ES)"),"NA",IF(N1288="",IF(W1288="","",W1288),IF(AB1288="Péremption",W1288,IF(EDATE(N1288,AB1288)&gt;W1288,W1288,EDATE(N1288,AB1288)))))</f>
        <v/>
      </c>
      <c r="P1288" s="66"/>
      <c r="Q1288" s="119" t="str">
        <f t="shared" si="98"/>
        <v/>
      </c>
      <c r="R1288" s="66" t="str">
        <f>IF(L1288="","/",IF(OR(L1288&gt;1,Y1288&gt;1,N1288="",P1288=""),COUNTIF($K$16:$K$2000,K1288)))</f>
        <v>/</v>
      </c>
      <c r="S1288" s="66" t="str">
        <f t="shared" si="99"/>
        <v>/</v>
      </c>
      <c r="T1288" s="66"/>
      <c r="U1288" s="66"/>
      <c r="V1288" s="66"/>
      <c r="W1288" s="66"/>
      <c r="X1288" s="66"/>
      <c r="Y1288" s="66"/>
      <c r="Z1288" s="66"/>
      <c r="AA1288" s="66"/>
      <c r="AB1288" s="15" t="str">
        <f>IF(E1288="","/",IF(K1288="/","NA",VLOOKUP(K1288,DLV!A1273:B1884,2,FALSE)))</f>
        <v>/</v>
      </c>
      <c r="AC1288" s="123" t="str">
        <f>IF(E1288=0,"/",VLOOKUP(E1288,Bibliothèque,6,FALSE))</f>
        <v>/</v>
      </c>
      <c r="AD1288" s="123" t="str">
        <f>IF(E1288=0,"/",VLOOKUP(E1288,Bibliothèque,5,FALSE))</f>
        <v>/</v>
      </c>
      <c r="AE1288" s="141"/>
      <c r="AF1288" s="142" t="str">
        <f>IF(L1288="","/",Y1288-L1288)</f>
        <v>/</v>
      </c>
    </row>
    <row r="1289" spans="1:32" x14ac:dyDescent="0.25">
      <c r="A1289" s="161" t="str">
        <f t="shared" si="97"/>
        <v/>
      </c>
      <c r="B1289" s="66"/>
      <c r="C1289" s="66"/>
      <c r="D1289" s="66"/>
      <c r="E1289" s="66"/>
      <c r="F1289" s="66" t="str">
        <f>IF(E1289="","",VLOOKUP(E1289,Bibliothèque!A1276:G2006,6,FALSE))</f>
        <v/>
      </c>
      <c r="G1289" s="66"/>
      <c r="H1289" s="66"/>
      <c r="I1289" s="121" t="str">
        <f t="shared" si="95"/>
        <v>/</v>
      </c>
      <c r="J1289" s="122" t="str">
        <f t="shared" si="96"/>
        <v>/</v>
      </c>
      <c r="K1289" s="121" t="str">
        <f>IF(Y1289=0,"/",VLOOKUP(E1289,Bibliothèque,4,FALSE))</f>
        <v>/</v>
      </c>
      <c r="L1289" s="66"/>
      <c r="M1289" s="66"/>
      <c r="N1289" s="66"/>
      <c r="O1289" s="124" t="str">
        <f>IF(OR(AB1289="NA",AB1289="NA (ES)"),"NA",IF(N1289="",IF(W1289="","",W1289),IF(AB1289="Péremption",W1289,IF(EDATE(N1289,AB1289)&gt;W1289,W1289,EDATE(N1289,AB1289)))))</f>
        <v/>
      </c>
      <c r="P1289" s="66"/>
      <c r="Q1289" s="119" t="str">
        <f t="shared" si="98"/>
        <v/>
      </c>
      <c r="R1289" s="66" t="str">
        <f>IF(L1289="","/",IF(OR(L1289&gt;1,Y1289&gt;1,N1289="",P1289=""),COUNTIF($K$16:$K$2000,K1289)))</f>
        <v>/</v>
      </c>
      <c r="S1289" s="66" t="str">
        <f t="shared" si="99"/>
        <v>/</v>
      </c>
      <c r="T1289" s="66"/>
      <c r="U1289" s="66"/>
      <c r="V1289" s="66"/>
      <c r="W1289" s="66"/>
      <c r="X1289" s="66"/>
      <c r="Y1289" s="66"/>
      <c r="Z1289" s="66"/>
      <c r="AA1289" s="66"/>
      <c r="AB1289" s="15" t="str">
        <f>IF(E1289="","/",IF(K1289="/","NA",VLOOKUP(K1289,DLV!A1274:B1885,2,FALSE)))</f>
        <v>/</v>
      </c>
      <c r="AC1289" s="123" t="str">
        <f>IF(E1289=0,"/",VLOOKUP(E1289,Bibliothèque,6,FALSE))</f>
        <v>/</v>
      </c>
      <c r="AD1289" s="123" t="str">
        <f>IF(E1289=0,"/",VLOOKUP(E1289,Bibliothèque,5,FALSE))</f>
        <v>/</v>
      </c>
      <c r="AE1289" s="141"/>
      <c r="AF1289" s="142" t="str">
        <f>IF(L1289="","/",Y1289-L1289)</f>
        <v>/</v>
      </c>
    </row>
    <row r="1290" spans="1:32" x14ac:dyDescent="0.25">
      <c r="A1290" s="161" t="str">
        <f t="shared" si="97"/>
        <v/>
      </c>
      <c r="B1290" s="66"/>
      <c r="C1290" s="66"/>
      <c r="D1290" s="66"/>
      <c r="E1290" s="66"/>
      <c r="F1290" s="66" t="str">
        <f>IF(E1290="","",VLOOKUP(E1290,Bibliothèque!A1277:G2007,6,FALSE))</f>
        <v/>
      </c>
      <c r="G1290" s="66"/>
      <c r="H1290" s="66"/>
      <c r="I1290" s="121" t="str">
        <f t="shared" si="95"/>
        <v>/</v>
      </c>
      <c r="J1290" s="122" t="str">
        <f t="shared" si="96"/>
        <v>/</v>
      </c>
      <c r="K1290" s="121" t="str">
        <f>IF(Y1290=0,"/",VLOOKUP(E1290,Bibliothèque,4,FALSE))</f>
        <v>/</v>
      </c>
      <c r="L1290" s="66"/>
      <c r="M1290" s="66"/>
      <c r="N1290" s="66"/>
      <c r="O1290" s="124" t="str">
        <f>IF(OR(AB1290="NA",AB1290="NA (ES)"),"NA",IF(N1290="",IF(W1290="","",W1290),IF(AB1290="Péremption",W1290,IF(EDATE(N1290,AB1290)&gt;W1290,W1290,EDATE(N1290,AB1290)))))</f>
        <v/>
      </c>
      <c r="P1290" s="66"/>
      <c r="Q1290" s="119" t="str">
        <f t="shared" si="98"/>
        <v/>
      </c>
      <c r="R1290" s="66" t="str">
        <f>IF(L1290="","/",IF(OR(L1290&gt;1,Y1290&gt;1,N1290="",P1290=""),COUNTIF($K$16:$K$2000,K1290)))</f>
        <v>/</v>
      </c>
      <c r="S1290" s="66" t="str">
        <f t="shared" si="99"/>
        <v>/</v>
      </c>
      <c r="T1290" s="66"/>
      <c r="U1290" s="66"/>
      <c r="V1290" s="66"/>
      <c r="W1290" s="66"/>
      <c r="X1290" s="66"/>
      <c r="Y1290" s="66"/>
      <c r="Z1290" s="66"/>
      <c r="AA1290" s="66"/>
      <c r="AB1290" s="15" t="str">
        <f>IF(E1290="","/",IF(K1290="/","NA",VLOOKUP(K1290,DLV!A1275:B1886,2,FALSE)))</f>
        <v>/</v>
      </c>
      <c r="AC1290" s="123" t="str">
        <f>IF(E1290=0,"/",VLOOKUP(E1290,Bibliothèque,6,FALSE))</f>
        <v>/</v>
      </c>
      <c r="AD1290" s="123" t="str">
        <f>IF(E1290=0,"/",VLOOKUP(E1290,Bibliothèque,5,FALSE))</f>
        <v>/</v>
      </c>
      <c r="AE1290" s="141"/>
      <c r="AF1290" s="142" t="str">
        <f>IF(L1290="","/",Y1290-L1290)</f>
        <v>/</v>
      </c>
    </row>
    <row r="1291" spans="1:32" x14ac:dyDescent="0.25">
      <c r="A1291" s="161" t="str">
        <f t="shared" si="97"/>
        <v/>
      </c>
      <c r="B1291" s="66"/>
      <c r="C1291" s="66"/>
      <c r="D1291" s="66"/>
      <c r="E1291" s="66"/>
      <c r="F1291" s="66" t="str">
        <f>IF(E1291="","",VLOOKUP(E1291,Bibliothèque!A1278:G2008,6,FALSE))</f>
        <v/>
      </c>
      <c r="G1291" s="66"/>
      <c r="H1291" s="66"/>
      <c r="I1291" s="121" t="str">
        <f t="shared" si="95"/>
        <v>/</v>
      </c>
      <c r="J1291" s="122" t="str">
        <f t="shared" si="96"/>
        <v>/</v>
      </c>
      <c r="K1291" s="121" t="str">
        <f>IF(Y1291=0,"/",VLOOKUP(E1291,Bibliothèque,4,FALSE))</f>
        <v>/</v>
      </c>
      <c r="L1291" s="66"/>
      <c r="M1291" s="66"/>
      <c r="N1291" s="66"/>
      <c r="O1291" s="124" t="str">
        <f>IF(OR(AB1291="NA",AB1291="NA (ES)"),"NA",IF(N1291="",IF(W1291="","",W1291),IF(AB1291="Péremption",W1291,IF(EDATE(N1291,AB1291)&gt;W1291,W1291,EDATE(N1291,AB1291)))))</f>
        <v/>
      </c>
      <c r="P1291" s="66"/>
      <c r="Q1291" s="119" t="str">
        <f t="shared" si="98"/>
        <v/>
      </c>
      <c r="R1291" s="66" t="str">
        <f>IF(L1291="","/",IF(OR(L1291&gt;1,Y1291&gt;1,N1291="",P1291=""),COUNTIF($K$16:$K$2000,K1291)))</f>
        <v>/</v>
      </c>
      <c r="S1291" s="66" t="str">
        <f t="shared" si="99"/>
        <v>/</v>
      </c>
      <c r="T1291" s="66"/>
      <c r="U1291" s="66"/>
      <c r="V1291" s="66"/>
      <c r="W1291" s="66"/>
      <c r="X1291" s="66"/>
      <c r="Y1291" s="66"/>
      <c r="Z1291" s="66"/>
      <c r="AA1291" s="66"/>
      <c r="AB1291" s="15" t="str">
        <f>IF(E1291="","/",IF(K1291="/","NA",VLOOKUP(K1291,DLV!A1276:B1887,2,FALSE)))</f>
        <v>/</v>
      </c>
      <c r="AC1291" s="123" t="str">
        <f>IF(E1291=0,"/",VLOOKUP(E1291,Bibliothèque,6,FALSE))</f>
        <v>/</v>
      </c>
      <c r="AD1291" s="123" t="str">
        <f>IF(E1291=0,"/",VLOOKUP(E1291,Bibliothèque,5,FALSE))</f>
        <v>/</v>
      </c>
      <c r="AE1291" s="141"/>
      <c r="AF1291" s="142" t="str">
        <f>IF(L1291="","/",Y1291-L1291)</f>
        <v>/</v>
      </c>
    </row>
    <row r="1292" spans="1:32" x14ac:dyDescent="0.25">
      <c r="A1292" s="161" t="str">
        <f t="shared" si="97"/>
        <v/>
      </c>
      <c r="B1292" s="66"/>
      <c r="C1292" s="66"/>
      <c r="D1292" s="66"/>
      <c r="E1292" s="66"/>
      <c r="F1292" s="66" t="str">
        <f>IF(E1292="","",VLOOKUP(E1292,Bibliothèque!A1279:G2009,6,FALSE))</f>
        <v/>
      </c>
      <c r="G1292" s="66"/>
      <c r="H1292" s="66"/>
      <c r="I1292" s="121" t="str">
        <f t="shared" si="95"/>
        <v>/</v>
      </c>
      <c r="J1292" s="122" t="str">
        <f t="shared" si="96"/>
        <v>/</v>
      </c>
      <c r="K1292" s="121" t="str">
        <f>IF(Y1292=0,"/",VLOOKUP(E1292,Bibliothèque,4,FALSE))</f>
        <v>/</v>
      </c>
      <c r="L1292" s="66"/>
      <c r="M1292" s="66"/>
      <c r="N1292" s="66"/>
      <c r="O1292" s="124" t="str">
        <f>IF(OR(AB1292="NA",AB1292="NA (ES)"),"NA",IF(N1292="",IF(W1292="","",W1292),IF(AB1292="Péremption",W1292,IF(EDATE(N1292,AB1292)&gt;W1292,W1292,EDATE(N1292,AB1292)))))</f>
        <v/>
      </c>
      <c r="P1292" s="66"/>
      <c r="Q1292" s="119" t="str">
        <f t="shared" si="98"/>
        <v/>
      </c>
      <c r="R1292" s="66" t="str">
        <f>IF(L1292="","/",IF(OR(L1292&gt;1,Y1292&gt;1,N1292="",P1292=""),COUNTIF($K$16:$K$2000,K1292)))</f>
        <v>/</v>
      </c>
      <c r="S1292" s="66" t="str">
        <f t="shared" si="99"/>
        <v>/</v>
      </c>
      <c r="T1292" s="66"/>
      <c r="U1292" s="66"/>
      <c r="V1292" s="66"/>
      <c r="W1292" s="66"/>
      <c r="X1292" s="66"/>
      <c r="Y1292" s="66"/>
      <c r="Z1292" s="66"/>
      <c r="AA1292" s="66"/>
      <c r="AB1292" s="15" t="str">
        <f>IF(E1292="","/",IF(K1292="/","NA",VLOOKUP(K1292,DLV!A1277:B1888,2,FALSE)))</f>
        <v>/</v>
      </c>
      <c r="AC1292" s="123" t="str">
        <f>IF(E1292=0,"/",VLOOKUP(E1292,Bibliothèque,6,FALSE))</f>
        <v>/</v>
      </c>
      <c r="AD1292" s="123" t="str">
        <f>IF(E1292=0,"/",VLOOKUP(E1292,Bibliothèque,5,FALSE))</f>
        <v>/</v>
      </c>
      <c r="AE1292" s="141"/>
      <c r="AF1292" s="142" t="str">
        <f>IF(L1292="","/",Y1292-L1292)</f>
        <v>/</v>
      </c>
    </row>
    <row r="1293" spans="1:32" x14ac:dyDescent="0.25">
      <c r="A1293" s="161" t="str">
        <f t="shared" si="97"/>
        <v/>
      </c>
      <c r="B1293" s="66"/>
      <c r="C1293" s="66"/>
      <c r="D1293" s="66"/>
      <c r="E1293" s="66"/>
      <c r="F1293" s="66" t="str">
        <f>IF(E1293="","",VLOOKUP(E1293,Bibliothèque!A1280:G2010,6,FALSE))</f>
        <v/>
      </c>
      <c r="G1293" s="66"/>
      <c r="H1293" s="66"/>
      <c r="I1293" s="121" t="str">
        <f t="shared" si="95"/>
        <v>/</v>
      </c>
      <c r="J1293" s="122" t="str">
        <f t="shared" si="96"/>
        <v>/</v>
      </c>
      <c r="K1293" s="121" t="str">
        <f>IF(Y1293=0,"/",VLOOKUP(E1293,Bibliothèque,4,FALSE))</f>
        <v>/</v>
      </c>
      <c r="L1293" s="66"/>
      <c r="M1293" s="66"/>
      <c r="N1293" s="66"/>
      <c r="O1293" s="124" t="str">
        <f>IF(OR(AB1293="NA",AB1293="NA (ES)"),"NA",IF(N1293="",IF(W1293="","",W1293),IF(AB1293="Péremption",W1293,IF(EDATE(N1293,AB1293)&gt;W1293,W1293,EDATE(N1293,AB1293)))))</f>
        <v/>
      </c>
      <c r="P1293" s="66"/>
      <c r="Q1293" s="119" t="str">
        <f t="shared" si="98"/>
        <v/>
      </c>
      <c r="R1293" s="66" t="str">
        <f>IF(L1293="","/",IF(OR(L1293&gt;1,Y1293&gt;1,N1293="",P1293=""),COUNTIF($K$16:$K$2000,K1293)))</f>
        <v>/</v>
      </c>
      <c r="S1293" s="66" t="str">
        <f t="shared" si="99"/>
        <v>/</v>
      </c>
      <c r="T1293" s="66"/>
      <c r="U1293" s="66"/>
      <c r="V1293" s="66"/>
      <c r="W1293" s="66"/>
      <c r="X1293" s="66"/>
      <c r="Y1293" s="66"/>
      <c r="Z1293" s="66"/>
      <c r="AA1293" s="66"/>
      <c r="AB1293" s="15" t="str">
        <f>IF(E1293="","/",IF(K1293="/","NA",VLOOKUP(K1293,DLV!A1278:B1889,2,FALSE)))</f>
        <v>/</v>
      </c>
      <c r="AC1293" s="123" t="str">
        <f>IF(E1293=0,"/",VLOOKUP(E1293,Bibliothèque,6,FALSE))</f>
        <v>/</v>
      </c>
      <c r="AD1293" s="123" t="str">
        <f>IF(E1293=0,"/",VLOOKUP(E1293,Bibliothèque,5,FALSE))</f>
        <v>/</v>
      </c>
      <c r="AE1293" s="141"/>
      <c r="AF1293" s="142" t="str">
        <f>IF(L1293="","/",Y1293-L1293)</f>
        <v>/</v>
      </c>
    </row>
    <row r="1294" spans="1:32" x14ac:dyDescent="0.25">
      <c r="A1294" s="161" t="str">
        <f t="shared" si="97"/>
        <v/>
      </c>
      <c r="B1294" s="66"/>
      <c r="C1294" s="66"/>
      <c r="D1294" s="66"/>
      <c r="E1294" s="66"/>
      <c r="F1294" s="66" t="str">
        <f>IF(E1294="","",VLOOKUP(E1294,Bibliothèque!A1281:G2011,6,FALSE))</f>
        <v/>
      </c>
      <c r="G1294" s="66"/>
      <c r="H1294" s="66"/>
      <c r="I1294" s="121" t="str">
        <f t="shared" si="95"/>
        <v>/</v>
      </c>
      <c r="J1294" s="122" t="str">
        <f t="shared" si="96"/>
        <v>/</v>
      </c>
      <c r="K1294" s="121" t="str">
        <f>IF(Y1294=0,"/",VLOOKUP(E1294,Bibliothèque,4,FALSE))</f>
        <v>/</v>
      </c>
      <c r="L1294" s="66"/>
      <c r="M1294" s="66"/>
      <c r="N1294" s="66"/>
      <c r="O1294" s="124" t="str">
        <f>IF(OR(AB1294="NA",AB1294="NA (ES)"),"NA",IF(N1294="",IF(W1294="","",W1294),IF(AB1294="Péremption",W1294,IF(EDATE(N1294,AB1294)&gt;W1294,W1294,EDATE(N1294,AB1294)))))</f>
        <v/>
      </c>
      <c r="P1294" s="66"/>
      <c r="Q1294" s="119" t="str">
        <f t="shared" si="98"/>
        <v/>
      </c>
      <c r="R1294" s="66" t="str">
        <f>IF(L1294="","/",IF(OR(L1294&gt;1,Y1294&gt;1,N1294="",P1294=""),COUNTIF($K$16:$K$2000,K1294)))</f>
        <v>/</v>
      </c>
      <c r="S1294" s="66" t="str">
        <f t="shared" si="99"/>
        <v>/</v>
      </c>
      <c r="T1294" s="66"/>
      <c r="U1294" s="66"/>
      <c r="V1294" s="66"/>
      <c r="W1294" s="66"/>
      <c r="X1294" s="66"/>
      <c r="Y1294" s="66"/>
      <c r="Z1294" s="66"/>
      <c r="AA1294" s="66"/>
      <c r="AB1294" s="15" t="str">
        <f>IF(E1294="","/",IF(K1294="/","NA",VLOOKUP(K1294,DLV!A1279:B1890,2,FALSE)))</f>
        <v>/</v>
      </c>
      <c r="AC1294" s="123" t="str">
        <f>IF(E1294=0,"/",VLOOKUP(E1294,Bibliothèque,6,FALSE))</f>
        <v>/</v>
      </c>
      <c r="AD1294" s="123" t="str">
        <f>IF(E1294=0,"/",VLOOKUP(E1294,Bibliothèque,5,FALSE))</f>
        <v>/</v>
      </c>
      <c r="AE1294" s="141"/>
      <c r="AF1294" s="142" t="str">
        <f>IF(L1294="","/",Y1294-L1294)</f>
        <v>/</v>
      </c>
    </row>
    <row r="1295" spans="1:32" x14ac:dyDescent="0.25">
      <c r="A1295" s="161" t="str">
        <f t="shared" si="97"/>
        <v/>
      </c>
      <c r="B1295" s="66"/>
      <c r="C1295" s="66"/>
      <c r="D1295" s="66"/>
      <c r="E1295" s="66"/>
      <c r="F1295" s="66" t="str">
        <f>IF(E1295="","",VLOOKUP(E1295,Bibliothèque!A1282:G2012,6,FALSE))</f>
        <v/>
      </c>
      <c r="G1295" s="66"/>
      <c r="H1295" s="66"/>
      <c r="I1295" s="121" t="str">
        <f t="shared" si="95"/>
        <v>/</v>
      </c>
      <c r="J1295" s="122" t="str">
        <f t="shared" si="96"/>
        <v>/</v>
      </c>
      <c r="K1295" s="121" t="str">
        <f>IF(Y1295=0,"/",VLOOKUP(E1295,Bibliothèque,4,FALSE))</f>
        <v>/</v>
      </c>
      <c r="L1295" s="66"/>
      <c r="M1295" s="66"/>
      <c r="N1295" s="66"/>
      <c r="O1295" s="124" t="str">
        <f>IF(OR(AB1295="NA",AB1295="NA (ES)"),"NA",IF(N1295="",IF(W1295="","",W1295),IF(AB1295="Péremption",W1295,IF(EDATE(N1295,AB1295)&gt;W1295,W1295,EDATE(N1295,AB1295)))))</f>
        <v/>
      </c>
      <c r="P1295" s="66"/>
      <c r="Q1295" s="119" t="str">
        <f t="shared" si="98"/>
        <v/>
      </c>
      <c r="R1295" s="66" t="str">
        <f>IF(L1295="","/",IF(OR(L1295&gt;1,Y1295&gt;1,N1295="",P1295=""),COUNTIF($K$16:$K$2000,K1295)))</f>
        <v>/</v>
      </c>
      <c r="S1295" s="66" t="str">
        <f t="shared" si="99"/>
        <v>/</v>
      </c>
      <c r="T1295" s="66"/>
      <c r="U1295" s="66"/>
      <c r="V1295" s="66"/>
      <c r="W1295" s="66"/>
      <c r="X1295" s="66"/>
      <c r="Y1295" s="66"/>
      <c r="Z1295" s="66"/>
      <c r="AA1295" s="66"/>
      <c r="AB1295" s="15" t="str">
        <f>IF(E1295="","/",IF(K1295="/","NA",VLOOKUP(K1295,DLV!A1280:B1891,2,FALSE)))</f>
        <v>/</v>
      </c>
      <c r="AC1295" s="123" t="str">
        <f>IF(E1295=0,"/",VLOOKUP(E1295,Bibliothèque,6,FALSE))</f>
        <v>/</v>
      </c>
      <c r="AD1295" s="123" t="str">
        <f>IF(E1295=0,"/",VLOOKUP(E1295,Bibliothèque,5,FALSE))</f>
        <v>/</v>
      </c>
      <c r="AE1295" s="141"/>
      <c r="AF1295" s="142" t="str">
        <f>IF(L1295="","/",Y1295-L1295)</f>
        <v>/</v>
      </c>
    </row>
    <row r="1296" spans="1:32" x14ac:dyDescent="0.25">
      <c r="A1296" s="161" t="str">
        <f t="shared" si="97"/>
        <v/>
      </c>
      <c r="B1296" s="66"/>
      <c r="C1296" s="66"/>
      <c r="D1296" s="66"/>
      <c r="E1296" s="66"/>
      <c r="F1296" s="66" t="str">
        <f>IF(E1296="","",VLOOKUP(E1296,Bibliothèque!A1283:G2013,6,FALSE))</f>
        <v/>
      </c>
      <c r="G1296" s="66"/>
      <c r="H1296" s="66"/>
      <c r="I1296" s="121" t="str">
        <f t="shared" ref="I1296:I1359" si="100">IF(E1296=0,"/",VLOOKUP(E1296,Bibliothèque,2,FALSE))</f>
        <v>/</v>
      </c>
      <c r="J1296" s="122" t="str">
        <f t="shared" ref="J1296:J1359" si="101">IF(E1296=0,"/",VLOOKUP(E1296,Bibliothèque,3,FALSE))</f>
        <v>/</v>
      </c>
      <c r="K1296" s="121" t="str">
        <f>IF(Y1296=0,"/",VLOOKUP(E1296,Bibliothèque,4,FALSE))</f>
        <v>/</v>
      </c>
      <c r="L1296" s="66"/>
      <c r="M1296" s="66"/>
      <c r="N1296" s="66"/>
      <c r="O1296" s="124" t="str">
        <f>IF(OR(AB1296="NA",AB1296="NA (ES)"),"NA",IF(N1296="",IF(W1296="","",W1296),IF(AB1296="Péremption",W1296,IF(EDATE(N1296,AB1296)&gt;W1296,W1296,EDATE(N1296,AB1296)))))</f>
        <v/>
      </c>
      <c r="P1296" s="66"/>
      <c r="Q1296" s="119" t="str">
        <f t="shared" si="98"/>
        <v/>
      </c>
      <c r="R1296" s="66" t="str">
        <f>IF(L1296="","/",IF(OR(L1296&gt;1,Y1296&gt;1,N1296="",P1296=""),COUNTIF($K$16:$K$2000,K1296)))</f>
        <v>/</v>
      </c>
      <c r="S1296" s="66" t="str">
        <f t="shared" si="99"/>
        <v>/</v>
      </c>
      <c r="T1296" s="66"/>
      <c r="U1296" s="66"/>
      <c r="V1296" s="66"/>
      <c r="W1296" s="66"/>
      <c r="X1296" s="66"/>
      <c r="Y1296" s="66"/>
      <c r="Z1296" s="66"/>
      <c r="AA1296" s="66"/>
      <c r="AB1296" s="15" t="str">
        <f>IF(E1296="","/",IF(K1296="/","NA",VLOOKUP(K1296,DLV!A1281:B1892,2,FALSE)))</f>
        <v>/</v>
      </c>
      <c r="AC1296" s="123" t="str">
        <f>IF(E1296=0,"/",VLOOKUP(E1296,Bibliothèque,6,FALSE))</f>
        <v>/</v>
      </c>
      <c r="AD1296" s="123" t="str">
        <f>IF(E1296=0,"/",VLOOKUP(E1296,Bibliothèque,5,FALSE))</f>
        <v>/</v>
      </c>
      <c r="AE1296" s="141"/>
      <c r="AF1296" s="142" t="str">
        <f>IF(L1296="","/",Y1296-L1296)</f>
        <v>/</v>
      </c>
    </row>
    <row r="1297" spans="1:32" x14ac:dyDescent="0.25">
      <c r="A1297" s="161" t="str">
        <f t="shared" ref="A1297:A1360" si="102">IF(B1297="","",YEAR(B1297))</f>
        <v/>
      </c>
      <c r="B1297" s="66"/>
      <c r="C1297" s="66"/>
      <c r="D1297" s="66"/>
      <c r="E1297" s="66"/>
      <c r="F1297" s="66" t="str">
        <f>IF(E1297="","",VLOOKUP(E1297,Bibliothèque!A1284:G2014,6,FALSE))</f>
        <v/>
      </c>
      <c r="G1297" s="66"/>
      <c r="H1297" s="66"/>
      <c r="I1297" s="121" t="str">
        <f t="shared" si="100"/>
        <v>/</v>
      </c>
      <c r="J1297" s="122" t="str">
        <f t="shared" si="101"/>
        <v>/</v>
      </c>
      <c r="K1297" s="121" t="str">
        <f>IF(Y1297=0,"/",VLOOKUP(E1297,Bibliothèque,4,FALSE))</f>
        <v>/</v>
      </c>
      <c r="L1297" s="66"/>
      <c r="M1297" s="66"/>
      <c r="N1297" s="66"/>
      <c r="O1297" s="124" t="str">
        <f>IF(OR(AB1297="NA",AB1297="NA (ES)"),"NA",IF(N1297="",IF(W1297="","",W1297),IF(AB1297="Péremption",W1297,IF(EDATE(N1297,AB1297)&gt;W1297,W1297,EDATE(N1297,AB1297)))))</f>
        <v/>
      </c>
      <c r="P1297" s="66"/>
      <c r="Q1297" s="119" t="str">
        <f t="shared" ref="Q1297:Q1360" si="103">IF(L1297="","",IF(AND(N1297="",P1297=""),"1","0"))</f>
        <v/>
      </c>
      <c r="R1297" s="66" t="str">
        <f>IF(L1297="","/",IF(OR(L1297&gt;1,Y1297&gt;1,N1297="",P1297=""),COUNTIF($K$16:$K$2000,K1297)))</f>
        <v>/</v>
      </c>
      <c r="S1297" s="66" t="str">
        <f t="shared" ref="S1297:S1360" si="104">IF(L1297="","/",(OR(N1297="1",P1297="1")*COUNTIF($K$16:$K$2000,K1297)))</f>
        <v>/</v>
      </c>
      <c r="T1297" s="66"/>
      <c r="U1297" s="66"/>
      <c r="V1297" s="66"/>
      <c r="W1297" s="66"/>
      <c r="X1297" s="66"/>
      <c r="Y1297" s="66"/>
      <c r="Z1297" s="66"/>
      <c r="AA1297" s="66"/>
      <c r="AB1297" s="15" t="str">
        <f>IF(E1297="","/",IF(K1297="/","NA",VLOOKUP(K1297,DLV!A1282:B1893,2,FALSE)))</f>
        <v>/</v>
      </c>
      <c r="AC1297" s="123" t="str">
        <f>IF(E1297=0,"/",VLOOKUP(E1297,Bibliothèque,6,FALSE))</f>
        <v>/</v>
      </c>
      <c r="AD1297" s="123" t="str">
        <f>IF(E1297=0,"/",VLOOKUP(E1297,Bibliothèque,5,FALSE))</f>
        <v>/</v>
      </c>
      <c r="AE1297" s="141"/>
      <c r="AF1297" s="142" t="str">
        <f>IF(L1297="","/",Y1297-L1297)</f>
        <v>/</v>
      </c>
    </row>
    <row r="1298" spans="1:32" x14ac:dyDescent="0.25">
      <c r="A1298" s="161" t="str">
        <f t="shared" si="102"/>
        <v/>
      </c>
      <c r="B1298" s="66"/>
      <c r="C1298" s="66"/>
      <c r="D1298" s="66"/>
      <c r="E1298" s="66"/>
      <c r="F1298" s="66" t="str">
        <f>IF(E1298="","",VLOOKUP(E1298,Bibliothèque!A1285:G2015,6,FALSE))</f>
        <v/>
      </c>
      <c r="G1298" s="66"/>
      <c r="H1298" s="66"/>
      <c r="I1298" s="121" t="str">
        <f t="shared" si="100"/>
        <v>/</v>
      </c>
      <c r="J1298" s="122" t="str">
        <f t="shared" si="101"/>
        <v>/</v>
      </c>
      <c r="K1298" s="121" t="str">
        <f>IF(Y1298=0,"/",VLOOKUP(E1298,Bibliothèque,4,FALSE))</f>
        <v>/</v>
      </c>
      <c r="L1298" s="66"/>
      <c r="M1298" s="66"/>
      <c r="N1298" s="66"/>
      <c r="O1298" s="124" t="str">
        <f>IF(OR(AB1298="NA",AB1298="NA (ES)"),"NA",IF(N1298="",IF(W1298="","",W1298),IF(AB1298="Péremption",W1298,IF(EDATE(N1298,AB1298)&gt;W1298,W1298,EDATE(N1298,AB1298)))))</f>
        <v/>
      </c>
      <c r="P1298" s="66"/>
      <c r="Q1298" s="119" t="str">
        <f t="shared" si="103"/>
        <v/>
      </c>
      <c r="R1298" s="66" t="str">
        <f>IF(L1298="","/",IF(OR(L1298&gt;1,Y1298&gt;1,N1298="",P1298=""),COUNTIF($K$16:$K$2000,K1298)))</f>
        <v>/</v>
      </c>
      <c r="S1298" s="66" t="str">
        <f t="shared" si="104"/>
        <v>/</v>
      </c>
      <c r="T1298" s="66"/>
      <c r="U1298" s="66"/>
      <c r="V1298" s="66"/>
      <c r="W1298" s="66"/>
      <c r="X1298" s="66"/>
      <c r="Y1298" s="66"/>
      <c r="Z1298" s="66"/>
      <c r="AA1298" s="66"/>
      <c r="AB1298" s="15" t="str">
        <f>IF(E1298="","/",IF(K1298="/","NA",VLOOKUP(K1298,DLV!A1283:B1894,2,FALSE)))</f>
        <v>/</v>
      </c>
      <c r="AC1298" s="123" t="str">
        <f>IF(E1298=0,"/",VLOOKUP(E1298,Bibliothèque,6,FALSE))</f>
        <v>/</v>
      </c>
      <c r="AD1298" s="123" t="str">
        <f>IF(E1298=0,"/",VLOOKUP(E1298,Bibliothèque,5,FALSE))</f>
        <v>/</v>
      </c>
      <c r="AE1298" s="141"/>
      <c r="AF1298" s="142" t="str">
        <f>IF(L1298="","/",Y1298-L1298)</f>
        <v>/</v>
      </c>
    </row>
    <row r="1299" spans="1:32" x14ac:dyDescent="0.25">
      <c r="A1299" s="161" t="str">
        <f t="shared" si="102"/>
        <v/>
      </c>
      <c r="B1299" s="66"/>
      <c r="C1299" s="66"/>
      <c r="D1299" s="66"/>
      <c r="E1299" s="66"/>
      <c r="F1299" s="66" t="str">
        <f>IF(E1299="","",VLOOKUP(E1299,Bibliothèque!A1286:G2016,6,FALSE))</f>
        <v/>
      </c>
      <c r="G1299" s="66"/>
      <c r="H1299" s="66"/>
      <c r="I1299" s="121" t="str">
        <f t="shared" si="100"/>
        <v>/</v>
      </c>
      <c r="J1299" s="122" t="str">
        <f t="shared" si="101"/>
        <v>/</v>
      </c>
      <c r="K1299" s="121" t="str">
        <f>IF(Y1299=0,"/",VLOOKUP(E1299,Bibliothèque,4,FALSE))</f>
        <v>/</v>
      </c>
      <c r="L1299" s="66"/>
      <c r="M1299" s="66"/>
      <c r="N1299" s="66"/>
      <c r="O1299" s="124" t="str">
        <f>IF(OR(AB1299="NA",AB1299="NA (ES)"),"NA",IF(N1299="",IF(W1299="","",W1299),IF(AB1299="Péremption",W1299,IF(EDATE(N1299,AB1299)&gt;W1299,W1299,EDATE(N1299,AB1299)))))</f>
        <v/>
      </c>
      <c r="P1299" s="66"/>
      <c r="Q1299" s="119" t="str">
        <f t="shared" si="103"/>
        <v/>
      </c>
      <c r="R1299" s="66" t="str">
        <f>IF(L1299="","/",IF(OR(L1299&gt;1,Y1299&gt;1,N1299="",P1299=""),COUNTIF($K$16:$K$2000,K1299)))</f>
        <v>/</v>
      </c>
      <c r="S1299" s="66" t="str">
        <f t="shared" si="104"/>
        <v>/</v>
      </c>
      <c r="T1299" s="66"/>
      <c r="U1299" s="66"/>
      <c r="V1299" s="66"/>
      <c r="W1299" s="66"/>
      <c r="X1299" s="66"/>
      <c r="Y1299" s="66"/>
      <c r="Z1299" s="66"/>
      <c r="AA1299" s="66"/>
      <c r="AB1299" s="15" t="str">
        <f>IF(E1299="","/",IF(K1299="/","NA",VLOOKUP(K1299,DLV!A1284:B1895,2,FALSE)))</f>
        <v>/</v>
      </c>
      <c r="AC1299" s="123" t="str">
        <f>IF(E1299=0,"/",VLOOKUP(E1299,Bibliothèque,6,FALSE))</f>
        <v>/</v>
      </c>
      <c r="AD1299" s="123" t="str">
        <f>IF(E1299=0,"/",VLOOKUP(E1299,Bibliothèque,5,FALSE))</f>
        <v>/</v>
      </c>
      <c r="AE1299" s="141"/>
      <c r="AF1299" s="142" t="str">
        <f>IF(L1299="","/",Y1299-L1299)</f>
        <v>/</v>
      </c>
    </row>
    <row r="1300" spans="1:32" x14ac:dyDescent="0.25">
      <c r="A1300" s="161" t="str">
        <f t="shared" si="102"/>
        <v/>
      </c>
      <c r="B1300" s="66"/>
      <c r="C1300" s="66"/>
      <c r="D1300" s="66"/>
      <c r="E1300" s="66"/>
      <c r="F1300" s="66" t="str">
        <f>IF(E1300="","",VLOOKUP(E1300,Bibliothèque!A1287:G2017,6,FALSE))</f>
        <v/>
      </c>
      <c r="G1300" s="66"/>
      <c r="H1300" s="66"/>
      <c r="I1300" s="121" t="str">
        <f t="shared" si="100"/>
        <v>/</v>
      </c>
      <c r="J1300" s="122" t="str">
        <f t="shared" si="101"/>
        <v>/</v>
      </c>
      <c r="K1300" s="121" t="str">
        <f>IF(Y1300=0,"/",VLOOKUP(E1300,Bibliothèque,4,FALSE))</f>
        <v>/</v>
      </c>
      <c r="L1300" s="66"/>
      <c r="M1300" s="66"/>
      <c r="N1300" s="66"/>
      <c r="O1300" s="124" t="str">
        <f>IF(OR(AB1300="NA",AB1300="NA (ES)"),"NA",IF(N1300="",IF(W1300="","",W1300),IF(AB1300="Péremption",W1300,IF(EDATE(N1300,AB1300)&gt;W1300,W1300,EDATE(N1300,AB1300)))))</f>
        <v/>
      </c>
      <c r="P1300" s="66"/>
      <c r="Q1300" s="119" t="str">
        <f t="shared" si="103"/>
        <v/>
      </c>
      <c r="R1300" s="66" t="str">
        <f>IF(L1300="","/",IF(OR(L1300&gt;1,Y1300&gt;1,N1300="",P1300=""),COUNTIF($K$16:$K$2000,K1300)))</f>
        <v>/</v>
      </c>
      <c r="S1300" s="66" t="str">
        <f t="shared" si="104"/>
        <v>/</v>
      </c>
      <c r="T1300" s="66"/>
      <c r="U1300" s="66"/>
      <c r="V1300" s="66"/>
      <c r="W1300" s="66"/>
      <c r="X1300" s="66"/>
      <c r="Y1300" s="66"/>
      <c r="Z1300" s="66"/>
      <c r="AA1300" s="66"/>
      <c r="AB1300" s="15" t="str">
        <f>IF(E1300="","/",IF(K1300="/","NA",VLOOKUP(K1300,DLV!A1285:B1896,2,FALSE)))</f>
        <v>/</v>
      </c>
      <c r="AC1300" s="123" t="str">
        <f>IF(E1300=0,"/",VLOOKUP(E1300,Bibliothèque,6,FALSE))</f>
        <v>/</v>
      </c>
      <c r="AD1300" s="123" t="str">
        <f>IF(E1300=0,"/",VLOOKUP(E1300,Bibliothèque,5,FALSE))</f>
        <v>/</v>
      </c>
      <c r="AE1300" s="141"/>
      <c r="AF1300" s="142" t="str">
        <f>IF(L1300="","/",Y1300-L1300)</f>
        <v>/</v>
      </c>
    </row>
    <row r="1301" spans="1:32" x14ac:dyDescent="0.25">
      <c r="A1301" s="161" t="str">
        <f t="shared" si="102"/>
        <v/>
      </c>
      <c r="B1301" s="66"/>
      <c r="C1301" s="66"/>
      <c r="D1301" s="66"/>
      <c r="E1301" s="66"/>
      <c r="F1301" s="66" t="str">
        <f>IF(E1301="","",VLOOKUP(E1301,Bibliothèque!A1288:G2018,6,FALSE))</f>
        <v/>
      </c>
      <c r="G1301" s="66"/>
      <c r="H1301" s="66"/>
      <c r="I1301" s="121" t="str">
        <f t="shared" si="100"/>
        <v>/</v>
      </c>
      <c r="J1301" s="122" t="str">
        <f t="shared" si="101"/>
        <v>/</v>
      </c>
      <c r="K1301" s="121" t="str">
        <f>IF(Y1301=0,"/",VLOOKUP(E1301,Bibliothèque,4,FALSE))</f>
        <v>/</v>
      </c>
      <c r="L1301" s="66"/>
      <c r="M1301" s="66"/>
      <c r="N1301" s="66"/>
      <c r="O1301" s="124" t="str">
        <f>IF(OR(AB1301="NA",AB1301="NA (ES)"),"NA",IF(N1301="",IF(W1301="","",W1301),IF(AB1301="Péremption",W1301,IF(EDATE(N1301,AB1301)&gt;W1301,W1301,EDATE(N1301,AB1301)))))</f>
        <v/>
      </c>
      <c r="P1301" s="66"/>
      <c r="Q1301" s="119" t="str">
        <f t="shared" si="103"/>
        <v/>
      </c>
      <c r="R1301" s="66" t="str">
        <f>IF(L1301="","/",IF(OR(L1301&gt;1,Y1301&gt;1,N1301="",P1301=""),COUNTIF($K$16:$K$2000,K1301)))</f>
        <v>/</v>
      </c>
      <c r="S1301" s="66" t="str">
        <f t="shared" si="104"/>
        <v>/</v>
      </c>
      <c r="T1301" s="66"/>
      <c r="U1301" s="66"/>
      <c r="V1301" s="66"/>
      <c r="W1301" s="66"/>
      <c r="X1301" s="66"/>
      <c r="Y1301" s="66"/>
      <c r="Z1301" s="66"/>
      <c r="AA1301" s="66"/>
      <c r="AB1301" s="15" t="str">
        <f>IF(E1301="","/",IF(K1301="/","NA",VLOOKUP(K1301,DLV!A1286:B1897,2,FALSE)))</f>
        <v>/</v>
      </c>
      <c r="AC1301" s="123" t="str">
        <f>IF(E1301=0,"/",VLOOKUP(E1301,Bibliothèque,6,FALSE))</f>
        <v>/</v>
      </c>
      <c r="AD1301" s="123" t="str">
        <f>IF(E1301=0,"/",VLOOKUP(E1301,Bibliothèque,5,FALSE))</f>
        <v>/</v>
      </c>
      <c r="AE1301" s="141"/>
      <c r="AF1301" s="142" t="str">
        <f>IF(L1301="","/",Y1301-L1301)</f>
        <v>/</v>
      </c>
    </row>
    <row r="1302" spans="1:32" x14ac:dyDescent="0.25">
      <c r="A1302" s="161" t="str">
        <f t="shared" si="102"/>
        <v/>
      </c>
      <c r="B1302" s="66"/>
      <c r="C1302" s="66"/>
      <c r="D1302" s="66"/>
      <c r="E1302" s="66"/>
      <c r="F1302" s="66" t="str">
        <f>IF(E1302="","",VLOOKUP(E1302,Bibliothèque!A1289:G2019,6,FALSE))</f>
        <v/>
      </c>
      <c r="G1302" s="66"/>
      <c r="H1302" s="66"/>
      <c r="I1302" s="121" t="str">
        <f t="shared" si="100"/>
        <v>/</v>
      </c>
      <c r="J1302" s="122" t="str">
        <f t="shared" si="101"/>
        <v>/</v>
      </c>
      <c r="K1302" s="121" t="str">
        <f>IF(Y1302=0,"/",VLOOKUP(E1302,Bibliothèque,4,FALSE))</f>
        <v>/</v>
      </c>
      <c r="L1302" s="66"/>
      <c r="M1302" s="66"/>
      <c r="N1302" s="66"/>
      <c r="O1302" s="124" t="str">
        <f>IF(OR(AB1302="NA",AB1302="NA (ES)"),"NA",IF(N1302="",IF(W1302="","",W1302),IF(AB1302="Péremption",W1302,IF(EDATE(N1302,AB1302)&gt;W1302,W1302,EDATE(N1302,AB1302)))))</f>
        <v/>
      </c>
      <c r="P1302" s="66"/>
      <c r="Q1302" s="119" t="str">
        <f t="shared" si="103"/>
        <v/>
      </c>
      <c r="R1302" s="66" t="str">
        <f>IF(L1302="","/",IF(OR(L1302&gt;1,Y1302&gt;1,N1302="",P1302=""),COUNTIF($K$16:$K$2000,K1302)))</f>
        <v>/</v>
      </c>
      <c r="S1302" s="66" t="str">
        <f t="shared" si="104"/>
        <v>/</v>
      </c>
      <c r="T1302" s="66"/>
      <c r="U1302" s="66"/>
      <c r="V1302" s="66"/>
      <c r="W1302" s="66"/>
      <c r="X1302" s="66"/>
      <c r="Y1302" s="66"/>
      <c r="Z1302" s="66"/>
      <c r="AA1302" s="66"/>
      <c r="AB1302" s="15" t="str">
        <f>IF(E1302="","/",IF(K1302="/","NA",VLOOKUP(K1302,DLV!A1287:B1898,2,FALSE)))</f>
        <v>/</v>
      </c>
      <c r="AC1302" s="123" t="str">
        <f>IF(E1302=0,"/",VLOOKUP(E1302,Bibliothèque,6,FALSE))</f>
        <v>/</v>
      </c>
      <c r="AD1302" s="123" t="str">
        <f>IF(E1302=0,"/",VLOOKUP(E1302,Bibliothèque,5,FALSE))</f>
        <v>/</v>
      </c>
      <c r="AE1302" s="141"/>
      <c r="AF1302" s="142" t="str">
        <f>IF(L1302="","/",Y1302-L1302)</f>
        <v>/</v>
      </c>
    </row>
    <row r="1303" spans="1:32" x14ac:dyDescent="0.25">
      <c r="A1303" s="161" t="str">
        <f t="shared" si="102"/>
        <v/>
      </c>
      <c r="B1303" s="66"/>
      <c r="C1303" s="66"/>
      <c r="D1303" s="66"/>
      <c r="E1303" s="66"/>
      <c r="F1303" s="66" t="str">
        <f>IF(E1303="","",VLOOKUP(E1303,Bibliothèque!A1290:G2020,6,FALSE))</f>
        <v/>
      </c>
      <c r="G1303" s="66"/>
      <c r="H1303" s="66"/>
      <c r="I1303" s="121" t="str">
        <f t="shared" si="100"/>
        <v>/</v>
      </c>
      <c r="J1303" s="122" t="str">
        <f t="shared" si="101"/>
        <v>/</v>
      </c>
      <c r="K1303" s="121" t="str">
        <f>IF(Y1303=0,"/",VLOOKUP(E1303,Bibliothèque,4,FALSE))</f>
        <v>/</v>
      </c>
      <c r="L1303" s="66"/>
      <c r="M1303" s="66"/>
      <c r="N1303" s="66"/>
      <c r="O1303" s="124" t="str">
        <f>IF(OR(AB1303="NA",AB1303="NA (ES)"),"NA",IF(N1303="",IF(W1303="","",W1303),IF(AB1303="Péremption",W1303,IF(EDATE(N1303,AB1303)&gt;W1303,W1303,EDATE(N1303,AB1303)))))</f>
        <v/>
      </c>
      <c r="P1303" s="66"/>
      <c r="Q1303" s="119" t="str">
        <f t="shared" si="103"/>
        <v/>
      </c>
      <c r="R1303" s="66" t="str">
        <f>IF(L1303="","/",IF(OR(L1303&gt;1,Y1303&gt;1,N1303="",P1303=""),COUNTIF($K$16:$K$2000,K1303)))</f>
        <v>/</v>
      </c>
      <c r="S1303" s="66" t="str">
        <f t="shared" si="104"/>
        <v>/</v>
      </c>
      <c r="T1303" s="66"/>
      <c r="U1303" s="66"/>
      <c r="V1303" s="66"/>
      <c r="W1303" s="66"/>
      <c r="X1303" s="66"/>
      <c r="Y1303" s="66"/>
      <c r="Z1303" s="66"/>
      <c r="AA1303" s="66"/>
      <c r="AB1303" s="15" t="str">
        <f>IF(E1303="","/",IF(K1303="/","NA",VLOOKUP(K1303,DLV!A1288:B1899,2,FALSE)))</f>
        <v>/</v>
      </c>
      <c r="AC1303" s="123" t="str">
        <f>IF(E1303=0,"/",VLOOKUP(E1303,Bibliothèque,6,FALSE))</f>
        <v>/</v>
      </c>
      <c r="AD1303" s="123" t="str">
        <f>IF(E1303=0,"/",VLOOKUP(E1303,Bibliothèque,5,FALSE))</f>
        <v>/</v>
      </c>
      <c r="AE1303" s="141"/>
      <c r="AF1303" s="142" t="str">
        <f>IF(L1303="","/",Y1303-L1303)</f>
        <v>/</v>
      </c>
    </row>
    <row r="1304" spans="1:32" x14ac:dyDescent="0.25">
      <c r="A1304" s="161" t="str">
        <f t="shared" si="102"/>
        <v/>
      </c>
      <c r="B1304" s="66"/>
      <c r="C1304" s="66"/>
      <c r="D1304" s="66"/>
      <c r="E1304" s="66"/>
      <c r="F1304" s="66" t="str">
        <f>IF(E1304="","",VLOOKUP(E1304,Bibliothèque!A1291:G2021,6,FALSE))</f>
        <v/>
      </c>
      <c r="G1304" s="66"/>
      <c r="H1304" s="66"/>
      <c r="I1304" s="121" t="str">
        <f t="shared" si="100"/>
        <v>/</v>
      </c>
      <c r="J1304" s="122" t="str">
        <f t="shared" si="101"/>
        <v>/</v>
      </c>
      <c r="K1304" s="121" t="str">
        <f>IF(Y1304=0,"/",VLOOKUP(E1304,Bibliothèque,4,FALSE))</f>
        <v>/</v>
      </c>
      <c r="L1304" s="66"/>
      <c r="M1304" s="66"/>
      <c r="N1304" s="66"/>
      <c r="O1304" s="124" t="str">
        <f>IF(OR(AB1304="NA",AB1304="NA (ES)"),"NA",IF(N1304="",IF(W1304="","",W1304),IF(AB1304="Péremption",W1304,IF(EDATE(N1304,AB1304)&gt;W1304,W1304,EDATE(N1304,AB1304)))))</f>
        <v/>
      </c>
      <c r="P1304" s="66"/>
      <c r="Q1304" s="119" t="str">
        <f t="shared" si="103"/>
        <v/>
      </c>
      <c r="R1304" s="66" t="str">
        <f>IF(L1304="","/",IF(OR(L1304&gt;1,Y1304&gt;1,N1304="",P1304=""),COUNTIF($K$16:$K$2000,K1304)))</f>
        <v>/</v>
      </c>
      <c r="S1304" s="66" t="str">
        <f t="shared" si="104"/>
        <v>/</v>
      </c>
      <c r="T1304" s="66"/>
      <c r="U1304" s="66"/>
      <c r="V1304" s="66"/>
      <c r="W1304" s="66"/>
      <c r="X1304" s="66"/>
      <c r="Y1304" s="66"/>
      <c r="Z1304" s="66"/>
      <c r="AA1304" s="66"/>
      <c r="AB1304" s="15" t="str">
        <f>IF(E1304="","/",IF(K1304="/","NA",VLOOKUP(K1304,DLV!A1289:B1900,2,FALSE)))</f>
        <v>/</v>
      </c>
      <c r="AC1304" s="123" t="str">
        <f>IF(E1304=0,"/",VLOOKUP(E1304,Bibliothèque,6,FALSE))</f>
        <v>/</v>
      </c>
      <c r="AD1304" s="123" t="str">
        <f>IF(E1304=0,"/",VLOOKUP(E1304,Bibliothèque,5,FALSE))</f>
        <v>/</v>
      </c>
      <c r="AE1304" s="141"/>
      <c r="AF1304" s="142" t="str">
        <f>IF(L1304="","/",Y1304-L1304)</f>
        <v>/</v>
      </c>
    </row>
    <row r="1305" spans="1:32" x14ac:dyDescent="0.25">
      <c r="A1305" s="161" t="str">
        <f t="shared" si="102"/>
        <v/>
      </c>
      <c r="B1305" s="66"/>
      <c r="C1305" s="66"/>
      <c r="D1305" s="66"/>
      <c r="E1305" s="66"/>
      <c r="F1305" s="66" t="str">
        <f>IF(E1305="","",VLOOKUP(E1305,Bibliothèque!A1292:G2022,6,FALSE))</f>
        <v/>
      </c>
      <c r="G1305" s="66"/>
      <c r="H1305" s="66"/>
      <c r="I1305" s="121" t="str">
        <f t="shared" si="100"/>
        <v>/</v>
      </c>
      <c r="J1305" s="122" t="str">
        <f t="shared" si="101"/>
        <v>/</v>
      </c>
      <c r="K1305" s="121" t="str">
        <f>IF(Y1305=0,"/",VLOOKUP(E1305,Bibliothèque,4,FALSE))</f>
        <v>/</v>
      </c>
      <c r="L1305" s="66"/>
      <c r="M1305" s="66"/>
      <c r="N1305" s="66"/>
      <c r="O1305" s="124" t="str">
        <f>IF(OR(AB1305="NA",AB1305="NA (ES)"),"NA",IF(N1305="",IF(W1305="","",W1305),IF(AB1305="Péremption",W1305,IF(EDATE(N1305,AB1305)&gt;W1305,W1305,EDATE(N1305,AB1305)))))</f>
        <v/>
      </c>
      <c r="P1305" s="66"/>
      <c r="Q1305" s="119" t="str">
        <f t="shared" si="103"/>
        <v/>
      </c>
      <c r="R1305" s="66" t="str">
        <f>IF(L1305="","/",IF(OR(L1305&gt;1,Y1305&gt;1,N1305="",P1305=""),COUNTIF($K$16:$K$2000,K1305)))</f>
        <v>/</v>
      </c>
      <c r="S1305" s="66" t="str">
        <f t="shared" si="104"/>
        <v>/</v>
      </c>
      <c r="T1305" s="66"/>
      <c r="U1305" s="66"/>
      <c r="V1305" s="66"/>
      <c r="W1305" s="66"/>
      <c r="X1305" s="66"/>
      <c r="Y1305" s="66"/>
      <c r="Z1305" s="66"/>
      <c r="AA1305" s="66"/>
      <c r="AB1305" s="15" t="str">
        <f>IF(E1305="","/",IF(K1305="/","NA",VLOOKUP(K1305,DLV!A1290:B1901,2,FALSE)))</f>
        <v>/</v>
      </c>
      <c r="AC1305" s="123" t="str">
        <f>IF(E1305=0,"/",VLOOKUP(E1305,Bibliothèque,6,FALSE))</f>
        <v>/</v>
      </c>
      <c r="AD1305" s="123" t="str">
        <f>IF(E1305=0,"/",VLOOKUP(E1305,Bibliothèque,5,FALSE))</f>
        <v>/</v>
      </c>
      <c r="AE1305" s="141"/>
      <c r="AF1305" s="142" t="str">
        <f>IF(L1305="","/",Y1305-L1305)</f>
        <v>/</v>
      </c>
    </row>
    <row r="1306" spans="1:32" x14ac:dyDescent="0.25">
      <c r="A1306" s="161" t="str">
        <f t="shared" si="102"/>
        <v/>
      </c>
      <c r="B1306" s="66"/>
      <c r="C1306" s="66"/>
      <c r="D1306" s="66"/>
      <c r="E1306" s="66"/>
      <c r="F1306" s="66" t="str">
        <f>IF(E1306="","",VLOOKUP(E1306,Bibliothèque!A1293:G2023,6,FALSE))</f>
        <v/>
      </c>
      <c r="G1306" s="66"/>
      <c r="H1306" s="66"/>
      <c r="I1306" s="121" t="str">
        <f t="shared" si="100"/>
        <v>/</v>
      </c>
      <c r="J1306" s="122" t="str">
        <f t="shared" si="101"/>
        <v>/</v>
      </c>
      <c r="K1306" s="121" t="str">
        <f>IF(Y1306=0,"/",VLOOKUP(E1306,Bibliothèque,4,FALSE))</f>
        <v>/</v>
      </c>
      <c r="L1306" s="66"/>
      <c r="M1306" s="66"/>
      <c r="N1306" s="66"/>
      <c r="O1306" s="124" t="str">
        <f>IF(OR(AB1306="NA",AB1306="NA (ES)"),"NA",IF(N1306="",IF(W1306="","",W1306),IF(AB1306="Péremption",W1306,IF(EDATE(N1306,AB1306)&gt;W1306,W1306,EDATE(N1306,AB1306)))))</f>
        <v/>
      </c>
      <c r="P1306" s="66"/>
      <c r="Q1306" s="119" t="str">
        <f t="shared" si="103"/>
        <v/>
      </c>
      <c r="R1306" s="66" t="str">
        <f>IF(L1306="","/",IF(OR(L1306&gt;1,Y1306&gt;1,N1306="",P1306=""),COUNTIF($K$16:$K$2000,K1306)))</f>
        <v>/</v>
      </c>
      <c r="S1306" s="66" t="str">
        <f t="shared" si="104"/>
        <v>/</v>
      </c>
      <c r="T1306" s="66"/>
      <c r="U1306" s="66"/>
      <c r="V1306" s="66"/>
      <c r="W1306" s="66"/>
      <c r="X1306" s="66"/>
      <c r="Y1306" s="66"/>
      <c r="Z1306" s="66"/>
      <c r="AA1306" s="66"/>
      <c r="AB1306" s="15" t="str">
        <f>IF(E1306="","/",IF(K1306="/","NA",VLOOKUP(K1306,DLV!A1291:B1902,2,FALSE)))</f>
        <v>/</v>
      </c>
      <c r="AC1306" s="123" t="str">
        <f>IF(E1306=0,"/",VLOOKUP(E1306,Bibliothèque,6,FALSE))</f>
        <v>/</v>
      </c>
      <c r="AD1306" s="123" t="str">
        <f>IF(E1306=0,"/",VLOOKUP(E1306,Bibliothèque,5,FALSE))</f>
        <v>/</v>
      </c>
      <c r="AE1306" s="141"/>
      <c r="AF1306" s="142" t="str">
        <f>IF(L1306="","/",Y1306-L1306)</f>
        <v>/</v>
      </c>
    </row>
    <row r="1307" spans="1:32" x14ac:dyDescent="0.25">
      <c r="A1307" s="161" t="str">
        <f t="shared" si="102"/>
        <v/>
      </c>
      <c r="B1307" s="66"/>
      <c r="C1307" s="66"/>
      <c r="D1307" s="66"/>
      <c r="E1307" s="66"/>
      <c r="F1307" s="66" t="str">
        <f>IF(E1307="","",VLOOKUP(E1307,Bibliothèque!A1294:G2024,6,FALSE))</f>
        <v/>
      </c>
      <c r="G1307" s="66"/>
      <c r="H1307" s="66"/>
      <c r="I1307" s="121" t="str">
        <f t="shared" si="100"/>
        <v>/</v>
      </c>
      <c r="J1307" s="122" t="str">
        <f t="shared" si="101"/>
        <v>/</v>
      </c>
      <c r="K1307" s="121" t="str">
        <f>IF(Y1307=0,"/",VLOOKUP(E1307,Bibliothèque,4,FALSE))</f>
        <v>/</v>
      </c>
      <c r="L1307" s="66"/>
      <c r="M1307" s="66"/>
      <c r="N1307" s="66"/>
      <c r="O1307" s="124" t="str">
        <f>IF(OR(AB1307="NA",AB1307="NA (ES)"),"NA",IF(N1307="",IF(W1307="","",W1307),IF(AB1307="Péremption",W1307,IF(EDATE(N1307,AB1307)&gt;W1307,W1307,EDATE(N1307,AB1307)))))</f>
        <v/>
      </c>
      <c r="P1307" s="66"/>
      <c r="Q1307" s="119" t="str">
        <f t="shared" si="103"/>
        <v/>
      </c>
      <c r="R1307" s="66" t="str">
        <f>IF(L1307="","/",IF(OR(L1307&gt;1,Y1307&gt;1,N1307="",P1307=""),COUNTIF($K$16:$K$2000,K1307)))</f>
        <v>/</v>
      </c>
      <c r="S1307" s="66" t="str">
        <f t="shared" si="104"/>
        <v>/</v>
      </c>
      <c r="T1307" s="66"/>
      <c r="U1307" s="66"/>
      <c r="V1307" s="66"/>
      <c r="W1307" s="66"/>
      <c r="X1307" s="66"/>
      <c r="Y1307" s="66"/>
      <c r="Z1307" s="66"/>
      <c r="AA1307" s="66"/>
      <c r="AB1307" s="15" t="str">
        <f>IF(E1307="","/",IF(K1307="/","NA",VLOOKUP(K1307,DLV!A1292:B1903,2,FALSE)))</f>
        <v>/</v>
      </c>
      <c r="AC1307" s="123" t="str">
        <f>IF(E1307=0,"/",VLOOKUP(E1307,Bibliothèque,6,FALSE))</f>
        <v>/</v>
      </c>
      <c r="AD1307" s="123" t="str">
        <f>IF(E1307=0,"/",VLOOKUP(E1307,Bibliothèque,5,FALSE))</f>
        <v>/</v>
      </c>
      <c r="AE1307" s="141"/>
      <c r="AF1307" s="142" t="str">
        <f>IF(L1307="","/",Y1307-L1307)</f>
        <v>/</v>
      </c>
    </row>
    <row r="1308" spans="1:32" x14ac:dyDescent="0.25">
      <c r="A1308" s="161" t="str">
        <f t="shared" si="102"/>
        <v/>
      </c>
      <c r="B1308" s="66"/>
      <c r="C1308" s="66"/>
      <c r="D1308" s="66"/>
      <c r="E1308" s="66"/>
      <c r="F1308" s="66" t="str">
        <f>IF(E1308="","",VLOOKUP(E1308,Bibliothèque!A1295:G2025,6,FALSE))</f>
        <v/>
      </c>
      <c r="G1308" s="66"/>
      <c r="H1308" s="66"/>
      <c r="I1308" s="121" t="str">
        <f t="shared" si="100"/>
        <v>/</v>
      </c>
      <c r="J1308" s="122" t="str">
        <f t="shared" si="101"/>
        <v>/</v>
      </c>
      <c r="K1308" s="121" t="str">
        <f>IF(Y1308=0,"/",VLOOKUP(E1308,Bibliothèque,4,FALSE))</f>
        <v>/</v>
      </c>
      <c r="L1308" s="66"/>
      <c r="M1308" s="66"/>
      <c r="N1308" s="66"/>
      <c r="O1308" s="124" t="str">
        <f>IF(OR(AB1308="NA",AB1308="NA (ES)"),"NA",IF(N1308="",IF(W1308="","",W1308),IF(AB1308="Péremption",W1308,IF(EDATE(N1308,AB1308)&gt;W1308,W1308,EDATE(N1308,AB1308)))))</f>
        <v/>
      </c>
      <c r="P1308" s="66"/>
      <c r="Q1308" s="119" t="str">
        <f t="shared" si="103"/>
        <v/>
      </c>
      <c r="R1308" s="66" t="str">
        <f>IF(L1308="","/",IF(OR(L1308&gt;1,Y1308&gt;1,N1308="",P1308=""),COUNTIF($K$16:$K$2000,K1308)))</f>
        <v>/</v>
      </c>
      <c r="S1308" s="66" t="str">
        <f t="shared" si="104"/>
        <v>/</v>
      </c>
      <c r="T1308" s="66"/>
      <c r="U1308" s="66"/>
      <c r="V1308" s="66"/>
      <c r="W1308" s="66"/>
      <c r="X1308" s="66"/>
      <c r="Y1308" s="66"/>
      <c r="Z1308" s="66"/>
      <c r="AA1308" s="66"/>
      <c r="AB1308" s="15" t="str">
        <f>IF(E1308="","/",IF(K1308="/","NA",VLOOKUP(K1308,DLV!A1293:B1904,2,FALSE)))</f>
        <v>/</v>
      </c>
      <c r="AC1308" s="123" t="str">
        <f>IF(E1308=0,"/",VLOOKUP(E1308,Bibliothèque,6,FALSE))</f>
        <v>/</v>
      </c>
      <c r="AD1308" s="123" t="str">
        <f>IF(E1308=0,"/",VLOOKUP(E1308,Bibliothèque,5,FALSE))</f>
        <v>/</v>
      </c>
      <c r="AE1308" s="141"/>
      <c r="AF1308" s="142" t="str">
        <f>IF(L1308="","/",Y1308-L1308)</f>
        <v>/</v>
      </c>
    </row>
    <row r="1309" spans="1:32" x14ac:dyDescent="0.25">
      <c r="A1309" s="161" t="str">
        <f t="shared" si="102"/>
        <v/>
      </c>
      <c r="B1309" s="66"/>
      <c r="C1309" s="66"/>
      <c r="D1309" s="66"/>
      <c r="E1309" s="66"/>
      <c r="F1309" s="66" t="str">
        <f>IF(E1309="","",VLOOKUP(E1309,Bibliothèque!A1296:G2026,6,FALSE))</f>
        <v/>
      </c>
      <c r="G1309" s="66"/>
      <c r="H1309" s="66"/>
      <c r="I1309" s="121" t="str">
        <f t="shared" si="100"/>
        <v>/</v>
      </c>
      <c r="J1309" s="122" t="str">
        <f t="shared" si="101"/>
        <v>/</v>
      </c>
      <c r="K1309" s="121" t="str">
        <f>IF(Y1309=0,"/",VLOOKUP(E1309,Bibliothèque,4,FALSE))</f>
        <v>/</v>
      </c>
      <c r="L1309" s="66"/>
      <c r="M1309" s="66"/>
      <c r="N1309" s="66"/>
      <c r="O1309" s="124" t="str">
        <f>IF(OR(AB1309="NA",AB1309="NA (ES)"),"NA",IF(N1309="",IF(W1309="","",W1309),IF(AB1309="Péremption",W1309,IF(EDATE(N1309,AB1309)&gt;W1309,W1309,EDATE(N1309,AB1309)))))</f>
        <v/>
      </c>
      <c r="P1309" s="66"/>
      <c r="Q1309" s="119" t="str">
        <f t="shared" si="103"/>
        <v/>
      </c>
      <c r="R1309" s="66" t="str">
        <f>IF(L1309="","/",IF(OR(L1309&gt;1,Y1309&gt;1,N1309="",P1309=""),COUNTIF($K$16:$K$2000,K1309)))</f>
        <v>/</v>
      </c>
      <c r="S1309" s="66" t="str">
        <f t="shared" si="104"/>
        <v>/</v>
      </c>
      <c r="T1309" s="66"/>
      <c r="U1309" s="66"/>
      <c r="V1309" s="66"/>
      <c r="W1309" s="66"/>
      <c r="X1309" s="66"/>
      <c r="Y1309" s="66"/>
      <c r="Z1309" s="66"/>
      <c r="AA1309" s="66"/>
      <c r="AB1309" s="15" t="str">
        <f>IF(E1309="","/",IF(K1309="/","NA",VLOOKUP(K1309,DLV!A1294:B1905,2,FALSE)))</f>
        <v>/</v>
      </c>
      <c r="AC1309" s="123" t="str">
        <f>IF(E1309=0,"/",VLOOKUP(E1309,Bibliothèque,6,FALSE))</f>
        <v>/</v>
      </c>
      <c r="AD1309" s="123" t="str">
        <f>IF(E1309=0,"/",VLOOKUP(E1309,Bibliothèque,5,FALSE))</f>
        <v>/</v>
      </c>
      <c r="AE1309" s="141"/>
      <c r="AF1309" s="142" t="str">
        <f>IF(L1309="","/",Y1309-L1309)</f>
        <v>/</v>
      </c>
    </row>
    <row r="1310" spans="1:32" x14ac:dyDescent="0.25">
      <c r="A1310" s="161" t="str">
        <f t="shared" si="102"/>
        <v/>
      </c>
      <c r="B1310" s="66"/>
      <c r="C1310" s="66"/>
      <c r="D1310" s="66"/>
      <c r="E1310" s="66"/>
      <c r="F1310" s="66" t="str">
        <f>IF(E1310="","",VLOOKUP(E1310,Bibliothèque!A1297:G2027,6,FALSE))</f>
        <v/>
      </c>
      <c r="G1310" s="66"/>
      <c r="H1310" s="66"/>
      <c r="I1310" s="121" t="str">
        <f t="shared" si="100"/>
        <v>/</v>
      </c>
      <c r="J1310" s="122" t="str">
        <f t="shared" si="101"/>
        <v>/</v>
      </c>
      <c r="K1310" s="121" t="str">
        <f>IF(Y1310=0,"/",VLOOKUP(E1310,Bibliothèque,4,FALSE))</f>
        <v>/</v>
      </c>
      <c r="L1310" s="66"/>
      <c r="M1310" s="66"/>
      <c r="N1310" s="66"/>
      <c r="O1310" s="124" t="str">
        <f>IF(OR(AB1310="NA",AB1310="NA (ES)"),"NA",IF(N1310="",IF(W1310="","",W1310),IF(AB1310="Péremption",W1310,IF(EDATE(N1310,AB1310)&gt;W1310,W1310,EDATE(N1310,AB1310)))))</f>
        <v/>
      </c>
      <c r="P1310" s="66"/>
      <c r="Q1310" s="119" t="str">
        <f t="shared" si="103"/>
        <v/>
      </c>
      <c r="R1310" s="66" t="str">
        <f>IF(L1310="","/",IF(OR(L1310&gt;1,Y1310&gt;1,N1310="",P1310=""),COUNTIF($K$16:$K$2000,K1310)))</f>
        <v>/</v>
      </c>
      <c r="S1310" s="66" t="str">
        <f t="shared" si="104"/>
        <v>/</v>
      </c>
      <c r="T1310" s="66"/>
      <c r="U1310" s="66"/>
      <c r="V1310" s="66"/>
      <c r="W1310" s="66"/>
      <c r="X1310" s="66"/>
      <c r="Y1310" s="66"/>
      <c r="Z1310" s="66"/>
      <c r="AA1310" s="66"/>
      <c r="AB1310" s="15" t="str">
        <f>IF(E1310="","/",IF(K1310="/","NA",VLOOKUP(K1310,DLV!A1295:B1906,2,FALSE)))</f>
        <v>/</v>
      </c>
      <c r="AC1310" s="123" t="str">
        <f>IF(E1310=0,"/",VLOOKUP(E1310,Bibliothèque,6,FALSE))</f>
        <v>/</v>
      </c>
      <c r="AD1310" s="123" t="str">
        <f>IF(E1310=0,"/",VLOOKUP(E1310,Bibliothèque,5,FALSE))</f>
        <v>/</v>
      </c>
      <c r="AE1310" s="141"/>
      <c r="AF1310" s="142" t="str">
        <f>IF(L1310="","/",Y1310-L1310)</f>
        <v>/</v>
      </c>
    </row>
    <row r="1311" spans="1:32" x14ac:dyDescent="0.25">
      <c r="A1311" s="161" t="str">
        <f t="shared" si="102"/>
        <v/>
      </c>
      <c r="B1311" s="66"/>
      <c r="C1311" s="66"/>
      <c r="D1311" s="66"/>
      <c r="E1311" s="66"/>
      <c r="F1311" s="66" t="str">
        <f>IF(E1311="","",VLOOKUP(E1311,Bibliothèque!A1298:G2028,6,FALSE))</f>
        <v/>
      </c>
      <c r="G1311" s="66"/>
      <c r="H1311" s="66"/>
      <c r="I1311" s="121" t="str">
        <f t="shared" si="100"/>
        <v>/</v>
      </c>
      <c r="J1311" s="122" t="str">
        <f t="shared" si="101"/>
        <v>/</v>
      </c>
      <c r="K1311" s="121" t="str">
        <f>IF(Y1311=0,"/",VLOOKUP(E1311,Bibliothèque,4,FALSE))</f>
        <v>/</v>
      </c>
      <c r="L1311" s="66"/>
      <c r="M1311" s="66"/>
      <c r="N1311" s="66"/>
      <c r="O1311" s="124" t="str">
        <f>IF(OR(AB1311="NA",AB1311="NA (ES)"),"NA",IF(N1311="",IF(W1311="","",W1311),IF(AB1311="Péremption",W1311,IF(EDATE(N1311,AB1311)&gt;W1311,W1311,EDATE(N1311,AB1311)))))</f>
        <v/>
      </c>
      <c r="P1311" s="66"/>
      <c r="Q1311" s="119" t="str">
        <f t="shared" si="103"/>
        <v/>
      </c>
      <c r="R1311" s="66" t="str">
        <f>IF(L1311="","/",IF(OR(L1311&gt;1,Y1311&gt;1,N1311="",P1311=""),COUNTIF($K$16:$K$2000,K1311)))</f>
        <v>/</v>
      </c>
      <c r="S1311" s="66" t="str">
        <f t="shared" si="104"/>
        <v>/</v>
      </c>
      <c r="T1311" s="66"/>
      <c r="U1311" s="66"/>
      <c r="V1311" s="66"/>
      <c r="W1311" s="66"/>
      <c r="X1311" s="66"/>
      <c r="Y1311" s="66"/>
      <c r="Z1311" s="66"/>
      <c r="AA1311" s="66"/>
      <c r="AB1311" s="15" t="str">
        <f>IF(E1311="","/",IF(K1311="/","NA",VLOOKUP(K1311,DLV!A1296:B1907,2,FALSE)))</f>
        <v>/</v>
      </c>
      <c r="AC1311" s="123" t="str">
        <f>IF(E1311=0,"/",VLOOKUP(E1311,Bibliothèque,6,FALSE))</f>
        <v>/</v>
      </c>
      <c r="AD1311" s="123" t="str">
        <f>IF(E1311=0,"/",VLOOKUP(E1311,Bibliothèque,5,FALSE))</f>
        <v>/</v>
      </c>
      <c r="AE1311" s="141"/>
      <c r="AF1311" s="142" t="str">
        <f>IF(L1311="","/",Y1311-L1311)</f>
        <v>/</v>
      </c>
    </row>
    <row r="1312" spans="1:32" x14ac:dyDescent="0.25">
      <c r="A1312" s="161" t="str">
        <f t="shared" si="102"/>
        <v/>
      </c>
      <c r="B1312" s="66"/>
      <c r="C1312" s="66"/>
      <c r="D1312" s="66"/>
      <c r="E1312" s="66"/>
      <c r="F1312" s="66" t="str">
        <f>IF(E1312="","",VLOOKUP(E1312,Bibliothèque!A1299:G2029,6,FALSE))</f>
        <v/>
      </c>
      <c r="G1312" s="66"/>
      <c r="H1312" s="66"/>
      <c r="I1312" s="121" t="str">
        <f t="shared" si="100"/>
        <v>/</v>
      </c>
      <c r="J1312" s="122" t="str">
        <f t="shared" si="101"/>
        <v>/</v>
      </c>
      <c r="K1312" s="121" t="str">
        <f>IF(Y1312=0,"/",VLOOKUP(E1312,Bibliothèque,4,FALSE))</f>
        <v>/</v>
      </c>
      <c r="L1312" s="66"/>
      <c r="M1312" s="66"/>
      <c r="N1312" s="66"/>
      <c r="O1312" s="124" t="str">
        <f>IF(OR(AB1312="NA",AB1312="NA (ES)"),"NA",IF(N1312="",IF(W1312="","",W1312),IF(AB1312="Péremption",W1312,IF(EDATE(N1312,AB1312)&gt;W1312,W1312,EDATE(N1312,AB1312)))))</f>
        <v/>
      </c>
      <c r="P1312" s="66"/>
      <c r="Q1312" s="119" t="str">
        <f t="shared" si="103"/>
        <v/>
      </c>
      <c r="R1312" s="66" t="str">
        <f>IF(L1312="","/",IF(OR(L1312&gt;1,Y1312&gt;1,N1312="",P1312=""),COUNTIF($K$16:$K$2000,K1312)))</f>
        <v>/</v>
      </c>
      <c r="S1312" s="66" t="str">
        <f t="shared" si="104"/>
        <v>/</v>
      </c>
      <c r="T1312" s="66"/>
      <c r="U1312" s="66"/>
      <c r="V1312" s="66"/>
      <c r="W1312" s="66"/>
      <c r="X1312" s="66"/>
      <c r="Y1312" s="66"/>
      <c r="Z1312" s="66"/>
      <c r="AA1312" s="66"/>
      <c r="AB1312" s="15" t="str">
        <f>IF(E1312="","/",IF(K1312="/","NA",VLOOKUP(K1312,DLV!A1297:B1908,2,FALSE)))</f>
        <v>/</v>
      </c>
      <c r="AC1312" s="123" t="str">
        <f>IF(E1312=0,"/",VLOOKUP(E1312,Bibliothèque,6,FALSE))</f>
        <v>/</v>
      </c>
      <c r="AD1312" s="123" t="str">
        <f>IF(E1312=0,"/",VLOOKUP(E1312,Bibliothèque,5,FALSE))</f>
        <v>/</v>
      </c>
      <c r="AE1312" s="141"/>
      <c r="AF1312" s="142" t="str">
        <f>IF(L1312="","/",Y1312-L1312)</f>
        <v>/</v>
      </c>
    </row>
    <row r="1313" spans="1:32" x14ac:dyDescent="0.25">
      <c r="A1313" s="161" t="str">
        <f t="shared" si="102"/>
        <v/>
      </c>
      <c r="B1313" s="66"/>
      <c r="C1313" s="66"/>
      <c r="D1313" s="66"/>
      <c r="E1313" s="66"/>
      <c r="F1313" s="66" t="str">
        <f>IF(E1313="","",VLOOKUP(E1313,Bibliothèque!A1300:G2030,6,FALSE))</f>
        <v/>
      </c>
      <c r="G1313" s="66"/>
      <c r="H1313" s="66"/>
      <c r="I1313" s="121" t="str">
        <f t="shared" si="100"/>
        <v>/</v>
      </c>
      <c r="J1313" s="122" t="str">
        <f t="shared" si="101"/>
        <v>/</v>
      </c>
      <c r="K1313" s="121" t="str">
        <f>IF(Y1313=0,"/",VLOOKUP(E1313,Bibliothèque,4,FALSE))</f>
        <v>/</v>
      </c>
      <c r="L1313" s="66"/>
      <c r="M1313" s="66"/>
      <c r="N1313" s="66"/>
      <c r="O1313" s="124" t="str">
        <f>IF(OR(AB1313="NA",AB1313="NA (ES)"),"NA",IF(N1313="",IF(W1313="","",W1313),IF(AB1313="Péremption",W1313,IF(EDATE(N1313,AB1313)&gt;W1313,W1313,EDATE(N1313,AB1313)))))</f>
        <v/>
      </c>
      <c r="P1313" s="66"/>
      <c r="Q1313" s="119" t="str">
        <f t="shared" si="103"/>
        <v/>
      </c>
      <c r="R1313" s="66" t="str">
        <f>IF(L1313="","/",IF(OR(L1313&gt;1,Y1313&gt;1,N1313="",P1313=""),COUNTIF($K$16:$K$2000,K1313)))</f>
        <v>/</v>
      </c>
      <c r="S1313" s="66" t="str">
        <f t="shared" si="104"/>
        <v>/</v>
      </c>
      <c r="T1313" s="66"/>
      <c r="U1313" s="66"/>
      <c r="V1313" s="66"/>
      <c r="W1313" s="66"/>
      <c r="X1313" s="66"/>
      <c r="Y1313" s="66"/>
      <c r="Z1313" s="66"/>
      <c r="AA1313" s="66"/>
      <c r="AB1313" s="15" t="str">
        <f>IF(E1313="","/",IF(K1313="/","NA",VLOOKUP(K1313,DLV!A1298:B1909,2,FALSE)))</f>
        <v>/</v>
      </c>
      <c r="AC1313" s="123" t="str">
        <f>IF(E1313=0,"/",VLOOKUP(E1313,Bibliothèque,6,FALSE))</f>
        <v>/</v>
      </c>
      <c r="AD1313" s="123" t="str">
        <f>IF(E1313=0,"/",VLOOKUP(E1313,Bibliothèque,5,FALSE))</f>
        <v>/</v>
      </c>
      <c r="AE1313" s="141"/>
      <c r="AF1313" s="142" t="str">
        <f>IF(L1313="","/",Y1313-L1313)</f>
        <v>/</v>
      </c>
    </row>
    <row r="1314" spans="1:32" x14ac:dyDescent="0.25">
      <c r="A1314" s="161" t="str">
        <f t="shared" si="102"/>
        <v/>
      </c>
      <c r="B1314" s="66"/>
      <c r="C1314" s="66"/>
      <c r="D1314" s="66"/>
      <c r="E1314" s="66"/>
      <c r="F1314" s="66" t="str">
        <f>IF(E1314="","",VLOOKUP(E1314,Bibliothèque!A1301:G2031,6,FALSE))</f>
        <v/>
      </c>
      <c r="G1314" s="66"/>
      <c r="H1314" s="66"/>
      <c r="I1314" s="121" t="str">
        <f t="shared" si="100"/>
        <v>/</v>
      </c>
      <c r="J1314" s="122" t="str">
        <f t="shared" si="101"/>
        <v>/</v>
      </c>
      <c r="K1314" s="121" t="str">
        <f>IF(Y1314=0,"/",VLOOKUP(E1314,Bibliothèque,4,FALSE))</f>
        <v>/</v>
      </c>
      <c r="L1314" s="66"/>
      <c r="M1314" s="66"/>
      <c r="N1314" s="66"/>
      <c r="O1314" s="124" t="str">
        <f>IF(OR(AB1314="NA",AB1314="NA (ES)"),"NA",IF(N1314="",IF(W1314="","",W1314),IF(AB1314="Péremption",W1314,IF(EDATE(N1314,AB1314)&gt;W1314,W1314,EDATE(N1314,AB1314)))))</f>
        <v/>
      </c>
      <c r="P1314" s="66"/>
      <c r="Q1314" s="119" t="str">
        <f t="shared" si="103"/>
        <v/>
      </c>
      <c r="R1314" s="66" t="str">
        <f>IF(L1314="","/",IF(OR(L1314&gt;1,Y1314&gt;1,N1314="",P1314=""),COUNTIF($K$16:$K$2000,K1314)))</f>
        <v>/</v>
      </c>
      <c r="S1314" s="66" t="str">
        <f t="shared" si="104"/>
        <v>/</v>
      </c>
      <c r="T1314" s="66"/>
      <c r="U1314" s="66"/>
      <c r="V1314" s="66"/>
      <c r="W1314" s="66"/>
      <c r="X1314" s="66"/>
      <c r="Y1314" s="66"/>
      <c r="Z1314" s="66"/>
      <c r="AA1314" s="66"/>
      <c r="AB1314" s="15" t="str">
        <f>IF(E1314="","/",IF(K1314="/","NA",VLOOKUP(K1314,DLV!A1299:B1910,2,FALSE)))</f>
        <v>/</v>
      </c>
      <c r="AC1314" s="123" t="str">
        <f>IF(E1314=0,"/",VLOOKUP(E1314,Bibliothèque,6,FALSE))</f>
        <v>/</v>
      </c>
      <c r="AD1314" s="123" t="str">
        <f>IF(E1314=0,"/",VLOOKUP(E1314,Bibliothèque,5,FALSE))</f>
        <v>/</v>
      </c>
      <c r="AE1314" s="141"/>
      <c r="AF1314" s="142" t="str">
        <f>IF(L1314="","/",Y1314-L1314)</f>
        <v>/</v>
      </c>
    </row>
    <row r="1315" spans="1:32" x14ac:dyDescent="0.25">
      <c r="A1315" s="161" t="str">
        <f t="shared" si="102"/>
        <v/>
      </c>
      <c r="B1315" s="66"/>
      <c r="C1315" s="66"/>
      <c r="D1315" s="66"/>
      <c r="E1315" s="66"/>
      <c r="F1315" s="66" t="str">
        <f>IF(E1315="","",VLOOKUP(E1315,Bibliothèque!A1302:G2032,6,FALSE))</f>
        <v/>
      </c>
      <c r="G1315" s="66"/>
      <c r="H1315" s="66"/>
      <c r="I1315" s="121" t="str">
        <f t="shared" si="100"/>
        <v>/</v>
      </c>
      <c r="J1315" s="122" t="str">
        <f t="shared" si="101"/>
        <v>/</v>
      </c>
      <c r="K1315" s="121" t="str">
        <f>IF(Y1315=0,"/",VLOOKUP(E1315,Bibliothèque,4,FALSE))</f>
        <v>/</v>
      </c>
      <c r="L1315" s="66"/>
      <c r="M1315" s="66"/>
      <c r="N1315" s="66"/>
      <c r="O1315" s="124" t="str">
        <f>IF(OR(AB1315="NA",AB1315="NA (ES)"),"NA",IF(N1315="",IF(W1315="","",W1315),IF(AB1315="Péremption",W1315,IF(EDATE(N1315,AB1315)&gt;W1315,W1315,EDATE(N1315,AB1315)))))</f>
        <v/>
      </c>
      <c r="P1315" s="66"/>
      <c r="Q1315" s="119" t="str">
        <f t="shared" si="103"/>
        <v/>
      </c>
      <c r="R1315" s="66" t="str">
        <f>IF(L1315="","/",IF(OR(L1315&gt;1,Y1315&gt;1,N1315="",P1315=""),COUNTIF($K$16:$K$2000,K1315)))</f>
        <v>/</v>
      </c>
      <c r="S1315" s="66" t="str">
        <f t="shared" si="104"/>
        <v>/</v>
      </c>
      <c r="T1315" s="66"/>
      <c r="U1315" s="66"/>
      <c r="V1315" s="66"/>
      <c r="W1315" s="66"/>
      <c r="X1315" s="66"/>
      <c r="Y1315" s="66"/>
      <c r="Z1315" s="66"/>
      <c r="AA1315" s="66"/>
      <c r="AB1315" s="15" t="str">
        <f>IF(E1315="","/",IF(K1315="/","NA",VLOOKUP(K1315,DLV!A1300:B1911,2,FALSE)))</f>
        <v>/</v>
      </c>
      <c r="AC1315" s="123" t="str">
        <f>IF(E1315=0,"/",VLOOKUP(E1315,Bibliothèque,6,FALSE))</f>
        <v>/</v>
      </c>
      <c r="AD1315" s="123" t="str">
        <f>IF(E1315=0,"/",VLOOKUP(E1315,Bibliothèque,5,FALSE))</f>
        <v>/</v>
      </c>
      <c r="AE1315" s="141"/>
      <c r="AF1315" s="142" t="str">
        <f>IF(L1315="","/",Y1315-L1315)</f>
        <v>/</v>
      </c>
    </row>
    <row r="1316" spans="1:32" x14ac:dyDescent="0.25">
      <c r="A1316" s="161" t="str">
        <f t="shared" si="102"/>
        <v/>
      </c>
      <c r="B1316" s="66"/>
      <c r="C1316" s="66"/>
      <c r="D1316" s="66"/>
      <c r="E1316" s="66"/>
      <c r="F1316" s="66" t="str">
        <f>IF(E1316="","",VLOOKUP(E1316,Bibliothèque!A1303:G2033,6,FALSE))</f>
        <v/>
      </c>
      <c r="G1316" s="66"/>
      <c r="H1316" s="66"/>
      <c r="I1316" s="121" t="str">
        <f t="shared" si="100"/>
        <v>/</v>
      </c>
      <c r="J1316" s="122" t="str">
        <f t="shared" si="101"/>
        <v>/</v>
      </c>
      <c r="K1316" s="121" t="str">
        <f>IF(Y1316=0,"/",VLOOKUP(E1316,Bibliothèque,4,FALSE))</f>
        <v>/</v>
      </c>
      <c r="L1316" s="66"/>
      <c r="M1316" s="66"/>
      <c r="N1316" s="66"/>
      <c r="O1316" s="124" t="str">
        <f>IF(OR(AB1316="NA",AB1316="NA (ES)"),"NA",IF(N1316="",IF(W1316="","",W1316),IF(AB1316="Péremption",W1316,IF(EDATE(N1316,AB1316)&gt;W1316,W1316,EDATE(N1316,AB1316)))))</f>
        <v/>
      </c>
      <c r="P1316" s="66"/>
      <c r="Q1316" s="119" t="str">
        <f t="shared" si="103"/>
        <v/>
      </c>
      <c r="R1316" s="66" t="str">
        <f>IF(L1316="","/",IF(OR(L1316&gt;1,Y1316&gt;1,N1316="",P1316=""),COUNTIF($K$16:$K$2000,K1316)))</f>
        <v>/</v>
      </c>
      <c r="S1316" s="66" t="str">
        <f t="shared" si="104"/>
        <v>/</v>
      </c>
      <c r="T1316" s="66"/>
      <c r="U1316" s="66"/>
      <c r="V1316" s="66"/>
      <c r="W1316" s="66"/>
      <c r="X1316" s="66"/>
      <c r="Y1316" s="66"/>
      <c r="Z1316" s="66"/>
      <c r="AA1316" s="66"/>
      <c r="AB1316" s="15" t="str">
        <f>IF(E1316="","/",IF(K1316="/","NA",VLOOKUP(K1316,DLV!A1301:B1912,2,FALSE)))</f>
        <v>/</v>
      </c>
      <c r="AC1316" s="123" t="str">
        <f>IF(E1316=0,"/",VLOOKUP(E1316,Bibliothèque,6,FALSE))</f>
        <v>/</v>
      </c>
      <c r="AD1316" s="123" t="str">
        <f>IF(E1316=0,"/",VLOOKUP(E1316,Bibliothèque,5,FALSE))</f>
        <v>/</v>
      </c>
      <c r="AE1316" s="141"/>
      <c r="AF1316" s="142" t="str">
        <f>IF(L1316="","/",Y1316-L1316)</f>
        <v>/</v>
      </c>
    </row>
    <row r="1317" spans="1:32" x14ac:dyDescent="0.25">
      <c r="A1317" s="161" t="str">
        <f t="shared" si="102"/>
        <v/>
      </c>
      <c r="B1317" s="66"/>
      <c r="C1317" s="66"/>
      <c r="D1317" s="66"/>
      <c r="E1317" s="66"/>
      <c r="F1317" s="66" t="str">
        <f>IF(E1317="","",VLOOKUP(E1317,Bibliothèque!A1304:G2034,6,FALSE))</f>
        <v/>
      </c>
      <c r="G1317" s="66"/>
      <c r="H1317" s="66"/>
      <c r="I1317" s="121" t="str">
        <f t="shared" si="100"/>
        <v>/</v>
      </c>
      <c r="J1317" s="122" t="str">
        <f t="shared" si="101"/>
        <v>/</v>
      </c>
      <c r="K1317" s="121" t="str">
        <f>IF(Y1317=0,"/",VLOOKUP(E1317,Bibliothèque,4,FALSE))</f>
        <v>/</v>
      </c>
      <c r="L1317" s="66"/>
      <c r="M1317" s="66"/>
      <c r="N1317" s="66"/>
      <c r="O1317" s="124" t="str">
        <f>IF(OR(AB1317="NA",AB1317="NA (ES)"),"NA",IF(N1317="",IF(W1317="","",W1317),IF(AB1317="Péremption",W1317,IF(EDATE(N1317,AB1317)&gt;W1317,W1317,EDATE(N1317,AB1317)))))</f>
        <v/>
      </c>
      <c r="P1317" s="66"/>
      <c r="Q1317" s="119" t="str">
        <f t="shared" si="103"/>
        <v/>
      </c>
      <c r="R1317" s="66" t="str">
        <f>IF(L1317="","/",IF(OR(L1317&gt;1,Y1317&gt;1,N1317="",P1317=""),COUNTIF($K$16:$K$2000,K1317)))</f>
        <v>/</v>
      </c>
      <c r="S1317" s="66" t="str">
        <f t="shared" si="104"/>
        <v>/</v>
      </c>
      <c r="T1317" s="66"/>
      <c r="U1317" s="66"/>
      <c r="V1317" s="66"/>
      <c r="W1317" s="66"/>
      <c r="X1317" s="66"/>
      <c r="Y1317" s="66"/>
      <c r="Z1317" s="66"/>
      <c r="AA1317" s="66"/>
      <c r="AB1317" s="15" t="str">
        <f>IF(E1317="","/",IF(K1317="/","NA",VLOOKUP(K1317,DLV!A1302:B1913,2,FALSE)))</f>
        <v>/</v>
      </c>
      <c r="AC1317" s="123" t="str">
        <f>IF(E1317=0,"/",VLOOKUP(E1317,Bibliothèque,6,FALSE))</f>
        <v>/</v>
      </c>
      <c r="AD1317" s="123" t="str">
        <f>IF(E1317=0,"/",VLOOKUP(E1317,Bibliothèque,5,FALSE))</f>
        <v>/</v>
      </c>
      <c r="AE1317" s="141"/>
      <c r="AF1317" s="142" t="str">
        <f>IF(L1317="","/",Y1317-L1317)</f>
        <v>/</v>
      </c>
    </row>
    <row r="1318" spans="1:32" x14ac:dyDescent="0.25">
      <c r="A1318" s="161" t="str">
        <f t="shared" si="102"/>
        <v/>
      </c>
      <c r="B1318" s="66"/>
      <c r="C1318" s="66"/>
      <c r="D1318" s="66"/>
      <c r="E1318" s="66"/>
      <c r="F1318" s="66" t="str">
        <f>IF(E1318="","",VLOOKUP(E1318,Bibliothèque!A1305:G2035,6,FALSE))</f>
        <v/>
      </c>
      <c r="G1318" s="66"/>
      <c r="H1318" s="66"/>
      <c r="I1318" s="121" t="str">
        <f t="shared" si="100"/>
        <v>/</v>
      </c>
      <c r="J1318" s="122" t="str">
        <f t="shared" si="101"/>
        <v>/</v>
      </c>
      <c r="K1318" s="121" t="str">
        <f>IF(Y1318=0,"/",VLOOKUP(E1318,Bibliothèque,4,FALSE))</f>
        <v>/</v>
      </c>
      <c r="L1318" s="66"/>
      <c r="M1318" s="66"/>
      <c r="N1318" s="66"/>
      <c r="O1318" s="124" t="str">
        <f>IF(OR(AB1318="NA",AB1318="NA (ES)"),"NA",IF(N1318="",IF(W1318="","",W1318),IF(AB1318="Péremption",W1318,IF(EDATE(N1318,AB1318)&gt;W1318,W1318,EDATE(N1318,AB1318)))))</f>
        <v/>
      </c>
      <c r="P1318" s="66"/>
      <c r="Q1318" s="119" t="str">
        <f t="shared" si="103"/>
        <v/>
      </c>
      <c r="R1318" s="66" t="str">
        <f>IF(L1318="","/",IF(OR(L1318&gt;1,Y1318&gt;1,N1318="",P1318=""),COUNTIF($K$16:$K$2000,K1318)))</f>
        <v>/</v>
      </c>
      <c r="S1318" s="66" t="str">
        <f t="shared" si="104"/>
        <v>/</v>
      </c>
      <c r="T1318" s="66"/>
      <c r="U1318" s="66"/>
      <c r="V1318" s="66"/>
      <c r="W1318" s="66"/>
      <c r="X1318" s="66"/>
      <c r="Y1318" s="66"/>
      <c r="Z1318" s="66"/>
      <c r="AA1318" s="66"/>
      <c r="AB1318" s="15" t="str">
        <f>IF(E1318="","/",IF(K1318="/","NA",VLOOKUP(K1318,DLV!A1303:B1914,2,FALSE)))</f>
        <v>/</v>
      </c>
      <c r="AC1318" s="123" t="str">
        <f>IF(E1318=0,"/",VLOOKUP(E1318,Bibliothèque,6,FALSE))</f>
        <v>/</v>
      </c>
      <c r="AD1318" s="123" t="str">
        <f>IF(E1318=0,"/",VLOOKUP(E1318,Bibliothèque,5,FALSE))</f>
        <v>/</v>
      </c>
      <c r="AE1318" s="141"/>
      <c r="AF1318" s="142" t="str">
        <f>IF(L1318="","/",Y1318-L1318)</f>
        <v>/</v>
      </c>
    </row>
    <row r="1319" spans="1:32" x14ac:dyDescent="0.25">
      <c r="A1319" s="161" t="str">
        <f t="shared" si="102"/>
        <v/>
      </c>
      <c r="B1319" s="66"/>
      <c r="C1319" s="66"/>
      <c r="D1319" s="66"/>
      <c r="E1319" s="66"/>
      <c r="F1319" s="66" t="str">
        <f>IF(E1319="","",VLOOKUP(E1319,Bibliothèque!A1306:G2036,6,FALSE))</f>
        <v/>
      </c>
      <c r="G1319" s="66"/>
      <c r="H1319" s="66"/>
      <c r="I1319" s="121" t="str">
        <f t="shared" si="100"/>
        <v>/</v>
      </c>
      <c r="J1319" s="122" t="str">
        <f t="shared" si="101"/>
        <v>/</v>
      </c>
      <c r="K1319" s="121" t="str">
        <f>IF(Y1319=0,"/",VLOOKUP(E1319,Bibliothèque,4,FALSE))</f>
        <v>/</v>
      </c>
      <c r="L1319" s="66"/>
      <c r="M1319" s="66"/>
      <c r="N1319" s="66"/>
      <c r="O1319" s="124" t="str">
        <f>IF(OR(AB1319="NA",AB1319="NA (ES)"),"NA",IF(N1319="",IF(W1319="","",W1319),IF(AB1319="Péremption",W1319,IF(EDATE(N1319,AB1319)&gt;W1319,W1319,EDATE(N1319,AB1319)))))</f>
        <v/>
      </c>
      <c r="P1319" s="66"/>
      <c r="Q1319" s="119" t="str">
        <f t="shared" si="103"/>
        <v/>
      </c>
      <c r="R1319" s="66" t="str">
        <f>IF(L1319="","/",IF(OR(L1319&gt;1,Y1319&gt;1,N1319="",P1319=""),COUNTIF($K$16:$K$2000,K1319)))</f>
        <v>/</v>
      </c>
      <c r="S1319" s="66" t="str">
        <f t="shared" si="104"/>
        <v>/</v>
      </c>
      <c r="T1319" s="66"/>
      <c r="U1319" s="66"/>
      <c r="V1319" s="66"/>
      <c r="W1319" s="66"/>
      <c r="X1319" s="66"/>
      <c r="Y1319" s="66"/>
      <c r="Z1319" s="66"/>
      <c r="AA1319" s="66"/>
      <c r="AB1319" s="15" t="str">
        <f>IF(E1319="","/",IF(K1319="/","NA",VLOOKUP(K1319,DLV!A1304:B1915,2,FALSE)))</f>
        <v>/</v>
      </c>
      <c r="AC1319" s="123" t="str">
        <f>IF(E1319=0,"/",VLOOKUP(E1319,Bibliothèque,6,FALSE))</f>
        <v>/</v>
      </c>
      <c r="AD1319" s="123" t="str">
        <f>IF(E1319=0,"/",VLOOKUP(E1319,Bibliothèque,5,FALSE))</f>
        <v>/</v>
      </c>
      <c r="AE1319" s="141"/>
      <c r="AF1319" s="142" t="str">
        <f>IF(L1319="","/",Y1319-L1319)</f>
        <v>/</v>
      </c>
    </row>
    <row r="1320" spans="1:32" x14ac:dyDescent="0.25">
      <c r="A1320" s="161" t="str">
        <f t="shared" si="102"/>
        <v/>
      </c>
      <c r="B1320" s="66"/>
      <c r="C1320" s="66"/>
      <c r="D1320" s="66"/>
      <c r="E1320" s="66"/>
      <c r="F1320" s="66" t="str">
        <f>IF(E1320="","",VLOOKUP(E1320,Bibliothèque!A1307:G2037,6,FALSE))</f>
        <v/>
      </c>
      <c r="G1320" s="66"/>
      <c r="H1320" s="66"/>
      <c r="I1320" s="121" t="str">
        <f t="shared" si="100"/>
        <v>/</v>
      </c>
      <c r="J1320" s="122" t="str">
        <f t="shared" si="101"/>
        <v>/</v>
      </c>
      <c r="K1320" s="121" t="str">
        <f>IF(Y1320=0,"/",VLOOKUP(E1320,Bibliothèque,4,FALSE))</f>
        <v>/</v>
      </c>
      <c r="L1320" s="66"/>
      <c r="M1320" s="66"/>
      <c r="N1320" s="66"/>
      <c r="O1320" s="124" t="str">
        <f>IF(OR(AB1320="NA",AB1320="NA (ES)"),"NA",IF(N1320="",IF(W1320="","",W1320),IF(AB1320="Péremption",W1320,IF(EDATE(N1320,AB1320)&gt;W1320,W1320,EDATE(N1320,AB1320)))))</f>
        <v/>
      </c>
      <c r="P1320" s="66"/>
      <c r="Q1320" s="119" t="str">
        <f t="shared" si="103"/>
        <v/>
      </c>
      <c r="R1320" s="66" t="str">
        <f>IF(L1320="","/",IF(OR(L1320&gt;1,Y1320&gt;1,N1320="",P1320=""),COUNTIF($K$16:$K$2000,K1320)))</f>
        <v>/</v>
      </c>
      <c r="S1320" s="66" t="str">
        <f t="shared" si="104"/>
        <v>/</v>
      </c>
      <c r="T1320" s="66"/>
      <c r="U1320" s="66"/>
      <c r="V1320" s="66"/>
      <c r="W1320" s="66"/>
      <c r="X1320" s="66"/>
      <c r="Y1320" s="66"/>
      <c r="Z1320" s="66"/>
      <c r="AA1320" s="66"/>
      <c r="AB1320" s="15" t="str">
        <f>IF(E1320="","/",IF(K1320="/","NA",VLOOKUP(K1320,DLV!A1305:B1916,2,FALSE)))</f>
        <v>/</v>
      </c>
      <c r="AC1320" s="123" t="str">
        <f>IF(E1320=0,"/",VLOOKUP(E1320,Bibliothèque,6,FALSE))</f>
        <v>/</v>
      </c>
      <c r="AD1320" s="123" t="str">
        <f>IF(E1320=0,"/",VLOOKUP(E1320,Bibliothèque,5,FALSE))</f>
        <v>/</v>
      </c>
      <c r="AE1320" s="141"/>
      <c r="AF1320" s="142" t="str">
        <f>IF(L1320="","/",Y1320-L1320)</f>
        <v>/</v>
      </c>
    </row>
    <row r="1321" spans="1:32" x14ac:dyDescent="0.25">
      <c r="A1321" s="161" t="str">
        <f t="shared" si="102"/>
        <v/>
      </c>
      <c r="B1321" s="66"/>
      <c r="C1321" s="66"/>
      <c r="D1321" s="66"/>
      <c r="E1321" s="66"/>
      <c r="F1321" s="66" t="str">
        <f>IF(E1321="","",VLOOKUP(E1321,Bibliothèque!A1308:G2038,6,FALSE))</f>
        <v/>
      </c>
      <c r="G1321" s="66"/>
      <c r="H1321" s="66"/>
      <c r="I1321" s="121" t="str">
        <f t="shared" si="100"/>
        <v>/</v>
      </c>
      <c r="J1321" s="122" t="str">
        <f t="shared" si="101"/>
        <v>/</v>
      </c>
      <c r="K1321" s="121" t="str">
        <f>IF(Y1321=0,"/",VLOOKUP(E1321,Bibliothèque,4,FALSE))</f>
        <v>/</v>
      </c>
      <c r="L1321" s="66"/>
      <c r="M1321" s="66"/>
      <c r="N1321" s="66"/>
      <c r="O1321" s="124" t="str">
        <f>IF(OR(AB1321="NA",AB1321="NA (ES)"),"NA",IF(N1321="",IF(W1321="","",W1321),IF(AB1321="Péremption",W1321,IF(EDATE(N1321,AB1321)&gt;W1321,W1321,EDATE(N1321,AB1321)))))</f>
        <v/>
      </c>
      <c r="P1321" s="66"/>
      <c r="Q1321" s="119" t="str">
        <f t="shared" si="103"/>
        <v/>
      </c>
      <c r="R1321" s="66" t="str">
        <f>IF(L1321="","/",IF(OR(L1321&gt;1,Y1321&gt;1,N1321="",P1321=""),COUNTIF($K$16:$K$2000,K1321)))</f>
        <v>/</v>
      </c>
      <c r="S1321" s="66" t="str">
        <f t="shared" si="104"/>
        <v>/</v>
      </c>
      <c r="T1321" s="66"/>
      <c r="U1321" s="66"/>
      <c r="V1321" s="66"/>
      <c r="W1321" s="66"/>
      <c r="X1321" s="66"/>
      <c r="Y1321" s="66"/>
      <c r="Z1321" s="66"/>
      <c r="AA1321" s="66"/>
      <c r="AB1321" s="15" t="str">
        <f>IF(E1321="","/",IF(K1321="/","NA",VLOOKUP(K1321,DLV!A1306:B1917,2,FALSE)))</f>
        <v>/</v>
      </c>
      <c r="AC1321" s="123" t="str">
        <f>IF(E1321=0,"/",VLOOKUP(E1321,Bibliothèque,6,FALSE))</f>
        <v>/</v>
      </c>
      <c r="AD1321" s="123" t="str">
        <f>IF(E1321=0,"/",VLOOKUP(E1321,Bibliothèque,5,FALSE))</f>
        <v>/</v>
      </c>
      <c r="AE1321" s="141"/>
      <c r="AF1321" s="142" t="str">
        <f>IF(L1321="","/",Y1321-L1321)</f>
        <v>/</v>
      </c>
    </row>
    <row r="1322" spans="1:32" x14ac:dyDescent="0.25">
      <c r="A1322" s="161" t="str">
        <f t="shared" si="102"/>
        <v/>
      </c>
      <c r="B1322" s="66"/>
      <c r="C1322" s="66"/>
      <c r="D1322" s="66"/>
      <c r="E1322" s="66"/>
      <c r="F1322" s="66" t="str">
        <f>IF(E1322="","",VLOOKUP(E1322,Bibliothèque!A1309:G2039,6,FALSE))</f>
        <v/>
      </c>
      <c r="G1322" s="66"/>
      <c r="H1322" s="66"/>
      <c r="I1322" s="121" t="str">
        <f t="shared" si="100"/>
        <v>/</v>
      </c>
      <c r="J1322" s="122" t="str">
        <f t="shared" si="101"/>
        <v>/</v>
      </c>
      <c r="K1322" s="121" t="str">
        <f>IF(Y1322=0,"/",VLOOKUP(E1322,Bibliothèque,4,FALSE))</f>
        <v>/</v>
      </c>
      <c r="L1322" s="66"/>
      <c r="M1322" s="66"/>
      <c r="N1322" s="66"/>
      <c r="O1322" s="124" t="str">
        <f>IF(OR(AB1322="NA",AB1322="NA (ES)"),"NA",IF(N1322="",IF(W1322="","",W1322),IF(AB1322="Péremption",W1322,IF(EDATE(N1322,AB1322)&gt;W1322,W1322,EDATE(N1322,AB1322)))))</f>
        <v/>
      </c>
      <c r="P1322" s="66"/>
      <c r="Q1322" s="119" t="str">
        <f t="shared" si="103"/>
        <v/>
      </c>
      <c r="R1322" s="66" t="str">
        <f>IF(L1322="","/",IF(OR(L1322&gt;1,Y1322&gt;1,N1322="",P1322=""),COUNTIF($K$16:$K$2000,K1322)))</f>
        <v>/</v>
      </c>
      <c r="S1322" s="66" t="str">
        <f t="shared" si="104"/>
        <v>/</v>
      </c>
      <c r="T1322" s="66"/>
      <c r="U1322" s="66"/>
      <c r="V1322" s="66"/>
      <c r="W1322" s="66"/>
      <c r="X1322" s="66"/>
      <c r="Y1322" s="66"/>
      <c r="Z1322" s="66"/>
      <c r="AA1322" s="66"/>
      <c r="AB1322" s="15" t="str">
        <f>IF(E1322="","/",IF(K1322="/","NA",VLOOKUP(K1322,DLV!A1307:B1918,2,FALSE)))</f>
        <v>/</v>
      </c>
      <c r="AC1322" s="123" t="str">
        <f>IF(E1322=0,"/",VLOOKUP(E1322,Bibliothèque,6,FALSE))</f>
        <v>/</v>
      </c>
      <c r="AD1322" s="123" t="str">
        <f>IF(E1322=0,"/",VLOOKUP(E1322,Bibliothèque,5,FALSE))</f>
        <v>/</v>
      </c>
      <c r="AE1322" s="141"/>
      <c r="AF1322" s="142" t="str">
        <f>IF(L1322="","/",Y1322-L1322)</f>
        <v>/</v>
      </c>
    </row>
    <row r="1323" spans="1:32" x14ac:dyDescent="0.25">
      <c r="A1323" s="161" t="str">
        <f t="shared" si="102"/>
        <v/>
      </c>
      <c r="B1323" s="66"/>
      <c r="C1323" s="66"/>
      <c r="D1323" s="66"/>
      <c r="E1323" s="66"/>
      <c r="F1323" s="66" t="str">
        <f>IF(E1323="","",VLOOKUP(E1323,Bibliothèque!A1310:G2040,6,FALSE))</f>
        <v/>
      </c>
      <c r="G1323" s="66"/>
      <c r="H1323" s="66"/>
      <c r="I1323" s="121" t="str">
        <f t="shared" si="100"/>
        <v>/</v>
      </c>
      <c r="J1323" s="122" t="str">
        <f t="shared" si="101"/>
        <v>/</v>
      </c>
      <c r="K1323" s="121" t="str">
        <f>IF(Y1323=0,"/",VLOOKUP(E1323,Bibliothèque,4,FALSE))</f>
        <v>/</v>
      </c>
      <c r="L1323" s="66"/>
      <c r="M1323" s="66"/>
      <c r="N1323" s="66"/>
      <c r="O1323" s="124" t="str">
        <f>IF(OR(AB1323="NA",AB1323="NA (ES)"),"NA",IF(N1323="",IF(W1323="","",W1323),IF(AB1323="Péremption",W1323,IF(EDATE(N1323,AB1323)&gt;W1323,W1323,EDATE(N1323,AB1323)))))</f>
        <v/>
      </c>
      <c r="P1323" s="66"/>
      <c r="Q1323" s="119" t="str">
        <f t="shared" si="103"/>
        <v/>
      </c>
      <c r="R1323" s="66" t="str">
        <f>IF(L1323="","/",IF(OR(L1323&gt;1,Y1323&gt;1,N1323="",P1323=""),COUNTIF($K$16:$K$2000,K1323)))</f>
        <v>/</v>
      </c>
      <c r="S1323" s="66" t="str">
        <f t="shared" si="104"/>
        <v>/</v>
      </c>
      <c r="T1323" s="66"/>
      <c r="U1323" s="66"/>
      <c r="V1323" s="66"/>
      <c r="W1323" s="66"/>
      <c r="X1323" s="66"/>
      <c r="Y1323" s="66"/>
      <c r="Z1323" s="66"/>
      <c r="AA1323" s="66"/>
      <c r="AB1323" s="15" t="str">
        <f>IF(E1323="","/",IF(K1323="/","NA",VLOOKUP(K1323,DLV!A1308:B1919,2,FALSE)))</f>
        <v>/</v>
      </c>
      <c r="AC1323" s="123" t="str">
        <f>IF(E1323=0,"/",VLOOKUP(E1323,Bibliothèque,6,FALSE))</f>
        <v>/</v>
      </c>
      <c r="AD1323" s="123" t="str">
        <f>IF(E1323=0,"/",VLOOKUP(E1323,Bibliothèque,5,FALSE))</f>
        <v>/</v>
      </c>
      <c r="AE1323" s="141"/>
      <c r="AF1323" s="142" t="str">
        <f>IF(L1323="","/",Y1323-L1323)</f>
        <v>/</v>
      </c>
    </row>
    <row r="1324" spans="1:32" x14ac:dyDescent="0.25">
      <c r="A1324" s="161" t="str">
        <f t="shared" si="102"/>
        <v/>
      </c>
      <c r="B1324" s="66"/>
      <c r="C1324" s="66"/>
      <c r="D1324" s="66"/>
      <c r="E1324" s="66"/>
      <c r="F1324" s="66" t="str">
        <f>IF(E1324="","",VLOOKUP(E1324,Bibliothèque!A1311:G2041,6,FALSE))</f>
        <v/>
      </c>
      <c r="G1324" s="66"/>
      <c r="H1324" s="66"/>
      <c r="I1324" s="121" t="str">
        <f t="shared" si="100"/>
        <v>/</v>
      </c>
      <c r="J1324" s="122" t="str">
        <f t="shared" si="101"/>
        <v>/</v>
      </c>
      <c r="K1324" s="121" t="str">
        <f>IF(Y1324=0,"/",VLOOKUP(E1324,Bibliothèque,4,FALSE))</f>
        <v>/</v>
      </c>
      <c r="L1324" s="66"/>
      <c r="M1324" s="66"/>
      <c r="N1324" s="66"/>
      <c r="O1324" s="124" t="str">
        <f>IF(OR(AB1324="NA",AB1324="NA (ES)"),"NA",IF(N1324="",IF(W1324="","",W1324),IF(AB1324="Péremption",W1324,IF(EDATE(N1324,AB1324)&gt;W1324,W1324,EDATE(N1324,AB1324)))))</f>
        <v/>
      </c>
      <c r="P1324" s="66"/>
      <c r="Q1324" s="119" t="str">
        <f t="shared" si="103"/>
        <v/>
      </c>
      <c r="R1324" s="66" t="str">
        <f>IF(L1324="","/",IF(OR(L1324&gt;1,Y1324&gt;1,N1324="",P1324=""),COUNTIF($K$16:$K$2000,K1324)))</f>
        <v>/</v>
      </c>
      <c r="S1324" s="66" t="str">
        <f t="shared" si="104"/>
        <v>/</v>
      </c>
      <c r="T1324" s="66"/>
      <c r="U1324" s="66"/>
      <c r="V1324" s="66"/>
      <c r="W1324" s="66"/>
      <c r="X1324" s="66"/>
      <c r="Y1324" s="66"/>
      <c r="Z1324" s="66"/>
      <c r="AA1324" s="66"/>
      <c r="AB1324" s="15" t="str">
        <f>IF(E1324="","/",IF(K1324="/","NA",VLOOKUP(K1324,DLV!A1309:B1920,2,FALSE)))</f>
        <v>/</v>
      </c>
      <c r="AC1324" s="123" t="str">
        <f>IF(E1324=0,"/",VLOOKUP(E1324,Bibliothèque,6,FALSE))</f>
        <v>/</v>
      </c>
      <c r="AD1324" s="123" t="str">
        <f>IF(E1324=0,"/",VLOOKUP(E1324,Bibliothèque,5,FALSE))</f>
        <v>/</v>
      </c>
      <c r="AE1324" s="141"/>
      <c r="AF1324" s="142" t="str">
        <f>IF(L1324="","/",Y1324-L1324)</f>
        <v>/</v>
      </c>
    </row>
    <row r="1325" spans="1:32" x14ac:dyDescent="0.25">
      <c r="A1325" s="161" t="str">
        <f t="shared" si="102"/>
        <v/>
      </c>
      <c r="B1325" s="66"/>
      <c r="C1325" s="66"/>
      <c r="D1325" s="66"/>
      <c r="E1325" s="66"/>
      <c r="F1325" s="66" t="str">
        <f>IF(E1325="","",VLOOKUP(E1325,Bibliothèque!A1312:G2042,6,FALSE))</f>
        <v/>
      </c>
      <c r="G1325" s="66"/>
      <c r="H1325" s="66"/>
      <c r="I1325" s="121" t="str">
        <f t="shared" si="100"/>
        <v>/</v>
      </c>
      <c r="J1325" s="122" t="str">
        <f t="shared" si="101"/>
        <v>/</v>
      </c>
      <c r="K1325" s="121" t="str">
        <f>IF(Y1325=0,"/",VLOOKUP(E1325,Bibliothèque,4,FALSE))</f>
        <v>/</v>
      </c>
      <c r="L1325" s="66"/>
      <c r="M1325" s="66"/>
      <c r="N1325" s="66"/>
      <c r="O1325" s="124" t="str">
        <f>IF(OR(AB1325="NA",AB1325="NA (ES)"),"NA",IF(N1325="",IF(W1325="","",W1325),IF(AB1325="Péremption",W1325,IF(EDATE(N1325,AB1325)&gt;W1325,W1325,EDATE(N1325,AB1325)))))</f>
        <v/>
      </c>
      <c r="P1325" s="66"/>
      <c r="Q1325" s="119" t="str">
        <f t="shared" si="103"/>
        <v/>
      </c>
      <c r="R1325" s="66" t="str">
        <f>IF(L1325="","/",IF(OR(L1325&gt;1,Y1325&gt;1,N1325="",P1325=""),COUNTIF($K$16:$K$2000,K1325)))</f>
        <v>/</v>
      </c>
      <c r="S1325" s="66" t="str">
        <f t="shared" si="104"/>
        <v>/</v>
      </c>
      <c r="T1325" s="66"/>
      <c r="U1325" s="66"/>
      <c r="V1325" s="66"/>
      <c r="W1325" s="66"/>
      <c r="X1325" s="66"/>
      <c r="Y1325" s="66"/>
      <c r="Z1325" s="66"/>
      <c r="AA1325" s="66"/>
      <c r="AB1325" s="15" t="str">
        <f>IF(E1325="","/",IF(K1325="/","NA",VLOOKUP(K1325,DLV!A1310:B1921,2,FALSE)))</f>
        <v>/</v>
      </c>
      <c r="AC1325" s="123" t="str">
        <f>IF(E1325=0,"/",VLOOKUP(E1325,Bibliothèque,6,FALSE))</f>
        <v>/</v>
      </c>
      <c r="AD1325" s="123" t="str">
        <f>IF(E1325=0,"/",VLOOKUP(E1325,Bibliothèque,5,FALSE))</f>
        <v>/</v>
      </c>
      <c r="AE1325" s="141"/>
      <c r="AF1325" s="142" t="str">
        <f>IF(L1325="","/",Y1325-L1325)</f>
        <v>/</v>
      </c>
    </row>
    <row r="1326" spans="1:32" x14ac:dyDescent="0.25">
      <c r="A1326" s="161" t="str">
        <f t="shared" si="102"/>
        <v/>
      </c>
      <c r="B1326" s="66"/>
      <c r="C1326" s="66"/>
      <c r="D1326" s="66"/>
      <c r="E1326" s="66"/>
      <c r="F1326" s="66" t="str">
        <f>IF(E1326="","",VLOOKUP(E1326,Bibliothèque!A1313:G2043,6,FALSE))</f>
        <v/>
      </c>
      <c r="G1326" s="66"/>
      <c r="H1326" s="66"/>
      <c r="I1326" s="121" t="str">
        <f t="shared" si="100"/>
        <v>/</v>
      </c>
      <c r="J1326" s="122" t="str">
        <f t="shared" si="101"/>
        <v>/</v>
      </c>
      <c r="K1326" s="121" t="str">
        <f>IF(Y1326=0,"/",VLOOKUP(E1326,Bibliothèque,4,FALSE))</f>
        <v>/</v>
      </c>
      <c r="L1326" s="66"/>
      <c r="M1326" s="66"/>
      <c r="N1326" s="66"/>
      <c r="O1326" s="124" t="str">
        <f>IF(OR(AB1326="NA",AB1326="NA (ES)"),"NA",IF(N1326="",IF(W1326="","",W1326),IF(AB1326="Péremption",W1326,IF(EDATE(N1326,AB1326)&gt;W1326,W1326,EDATE(N1326,AB1326)))))</f>
        <v/>
      </c>
      <c r="P1326" s="66"/>
      <c r="Q1326" s="119" t="str">
        <f t="shared" si="103"/>
        <v/>
      </c>
      <c r="R1326" s="66" t="str">
        <f>IF(L1326="","/",IF(OR(L1326&gt;1,Y1326&gt;1,N1326="",P1326=""),COUNTIF($K$16:$K$2000,K1326)))</f>
        <v>/</v>
      </c>
      <c r="S1326" s="66" t="str">
        <f t="shared" si="104"/>
        <v>/</v>
      </c>
      <c r="T1326" s="66"/>
      <c r="U1326" s="66"/>
      <c r="V1326" s="66"/>
      <c r="W1326" s="66"/>
      <c r="X1326" s="66"/>
      <c r="Y1326" s="66"/>
      <c r="Z1326" s="66"/>
      <c r="AA1326" s="66"/>
      <c r="AB1326" s="15" t="str">
        <f>IF(E1326="","/",IF(K1326="/","NA",VLOOKUP(K1326,DLV!A1311:B1922,2,FALSE)))</f>
        <v>/</v>
      </c>
      <c r="AC1326" s="123" t="str">
        <f>IF(E1326=0,"/",VLOOKUP(E1326,Bibliothèque,6,FALSE))</f>
        <v>/</v>
      </c>
      <c r="AD1326" s="123" t="str">
        <f>IF(E1326=0,"/",VLOOKUP(E1326,Bibliothèque,5,FALSE))</f>
        <v>/</v>
      </c>
      <c r="AE1326" s="141"/>
      <c r="AF1326" s="142" t="str">
        <f>IF(L1326="","/",Y1326-L1326)</f>
        <v>/</v>
      </c>
    </row>
    <row r="1327" spans="1:32" x14ac:dyDescent="0.25">
      <c r="A1327" s="161" t="str">
        <f t="shared" si="102"/>
        <v/>
      </c>
      <c r="B1327" s="66"/>
      <c r="C1327" s="66"/>
      <c r="D1327" s="66"/>
      <c r="E1327" s="66"/>
      <c r="F1327" s="66" t="str">
        <f>IF(E1327="","",VLOOKUP(E1327,Bibliothèque!A1314:G2044,6,FALSE))</f>
        <v/>
      </c>
      <c r="G1327" s="66"/>
      <c r="H1327" s="66"/>
      <c r="I1327" s="121" t="str">
        <f t="shared" si="100"/>
        <v>/</v>
      </c>
      <c r="J1327" s="122" t="str">
        <f t="shared" si="101"/>
        <v>/</v>
      </c>
      <c r="K1327" s="121" t="str">
        <f>IF(Y1327=0,"/",VLOOKUP(E1327,Bibliothèque,4,FALSE))</f>
        <v>/</v>
      </c>
      <c r="L1327" s="66"/>
      <c r="M1327" s="66"/>
      <c r="N1327" s="66"/>
      <c r="O1327" s="124" t="str">
        <f>IF(OR(AB1327="NA",AB1327="NA (ES)"),"NA",IF(N1327="",IF(W1327="","",W1327),IF(AB1327="Péremption",W1327,IF(EDATE(N1327,AB1327)&gt;W1327,W1327,EDATE(N1327,AB1327)))))</f>
        <v/>
      </c>
      <c r="P1327" s="66"/>
      <c r="Q1327" s="119" t="str">
        <f t="shared" si="103"/>
        <v/>
      </c>
      <c r="R1327" s="66" t="str">
        <f>IF(L1327="","/",IF(OR(L1327&gt;1,Y1327&gt;1,N1327="",P1327=""),COUNTIF($K$16:$K$2000,K1327)))</f>
        <v>/</v>
      </c>
      <c r="S1327" s="66" t="str">
        <f t="shared" si="104"/>
        <v>/</v>
      </c>
      <c r="T1327" s="66"/>
      <c r="U1327" s="66"/>
      <c r="V1327" s="66"/>
      <c r="W1327" s="66"/>
      <c r="X1327" s="66"/>
      <c r="Y1327" s="66"/>
      <c r="Z1327" s="66"/>
      <c r="AA1327" s="66"/>
      <c r="AB1327" s="15" t="str">
        <f>IF(E1327="","/",IF(K1327="/","NA",VLOOKUP(K1327,DLV!A1312:B1923,2,FALSE)))</f>
        <v>/</v>
      </c>
      <c r="AC1327" s="123" t="str">
        <f>IF(E1327=0,"/",VLOOKUP(E1327,Bibliothèque,6,FALSE))</f>
        <v>/</v>
      </c>
      <c r="AD1327" s="123" t="str">
        <f>IF(E1327=0,"/",VLOOKUP(E1327,Bibliothèque,5,FALSE))</f>
        <v>/</v>
      </c>
      <c r="AE1327" s="141"/>
      <c r="AF1327" s="142" t="str">
        <f>IF(L1327="","/",Y1327-L1327)</f>
        <v>/</v>
      </c>
    </row>
    <row r="1328" spans="1:32" x14ac:dyDescent="0.25">
      <c r="A1328" s="161" t="str">
        <f t="shared" si="102"/>
        <v/>
      </c>
      <c r="B1328" s="66"/>
      <c r="C1328" s="66"/>
      <c r="D1328" s="66"/>
      <c r="E1328" s="66"/>
      <c r="F1328" s="66" t="str">
        <f>IF(E1328="","",VLOOKUP(E1328,Bibliothèque!A1315:G2045,6,FALSE))</f>
        <v/>
      </c>
      <c r="G1328" s="66"/>
      <c r="H1328" s="66"/>
      <c r="I1328" s="121" t="str">
        <f t="shared" si="100"/>
        <v>/</v>
      </c>
      <c r="J1328" s="122" t="str">
        <f t="shared" si="101"/>
        <v>/</v>
      </c>
      <c r="K1328" s="121" t="str">
        <f>IF(Y1328=0,"/",VLOOKUP(E1328,Bibliothèque,4,FALSE))</f>
        <v>/</v>
      </c>
      <c r="L1328" s="66"/>
      <c r="M1328" s="66"/>
      <c r="N1328" s="66"/>
      <c r="O1328" s="124" t="str">
        <f>IF(OR(AB1328="NA",AB1328="NA (ES)"),"NA",IF(N1328="",IF(W1328="","",W1328),IF(AB1328="Péremption",W1328,IF(EDATE(N1328,AB1328)&gt;W1328,W1328,EDATE(N1328,AB1328)))))</f>
        <v/>
      </c>
      <c r="P1328" s="66"/>
      <c r="Q1328" s="119" t="str">
        <f t="shared" si="103"/>
        <v/>
      </c>
      <c r="R1328" s="66" t="str">
        <f>IF(L1328="","/",IF(OR(L1328&gt;1,Y1328&gt;1,N1328="",P1328=""),COUNTIF($K$16:$K$2000,K1328)))</f>
        <v>/</v>
      </c>
      <c r="S1328" s="66" t="str">
        <f t="shared" si="104"/>
        <v>/</v>
      </c>
      <c r="T1328" s="66"/>
      <c r="U1328" s="66"/>
      <c r="V1328" s="66"/>
      <c r="W1328" s="66"/>
      <c r="X1328" s="66"/>
      <c r="Y1328" s="66"/>
      <c r="Z1328" s="66"/>
      <c r="AA1328" s="66"/>
      <c r="AB1328" s="15" t="str">
        <f>IF(E1328="","/",IF(K1328="/","NA",VLOOKUP(K1328,DLV!A1313:B1924,2,FALSE)))</f>
        <v>/</v>
      </c>
      <c r="AC1328" s="123" t="str">
        <f>IF(E1328=0,"/",VLOOKUP(E1328,Bibliothèque,6,FALSE))</f>
        <v>/</v>
      </c>
      <c r="AD1328" s="123" t="str">
        <f>IF(E1328=0,"/",VLOOKUP(E1328,Bibliothèque,5,FALSE))</f>
        <v>/</v>
      </c>
      <c r="AE1328" s="141"/>
      <c r="AF1328" s="142" t="str">
        <f>IF(L1328="","/",Y1328-L1328)</f>
        <v>/</v>
      </c>
    </row>
    <row r="1329" spans="1:32" x14ac:dyDescent="0.25">
      <c r="A1329" s="161" t="str">
        <f t="shared" si="102"/>
        <v/>
      </c>
      <c r="B1329" s="66"/>
      <c r="C1329" s="66"/>
      <c r="D1329" s="66"/>
      <c r="E1329" s="66"/>
      <c r="F1329" s="66" t="str">
        <f>IF(E1329="","",VLOOKUP(E1329,Bibliothèque!A1316:G2046,6,FALSE))</f>
        <v/>
      </c>
      <c r="G1329" s="66"/>
      <c r="H1329" s="66"/>
      <c r="I1329" s="121" t="str">
        <f t="shared" si="100"/>
        <v>/</v>
      </c>
      <c r="J1329" s="122" t="str">
        <f t="shared" si="101"/>
        <v>/</v>
      </c>
      <c r="K1329" s="121" t="str">
        <f>IF(Y1329=0,"/",VLOOKUP(E1329,Bibliothèque,4,FALSE))</f>
        <v>/</v>
      </c>
      <c r="L1329" s="66"/>
      <c r="M1329" s="66"/>
      <c r="N1329" s="66"/>
      <c r="O1329" s="124" t="str">
        <f>IF(OR(AB1329="NA",AB1329="NA (ES)"),"NA",IF(N1329="",IF(W1329="","",W1329),IF(AB1329="Péremption",W1329,IF(EDATE(N1329,AB1329)&gt;W1329,W1329,EDATE(N1329,AB1329)))))</f>
        <v/>
      </c>
      <c r="P1329" s="66"/>
      <c r="Q1329" s="119" t="str">
        <f t="shared" si="103"/>
        <v/>
      </c>
      <c r="R1329" s="66" t="str">
        <f>IF(L1329="","/",IF(OR(L1329&gt;1,Y1329&gt;1,N1329="",P1329=""),COUNTIF($K$16:$K$2000,K1329)))</f>
        <v>/</v>
      </c>
      <c r="S1329" s="66" t="str">
        <f t="shared" si="104"/>
        <v>/</v>
      </c>
      <c r="T1329" s="66"/>
      <c r="U1329" s="66"/>
      <c r="V1329" s="66"/>
      <c r="W1329" s="66"/>
      <c r="X1329" s="66"/>
      <c r="Y1329" s="66"/>
      <c r="Z1329" s="66"/>
      <c r="AA1329" s="66"/>
      <c r="AB1329" s="15" t="str">
        <f>IF(E1329="","/",IF(K1329="/","NA",VLOOKUP(K1329,DLV!A1314:B1925,2,FALSE)))</f>
        <v>/</v>
      </c>
      <c r="AC1329" s="123" t="str">
        <f>IF(E1329=0,"/",VLOOKUP(E1329,Bibliothèque,6,FALSE))</f>
        <v>/</v>
      </c>
      <c r="AD1329" s="123" t="str">
        <f>IF(E1329=0,"/",VLOOKUP(E1329,Bibliothèque,5,FALSE))</f>
        <v>/</v>
      </c>
      <c r="AE1329" s="141"/>
      <c r="AF1329" s="142" t="str">
        <f>IF(L1329="","/",Y1329-L1329)</f>
        <v>/</v>
      </c>
    </row>
    <row r="1330" spans="1:32" x14ac:dyDescent="0.25">
      <c r="A1330" s="161" t="str">
        <f t="shared" si="102"/>
        <v/>
      </c>
      <c r="B1330" s="66"/>
      <c r="C1330" s="66"/>
      <c r="D1330" s="66"/>
      <c r="E1330" s="66"/>
      <c r="F1330" s="66" t="str">
        <f>IF(E1330="","",VLOOKUP(E1330,Bibliothèque!A1317:G2047,6,FALSE))</f>
        <v/>
      </c>
      <c r="G1330" s="66"/>
      <c r="H1330" s="66"/>
      <c r="I1330" s="121" t="str">
        <f t="shared" si="100"/>
        <v>/</v>
      </c>
      <c r="J1330" s="122" t="str">
        <f t="shared" si="101"/>
        <v>/</v>
      </c>
      <c r="K1330" s="121" t="str">
        <f>IF(Y1330=0,"/",VLOOKUP(E1330,Bibliothèque,4,FALSE))</f>
        <v>/</v>
      </c>
      <c r="L1330" s="66"/>
      <c r="M1330" s="66"/>
      <c r="N1330" s="66"/>
      <c r="O1330" s="124" t="str">
        <f>IF(OR(AB1330="NA",AB1330="NA (ES)"),"NA",IF(N1330="",IF(W1330="","",W1330),IF(AB1330="Péremption",W1330,IF(EDATE(N1330,AB1330)&gt;W1330,W1330,EDATE(N1330,AB1330)))))</f>
        <v/>
      </c>
      <c r="P1330" s="66"/>
      <c r="Q1330" s="119" t="str">
        <f t="shared" si="103"/>
        <v/>
      </c>
      <c r="R1330" s="66" t="str">
        <f>IF(L1330="","/",IF(OR(L1330&gt;1,Y1330&gt;1,N1330="",P1330=""),COUNTIF($K$16:$K$2000,K1330)))</f>
        <v>/</v>
      </c>
      <c r="S1330" s="66" t="str">
        <f t="shared" si="104"/>
        <v>/</v>
      </c>
      <c r="T1330" s="66"/>
      <c r="U1330" s="66"/>
      <c r="V1330" s="66"/>
      <c r="W1330" s="66"/>
      <c r="X1330" s="66"/>
      <c r="Y1330" s="66"/>
      <c r="Z1330" s="66"/>
      <c r="AA1330" s="66"/>
      <c r="AB1330" s="15" t="str">
        <f>IF(E1330="","/",IF(K1330="/","NA",VLOOKUP(K1330,DLV!A1315:B1926,2,FALSE)))</f>
        <v>/</v>
      </c>
      <c r="AC1330" s="123" t="str">
        <f>IF(E1330=0,"/",VLOOKUP(E1330,Bibliothèque,6,FALSE))</f>
        <v>/</v>
      </c>
      <c r="AD1330" s="123" t="str">
        <f>IF(E1330=0,"/",VLOOKUP(E1330,Bibliothèque,5,FALSE))</f>
        <v>/</v>
      </c>
      <c r="AE1330" s="141"/>
      <c r="AF1330" s="142" t="str">
        <f>IF(L1330="","/",Y1330-L1330)</f>
        <v>/</v>
      </c>
    </row>
    <row r="1331" spans="1:32" x14ac:dyDescent="0.25">
      <c r="A1331" s="161" t="str">
        <f t="shared" si="102"/>
        <v/>
      </c>
      <c r="B1331" s="66"/>
      <c r="C1331" s="66"/>
      <c r="D1331" s="66"/>
      <c r="E1331" s="66"/>
      <c r="F1331" s="66" t="str">
        <f>IF(E1331="","",VLOOKUP(E1331,Bibliothèque!A1318:G2048,6,FALSE))</f>
        <v/>
      </c>
      <c r="G1331" s="66"/>
      <c r="H1331" s="66"/>
      <c r="I1331" s="121" t="str">
        <f t="shared" si="100"/>
        <v>/</v>
      </c>
      <c r="J1331" s="122" t="str">
        <f t="shared" si="101"/>
        <v>/</v>
      </c>
      <c r="K1331" s="121" t="str">
        <f>IF(Y1331=0,"/",VLOOKUP(E1331,Bibliothèque,4,FALSE))</f>
        <v>/</v>
      </c>
      <c r="L1331" s="66"/>
      <c r="M1331" s="66"/>
      <c r="N1331" s="66"/>
      <c r="O1331" s="124" t="str">
        <f>IF(OR(AB1331="NA",AB1331="NA (ES)"),"NA",IF(N1331="",IF(W1331="","",W1331),IF(AB1331="Péremption",W1331,IF(EDATE(N1331,AB1331)&gt;W1331,W1331,EDATE(N1331,AB1331)))))</f>
        <v/>
      </c>
      <c r="P1331" s="66"/>
      <c r="Q1331" s="119" t="str">
        <f t="shared" si="103"/>
        <v/>
      </c>
      <c r="R1331" s="66" t="str">
        <f>IF(L1331="","/",IF(OR(L1331&gt;1,Y1331&gt;1,N1331="",P1331=""),COUNTIF($K$16:$K$2000,K1331)))</f>
        <v>/</v>
      </c>
      <c r="S1331" s="66" t="str">
        <f t="shared" si="104"/>
        <v>/</v>
      </c>
      <c r="T1331" s="66"/>
      <c r="U1331" s="66"/>
      <c r="V1331" s="66"/>
      <c r="W1331" s="66"/>
      <c r="X1331" s="66"/>
      <c r="Y1331" s="66"/>
      <c r="Z1331" s="66"/>
      <c r="AA1331" s="66"/>
      <c r="AB1331" s="15" t="str">
        <f>IF(E1331="","/",IF(K1331="/","NA",VLOOKUP(K1331,DLV!A1316:B1927,2,FALSE)))</f>
        <v>/</v>
      </c>
      <c r="AC1331" s="123" t="str">
        <f>IF(E1331=0,"/",VLOOKUP(E1331,Bibliothèque,6,FALSE))</f>
        <v>/</v>
      </c>
      <c r="AD1331" s="123" t="str">
        <f>IF(E1331=0,"/",VLOOKUP(E1331,Bibliothèque,5,FALSE))</f>
        <v>/</v>
      </c>
      <c r="AE1331" s="141"/>
      <c r="AF1331" s="142" t="str">
        <f>IF(L1331="","/",Y1331-L1331)</f>
        <v>/</v>
      </c>
    </row>
    <row r="1332" spans="1:32" x14ac:dyDescent="0.25">
      <c r="A1332" s="161" t="str">
        <f t="shared" si="102"/>
        <v/>
      </c>
      <c r="B1332" s="66"/>
      <c r="C1332" s="66"/>
      <c r="D1332" s="66"/>
      <c r="E1332" s="66"/>
      <c r="F1332" s="66" t="str">
        <f>IF(E1332="","",VLOOKUP(E1332,Bibliothèque!A1319:G2049,6,FALSE))</f>
        <v/>
      </c>
      <c r="G1332" s="66"/>
      <c r="H1332" s="66"/>
      <c r="I1332" s="121" t="str">
        <f t="shared" si="100"/>
        <v>/</v>
      </c>
      <c r="J1332" s="122" t="str">
        <f t="shared" si="101"/>
        <v>/</v>
      </c>
      <c r="K1332" s="121" t="str">
        <f>IF(Y1332=0,"/",VLOOKUP(E1332,Bibliothèque,4,FALSE))</f>
        <v>/</v>
      </c>
      <c r="L1332" s="66"/>
      <c r="M1332" s="66"/>
      <c r="N1332" s="66"/>
      <c r="O1332" s="124" t="str">
        <f>IF(OR(AB1332="NA",AB1332="NA (ES)"),"NA",IF(N1332="",IF(W1332="","",W1332),IF(AB1332="Péremption",W1332,IF(EDATE(N1332,AB1332)&gt;W1332,W1332,EDATE(N1332,AB1332)))))</f>
        <v/>
      </c>
      <c r="P1332" s="66"/>
      <c r="Q1332" s="119" t="str">
        <f t="shared" si="103"/>
        <v/>
      </c>
      <c r="R1332" s="66" t="str">
        <f>IF(L1332="","/",IF(OR(L1332&gt;1,Y1332&gt;1,N1332="",P1332=""),COUNTIF($K$16:$K$2000,K1332)))</f>
        <v>/</v>
      </c>
      <c r="S1332" s="66" t="str">
        <f t="shared" si="104"/>
        <v>/</v>
      </c>
      <c r="T1332" s="66"/>
      <c r="U1332" s="66"/>
      <c r="V1332" s="66"/>
      <c r="W1332" s="66"/>
      <c r="X1332" s="66"/>
      <c r="Y1332" s="66"/>
      <c r="Z1332" s="66"/>
      <c r="AA1332" s="66"/>
      <c r="AB1332" s="15" t="str">
        <f>IF(E1332="","/",IF(K1332="/","NA",VLOOKUP(K1332,DLV!A1317:B1928,2,FALSE)))</f>
        <v>/</v>
      </c>
      <c r="AC1332" s="123" t="str">
        <f>IF(E1332=0,"/",VLOOKUP(E1332,Bibliothèque,6,FALSE))</f>
        <v>/</v>
      </c>
      <c r="AD1332" s="123" t="str">
        <f>IF(E1332=0,"/",VLOOKUP(E1332,Bibliothèque,5,FALSE))</f>
        <v>/</v>
      </c>
      <c r="AE1332" s="141"/>
      <c r="AF1332" s="142" t="str">
        <f>IF(L1332="","/",Y1332-L1332)</f>
        <v>/</v>
      </c>
    </row>
    <row r="1333" spans="1:32" x14ac:dyDescent="0.25">
      <c r="A1333" s="161" t="str">
        <f t="shared" si="102"/>
        <v/>
      </c>
      <c r="B1333" s="66"/>
      <c r="C1333" s="66"/>
      <c r="D1333" s="66"/>
      <c r="E1333" s="66"/>
      <c r="F1333" s="66" t="str">
        <f>IF(E1333="","",VLOOKUP(E1333,Bibliothèque!A1320:G2050,6,FALSE))</f>
        <v/>
      </c>
      <c r="G1333" s="66"/>
      <c r="H1333" s="66"/>
      <c r="I1333" s="121" t="str">
        <f t="shared" si="100"/>
        <v>/</v>
      </c>
      <c r="J1333" s="122" t="str">
        <f t="shared" si="101"/>
        <v>/</v>
      </c>
      <c r="K1333" s="121" t="str">
        <f>IF(Y1333=0,"/",VLOOKUP(E1333,Bibliothèque,4,FALSE))</f>
        <v>/</v>
      </c>
      <c r="L1333" s="66"/>
      <c r="M1333" s="66"/>
      <c r="N1333" s="66"/>
      <c r="O1333" s="124" t="str">
        <f>IF(OR(AB1333="NA",AB1333="NA (ES)"),"NA",IF(N1333="",IF(W1333="","",W1333),IF(AB1333="Péremption",W1333,IF(EDATE(N1333,AB1333)&gt;W1333,W1333,EDATE(N1333,AB1333)))))</f>
        <v/>
      </c>
      <c r="P1333" s="66"/>
      <c r="Q1333" s="119" t="str">
        <f t="shared" si="103"/>
        <v/>
      </c>
      <c r="R1333" s="66" t="str">
        <f>IF(L1333="","/",IF(OR(L1333&gt;1,Y1333&gt;1,N1333="",P1333=""),COUNTIF($K$16:$K$2000,K1333)))</f>
        <v>/</v>
      </c>
      <c r="S1333" s="66" t="str">
        <f t="shared" si="104"/>
        <v>/</v>
      </c>
      <c r="T1333" s="66"/>
      <c r="U1333" s="66"/>
      <c r="V1333" s="66"/>
      <c r="W1333" s="66"/>
      <c r="X1333" s="66"/>
      <c r="Y1333" s="66"/>
      <c r="Z1333" s="66"/>
      <c r="AA1333" s="66"/>
      <c r="AB1333" s="15" t="str">
        <f>IF(E1333="","/",IF(K1333="/","NA",VLOOKUP(K1333,DLV!A1318:B1929,2,FALSE)))</f>
        <v>/</v>
      </c>
      <c r="AC1333" s="123" t="str">
        <f>IF(E1333=0,"/",VLOOKUP(E1333,Bibliothèque,6,FALSE))</f>
        <v>/</v>
      </c>
      <c r="AD1333" s="123" t="str">
        <f>IF(E1333=0,"/",VLOOKUP(E1333,Bibliothèque,5,FALSE))</f>
        <v>/</v>
      </c>
      <c r="AE1333" s="141"/>
      <c r="AF1333" s="142" t="str">
        <f>IF(L1333="","/",Y1333-L1333)</f>
        <v>/</v>
      </c>
    </row>
    <row r="1334" spans="1:32" x14ac:dyDescent="0.25">
      <c r="A1334" s="161" t="str">
        <f t="shared" si="102"/>
        <v/>
      </c>
      <c r="B1334" s="66"/>
      <c r="C1334" s="66"/>
      <c r="D1334" s="66"/>
      <c r="E1334" s="66"/>
      <c r="F1334" s="66" t="str">
        <f>IF(E1334="","",VLOOKUP(E1334,Bibliothèque!A1321:G2051,6,FALSE))</f>
        <v/>
      </c>
      <c r="G1334" s="66"/>
      <c r="H1334" s="66"/>
      <c r="I1334" s="121" t="str">
        <f t="shared" si="100"/>
        <v>/</v>
      </c>
      <c r="J1334" s="122" t="str">
        <f t="shared" si="101"/>
        <v>/</v>
      </c>
      <c r="K1334" s="121" t="str">
        <f>IF(Y1334=0,"/",VLOOKUP(E1334,Bibliothèque,4,FALSE))</f>
        <v>/</v>
      </c>
      <c r="L1334" s="66"/>
      <c r="M1334" s="66"/>
      <c r="N1334" s="66"/>
      <c r="O1334" s="124" t="str">
        <f>IF(OR(AB1334="NA",AB1334="NA (ES)"),"NA",IF(N1334="",IF(W1334="","",W1334),IF(AB1334="Péremption",W1334,IF(EDATE(N1334,AB1334)&gt;W1334,W1334,EDATE(N1334,AB1334)))))</f>
        <v/>
      </c>
      <c r="P1334" s="66"/>
      <c r="Q1334" s="119" t="str">
        <f t="shared" si="103"/>
        <v/>
      </c>
      <c r="R1334" s="66" t="str">
        <f>IF(L1334="","/",IF(OR(L1334&gt;1,Y1334&gt;1,N1334="",P1334=""),COUNTIF($K$16:$K$2000,K1334)))</f>
        <v>/</v>
      </c>
      <c r="S1334" s="66" t="str">
        <f t="shared" si="104"/>
        <v>/</v>
      </c>
      <c r="T1334" s="66"/>
      <c r="U1334" s="66"/>
      <c r="V1334" s="66"/>
      <c r="W1334" s="66"/>
      <c r="X1334" s="66"/>
      <c r="Y1334" s="66"/>
      <c r="Z1334" s="66"/>
      <c r="AA1334" s="66"/>
      <c r="AB1334" s="15" t="str">
        <f>IF(E1334="","/",IF(K1334="/","NA",VLOOKUP(K1334,DLV!A1319:B1930,2,FALSE)))</f>
        <v>/</v>
      </c>
      <c r="AC1334" s="123" t="str">
        <f>IF(E1334=0,"/",VLOOKUP(E1334,Bibliothèque,6,FALSE))</f>
        <v>/</v>
      </c>
      <c r="AD1334" s="123" t="str">
        <f>IF(E1334=0,"/",VLOOKUP(E1334,Bibliothèque,5,FALSE))</f>
        <v>/</v>
      </c>
      <c r="AE1334" s="141"/>
      <c r="AF1334" s="142" t="str">
        <f>IF(L1334="","/",Y1334-L1334)</f>
        <v>/</v>
      </c>
    </row>
    <row r="1335" spans="1:32" x14ac:dyDescent="0.25">
      <c r="A1335" s="161" t="str">
        <f t="shared" si="102"/>
        <v/>
      </c>
      <c r="B1335" s="66"/>
      <c r="C1335" s="66"/>
      <c r="D1335" s="66"/>
      <c r="E1335" s="66"/>
      <c r="F1335" s="66" t="str">
        <f>IF(E1335="","",VLOOKUP(E1335,Bibliothèque!A1322:G2052,6,FALSE))</f>
        <v/>
      </c>
      <c r="G1335" s="66"/>
      <c r="H1335" s="66"/>
      <c r="I1335" s="121" t="str">
        <f t="shared" si="100"/>
        <v>/</v>
      </c>
      <c r="J1335" s="122" t="str">
        <f t="shared" si="101"/>
        <v>/</v>
      </c>
      <c r="K1335" s="121" t="str">
        <f>IF(Y1335=0,"/",VLOOKUP(E1335,Bibliothèque,4,FALSE))</f>
        <v>/</v>
      </c>
      <c r="L1335" s="66"/>
      <c r="M1335" s="66"/>
      <c r="N1335" s="66"/>
      <c r="O1335" s="124" t="str">
        <f>IF(OR(AB1335="NA",AB1335="NA (ES)"),"NA",IF(N1335="",IF(W1335="","",W1335),IF(AB1335="Péremption",W1335,IF(EDATE(N1335,AB1335)&gt;W1335,W1335,EDATE(N1335,AB1335)))))</f>
        <v/>
      </c>
      <c r="P1335" s="66"/>
      <c r="Q1335" s="119" t="str">
        <f t="shared" si="103"/>
        <v/>
      </c>
      <c r="R1335" s="66" t="str">
        <f>IF(L1335="","/",IF(OR(L1335&gt;1,Y1335&gt;1,N1335="",P1335=""),COUNTIF($K$16:$K$2000,K1335)))</f>
        <v>/</v>
      </c>
      <c r="S1335" s="66" t="str">
        <f t="shared" si="104"/>
        <v>/</v>
      </c>
      <c r="T1335" s="66"/>
      <c r="U1335" s="66"/>
      <c r="V1335" s="66"/>
      <c r="W1335" s="66"/>
      <c r="X1335" s="66"/>
      <c r="Y1335" s="66"/>
      <c r="Z1335" s="66"/>
      <c r="AA1335" s="66"/>
      <c r="AB1335" s="15" t="str">
        <f>IF(E1335="","/",IF(K1335="/","NA",VLOOKUP(K1335,DLV!A1320:B1931,2,FALSE)))</f>
        <v>/</v>
      </c>
      <c r="AC1335" s="123" t="str">
        <f>IF(E1335=0,"/",VLOOKUP(E1335,Bibliothèque,6,FALSE))</f>
        <v>/</v>
      </c>
      <c r="AD1335" s="123" t="str">
        <f>IF(E1335=0,"/",VLOOKUP(E1335,Bibliothèque,5,FALSE))</f>
        <v>/</v>
      </c>
      <c r="AE1335" s="141"/>
      <c r="AF1335" s="142" t="str">
        <f>IF(L1335="","/",Y1335-L1335)</f>
        <v>/</v>
      </c>
    </row>
    <row r="1336" spans="1:32" x14ac:dyDescent="0.25">
      <c r="A1336" s="161" t="str">
        <f t="shared" si="102"/>
        <v/>
      </c>
      <c r="B1336" s="66"/>
      <c r="C1336" s="66"/>
      <c r="D1336" s="66"/>
      <c r="E1336" s="66"/>
      <c r="F1336" s="66" t="str">
        <f>IF(E1336="","",VLOOKUP(E1336,Bibliothèque!A1323:G2053,6,FALSE))</f>
        <v/>
      </c>
      <c r="G1336" s="66"/>
      <c r="H1336" s="66"/>
      <c r="I1336" s="121" t="str">
        <f t="shared" si="100"/>
        <v>/</v>
      </c>
      <c r="J1336" s="122" t="str">
        <f t="shared" si="101"/>
        <v>/</v>
      </c>
      <c r="K1336" s="121" t="str">
        <f>IF(Y1336=0,"/",VLOOKUP(E1336,Bibliothèque,4,FALSE))</f>
        <v>/</v>
      </c>
      <c r="L1336" s="66"/>
      <c r="M1336" s="66"/>
      <c r="N1336" s="66"/>
      <c r="O1336" s="124" t="str">
        <f>IF(OR(AB1336="NA",AB1336="NA (ES)"),"NA",IF(N1336="",IF(W1336="","",W1336),IF(AB1336="Péremption",W1336,IF(EDATE(N1336,AB1336)&gt;W1336,W1336,EDATE(N1336,AB1336)))))</f>
        <v/>
      </c>
      <c r="P1336" s="66"/>
      <c r="Q1336" s="119" t="str">
        <f t="shared" si="103"/>
        <v/>
      </c>
      <c r="R1336" s="66" t="str">
        <f>IF(L1336="","/",IF(OR(L1336&gt;1,Y1336&gt;1,N1336="",P1336=""),COUNTIF($K$16:$K$2000,K1336)))</f>
        <v>/</v>
      </c>
      <c r="S1336" s="66" t="str">
        <f t="shared" si="104"/>
        <v>/</v>
      </c>
      <c r="T1336" s="66"/>
      <c r="U1336" s="66"/>
      <c r="V1336" s="66"/>
      <c r="W1336" s="66"/>
      <c r="X1336" s="66"/>
      <c r="Y1336" s="66"/>
      <c r="Z1336" s="66"/>
      <c r="AA1336" s="66"/>
      <c r="AB1336" s="15" t="str">
        <f>IF(E1336="","/",IF(K1336="/","NA",VLOOKUP(K1336,DLV!A1321:B1932,2,FALSE)))</f>
        <v>/</v>
      </c>
      <c r="AC1336" s="123" t="str">
        <f>IF(E1336=0,"/",VLOOKUP(E1336,Bibliothèque,6,FALSE))</f>
        <v>/</v>
      </c>
      <c r="AD1336" s="123" t="str">
        <f>IF(E1336=0,"/",VLOOKUP(E1336,Bibliothèque,5,FALSE))</f>
        <v>/</v>
      </c>
      <c r="AE1336" s="141"/>
      <c r="AF1336" s="142" t="str">
        <f>IF(L1336="","/",Y1336-L1336)</f>
        <v>/</v>
      </c>
    </row>
    <row r="1337" spans="1:32" x14ac:dyDescent="0.25">
      <c r="A1337" s="161" t="str">
        <f t="shared" si="102"/>
        <v/>
      </c>
      <c r="B1337" s="66"/>
      <c r="C1337" s="66"/>
      <c r="D1337" s="66"/>
      <c r="E1337" s="66"/>
      <c r="F1337" s="66" t="str">
        <f>IF(E1337="","",VLOOKUP(E1337,Bibliothèque!A1324:G2054,6,FALSE))</f>
        <v/>
      </c>
      <c r="G1337" s="66"/>
      <c r="H1337" s="66"/>
      <c r="I1337" s="121" t="str">
        <f t="shared" si="100"/>
        <v>/</v>
      </c>
      <c r="J1337" s="122" t="str">
        <f t="shared" si="101"/>
        <v>/</v>
      </c>
      <c r="K1337" s="121" t="str">
        <f>IF(Y1337=0,"/",VLOOKUP(E1337,Bibliothèque,4,FALSE))</f>
        <v>/</v>
      </c>
      <c r="L1337" s="66"/>
      <c r="M1337" s="66"/>
      <c r="N1337" s="66"/>
      <c r="O1337" s="124" t="str">
        <f>IF(OR(AB1337="NA",AB1337="NA (ES)"),"NA",IF(N1337="",IF(W1337="","",W1337),IF(AB1337="Péremption",W1337,IF(EDATE(N1337,AB1337)&gt;W1337,W1337,EDATE(N1337,AB1337)))))</f>
        <v/>
      </c>
      <c r="P1337" s="66"/>
      <c r="Q1337" s="119" t="str">
        <f t="shared" si="103"/>
        <v/>
      </c>
      <c r="R1337" s="66" t="str">
        <f>IF(L1337="","/",IF(OR(L1337&gt;1,Y1337&gt;1,N1337="",P1337=""),COUNTIF($K$16:$K$2000,K1337)))</f>
        <v>/</v>
      </c>
      <c r="S1337" s="66" t="str">
        <f t="shared" si="104"/>
        <v>/</v>
      </c>
      <c r="T1337" s="66"/>
      <c r="U1337" s="66"/>
      <c r="V1337" s="66"/>
      <c r="W1337" s="66"/>
      <c r="X1337" s="66"/>
      <c r="Y1337" s="66"/>
      <c r="Z1337" s="66"/>
      <c r="AA1337" s="66"/>
      <c r="AB1337" s="15" t="str">
        <f>IF(E1337="","/",IF(K1337="/","NA",VLOOKUP(K1337,DLV!A1322:B1933,2,FALSE)))</f>
        <v>/</v>
      </c>
      <c r="AC1337" s="123" t="str">
        <f>IF(E1337=0,"/",VLOOKUP(E1337,Bibliothèque,6,FALSE))</f>
        <v>/</v>
      </c>
      <c r="AD1337" s="123" t="str">
        <f>IF(E1337=0,"/",VLOOKUP(E1337,Bibliothèque,5,FALSE))</f>
        <v>/</v>
      </c>
      <c r="AE1337" s="141"/>
      <c r="AF1337" s="142" t="str">
        <f>IF(L1337="","/",Y1337-L1337)</f>
        <v>/</v>
      </c>
    </row>
    <row r="1338" spans="1:32" x14ac:dyDescent="0.25">
      <c r="A1338" s="161" t="str">
        <f t="shared" si="102"/>
        <v/>
      </c>
      <c r="B1338" s="66"/>
      <c r="C1338" s="66"/>
      <c r="D1338" s="66"/>
      <c r="E1338" s="66"/>
      <c r="F1338" s="66" t="str">
        <f>IF(E1338="","",VLOOKUP(E1338,Bibliothèque!A1325:G2055,6,FALSE))</f>
        <v/>
      </c>
      <c r="G1338" s="66"/>
      <c r="H1338" s="66"/>
      <c r="I1338" s="121" t="str">
        <f t="shared" si="100"/>
        <v>/</v>
      </c>
      <c r="J1338" s="122" t="str">
        <f t="shared" si="101"/>
        <v>/</v>
      </c>
      <c r="K1338" s="121" t="str">
        <f>IF(Y1338=0,"/",VLOOKUP(E1338,Bibliothèque,4,FALSE))</f>
        <v>/</v>
      </c>
      <c r="L1338" s="66"/>
      <c r="M1338" s="66"/>
      <c r="N1338" s="66"/>
      <c r="O1338" s="124" t="str">
        <f>IF(OR(AB1338="NA",AB1338="NA (ES)"),"NA",IF(N1338="",IF(W1338="","",W1338),IF(AB1338="Péremption",W1338,IF(EDATE(N1338,AB1338)&gt;W1338,W1338,EDATE(N1338,AB1338)))))</f>
        <v/>
      </c>
      <c r="P1338" s="66"/>
      <c r="Q1338" s="119" t="str">
        <f t="shared" si="103"/>
        <v/>
      </c>
      <c r="R1338" s="66" t="str">
        <f>IF(L1338="","/",IF(OR(L1338&gt;1,Y1338&gt;1,N1338="",P1338=""),COUNTIF($K$16:$K$2000,K1338)))</f>
        <v>/</v>
      </c>
      <c r="S1338" s="66" t="str">
        <f t="shared" si="104"/>
        <v>/</v>
      </c>
      <c r="T1338" s="66"/>
      <c r="U1338" s="66"/>
      <c r="V1338" s="66"/>
      <c r="W1338" s="66"/>
      <c r="X1338" s="66"/>
      <c r="Y1338" s="66"/>
      <c r="Z1338" s="66"/>
      <c r="AA1338" s="66"/>
      <c r="AB1338" s="15" t="str">
        <f>IF(E1338="","/",IF(K1338="/","NA",VLOOKUP(K1338,DLV!A1323:B1934,2,FALSE)))</f>
        <v>/</v>
      </c>
      <c r="AC1338" s="123" t="str">
        <f>IF(E1338=0,"/",VLOOKUP(E1338,Bibliothèque,6,FALSE))</f>
        <v>/</v>
      </c>
      <c r="AD1338" s="123" t="str">
        <f>IF(E1338=0,"/",VLOOKUP(E1338,Bibliothèque,5,FALSE))</f>
        <v>/</v>
      </c>
      <c r="AE1338" s="141"/>
      <c r="AF1338" s="142" t="str">
        <f>IF(L1338="","/",Y1338-L1338)</f>
        <v>/</v>
      </c>
    </row>
    <row r="1339" spans="1:32" x14ac:dyDescent="0.25">
      <c r="A1339" s="161" t="str">
        <f t="shared" si="102"/>
        <v/>
      </c>
      <c r="B1339" s="66"/>
      <c r="C1339" s="66"/>
      <c r="D1339" s="66"/>
      <c r="E1339" s="66"/>
      <c r="F1339" s="66" t="str">
        <f>IF(E1339="","",VLOOKUP(E1339,Bibliothèque!A1326:G2056,6,FALSE))</f>
        <v/>
      </c>
      <c r="G1339" s="66"/>
      <c r="H1339" s="66"/>
      <c r="I1339" s="121" t="str">
        <f t="shared" si="100"/>
        <v>/</v>
      </c>
      <c r="J1339" s="122" t="str">
        <f t="shared" si="101"/>
        <v>/</v>
      </c>
      <c r="K1339" s="121" t="str">
        <f>IF(Y1339=0,"/",VLOOKUP(E1339,Bibliothèque,4,FALSE))</f>
        <v>/</v>
      </c>
      <c r="L1339" s="66"/>
      <c r="M1339" s="66"/>
      <c r="N1339" s="66"/>
      <c r="O1339" s="124" t="str">
        <f>IF(OR(AB1339="NA",AB1339="NA (ES)"),"NA",IF(N1339="",IF(W1339="","",W1339),IF(AB1339="Péremption",W1339,IF(EDATE(N1339,AB1339)&gt;W1339,W1339,EDATE(N1339,AB1339)))))</f>
        <v/>
      </c>
      <c r="P1339" s="66"/>
      <c r="Q1339" s="119" t="str">
        <f t="shared" si="103"/>
        <v/>
      </c>
      <c r="R1339" s="66" t="str">
        <f>IF(L1339="","/",IF(OR(L1339&gt;1,Y1339&gt;1,N1339="",P1339=""),COUNTIF($K$16:$K$2000,K1339)))</f>
        <v>/</v>
      </c>
      <c r="S1339" s="66" t="str">
        <f t="shared" si="104"/>
        <v>/</v>
      </c>
      <c r="T1339" s="66"/>
      <c r="U1339" s="66"/>
      <c r="V1339" s="66"/>
      <c r="W1339" s="66"/>
      <c r="X1339" s="66"/>
      <c r="Y1339" s="66"/>
      <c r="Z1339" s="66"/>
      <c r="AA1339" s="66"/>
      <c r="AB1339" s="15" t="str">
        <f>IF(E1339="","/",IF(K1339="/","NA",VLOOKUP(K1339,DLV!A1324:B1935,2,FALSE)))</f>
        <v>/</v>
      </c>
      <c r="AC1339" s="123" t="str">
        <f>IF(E1339=0,"/",VLOOKUP(E1339,Bibliothèque,6,FALSE))</f>
        <v>/</v>
      </c>
      <c r="AD1339" s="123" t="str">
        <f>IF(E1339=0,"/",VLOOKUP(E1339,Bibliothèque,5,FALSE))</f>
        <v>/</v>
      </c>
      <c r="AE1339" s="141"/>
      <c r="AF1339" s="142" t="str">
        <f>IF(L1339="","/",Y1339-L1339)</f>
        <v>/</v>
      </c>
    </row>
    <row r="1340" spans="1:32" x14ac:dyDescent="0.25">
      <c r="A1340" s="161" t="str">
        <f t="shared" si="102"/>
        <v/>
      </c>
      <c r="B1340" s="66"/>
      <c r="C1340" s="66"/>
      <c r="D1340" s="66"/>
      <c r="E1340" s="66"/>
      <c r="F1340" s="66" t="str">
        <f>IF(E1340="","",VLOOKUP(E1340,Bibliothèque!A1327:G2057,6,FALSE))</f>
        <v/>
      </c>
      <c r="G1340" s="66"/>
      <c r="H1340" s="66"/>
      <c r="I1340" s="121" t="str">
        <f t="shared" si="100"/>
        <v>/</v>
      </c>
      <c r="J1340" s="122" t="str">
        <f t="shared" si="101"/>
        <v>/</v>
      </c>
      <c r="K1340" s="121" t="str">
        <f>IF(Y1340=0,"/",VLOOKUP(E1340,Bibliothèque,4,FALSE))</f>
        <v>/</v>
      </c>
      <c r="L1340" s="66"/>
      <c r="M1340" s="66"/>
      <c r="N1340" s="66"/>
      <c r="O1340" s="124" t="str">
        <f>IF(OR(AB1340="NA",AB1340="NA (ES)"),"NA",IF(N1340="",IF(W1340="","",W1340),IF(AB1340="Péremption",W1340,IF(EDATE(N1340,AB1340)&gt;W1340,W1340,EDATE(N1340,AB1340)))))</f>
        <v/>
      </c>
      <c r="P1340" s="66"/>
      <c r="Q1340" s="119" t="str">
        <f t="shared" si="103"/>
        <v/>
      </c>
      <c r="R1340" s="66" t="str">
        <f>IF(L1340="","/",IF(OR(L1340&gt;1,Y1340&gt;1,N1340="",P1340=""),COUNTIF($K$16:$K$2000,K1340)))</f>
        <v>/</v>
      </c>
      <c r="S1340" s="66" t="str">
        <f t="shared" si="104"/>
        <v>/</v>
      </c>
      <c r="T1340" s="66"/>
      <c r="U1340" s="66"/>
      <c r="V1340" s="66"/>
      <c r="W1340" s="66"/>
      <c r="X1340" s="66"/>
      <c r="Y1340" s="66"/>
      <c r="Z1340" s="66"/>
      <c r="AA1340" s="66"/>
      <c r="AB1340" s="15" t="str">
        <f>IF(E1340="","/",IF(K1340="/","NA",VLOOKUP(K1340,DLV!A1325:B1936,2,FALSE)))</f>
        <v>/</v>
      </c>
      <c r="AC1340" s="123" t="str">
        <f>IF(E1340=0,"/",VLOOKUP(E1340,Bibliothèque,6,FALSE))</f>
        <v>/</v>
      </c>
      <c r="AD1340" s="123" t="str">
        <f>IF(E1340=0,"/",VLOOKUP(E1340,Bibliothèque,5,FALSE))</f>
        <v>/</v>
      </c>
      <c r="AE1340" s="141"/>
      <c r="AF1340" s="142" t="str">
        <f>IF(L1340="","/",Y1340-L1340)</f>
        <v>/</v>
      </c>
    </row>
    <row r="1341" spans="1:32" x14ac:dyDescent="0.25">
      <c r="A1341" s="161" t="str">
        <f t="shared" si="102"/>
        <v/>
      </c>
      <c r="B1341" s="66"/>
      <c r="C1341" s="66"/>
      <c r="D1341" s="66"/>
      <c r="E1341" s="66"/>
      <c r="F1341" s="66" t="str">
        <f>IF(E1341="","",VLOOKUP(E1341,Bibliothèque!A1328:G2058,6,FALSE))</f>
        <v/>
      </c>
      <c r="G1341" s="66"/>
      <c r="H1341" s="66"/>
      <c r="I1341" s="121" t="str">
        <f t="shared" si="100"/>
        <v>/</v>
      </c>
      <c r="J1341" s="122" t="str">
        <f t="shared" si="101"/>
        <v>/</v>
      </c>
      <c r="K1341" s="121" t="str">
        <f>IF(Y1341=0,"/",VLOOKUP(E1341,Bibliothèque,4,FALSE))</f>
        <v>/</v>
      </c>
      <c r="L1341" s="66"/>
      <c r="M1341" s="66"/>
      <c r="N1341" s="66"/>
      <c r="O1341" s="124" t="str">
        <f>IF(OR(AB1341="NA",AB1341="NA (ES)"),"NA",IF(N1341="",IF(W1341="","",W1341),IF(AB1341="Péremption",W1341,IF(EDATE(N1341,AB1341)&gt;W1341,W1341,EDATE(N1341,AB1341)))))</f>
        <v/>
      </c>
      <c r="P1341" s="66"/>
      <c r="Q1341" s="119" t="str">
        <f t="shared" si="103"/>
        <v/>
      </c>
      <c r="R1341" s="66" t="str">
        <f>IF(L1341="","/",IF(OR(L1341&gt;1,Y1341&gt;1,N1341="",P1341=""),COUNTIF($K$16:$K$2000,K1341)))</f>
        <v>/</v>
      </c>
      <c r="S1341" s="66" t="str">
        <f t="shared" si="104"/>
        <v>/</v>
      </c>
      <c r="T1341" s="66"/>
      <c r="U1341" s="66"/>
      <c r="V1341" s="66"/>
      <c r="W1341" s="66"/>
      <c r="X1341" s="66"/>
      <c r="Y1341" s="66"/>
      <c r="Z1341" s="66"/>
      <c r="AA1341" s="66"/>
      <c r="AB1341" s="15" t="str">
        <f>IF(E1341="","/",IF(K1341="/","NA",VLOOKUP(K1341,DLV!A1326:B1937,2,FALSE)))</f>
        <v>/</v>
      </c>
      <c r="AC1341" s="123" t="str">
        <f>IF(E1341=0,"/",VLOOKUP(E1341,Bibliothèque,6,FALSE))</f>
        <v>/</v>
      </c>
      <c r="AD1341" s="123" t="str">
        <f>IF(E1341=0,"/",VLOOKUP(E1341,Bibliothèque,5,FALSE))</f>
        <v>/</v>
      </c>
      <c r="AE1341" s="141"/>
      <c r="AF1341" s="142" t="str">
        <f>IF(L1341="","/",Y1341-L1341)</f>
        <v>/</v>
      </c>
    </row>
    <row r="1342" spans="1:32" x14ac:dyDescent="0.25">
      <c r="A1342" s="161" t="str">
        <f t="shared" si="102"/>
        <v/>
      </c>
      <c r="B1342" s="66"/>
      <c r="C1342" s="66"/>
      <c r="D1342" s="66"/>
      <c r="E1342" s="66"/>
      <c r="F1342" s="66" t="str">
        <f>IF(E1342="","",VLOOKUP(E1342,Bibliothèque!A1329:G2059,6,FALSE))</f>
        <v/>
      </c>
      <c r="G1342" s="66"/>
      <c r="H1342" s="66"/>
      <c r="I1342" s="121" t="str">
        <f t="shared" si="100"/>
        <v>/</v>
      </c>
      <c r="J1342" s="122" t="str">
        <f t="shared" si="101"/>
        <v>/</v>
      </c>
      <c r="K1342" s="121" t="str">
        <f>IF(Y1342=0,"/",VLOOKUP(E1342,Bibliothèque,4,FALSE))</f>
        <v>/</v>
      </c>
      <c r="L1342" s="66"/>
      <c r="M1342" s="66"/>
      <c r="N1342" s="66"/>
      <c r="O1342" s="124" t="str">
        <f>IF(OR(AB1342="NA",AB1342="NA (ES)"),"NA",IF(N1342="",IF(W1342="","",W1342),IF(AB1342="Péremption",W1342,IF(EDATE(N1342,AB1342)&gt;W1342,W1342,EDATE(N1342,AB1342)))))</f>
        <v/>
      </c>
      <c r="P1342" s="66"/>
      <c r="Q1342" s="119" t="str">
        <f t="shared" si="103"/>
        <v/>
      </c>
      <c r="R1342" s="66" t="str">
        <f>IF(L1342="","/",IF(OR(L1342&gt;1,Y1342&gt;1,N1342="",P1342=""),COUNTIF($K$16:$K$2000,K1342)))</f>
        <v>/</v>
      </c>
      <c r="S1342" s="66" t="str">
        <f t="shared" si="104"/>
        <v>/</v>
      </c>
      <c r="T1342" s="66"/>
      <c r="U1342" s="66"/>
      <c r="V1342" s="66"/>
      <c r="W1342" s="66"/>
      <c r="X1342" s="66"/>
      <c r="Y1342" s="66"/>
      <c r="Z1342" s="66"/>
      <c r="AA1342" s="66"/>
      <c r="AB1342" s="15" t="str">
        <f>IF(E1342="","/",IF(K1342="/","NA",VLOOKUP(K1342,DLV!A1327:B1938,2,FALSE)))</f>
        <v>/</v>
      </c>
      <c r="AC1342" s="123" t="str">
        <f>IF(E1342=0,"/",VLOOKUP(E1342,Bibliothèque,6,FALSE))</f>
        <v>/</v>
      </c>
      <c r="AD1342" s="123" t="str">
        <f>IF(E1342=0,"/",VLOOKUP(E1342,Bibliothèque,5,FALSE))</f>
        <v>/</v>
      </c>
      <c r="AE1342" s="141"/>
      <c r="AF1342" s="142" t="str">
        <f>IF(L1342="","/",Y1342-L1342)</f>
        <v>/</v>
      </c>
    </row>
    <row r="1343" spans="1:32" x14ac:dyDescent="0.25">
      <c r="A1343" s="161" t="str">
        <f t="shared" si="102"/>
        <v/>
      </c>
      <c r="B1343" s="66"/>
      <c r="C1343" s="66"/>
      <c r="D1343" s="66"/>
      <c r="E1343" s="66"/>
      <c r="F1343" s="66" t="str">
        <f>IF(E1343="","",VLOOKUP(E1343,Bibliothèque!A1330:G2060,6,FALSE))</f>
        <v/>
      </c>
      <c r="G1343" s="66"/>
      <c r="H1343" s="66"/>
      <c r="I1343" s="121" t="str">
        <f t="shared" si="100"/>
        <v>/</v>
      </c>
      <c r="J1343" s="122" t="str">
        <f t="shared" si="101"/>
        <v>/</v>
      </c>
      <c r="K1343" s="121" t="str">
        <f>IF(Y1343=0,"/",VLOOKUP(E1343,Bibliothèque,4,FALSE))</f>
        <v>/</v>
      </c>
      <c r="L1343" s="66"/>
      <c r="M1343" s="66"/>
      <c r="N1343" s="66"/>
      <c r="O1343" s="124" t="str">
        <f>IF(OR(AB1343="NA",AB1343="NA (ES)"),"NA",IF(N1343="",IF(W1343="","",W1343),IF(AB1343="Péremption",W1343,IF(EDATE(N1343,AB1343)&gt;W1343,W1343,EDATE(N1343,AB1343)))))</f>
        <v/>
      </c>
      <c r="P1343" s="66"/>
      <c r="Q1343" s="119" t="str">
        <f t="shared" si="103"/>
        <v/>
      </c>
      <c r="R1343" s="66" t="str">
        <f>IF(L1343="","/",IF(OR(L1343&gt;1,Y1343&gt;1,N1343="",P1343=""),COUNTIF($K$16:$K$2000,K1343)))</f>
        <v>/</v>
      </c>
      <c r="S1343" s="66" t="str">
        <f t="shared" si="104"/>
        <v>/</v>
      </c>
      <c r="T1343" s="66"/>
      <c r="U1343" s="66"/>
      <c r="V1343" s="66"/>
      <c r="W1343" s="66"/>
      <c r="X1343" s="66"/>
      <c r="Y1343" s="66"/>
      <c r="Z1343" s="66"/>
      <c r="AA1343" s="66"/>
      <c r="AB1343" s="15" t="str">
        <f>IF(E1343="","/",IF(K1343="/","NA",VLOOKUP(K1343,DLV!A1328:B1939,2,FALSE)))</f>
        <v>/</v>
      </c>
      <c r="AC1343" s="123" t="str">
        <f>IF(E1343=0,"/",VLOOKUP(E1343,Bibliothèque,6,FALSE))</f>
        <v>/</v>
      </c>
      <c r="AD1343" s="123" t="str">
        <f>IF(E1343=0,"/",VLOOKUP(E1343,Bibliothèque,5,FALSE))</f>
        <v>/</v>
      </c>
      <c r="AE1343" s="141"/>
      <c r="AF1343" s="142" t="str">
        <f>IF(L1343="","/",Y1343-L1343)</f>
        <v>/</v>
      </c>
    </row>
    <row r="1344" spans="1:32" x14ac:dyDescent="0.25">
      <c r="A1344" s="161" t="str">
        <f t="shared" si="102"/>
        <v/>
      </c>
      <c r="B1344" s="66"/>
      <c r="C1344" s="66"/>
      <c r="D1344" s="66"/>
      <c r="E1344" s="66"/>
      <c r="F1344" s="66" t="str">
        <f>IF(E1344="","",VLOOKUP(E1344,Bibliothèque!A1331:G2061,6,FALSE))</f>
        <v/>
      </c>
      <c r="G1344" s="66"/>
      <c r="H1344" s="66"/>
      <c r="I1344" s="121" t="str">
        <f t="shared" si="100"/>
        <v>/</v>
      </c>
      <c r="J1344" s="122" t="str">
        <f t="shared" si="101"/>
        <v>/</v>
      </c>
      <c r="K1344" s="121" t="str">
        <f>IF(Y1344=0,"/",VLOOKUP(E1344,Bibliothèque,4,FALSE))</f>
        <v>/</v>
      </c>
      <c r="L1344" s="66"/>
      <c r="M1344" s="66"/>
      <c r="N1344" s="66"/>
      <c r="O1344" s="124" t="str">
        <f>IF(OR(AB1344="NA",AB1344="NA (ES)"),"NA",IF(N1344="",IF(W1344="","",W1344),IF(AB1344="Péremption",W1344,IF(EDATE(N1344,AB1344)&gt;W1344,W1344,EDATE(N1344,AB1344)))))</f>
        <v/>
      </c>
      <c r="P1344" s="66"/>
      <c r="Q1344" s="119" t="str">
        <f t="shared" si="103"/>
        <v/>
      </c>
      <c r="R1344" s="66" t="str">
        <f>IF(L1344="","/",IF(OR(L1344&gt;1,Y1344&gt;1,N1344="",P1344=""),COUNTIF($K$16:$K$2000,K1344)))</f>
        <v>/</v>
      </c>
      <c r="S1344" s="66" t="str">
        <f t="shared" si="104"/>
        <v>/</v>
      </c>
      <c r="T1344" s="66"/>
      <c r="U1344" s="66"/>
      <c r="V1344" s="66"/>
      <c r="W1344" s="66"/>
      <c r="X1344" s="66"/>
      <c r="Y1344" s="66"/>
      <c r="Z1344" s="66"/>
      <c r="AA1344" s="66"/>
      <c r="AB1344" s="15" t="str">
        <f>IF(E1344="","/",IF(K1344="/","NA",VLOOKUP(K1344,DLV!A1329:B1940,2,FALSE)))</f>
        <v>/</v>
      </c>
      <c r="AC1344" s="123" t="str">
        <f>IF(E1344=0,"/",VLOOKUP(E1344,Bibliothèque,6,FALSE))</f>
        <v>/</v>
      </c>
      <c r="AD1344" s="123" t="str">
        <f>IF(E1344=0,"/",VLOOKUP(E1344,Bibliothèque,5,FALSE))</f>
        <v>/</v>
      </c>
      <c r="AE1344" s="141"/>
      <c r="AF1344" s="142" t="str">
        <f>IF(L1344="","/",Y1344-L1344)</f>
        <v>/</v>
      </c>
    </row>
    <row r="1345" spans="1:32" x14ac:dyDescent="0.25">
      <c r="A1345" s="161" t="str">
        <f t="shared" si="102"/>
        <v/>
      </c>
      <c r="B1345" s="66"/>
      <c r="C1345" s="66"/>
      <c r="D1345" s="66"/>
      <c r="E1345" s="66"/>
      <c r="F1345" s="66" t="str">
        <f>IF(E1345="","",VLOOKUP(E1345,Bibliothèque!A1332:G2062,6,FALSE))</f>
        <v/>
      </c>
      <c r="G1345" s="66"/>
      <c r="H1345" s="66"/>
      <c r="I1345" s="121" t="str">
        <f t="shared" si="100"/>
        <v>/</v>
      </c>
      <c r="J1345" s="122" t="str">
        <f t="shared" si="101"/>
        <v>/</v>
      </c>
      <c r="K1345" s="121" t="str">
        <f>IF(Y1345=0,"/",VLOOKUP(E1345,Bibliothèque,4,FALSE))</f>
        <v>/</v>
      </c>
      <c r="L1345" s="66"/>
      <c r="M1345" s="66"/>
      <c r="N1345" s="66"/>
      <c r="O1345" s="124" t="str">
        <f>IF(OR(AB1345="NA",AB1345="NA (ES)"),"NA",IF(N1345="",IF(W1345="","",W1345),IF(AB1345="Péremption",W1345,IF(EDATE(N1345,AB1345)&gt;W1345,W1345,EDATE(N1345,AB1345)))))</f>
        <v/>
      </c>
      <c r="P1345" s="66"/>
      <c r="Q1345" s="119" t="str">
        <f t="shared" si="103"/>
        <v/>
      </c>
      <c r="R1345" s="66" t="str">
        <f>IF(L1345="","/",IF(OR(L1345&gt;1,Y1345&gt;1,N1345="",P1345=""),COUNTIF($K$16:$K$2000,K1345)))</f>
        <v>/</v>
      </c>
      <c r="S1345" s="66" t="str">
        <f t="shared" si="104"/>
        <v>/</v>
      </c>
      <c r="T1345" s="66"/>
      <c r="U1345" s="66"/>
      <c r="V1345" s="66"/>
      <c r="W1345" s="66"/>
      <c r="X1345" s="66"/>
      <c r="Y1345" s="66"/>
      <c r="Z1345" s="66"/>
      <c r="AA1345" s="66"/>
      <c r="AB1345" s="15" t="str">
        <f>IF(E1345="","/",IF(K1345="/","NA",VLOOKUP(K1345,DLV!A1330:B1941,2,FALSE)))</f>
        <v>/</v>
      </c>
      <c r="AC1345" s="123" t="str">
        <f>IF(E1345=0,"/",VLOOKUP(E1345,Bibliothèque,6,FALSE))</f>
        <v>/</v>
      </c>
      <c r="AD1345" s="123" t="str">
        <f>IF(E1345=0,"/",VLOOKUP(E1345,Bibliothèque,5,FALSE))</f>
        <v>/</v>
      </c>
      <c r="AE1345" s="141"/>
      <c r="AF1345" s="142" t="str">
        <f>IF(L1345="","/",Y1345-L1345)</f>
        <v>/</v>
      </c>
    </row>
    <row r="1346" spans="1:32" x14ac:dyDescent="0.25">
      <c r="A1346" s="161" t="str">
        <f t="shared" si="102"/>
        <v/>
      </c>
      <c r="B1346" s="66"/>
      <c r="C1346" s="66"/>
      <c r="D1346" s="66"/>
      <c r="E1346" s="66"/>
      <c r="F1346" s="66" t="str">
        <f>IF(E1346="","",VLOOKUP(E1346,Bibliothèque!A1333:G2063,6,FALSE))</f>
        <v/>
      </c>
      <c r="G1346" s="66"/>
      <c r="H1346" s="66"/>
      <c r="I1346" s="121" t="str">
        <f t="shared" si="100"/>
        <v>/</v>
      </c>
      <c r="J1346" s="122" t="str">
        <f t="shared" si="101"/>
        <v>/</v>
      </c>
      <c r="K1346" s="121" t="str">
        <f>IF(Y1346=0,"/",VLOOKUP(E1346,Bibliothèque,4,FALSE))</f>
        <v>/</v>
      </c>
      <c r="L1346" s="66"/>
      <c r="M1346" s="66"/>
      <c r="N1346" s="66"/>
      <c r="O1346" s="124" t="str">
        <f>IF(OR(AB1346="NA",AB1346="NA (ES)"),"NA",IF(N1346="",IF(W1346="","",W1346),IF(AB1346="Péremption",W1346,IF(EDATE(N1346,AB1346)&gt;W1346,W1346,EDATE(N1346,AB1346)))))</f>
        <v/>
      </c>
      <c r="P1346" s="66"/>
      <c r="Q1346" s="119" t="str">
        <f t="shared" si="103"/>
        <v/>
      </c>
      <c r="R1346" s="66" t="str">
        <f>IF(L1346="","/",IF(OR(L1346&gt;1,Y1346&gt;1,N1346="",P1346=""),COUNTIF($K$16:$K$2000,K1346)))</f>
        <v>/</v>
      </c>
      <c r="S1346" s="66" t="str">
        <f t="shared" si="104"/>
        <v>/</v>
      </c>
      <c r="T1346" s="66"/>
      <c r="U1346" s="66"/>
      <c r="V1346" s="66"/>
      <c r="W1346" s="66"/>
      <c r="X1346" s="66"/>
      <c r="Y1346" s="66"/>
      <c r="Z1346" s="66"/>
      <c r="AA1346" s="66"/>
      <c r="AB1346" s="15" t="str">
        <f>IF(E1346="","/",IF(K1346="/","NA",VLOOKUP(K1346,DLV!A1331:B1942,2,FALSE)))</f>
        <v>/</v>
      </c>
      <c r="AC1346" s="123" t="str">
        <f>IF(E1346=0,"/",VLOOKUP(E1346,Bibliothèque,6,FALSE))</f>
        <v>/</v>
      </c>
      <c r="AD1346" s="123" t="str">
        <f>IF(E1346=0,"/",VLOOKUP(E1346,Bibliothèque,5,FALSE))</f>
        <v>/</v>
      </c>
      <c r="AE1346" s="141"/>
      <c r="AF1346" s="142" t="str">
        <f>IF(L1346="","/",Y1346-L1346)</f>
        <v>/</v>
      </c>
    </row>
    <row r="1347" spans="1:32" x14ac:dyDescent="0.25">
      <c r="A1347" s="161" t="str">
        <f t="shared" si="102"/>
        <v/>
      </c>
      <c r="B1347" s="66"/>
      <c r="C1347" s="66"/>
      <c r="D1347" s="66"/>
      <c r="E1347" s="66"/>
      <c r="F1347" s="66" t="str">
        <f>IF(E1347="","",VLOOKUP(E1347,Bibliothèque!A1334:G2064,6,FALSE))</f>
        <v/>
      </c>
      <c r="G1347" s="66"/>
      <c r="H1347" s="66"/>
      <c r="I1347" s="121" t="str">
        <f t="shared" si="100"/>
        <v>/</v>
      </c>
      <c r="J1347" s="122" t="str">
        <f t="shared" si="101"/>
        <v>/</v>
      </c>
      <c r="K1347" s="121" t="str">
        <f>IF(Y1347=0,"/",VLOOKUP(E1347,Bibliothèque,4,FALSE))</f>
        <v>/</v>
      </c>
      <c r="L1347" s="66"/>
      <c r="M1347" s="66"/>
      <c r="N1347" s="66"/>
      <c r="O1347" s="124" t="str">
        <f>IF(OR(AB1347="NA",AB1347="NA (ES)"),"NA",IF(N1347="",IF(W1347="","",W1347),IF(AB1347="Péremption",W1347,IF(EDATE(N1347,AB1347)&gt;W1347,W1347,EDATE(N1347,AB1347)))))</f>
        <v/>
      </c>
      <c r="P1347" s="66"/>
      <c r="Q1347" s="119" t="str">
        <f t="shared" si="103"/>
        <v/>
      </c>
      <c r="R1347" s="66" t="str">
        <f>IF(L1347="","/",IF(OR(L1347&gt;1,Y1347&gt;1,N1347="",P1347=""),COUNTIF($K$16:$K$2000,K1347)))</f>
        <v>/</v>
      </c>
      <c r="S1347" s="66" t="str">
        <f t="shared" si="104"/>
        <v>/</v>
      </c>
      <c r="T1347" s="66"/>
      <c r="U1347" s="66"/>
      <c r="V1347" s="66"/>
      <c r="W1347" s="66"/>
      <c r="X1347" s="66"/>
      <c r="Y1347" s="66"/>
      <c r="Z1347" s="66"/>
      <c r="AA1347" s="66"/>
      <c r="AB1347" s="15" t="str">
        <f>IF(E1347="","/",IF(K1347="/","NA",VLOOKUP(K1347,DLV!A1332:B1943,2,FALSE)))</f>
        <v>/</v>
      </c>
      <c r="AC1347" s="123" t="str">
        <f>IF(E1347=0,"/",VLOOKUP(E1347,Bibliothèque,6,FALSE))</f>
        <v>/</v>
      </c>
      <c r="AD1347" s="123" t="str">
        <f>IF(E1347=0,"/",VLOOKUP(E1347,Bibliothèque,5,FALSE))</f>
        <v>/</v>
      </c>
      <c r="AE1347" s="141"/>
      <c r="AF1347" s="142" t="str">
        <f>IF(L1347="","/",Y1347-L1347)</f>
        <v>/</v>
      </c>
    </row>
    <row r="1348" spans="1:32" x14ac:dyDescent="0.25">
      <c r="A1348" s="161" t="str">
        <f t="shared" si="102"/>
        <v/>
      </c>
      <c r="B1348" s="66"/>
      <c r="C1348" s="66"/>
      <c r="D1348" s="66"/>
      <c r="E1348" s="66"/>
      <c r="F1348" s="66" t="str">
        <f>IF(E1348="","",VLOOKUP(E1348,Bibliothèque!A1335:G2065,6,FALSE))</f>
        <v/>
      </c>
      <c r="G1348" s="66"/>
      <c r="H1348" s="66"/>
      <c r="I1348" s="121" t="str">
        <f t="shared" si="100"/>
        <v>/</v>
      </c>
      <c r="J1348" s="122" t="str">
        <f t="shared" si="101"/>
        <v>/</v>
      </c>
      <c r="K1348" s="121" t="str">
        <f>IF(Y1348=0,"/",VLOOKUP(E1348,Bibliothèque,4,FALSE))</f>
        <v>/</v>
      </c>
      <c r="L1348" s="66"/>
      <c r="M1348" s="66"/>
      <c r="N1348" s="66"/>
      <c r="O1348" s="124" t="str">
        <f>IF(OR(AB1348="NA",AB1348="NA (ES)"),"NA",IF(N1348="",IF(W1348="","",W1348),IF(AB1348="Péremption",W1348,IF(EDATE(N1348,AB1348)&gt;W1348,W1348,EDATE(N1348,AB1348)))))</f>
        <v/>
      </c>
      <c r="P1348" s="66"/>
      <c r="Q1348" s="119" t="str">
        <f t="shared" si="103"/>
        <v/>
      </c>
      <c r="R1348" s="66" t="str">
        <f>IF(L1348="","/",IF(OR(L1348&gt;1,Y1348&gt;1,N1348="",P1348=""),COUNTIF($K$16:$K$2000,K1348)))</f>
        <v>/</v>
      </c>
      <c r="S1348" s="66" t="str">
        <f t="shared" si="104"/>
        <v>/</v>
      </c>
      <c r="T1348" s="66"/>
      <c r="U1348" s="66"/>
      <c r="V1348" s="66"/>
      <c r="W1348" s="66"/>
      <c r="X1348" s="66"/>
      <c r="Y1348" s="66"/>
      <c r="Z1348" s="66"/>
      <c r="AA1348" s="66"/>
      <c r="AB1348" s="15" t="str">
        <f>IF(E1348="","/",IF(K1348="/","NA",VLOOKUP(K1348,DLV!A1333:B1944,2,FALSE)))</f>
        <v>/</v>
      </c>
      <c r="AC1348" s="123" t="str">
        <f>IF(E1348=0,"/",VLOOKUP(E1348,Bibliothèque,6,FALSE))</f>
        <v>/</v>
      </c>
      <c r="AD1348" s="123" t="str">
        <f>IF(E1348=0,"/",VLOOKUP(E1348,Bibliothèque,5,FALSE))</f>
        <v>/</v>
      </c>
      <c r="AE1348" s="141"/>
      <c r="AF1348" s="142" t="str">
        <f>IF(L1348="","/",Y1348-L1348)</f>
        <v>/</v>
      </c>
    </row>
    <row r="1349" spans="1:32" x14ac:dyDescent="0.25">
      <c r="A1349" s="161" t="str">
        <f t="shared" si="102"/>
        <v/>
      </c>
      <c r="B1349" s="66"/>
      <c r="C1349" s="66"/>
      <c r="D1349" s="66"/>
      <c r="E1349" s="66"/>
      <c r="F1349" s="66" t="str">
        <f>IF(E1349="","",VLOOKUP(E1349,Bibliothèque!A1336:G2066,6,FALSE))</f>
        <v/>
      </c>
      <c r="G1349" s="66"/>
      <c r="H1349" s="66"/>
      <c r="I1349" s="121" t="str">
        <f t="shared" si="100"/>
        <v>/</v>
      </c>
      <c r="J1349" s="122" t="str">
        <f t="shared" si="101"/>
        <v>/</v>
      </c>
      <c r="K1349" s="121" t="str">
        <f>IF(Y1349=0,"/",VLOOKUP(E1349,Bibliothèque,4,FALSE))</f>
        <v>/</v>
      </c>
      <c r="L1349" s="66"/>
      <c r="M1349" s="66"/>
      <c r="N1349" s="66"/>
      <c r="O1349" s="124" t="str">
        <f>IF(OR(AB1349="NA",AB1349="NA (ES)"),"NA",IF(N1349="",IF(W1349="","",W1349),IF(AB1349="Péremption",W1349,IF(EDATE(N1349,AB1349)&gt;W1349,W1349,EDATE(N1349,AB1349)))))</f>
        <v/>
      </c>
      <c r="P1349" s="66"/>
      <c r="Q1349" s="119" t="str">
        <f t="shared" si="103"/>
        <v/>
      </c>
      <c r="R1349" s="66" t="str">
        <f>IF(L1349="","/",IF(OR(L1349&gt;1,Y1349&gt;1,N1349="",P1349=""),COUNTIF($K$16:$K$2000,K1349)))</f>
        <v>/</v>
      </c>
      <c r="S1349" s="66" t="str">
        <f t="shared" si="104"/>
        <v>/</v>
      </c>
      <c r="T1349" s="66"/>
      <c r="U1349" s="66"/>
      <c r="V1349" s="66"/>
      <c r="W1349" s="66"/>
      <c r="X1349" s="66"/>
      <c r="Y1349" s="66"/>
      <c r="Z1349" s="66"/>
      <c r="AA1349" s="66"/>
      <c r="AB1349" s="15" t="str">
        <f>IF(E1349="","/",IF(K1349="/","NA",VLOOKUP(K1349,DLV!A1334:B1945,2,FALSE)))</f>
        <v>/</v>
      </c>
      <c r="AC1349" s="123" t="str">
        <f>IF(E1349=0,"/",VLOOKUP(E1349,Bibliothèque,6,FALSE))</f>
        <v>/</v>
      </c>
      <c r="AD1349" s="123" t="str">
        <f>IF(E1349=0,"/",VLOOKUP(E1349,Bibliothèque,5,FALSE))</f>
        <v>/</v>
      </c>
      <c r="AE1349" s="141"/>
      <c r="AF1349" s="142" t="str">
        <f>IF(L1349="","/",Y1349-L1349)</f>
        <v>/</v>
      </c>
    </row>
    <row r="1350" spans="1:32" x14ac:dyDescent="0.25">
      <c r="A1350" s="161" t="str">
        <f t="shared" si="102"/>
        <v/>
      </c>
      <c r="B1350" s="66"/>
      <c r="C1350" s="66"/>
      <c r="D1350" s="66"/>
      <c r="E1350" s="66"/>
      <c r="F1350" s="66" t="str">
        <f>IF(E1350="","",VLOOKUP(E1350,Bibliothèque!A1337:G2067,6,FALSE))</f>
        <v/>
      </c>
      <c r="G1350" s="66"/>
      <c r="H1350" s="66"/>
      <c r="I1350" s="121" t="str">
        <f t="shared" si="100"/>
        <v>/</v>
      </c>
      <c r="J1350" s="122" t="str">
        <f t="shared" si="101"/>
        <v>/</v>
      </c>
      <c r="K1350" s="121" t="str">
        <f>IF(Y1350=0,"/",VLOOKUP(E1350,Bibliothèque,4,FALSE))</f>
        <v>/</v>
      </c>
      <c r="L1350" s="66"/>
      <c r="M1350" s="66"/>
      <c r="N1350" s="66"/>
      <c r="O1350" s="124" t="str">
        <f>IF(OR(AB1350="NA",AB1350="NA (ES)"),"NA",IF(N1350="",IF(W1350="","",W1350),IF(AB1350="Péremption",W1350,IF(EDATE(N1350,AB1350)&gt;W1350,W1350,EDATE(N1350,AB1350)))))</f>
        <v/>
      </c>
      <c r="P1350" s="66"/>
      <c r="Q1350" s="119" t="str">
        <f t="shared" si="103"/>
        <v/>
      </c>
      <c r="R1350" s="66" t="str">
        <f>IF(L1350="","/",IF(OR(L1350&gt;1,Y1350&gt;1,N1350="",P1350=""),COUNTIF($K$16:$K$2000,K1350)))</f>
        <v>/</v>
      </c>
      <c r="S1350" s="66" t="str">
        <f t="shared" si="104"/>
        <v>/</v>
      </c>
      <c r="T1350" s="66"/>
      <c r="U1350" s="66"/>
      <c r="V1350" s="66"/>
      <c r="W1350" s="66"/>
      <c r="X1350" s="66"/>
      <c r="Y1350" s="66"/>
      <c r="Z1350" s="66"/>
      <c r="AA1350" s="66"/>
      <c r="AB1350" s="15" t="str">
        <f>IF(E1350="","/",IF(K1350="/","NA",VLOOKUP(K1350,DLV!A1335:B1946,2,FALSE)))</f>
        <v>/</v>
      </c>
      <c r="AC1350" s="123" t="str">
        <f>IF(E1350=0,"/",VLOOKUP(E1350,Bibliothèque,6,FALSE))</f>
        <v>/</v>
      </c>
      <c r="AD1350" s="123" t="str">
        <f>IF(E1350=0,"/",VLOOKUP(E1350,Bibliothèque,5,FALSE))</f>
        <v>/</v>
      </c>
      <c r="AE1350" s="141"/>
      <c r="AF1350" s="142" t="str">
        <f>IF(L1350="","/",Y1350-L1350)</f>
        <v>/</v>
      </c>
    </row>
    <row r="1351" spans="1:32" x14ac:dyDescent="0.25">
      <c r="A1351" s="161" t="str">
        <f t="shared" si="102"/>
        <v/>
      </c>
      <c r="B1351" s="66"/>
      <c r="C1351" s="66"/>
      <c r="D1351" s="66"/>
      <c r="E1351" s="66"/>
      <c r="F1351" s="66" t="str">
        <f>IF(E1351="","",VLOOKUP(E1351,Bibliothèque!A1338:G2068,6,FALSE))</f>
        <v/>
      </c>
      <c r="G1351" s="66"/>
      <c r="H1351" s="66"/>
      <c r="I1351" s="121" t="str">
        <f t="shared" si="100"/>
        <v>/</v>
      </c>
      <c r="J1351" s="122" t="str">
        <f t="shared" si="101"/>
        <v>/</v>
      </c>
      <c r="K1351" s="121" t="str">
        <f>IF(Y1351=0,"/",VLOOKUP(E1351,Bibliothèque,4,FALSE))</f>
        <v>/</v>
      </c>
      <c r="L1351" s="66"/>
      <c r="M1351" s="66"/>
      <c r="N1351" s="66"/>
      <c r="O1351" s="124" t="str">
        <f>IF(OR(AB1351="NA",AB1351="NA (ES)"),"NA",IF(N1351="",IF(W1351="","",W1351),IF(AB1351="Péremption",W1351,IF(EDATE(N1351,AB1351)&gt;W1351,W1351,EDATE(N1351,AB1351)))))</f>
        <v/>
      </c>
      <c r="P1351" s="66"/>
      <c r="Q1351" s="119" t="str">
        <f t="shared" si="103"/>
        <v/>
      </c>
      <c r="R1351" s="66" t="str">
        <f>IF(L1351="","/",IF(OR(L1351&gt;1,Y1351&gt;1,N1351="",P1351=""),COUNTIF($K$16:$K$2000,K1351)))</f>
        <v>/</v>
      </c>
      <c r="S1351" s="66" t="str">
        <f t="shared" si="104"/>
        <v>/</v>
      </c>
      <c r="T1351" s="66"/>
      <c r="U1351" s="66"/>
      <c r="V1351" s="66"/>
      <c r="W1351" s="66"/>
      <c r="X1351" s="66"/>
      <c r="Y1351" s="66"/>
      <c r="Z1351" s="66"/>
      <c r="AA1351" s="66"/>
      <c r="AB1351" s="15" t="str">
        <f>IF(E1351="","/",IF(K1351="/","NA",VLOOKUP(K1351,DLV!A1336:B1947,2,FALSE)))</f>
        <v>/</v>
      </c>
      <c r="AC1351" s="123" t="str">
        <f>IF(E1351=0,"/",VLOOKUP(E1351,Bibliothèque,6,FALSE))</f>
        <v>/</v>
      </c>
      <c r="AD1351" s="123" t="str">
        <f>IF(E1351=0,"/",VLOOKUP(E1351,Bibliothèque,5,FALSE))</f>
        <v>/</v>
      </c>
      <c r="AE1351" s="141"/>
      <c r="AF1351" s="142" t="str">
        <f>IF(L1351="","/",Y1351-L1351)</f>
        <v>/</v>
      </c>
    </row>
    <row r="1352" spans="1:32" x14ac:dyDescent="0.25">
      <c r="A1352" s="161" t="str">
        <f t="shared" si="102"/>
        <v/>
      </c>
      <c r="B1352" s="66"/>
      <c r="C1352" s="66"/>
      <c r="D1352" s="66"/>
      <c r="E1352" s="66"/>
      <c r="F1352" s="66" t="str">
        <f>IF(E1352="","",VLOOKUP(E1352,Bibliothèque!A1339:G2069,6,FALSE))</f>
        <v/>
      </c>
      <c r="G1352" s="66"/>
      <c r="H1352" s="66"/>
      <c r="I1352" s="121" t="str">
        <f t="shared" si="100"/>
        <v>/</v>
      </c>
      <c r="J1352" s="122" t="str">
        <f t="shared" si="101"/>
        <v>/</v>
      </c>
      <c r="K1352" s="121" t="str">
        <f>IF(Y1352=0,"/",VLOOKUP(E1352,Bibliothèque,4,FALSE))</f>
        <v>/</v>
      </c>
      <c r="L1352" s="66"/>
      <c r="M1352" s="66"/>
      <c r="N1352" s="66"/>
      <c r="O1352" s="124" t="str">
        <f>IF(OR(AB1352="NA",AB1352="NA (ES)"),"NA",IF(N1352="",IF(W1352="","",W1352),IF(AB1352="Péremption",W1352,IF(EDATE(N1352,AB1352)&gt;W1352,W1352,EDATE(N1352,AB1352)))))</f>
        <v/>
      </c>
      <c r="P1352" s="66"/>
      <c r="Q1352" s="119" t="str">
        <f t="shared" si="103"/>
        <v/>
      </c>
      <c r="R1352" s="66" t="str">
        <f>IF(L1352="","/",IF(OR(L1352&gt;1,Y1352&gt;1,N1352="",P1352=""),COUNTIF($K$16:$K$2000,K1352)))</f>
        <v>/</v>
      </c>
      <c r="S1352" s="66" t="str">
        <f t="shared" si="104"/>
        <v>/</v>
      </c>
      <c r="T1352" s="66"/>
      <c r="U1352" s="66"/>
      <c r="V1352" s="66"/>
      <c r="W1352" s="66"/>
      <c r="X1352" s="66"/>
      <c r="Y1352" s="66"/>
      <c r="Z1352" s="66"/>
      <c r="AA1352" s="66"/>
      <c r="AB1352" s="15" t="str">
        <f>IF(E1352="","/",IF(K1352="/","NA",VLOOKUP(K1352,DLV!A1337:B1948,2,FALSE)))</f>
        <v>/</v>
      </c>
      <c r="AC1352" s="123" t="str">
        <f>IF(E1352=0,"/",VLOOKUP(E1352,Bibliothèque,6,FALSE))</f>
        <v>/</v>
      </c>
      <c r="AD1352" s="123" t="str">
        <f>IF(E1352=0,"/",VLOOKUP(E1352,Bibliothèque,5,FALSE))</f>
        <v>/</v>
      </c>
      <c r="AE1352" s="141"/>
      <c r="AF1352" s="142" t="str">
        <f>IF(L1352="","/",Y1352-L1352)</f>
        <v>/</v>
      </c>
    </row>
    <row r="1353" spans="1:32" x14ac:dyDescent="0.25">
      <c r="A1353" s="161" t="str">
        <f t="shared" si="102"/>
        <v/>
      </c>
      <c r="B1353" s="66"/>
      <c r="C1353" s="66"/>
      <c r="D1353" s="66"/>
      <c r="E1353" s="66"/>
      <c r="F1353" s="66" t="str">
        <f>IF(E1353="","",VLOOKUP(E1353,Bibliothèque!A1340:G2070,6,FALSE))</f>
        <v/>
      </c>
      <c r="G1353" s="66"/>
      <c r="H1353" s="66"/>
      <c r="I1353" s="121" t="str">
        <f t="shared" si="100"/>
        <v>/</v>
      </c>
      <c r="J1353" s="122" t="str">
        <f t="shared" si="101"/>
        <v>/</v>
      </c>
      <c r="K1353" s="121" t="str">
        <f>IF(Y1353=0,"/",VLOOKUP(E1353,Bibliothèque,4,FALSE))</f>
        <v>/</v>
      </c>
      <c r="L1353" s="66"/>
      <c r="M1353" s="66"/>
      <c r="N1353" s="66"/>
      <c r="O1353" s="124" t="str">
        <f>IF(OR(AB1353="NA",AB1353="NA (ES)"),"NA",IF(N1353="",IF(W1353="","",W1353),IF(AB1353="Péremption",W1353,IF(EDATE(N1353,AB1353)&gt;W1353,W1353,EDATE(N1353,AB1353)))))</f>
        <v/>
      </c>
      <c r="P1353" s="66"/>
      <c r="Q1353" s="119" t="str">
        <f t="shared" si="103"/>
        <v/>
      </c>
      <c r="R1353" s="66" t="str">
        <f>IF(L1353="","/",IF(OR(L1353&gt;1,Y1353&gt;1,N1353="",P1353=""),COUNTIF($K$16:$K$2000,K1353)))</f>
        <v>/</v>
      </c>
      <c r="S1353" s="66" t="str">
        <f t="shared" si="104"/>
        <v>/</v>
      </c>
      <c r="T1353" s="66"/>
      <c r="U1353" s="66"/>
      <c r="V1353" s="66"/>
      <c r="W1353" s="66"/>
      <c r="X1353" s="66"/>
      <c r="Y1353" s="66"/>
      <c r="Z1353" s="66"/>
      <c r="AA1353" s="66"/>
      <c r="AB1353" s="15" t="str">
        <f>IF(E1353="","/",IF(K1353="/","NA",VLOOKUP(K1353,DLV!A1338:B1949,2,FALSE)))</f>
        <v>/</v>
      </c>
      <c r="AC1353" s="123" t="str">
        <f>IF(E1353=0,"/",VLOOKUP(E1353,Bibliothèque,6,FALSE))</f>
        <v>/</v>
      </c>
      <c r="AD1353" s="123" t="str">
        <f>IF(E1353=0,"/",VLOOKUP(E1353,Bibliothèque,5,FALSE))</f>
        <v>/</v>
      </c>
      <c r="AE1353" s="141"/>
      <c r="AF1353" s="142" t="str">
        <f>IF(L1353="","/",Y1353-L1353)</f>
        <v>/</v>
      </c>
    </row>
    <row r="1354" spans="1:32" x14ac:dyDescent="0.25">
      <c r="A1354" s="161" t="str">
        <f t="shared" si="102"/>
        <v/>
      </c>
      <c r="B1354" s="66"/>
      <c r="C1354" s="66"/>
      <c r="D1354" s="66"/>
      <c r="E1354" s="66"/>
      <c r="F1354" s="66" t="str">
        <f>IF(E1354="","",VLOOKUP(E1354,Bibliothèque!A1341:G2071,6,FALSE))</f>
        <v/>
      </c>
      <c r="G1354" s="66"/>
      <c r="H1354" s="66"/>
      <c r="I1354" s="121" t="str">
        <f t="shared" si="100"/>
        <v>/</v>
      </c>
      <c r="J1354" s="122" t="str">
        <f t="shared" si="101"/>
        <v>/</v>
      </c>
      <c r="K1354" s="121" t="str">
        <f>IF(Y1354=0,"/",VLOOKUP(E1354,Bibliothèque,4,FALSE))</f>
        <v>/</v>
      </c>
      <c r="L1354" s="66"/>
      <c r="M1354" s="66"/>
      <c r="N1354" s="66"/>
      <c r="O1354" s="124" t="str">
        <f>IF(OR(AB1354="NA",AB1354="NA (ES)"),"NA",IF(N1354="",IF(W1354="","",W1354),IF(AB1354="Péremption",W1354,IF(EDATE(N1354,AB1354)&gt;W1354,W1354,EDATE(N1354,AB1354)))))</f>
        <v/>
      </c>
      <c r="P1354" s="66"/>
      <c r="Q1354" s="119" t="str">
        <f t="shared" si="103"/>
        <v/>
      </c>
      <c r="R1354" s="66" t="str">
        <f>IF(L1354="","/",IF(OR(L1354&gt;1,Y1354&gt;1,N1354="",P1354=""),COUNTIF($K$16:$K$2000,K1354)))</f>
        <v>/</v>
      </c>
      <c r="S1354" s="66" t="str">
        <f t="shared" si="104"/>
        <v>/</v>
      </c>
      <c r="T1354" s="66"/>
      <c r="U1354" s="66"/>
      <c r="V1354" s="66"/>
      <c r="W1354" s="66"/>
      <c r="X1354" s="66"/>
      <c r="Y1354" s="66"/>
      <c r="Z1354" s="66"/>
      <c r="AA1354" s="66"/>
      <c r="AB1354" s="15" t="str">
        <f>IF(E1354="","/",IF(K1354="/","NA",VLOOKUP(K1354,DLV!A1339:B1950,2,FALSE)))</f>
        <v>/</v>
      </c>
      <c r="AC1354" s="123" t="str">
        <f>IF(E1354=0,"/",VLOOKUP(E1354,Bibliothèque,6,FALSE))</f>
        <v>/</v>
      </c>
      <c r="AD1354" s="123" t="str">
        <f>IF(E1354=0,"/",VLOOKUP(E1354,Bibliothèque,5,FALSE))</f>
        <v>/</v>
      </c>
      <c r="AE1354" s="141"/>
      <c r="AF1354" s="142" t="str">
        <f>IF(L1354="","/",Y1354-L1354)</f>
        <v>/</v>
      </c>
    </row>
    <row r="1355" spans="1:32" x14ac:dyDescent="0.25">
      <c r="A1355" s="161" t="str">
        <f t="shared" si="102"/>
        <v/>
      </c>
      <c r="B1355" s="66"/>
      <c r="C1355" s="66"/>
      <c r="D1355" s="66"/>
      <c r="E1355" s="66"/>
      <c r="F1355" s="66" t="str">
        <f>IF(E1355="","",VLOOKUP(E1355,Bibliothèque!A1342:G2072,6,FALSE))</f>
        <v/>
      </c>
      <c r="G1355" s="66"/>
      <c r="H1355" s="66"/>
      <c r="I1355" s="121" t="str">
        <f t="shared" si="100"/>
        <v>/</v>
      </c>
      <c r="J1355" s="122" t="str">
        <f t="shared" si="101"/>
        <v>/</v>
      </c>
      <c r="K1355" s="121" t="str">
        <f>IF(Y1355=0,"/",VLOOKUP(E1355,Bibliothèque,4,FALSE))</f>
        <v>/</v>
      </c>
      <c r="L1355" s="66"/>
      <c r="M1355" s="66"/>
      <c r="N1355" s="66"/>
      <c r="O1355" s="124" t="str">
        <f>IF(OR(AB1355="NA",AB1355="NA (ES)"),"NA",IF(N1355="",IF(W1355="","",W1355),IF(AB1355="Péremption",W1355,IF(EDATE(N1355,AB1355)&gt;W1355,W1355,EDATE(N1355,AB1355)))))</f>
        <v/>
      </c>
      <c r="P1355" s="66"/>
      <c r="Q1355" s="119" t="str">
        <f t="shared" si="103"/>
        <v/>
      </c>
      <c r="R1355" s="66" t="str">
        <f>IF(L1355="","/",IF(OR(L1355&gt;1,Y1355&gt;1,N1355="",P1355=""),COUNTIF($K$16:$K$2000,K1355)))</f>
        <v>/</v>
      </c>
      <c r="S1355" s="66" t="str">
        <f t="shared" si="104"/>
        <v>/</v>
      </c>
      <c r="T1355" s="66"/>
      <c r="U1355" s="66"/>
      <c r="V1355" s="66"/>
      <c r="W1355" s="66"/>
      <c r="X1355" s="66"/>
      <c r="Y1355" s="66"/>
      <c r="Z1355" s="66"/>
      <c r="AA1355" s="66"/>
      <c r="AB1355" s="15" t="str">
        <f>IF(E1355="","/",IF(K1355="/","NA",VLOOKUP(K1355,DLV!A1340:B1951,2,FALSE)))</f>
        <v>/</v>
      </c>
      <c r="AC1355" s="123" t="str">
        <f>IF(E1355=0,"/",VLOOKUP(E1355,Bibliothèque,6,FALSE))</f>
        <v>/</v>
      </c>
      <c r="AD1355" s="123" t="str">
        <f>IF(E1355=0,"/",VLOOKUP(E1355,Bibliothèque,5,FALSE))</f>
        <v>/</v>
      </c>
      <c r="AE1355" s="141"/>
      <c r="AF1355" s="142" t="str">
        <f>IF(L1355="","/",Y1355-L1355)</f>
        <v>/</v>
      </c>
    </row>
    <row r="1356" spans="1:32" x14ac:dyDescent="0.25">
      <c r="A1356" s="161" t="str">
        <f t="shared" si="102"/>
        <v/>
      </c>
      <c r="B1356" s="66"/>
      <c r="C1356" s="66"/>
      <c r="D1356" s="66"/>
      <c r="E1356" s="66"/>
      <c r="F1356" s="66" t="str">
        <f>IF(E1356="","",VLOOKUP(E1356,Bibliothèque!A1343:G2073,6,FALSE))</f>
        <v/>
      </c>
      <c r="G1356" s="66"/>
      <c r="H1356" s="66"/>
      <c r="I1356" s="121" t="str">
        <f t="shared" si="100"/>
        <v>/</v>
      </c>
      <c r="J1356" s="122" t="str">
        <f t="shared" si="101"/>
        <v>/</v>
      </c>
      <c r="K1356" s="121" t="str">
        <f>IF(Y1356=0,"/",VLOOKUP(E1356,Bibliothèque,4,FALSE))</f>
        <v>/</v>
      </c>
      <c r="L1356" s="66"/>
      <c r="M1356" s="66"/>
      <c r="N1356" s="66"/>
      <c r="O1356" s="124" t="str">
        <f>IF(OR(AB1356="NA",AB1356="NA (ES)"),"NA",IF(N1356="",IF(W1356="","",W1356),IF(AB1356="Péremption",W1356,IF(EDATE(N1356,AB1356)&gt;W1356,W1356,EDATE(N1356,AB1356)))))</f>
        <v/>
      </c>
      <c r="P1356" s="66"/>
      <c r="Q1356" s="119" t="str">
        <f t="shared" si="103"/>
        <v/>
      </c>
      <c r="R1356" s="66" t="str">
        <f>IF(L1356="","/",IF(OR(L1356&gt;1,Y1356&gt;1,N1356="",P1356=""),COUNTIF($K$16:$K$2000,K1356)))</f>
        <v>/</v>
      </c>
      <c r="S1356" s="66" t="str">
        <f t="shared" si="104"/>
        <v>/</v>
      </c>
      <c r="T1356" s="66"/>
      <c r="U1356" s="66"/>
      <c r="V1356" s="66"/>
      <c r="W1356" s="66"/>
      <c r="X1356" s="66"/>
      <c r="Y1356" s="66"/>
      <c r="Z1356" s="66"/>
      <c r="AA1356" s="66"/>
      <c r="AB1356" s="15" t="str">
        <f>IF(E1356="","/",IF(K1356="/","NA",VLOOKUP(K1356,DLV!A1341:B1952,2,FALSE)))</f>
        <v>/</v>
      </c>
      <c r="AC1356" s="123" t="str">
        <f>IF(E1356=0,"/",VLOOKUP(E1356,Bibliothèque,6,FALSE))</f>
        <v>/</v>
      </c>
      <c r="AD1356" s="123" t="str">
        <f>IF(E1356=0,"/",VLOOKUP(E1356,Bibliothèque,5,FALSE))</f>
        <v>/</v>
      </c>
      <c r="AE1356" s="141"/>
      <c r="AF1356" s="142" t="str">
        <f>IF(L1356="","/",Y1356-L1356)</f>
        <v>/</v>
      </c>
    </row>
    <row r="1357" spans="1:32" x14ac:dyDescent="0.25">
      <c r="A1357" s="161" t="str">
        <f t="shared" si="102"/>
        <v/>
      </c>
      <c r="B1357" s="66"/>
      <c r="C1357" s="66"/>
      <c r="D1357" s="66"/>
      <c r="E1357" s="66"/>
      <c r="F1357" s="66" t="str">
        <f>IF(E1357="","",VLOOKUP(E1357,Bibliothèque!A1344:G2074,6,FALSE))</f>
        <v/>
      </c>
      <c r="G1357" s="66"/>
      <c r="H1357" s="66"/>
      <c r="I1357" s="121" t="str">
        <f t="shared" si="100"/>
        <v>/</v>
      </c>
      <c r="J1357" s="122" t="str">
        <f t="shared" si="101"/>
        <v>/</v>
      </c>
      <c r="K1357" s="121" t="str">
        <f>IF(Y1357=0,"/",VLOOKUP(E1357,Bibliothèque,4,FALSE))</f>
        <v>/</v>
      </c>
      <c r="L1357" s="66"/>
      <c r="M1357" s="66"/>
      <c r="N1357" s="66"/>
      <c r="O1357" s="124" t="str">
        <f>IF(OR(AB1357="NA",AB1357="NA (ES)"),"NA",IF(N1357="",IF(W1357="","",W1357),IF(AB1357="Péremption",W1357,IF(EDATE(N1357,AB1357)&gt;W1357,W1357,EDATE(N1357,AB1357)))))</f>
        <v/>
      </c>
      <c r="P1357" s="66"/>
      <c r="Q1357" s="119" t="str">
        <f t="shared" si="103"/>
        <v/>
      </c>
      <c r="R1357" s="66" t="str">
        <f>IF(L1357="","/",IF(OR(L1357&gt;1,Y1357&gt;1,N1357="",P1357=""),COUNTIF($K$16:$K$2000,K1357)))</f>
        <v>/</v>
      </c>
      <c r="S1357" s="66" t="str">
        <f t="shared" si="104"/>
        <v>/</v>
      </c>
      <c r="T1357" s="66"/>
      <c r="U1357" s="66"/>
      <c r="V1357" s="66"/>
      <c r="W1357" s="66"/>
      <c r="X1357" s="66"/>
      <c r="Y1357" s="66"/>
      <c r="Z1357" s="66"/>
      <c r="AA1357" s="66"/>
      <c r="AB1357" s="15" t="str">
        <f>IF(E1357="","/",IF(K1357="/","NA",VLOOKUP(K1357,DLV!A1342:B1953,2,FALSE)))</f>
        <v>/</v>
      </c>
      <c r="AC1357" s="123" t="str">
        <f>IF(E1357=0,"/",VLOOKUP(E1357,Bibliothèque,6,FALSE))</f>
        <v>/</v>
      </c>
      <c r="AD1357" s="123" t="str">
        <f>IF(E1357=0,"/",VLOOKUP(E1357,Bibliothèque,5,FALSE))</f>
        <v>/</v>
      </c>
      <c r="AE1357" s="141"/>
      <c r="AF1357" s="142" t="str">
        <f>IF(L1357="","/",Y1357-L1357)</f>
        <v>/</v>
      </c>
    </row>
    <row r="1358" spans="1:32" x14ac:dyDescent="0.25">
      <c r="A1358" s="161" t="str">
        <f t="shared" si="102"/>
        <v/>
      </c>
      <c r="B1358" s="66"/>
      <c r="C1358" s="66"/>
      <c r="D1358" s="66"/>
      <c r="E1358" s="66"/>
      <c r="F1358" s="66" t="str">
        <f>IF(E1358="","",VLOOKUP(E1358,Bibliothèque!A1345:G2075,6,FALSE))</f>
        <v/>
      </c>
      <c r="G1358" s="66"/>
      <c r="H1358" s="66"/>
      <c r="I1358" s="121" t="str">
        <f t="shared" si="100"/>
        <v>/</v>
      </c>
      <c r="J1358" s="122" t="str">
        <f t="shared" si="101"/>
        <v>/</v>
      </c>
      <c r="K1358" s="121" t="str">
        <f>IF(Y1358=0,"/",VLOOKUP(E1358,Bibliothèque,4,FALSE))</f>
        <v>/</v>
      </c>
      <c r="L1358" s="66"/>
      <c r="M1358" s="66"/>
      <c r="N1358" s="66"/>
      <c r="O1358" s="124" t="str">
        <f>IF(OR(AB1358="NA",AB1358="NA (ES)"),"NA",IF(N1358="",IF(W1358="","",W1358),IF(AB1358="Péremption",W1358,IF(EDATE(N1358,AB1358)&gt;W1358,W1358,EDATE(N1358,AB1358)))))</f>
        <v/>
      </c>
      <c r="P1358" s="66"/>
      <c r="Q1358" s="119" t="str">
        <f t="shared" si="103"/>
        <v/>
      </c>
      <c r="R1358" s="66" t="str">
        <f>IF(L1358="","/",IF(OR(L1358&gt;1,Y1358&gt;1,N1358="",P1358=""),COUNTIF($K$16:$K$2000,K1358)))</f>
        <v>/</v>
      </c>
      <c r="S1358" s="66" t="str">
        <f t="shared" si="104"/>
        <v>/</v>
      </c>
      <c r="T1358" s="66"/>
      <c r="U1358" s="66"/>
      <c r="V1358" s="66"/>
      <c r="W1358" s="66"/>
      <c r="X1358" s="66"/>
      <c r="Y1358" s="66"/>
      <c r="Z1358" s="66"/>
      <c r="AA1358" s="66"/>
      <c r="AB1358" s="15" t="str">
        <f>IF(E1358="","/",IF(K1358="/","NA",VLOOKUP(K1358,DLV!A1343:B1954,2,FALSE)))</f>
        <v>/</v>
      </c>
      <c r="AC1358" s="123" t="str">
        <f>IF(E1358=0,"/",VLOOKUP(E1358,Bibliothèque,6,FALSE))</f>
        <v>/</v>
      </c>
      <c r="AD1358" s="123" t="str">
        <f>IF(E1358=0,"/",VLOOKUP(E1358,Bibliothèque,5,FALSE))</f>
        <v>/</v>
      </c>
      <c r="AE1358" s="141"/>
      <c r="AF1358" s="142" t="str">
        <f>IF(L1358="","/",Y1358-L1358)</f>
        <v>/</v>
      </c>
    </row>
    <row r="1359" spans="1:32" x14ac:dyDescent="0.25">
      <c r="A1359" s="161" t="str">
        <f t="shared" si="102"/>
        <v/>
      </c>
      <c r="B1359" s="66"/>
      <c r="C1359" s="66"/>
      <c r="D1359" s="66"/>
      <c r="E1359" s="66"/>
      <c r="F1359" s="66" t="str">
        <f>IF(E1359="","",VLOOKUP(E1359,Bibliothèque!A1346:G2076,6,FALSE))</f>
        <v/>
      </c>
      <c r="G1359" s="66"/>
      <c r="H1359" s="66"/>
      <c r="I1359" s="121" t="str">
        <f t="shared" si="100"/>
        <v>/</v>
      </c>
      <c r="J1359" s="122" t="str">
        <f t="shared" si="101"/>
        <v>/</v>
      </c>
      <c r="K1359" s="121" t="str">
        <f>IF(Y1359=0,"/",VLOOKUP(E1359,Bibliothèque,4,FALSE))</f>
        <v>/</v>
      </c>
      <c r="L1359" s="66"/>
      <c r="M1359" s="66"/>
      <c r="N1359" s="66"/>
      <c r="O1359" s="124" t="str">
        <f>IF(OR(AB1359="NA",AB1359="NA (ES)"),"NA",IF(N1359="",IF(W1359="","",W1359),IF(AB1359="Péremption",W1359,IF(EDATE(N1359,AB1359)&gt;W1359,W1359,EDATE(N1359,AB1359)))))</f>
        <v/>
      </c>
      <c r="P1359" s="66"/>
      <c r="Q1359" s="119" t="str">
        <f t="shared" si="103"/>
        <v/>
      </c>
      <c r="R1359" s="66" t="str">
        <f>IF(L1359="","/",IF(OR(L1359&gt;1,Y1359&gt;1,N1359="",P1359=""),COUNTIF($K$16:$K$2000,K1359)))</f>
        <v>/</v>
      </c>
      <c r="S1359" s="66" t="str">
        <f t="shared" si="104"/>
        <v>/</v>
      </c>
      <c r="T1359" s="66"/>
      <c r="U1359" s="66"/>
      <c r="V1359" s="66"/>
      <c r="W1359" s="66"/>
      <c r="X1359" s="66"/>
      <c r="Y1359" s="66"/>
      <c r="Z1359" s="66"/>
      <c r="AA1359" s="66"/>
      <c r="AB1359" s="15" t="str">
        <f>IF(E1359="","/",IF(K1359="/","NA",VLOOKUP(K1359,DLV!A1344:B1955,2,FALSE)))</f>
        <v>/</v>
      </c>
      <c r="AC1359" s="123" t="str">
        <f>IF(E1359=0,"/",VLOOKUP(E1359,Bibliothèque,6,FALSE))</f>
        <v>/</v>
      </c>
      <c r="AD1359" s="123" t="str">
        <f>IF(E1359=0,"/",VLOOKUP(E1359,Bibliothèque,5,FALSE))</f>
        <v>/</v>
      </c>
      <c r="AE1359" s="141"/>
      <c r="AF1359" s="142" t="str">
        <f>IF(L1359="","/",Y1359-L1359)</f>
        <v>/</v>
      </c>
    </row>
    <row r="1360" spans="1:32" x14ac:dyDescent="0.25">
      <c r="A1360" s="161" t="str">
        <f t="shared" si="102"/>
        <v/>
      </c>
      <c r="B1360" s="66"/>
      <c r="C1360" s="66"/>
      <c r="D1360" s="66"/>
      <c r="E1360" s="66"/>
      <c r="F1360" s="66" t="str">
        <f>IF(E1360="","",VLOOKUP(E1360,Bibliothèque!A1347:G2077,6,FALSE))</f>
        <v/>
      </c>
      <c r="G1360" s="66"/>
      <c r="H1360" s="66"/>
      <c r="I1360" s="121" t="str">
        <f t="shared" ref="I1360:I1423" si="105">IF(E1360=0,"/",VLOOKUP(E1360,Bibliothèque,2,FALSE))</f>
        <v>/</v>
      </c>
      <c r="J1360" s="122" t="str">
        <f t="shared" ref="J1360:J1423" si="106">IF(E1360=0,"/",VLOOKUP(E1360,Bibliothèque,3,FALSE))</f>
        <v>/</v>
      </c>
      <c r="K1360" s="121" t="str">
        <f>IF(Y1360=0,"/",VLOOKUP(E1360,Bibliothèque,4,FALSE))</f>
        <v>/</v>
      </c>
      <c r="L1360" s="66"/>
      <c r="M1360" s="66"/>
      <c r="N1360" s="66"/>
      <c r="O1360" s="124" t="str">
        <f>IF(OR(AB1360="NA",AB1360="NA (ES)"),"NA",IF(N1360="",IF(W1360="","",W1360),IF(AB1360="Péremption",W1360,IF(EDATE(N1360,AB1360)&gt;W1360,W1360,EDATE(N1360,AB1360)))))</f>
        <v/>
      </c>
      <c r="P1360" s="66"/>
      <c r="Q1360" s="119" t="str">
        <f t="shared" si="103"/>
        <v/>
      </c>
      <c r="R1360" s="66" t="str">
        <f>IF(L1360="","/",IF(OR(L1360&gt;1,Y1360&gt;1,N1360="",P1360=""),COUNTIF($K$16:$K$2000,K1360)))</f>
        <v>/</v>
      </c>
      <c r="S1360" s="66" t="str">
        <f t="shared" si="104"/>
        <v>/</v>
      </c>
      <c r="T1360" s="66"/>
      <c r="U1360" s="66"/>
      <c r="V1360" s="66"/>
      <c r="W1360" s="66"/>
      <c r="X1360" s="66"/>
      <c r="Y1360" s="66"/>
      <c r="Z1360" s="66"/>
      <c r="AA1360" s="66"/>
      <c r="AB1360" s="15" t="str">
        <f>IF(E1360="","/",IF(K1360="/","NA",VLOOKUP(K1360,DLV!A1345:B1956,2,FALSE)))</f>
        <v>/</v>
      </c>
      <c r="AC1360" s="123" t="str">
        <f>IF(E1360=0,"/",VLOOKUP(E1360,Bibliothèque,6,FALSE))</f>
        <v>/</v>
      </c>
      <c r="AD1360" s="123" t="str">
        <f>IF(E1360=0,"/",VLOOKUP(E1360,Bibliothèque,5,FALSE))</f>
        <v>/</v>
      </c>
      <c r="AE1360" s="141"/>
      <c r="AF1360" s="142" t="str">
        <f>IF(L1360="","/",Y1360-L1360)</f>
        <v>/</v>
      </c>
    </row>
    <row r="1361" spans="1:32" x14ac:dyDescent="0.25">
      <c r="A1361" s="161" t="str">
        <f t="shared" ref="A1361:A1424" si="107">IF(B1361="","",YEAR(B1361))</f>
        <v/>
      </c>
      <c r="B1361" s="66"/>
      <c r="C1361" s="66"/>
      <c r="D1361" s="66"/>
      <c r="E1361" s="66"/>
      <c r="F1361" s="66" t="str">
        <f>IF(E1361="","",VLOOKUP(E1361,Bibliothèque!A1348:G2078,6,FALSE))</f>
        <v/>
      </c>
      <c r="G1361" s="66"/>
      <c r="H1361" s="66"/>
      <c r="I1361" s="121" t="str">
        <f t="shared" si="105"/>
        <v>/</v>
      </c>
      <c r="J1361" s="122" t="str">
        <f t="shared" si="106"/>
        <v>/</v>
      </c>
      <c r="K1361" s="121" t="str">
        <f>IF(Y1361=0,"/",VLOOKUP(E1361,Bibliothèque,4,FALSE))</f>
        <v>/</v>
      </c>
      <c r="L1361" s="66"/>
      <c r="M1361" s="66"/>
      <c r="N1361" s="66"/>
      <c r="O1361" s="124" t="str">
        <f>IF(OR(AB1361="NA",AB1361="NA (ES)"),"NA",IF(N1361="",IF(W1361="","",W1361),IF(AB1361="Péremption",W1361,IF(EDATE(N1361,AB1361)&gt;W1361,W1361,EDATE(N1361,AB1361)))))</f>
        <v/>
      </c>
      <c r="P1361" s="66"/>
      <c r="Q1361" s="119" t="str">
        <f t="shared" ref="Q1361:Q1424" si="108">IF(L1361="","",IF(AND(N1361="",P1361=""),"1","0"))</f>
        <v/>
      </c>
      <c r="R1361" s="66" t="str">
        <f>IF(L1361="","/",IF(OR(L1361&gt;1,Y1361&gt;1,N1361="",P1361=""),COUNTIF($K$16:$K$2000,K1361)))</f>
        <v>/</v>
      </c>
      <c r="S1361" s="66" t="str">
        <f t="shared" ref="S1361:S1424" si="109">IF(L1361="","/",(OR(N1361="1",P1361="1")*COUNTIF($K$16:$K$2000,K1361)))</f>
        <v>/</v>
      </c>
      <c r="T1361" s="66"/>
      <c r="U1361" s="66"/>
      <c r="V1361" s="66"/>
      <c r="W1361" s="66"/>
      <c r="X1361" s="66"/>
      <c r="Y1361" s="66"/>
      <c r="Z1361" s="66"/>
      <c r="AA1361" s="66"/>
      <c r="AB1361" s="15" t="str">
        <f>IF(E1361="","/",IF(K1361="/","NA",VLOOKUP(K1361,DLV!A1346:B1957,2,FALSE)))</f>
        <v>/</v>
      </c>
      <c r="AC1361" s="123" t="str">
        <f>IF(E1361=0,"/",VLOOKUP(E1361,Bibliothèque,6,FALSE))</f>
        <v>/</v>
      </c>
      <c r="AD1361" s="123" t="str">
        <f>IF(E1361=0,"/",VLOOKUP(E1361,Bibliothèque,5,FALSE))</f>
        <v>/</v>
      </c>
      <c r="AE1361" s="141"/>
      <c r="AF1361" s="142" t="str">
        <f>IF(L1361="","/",Y1361-L1361)</f>
        <v>/</v>
      </c>
    </row>
    <row r="1362" spans="1:32" x14ac:dyDescent="0.25">
      <c r="A1362" s="161" t="str">
        <f t="shared" si="107"/>
        <v/>
      </c>
      <c r="B1362" s="66"/>
      <c r="C1362" s="66"/>
      <c r="D1362" s="66"/>
      <c r="E1362" s="66"/>
      <c r="F1362" s="66" t="str">
        <f>IF(E1362="","",VLOOKUP(E1362,Bibliothèque!A1349:G2079,6,FALSE))</f>
        <v/>
      </c>
      <c r="G1362" s="66"/>
      <c r="H1362" s="66"/>
      <c r="I1362" s="121" t="str">
        <f t="shared" si="105"/>
        <v>/</v>
      </c>
      <c r="J1362" s="122" t="str">
        <f t="shared" si="106"/>
        <v>/</v>
      </c>
      <c r="K1362" s="121" t="str">
        <f>IF(Y1362=0,"/",VLOOKUP(E1362,Bibliothèque,4,FALSE))</f>
        <v>/</v>
      </c>
      <c r="L1362" s="66"/>
      <c r="M1362" s="66"/>
      <c r="N1362" s="66"/>
      <c r="O1362" s="124" t="str">
        <f>IF(OR(AB1362="NA",AB1362="NA (ES)"),"NA",IF(N1362="",IF(W1362="","",W1362),IF(AB1362="Péremption",W1362,IF(EDATE(N1362,AB1362)&gt;W1362,W1362,EDATE(N1362,AB1362)))))</f>
        <v/>
      </c>
      <c r="P1362" s="66"/>
      <c r="Q1362" s="119" t="str">
        <f t="shared" si="108"/>
        <v/>
      </c>
      <c r="R1362" s="66" t="str">
        <f>IF(L1362="","/",IF(OR(L1362&gt;1,Y1362&gt;1,N1362="",P1362=""),COUNTIF($K$16:$K$2000,K1362)))</f>
        <v>/</v>
      </c>
      <c r="S1362" s="66" t="str">
        <f t="shared" si="109"/>
        <v>/</v>
      </c>
      <c r="T1362" s="66"/>
      <c r="U1362" s="66"/>
      <c r="V1362" s="66"/>
      <c r="W1362" s="66"/>
      <c r="X1362" s="66"/>
      <c r="Y1362" s="66"/>
      <c r="Z1362" s="66"/>
      <c r="AA1362" s="66"/>
      <c r="AB1362" s="15" t="str">
        <f>IF(E1362="","/",IF(K1362="/","NA",VLOOKUP(K1362,DLV!A1347:B1958,2,FALSE)))</f>
        <v>/</v>
      </c>
      <c r="AC1362" s="123" t="str">
        <f>IF(E1362=0,"/",VLOOKUP(E1362,Bibliothèque,6,FALSE))</f>
        <v>/</v>
      </c>
      <c r="AD1362" s="123" t="str">
        <f>IF(E1362=0,"/",VLOOKUP(E1362,Bibliothèque,5,FALSE))</f>
        <v>/</v>
      </c>
      <c r="AE1362" s="141"/>
      <c r="AF1362" s="142" t="str">
        <f>IF(L1362="","/",Y1362-L1362)</f>
        <v>/</v>
      </c>
    </row>
    <row r="1363" spans="1:32" x14ac:dyDescent="0.25">
      <c r="A1363" s="161" t="str">
        <f t="shared" si="107"/>
        <v/>
      </c>
      <c r="B1363" s="66"/>
      <c r="C1363" s="66"/>
      <c r="D1363" s="66"/>
      <c r="E1363" s="66"/>
      <c r="F1363" s="66" t="str">
        <f>IF(E1363="","",VLOOKUP(E1363,Bibliothèque!A1350:G2080,6,FALSE))</f>
        <v/>
      </c>
      <c r="G1363" s="66"/>
      <c r="H1363" s="66"/>
      <c r="I1363" s="121" t="str">
        <f t="shared" si="105"/>
        <v>/</v>
      </c>
      <c r="J1363" s="122" t="str">
        <f t="shared" si="106"/>
        <v>/</v>
      </c>
      <c r="K1363" s="121" t="str">
        <f>IF(Y1363=0,"/",VLOOKUP(E1363,Bibliothèque,4,FALSE))</f>
        <v>/</v>
      </c>
      <c r="L1363" s="66"/>
      <c r="M1363" s="66"/>
      <c r="N1363" s="66"/>
      <c r="O1363" s="124" t="str">
        <f>IF(OR(AB1363="NA",AB1363="NA (ES)"),"NA",IF(N1363="",IF(W1363="","",W1363),IF(AB1363="Péremption",W1363,IF(EDATE(N1363,AB1363)&gt;W1363,W1363,EDATE(N1363,AB1363)))))</f>
        <v/>
      </c>
      <c r="P1363" s="66"/>
      <c r="Q1363" s="119" t="str">
        <f t="shared" si="108"/>
        <v/>
      </c>
      <c r="R1363" s="66" t="str">
        <f>IF(L1363="","/",IF(OR(L1363&gt;1,Y1363&gt;1,N1363="",P1363=""),COUNTIF($K$16:$K$2000,K1363)))</f>
        <v>/</v>
      </c>
      <c r="S1363" s="66" t="str">
        <f t="shared" si="109"/>
        <v>/</v>
      </c>
      <c r="T1363" s="66"/>
      <c r="U1363" s="66"/>
      <c r="V1363" s="66"/>
      <c r="W1363" s="66"/>
      <c r="X1363" s="66"/>
      <c r="Y1363" s="66"/>
      <c r="Z1363" s="66"/>
      <c r="AA1363" s="66"/>
      <c r="AB1363" s="15" t="str">
        <f>IF(E1363="","/",IF(K1363="/","NA",VLOOKUP(K1363,DLV!A1348:B1959,2,FALSE)))</f>
        <v>/</v>
      </c>
      <c r="AC1363" s="123" t="str">
        <f>IF(E1363=0,"/",VLOOKUP(E1363,Bibliothèque,6,FALSE))</f>
        <v>/</v>
      </c>
      <c r="AD1363" s="123" t="str">
        <f>IF(E1363=0,"/",VLOOKUP(E1363,Bibliothèque,5,FALSE))</f>
        <v>/</v>
      </c>
      <c r="AE1363" s="141"/>
      <c r="AF1363" s="142" t="str">
        <f>IF(L1363="","/",Y1363-L1363)</f>
        <v>/</v>
      </c>
    </row>
    <row r="1364" spans="1:32" x14ac:dyDescent="0.25">
      <c r="A1364" s="161" t="str">
        <f t="shared" si="107"/>
        <v/>
      </c>
      <c r="B1364" s="66"/>
      <c r="C1364" s="66"/>
      <c r="D1364" s="66"/>
      <c r="E1364" s="66"/>
      <c r="F1364" s="66" t="str">
        <f>IF(E1364="","",VLOOKUP(E1364,Bibliothèque!A1351:G2081,6,FALSE))</f>
        <v/>
      </c>
      <c r="G1364" s="66"/>
      <c r="H1364" s="66"/>
      <c r="I1364" s="121" t="str">
        <f t="shared" si="105"/>
        <v>/</v>
      </c>
      <c r="J1364" s="122" t="str">
        <f t="shared" si="106"/>
        <v>/</v>
      </c>
      <c r="K1364" s="121" t="str">
        <f>IF(Y1364=0,"/",VLOOKUP(E1364,Bibliothèque,4,FALSE))</f>
        <v>/</v>
      </c>
      <c r="L1364" s="66"/>
      <c r="M1364" s="66"/>
      <c r="N1364" s="66"/>
      <c r="O1364" s="124" t="str">
        <f>IF(OR(AB1364="NA",AB1364="NA (ES)"),"NA",IF(N1364="",IF(W1364="","",W1364),IF(AB1364="Péremption",W1364,IF(EDATE(N1364,AB1364)&gt;W1364,W1364,EDATE(N1364,AB1364)))))</f>
        <v/>
      </c>
      <c r="P1364" s="66"/>
      <c r="Q1364" s="119" t="str">
        <f t="shared" si="108"/>
        <v/>
      </c>
      <c r="R1364" s="66" t="str">
        <f>IF(L1364="","/",IF(OR(L1364&gt;1,Y1364&gt;1,N1364="",P1364=""),COUNTIF($K$16:$K$2000,K1364)))</f>
        <v>/</v>
      </c>
      <c r="S1364" s="66" t="str">
        <f t="shared" si="109"/>
        <v>/</v>
      </c>
      <c r="T1364" s="66"/>
      <c r="U1364" s="66"/>
      <c r="V1364" s="66"/>
      <c r="W1364" s="66"/>
      <c r="X1364" s="66"/>
      <c r="Y1364" s="66"/>
      <c r="Z1364" s="66"/>
      <c r="AA1364" s="66"/>
      <c r="AB1364" s="15" t="str">
        <f>IF(E1364="","/",IF(K1364="/","NA",VLOOKUP(K1364,DLV!A1349:B1960,2,FALSE)))</f>
        <v>/</v>
      </c>
      <c r="AC1364" s="123" t="str">
        <f>IF(E1364=0,"/",VLOOKUP(E1364,Bibliothèque,6,FALSE))</f>
        <v>/</v>
      </c>
      <c r="AD1364" s="123" t="str">
        <f>IF(E1364=0,"/",VLOOKUP(E1364,Bibliothèque,5,FALSE))</f>
        <v>/</v>
      </c>
      <c r="AE1364" s="141"/>
      <c r="AF1364" s="142" t="str">
        <f>IF(L1364="","/",Y1364-L1364)</f>
        <v>/</v>
      </c>
    </row>
    <row r="1365" spans="1:32" x14ac:dyDescent="0.25">
      <c r="A1365" s="161" t="str">
        <f t="shared" si="107"/>
        <v/>
      </c>
      <c r="B1365" s="66"/>
      <c r="C1365" s="66"/>
      <c r="D1365" s="66"/>
      <c r="E1365" s="66"/>
      <c r="F1365" s="66" t="str">
        <f>IF(E1365="","",VLOOKUP(E1365,Bibliothèque!A1352:G2082,6,FALSE))</f>
        <v/>
      </c>
      <c r="G1365" s="66"/>
      <c r="H1365" s="66"/>
      <c r="I1365" s="121" t="str">
        <f t="shared" si="105"/>
        <v>/</v>
      </c>
      <c r="J1365" s="122" t="str">
        <f t="shared" si="106"/>
        <v>/</v>
      </c>
      <c r="K1365" s="121" t="str">
        <f>IF(Y1365=0,"/",VLOOKUP(E1365,Bibliothèque,4,FALSE))</f>
        <v>/</v>
      </c>
      <c r="L1365" s="66"/>
      <c r="M1365" s="66"/>
      <c r="N1365" s="66"/>
      <c r="O1365" s="124" t="str">
        <f>IF(OR(AB1365="NA",AB1365="NA (ES)"),"NA",IF(N1365="",IF(W1365="","",W1365),IF(AB1365="Péremption",W1365,IF(EDATE(N1365,AB1365)&gt;W1365,W1365,EDATE(N1365,AB1365)))))</f>
        <v/>
      </c>
      <c r="P1365" s="66"/>
      <c r="Q1365" s="119" t="str">
        <f t="shared" si="108"/>
        <v/>
      </c>
      <c r="R1365" s="66" t="str">
        <f>IF(L1365="","/",IF(OR(L1365&gt;1,Y1365&gt;1,N1365="",P1365=""),COUNTIF($K$16:$K$2000,K1365)))</f>
        <v>/</v>
      </c>
      <c r="S1365" s="66" t="str">
        <f t="shared" si="109"/>
        <v>/</v>
      </c>
      <c r="T1365" s="66"/>
      <c r="U1365" s="66"/>
      <c r="V1365" s="66"/>
      <c r="W1365" s="66"/>
      <c r="X1365" s="66"/>
      <c r="Y1365" s="66"/>
      <c r="Z1365" s="66"/>
      <c r="AA1365" s="66"/>
      <c r="AB1365" s="15" t="str">
        <f>IF(E1365="","/",IF(K1365="/","NA",VLOOKUP(K1365,DLV!A1350:B1961,2,FALSE)))</f>
        <v>/</v>
      </c>
      <c r="AC1365" s="123" t="str">
        <f>IF(E1365=0,"/",VLOOKUP(E1365,Bibliothèque,6,FALSE))</f>
        <v>/</v>
      </c>
      <c r="AD1365" s="123" t="str">
        <f>IF(E1365=0,"/",VLOOKUP(E1365,Bibliothèque,5,FALSE))</f>
        <v>/</v>
      </c>
      <c r="AE1365" s="141"/>
      <c r="AF1365" s="142" t="str">
        <f>IF(L1365="","/",Y1365-L1365)</f>
        <v>/</v>
      </c>
    </row>
    <row r="1366" spans="1:32" x14ac:dyDescent="0.25">
      <c r="A1366" s="161" t="str">
        <f t="shared" si="107"/>
        <v/>
      </c>
      <c r="B1366" s="66"/>
      <c r="C1366" s="66"/>
      <c r="D1366" s="66"/>
      <c r="E1366" s="66"/>
      <c r="F1366" s="66" t="str">
        <f>IF(E1366="","",VLOOKUP(E1366,Bibliothèque!A1353:G2083,6,FALSE))</f>
        <v/>
      </c>
      <c r="G1366" s="66"/>
      <c r="H1366" s="66"/>
      <c r="I1366" s="121" t="str">
        <f t="shared" si="105"/>
        <v>/</v>
      </c>
      <c r="J1366" s="122" t="str">
        <f t="shared" si="106"/>
        <v>/</v>
      </c>
      <c r="K1366" s="121" t="str">
        <f>IF(Y1366=0,"/",VLOOKUP(E1366,Bibliothèque,4,FALSE))</f>
        <v>/</v>
      </c>
      <c r="L1366" s="66"/>
      <c r="M1366" s="66"/>
      <c r="N1366" s="66"/>
      <c r="O1366" s="124" t="str">
        <f>IF(OR(AB1366="NA",AB1366="NA (ES)"),"NA",IF(N1366="",IF(W1366="","",W1366),IF(AB1366="Péremption",W1366,IF(EDATE(N1366,AB1366)&gt;W1366,W1366,EDATE(N1366,AB1366)))))</f>
        <v/>
      </c>
      <c r="P1366" s="66"/>
      <c r="Q1366" s="119" t="str">
        <f t="shared" si="108"/>
        <v/>
      </c>
      <c r="R1366" s="66" t="str">
        <f>IF(L1366="","/",IF(OR(L1366&gt;1,Y1366&gt;1,N1366="",P1366=""),COUNTIF($K$16:$K$2000,K1366)))</f>
        <v>/</v>
      </c>
      <c r="S1366" s="66" t="str">
        <f t="shared" si="109"/>
        <v>/</v>
      </c>
      <c r="T1366" s="66"/>
      <c r="U1366" s="66"/>
      <c r="V1366" s="66"/>
      <c r="W1366" s="66"/>
      <c r="X1366" s="66"/>
      <c r="Y1366" s="66"/>
      <c r="Z1366" s="66"/>
      <c r="AA1366" s="66"/>
      <c r="AB1366" s="15" t="str">
        <f>IF(E1366="","/",IF(K1366="/","NA",VLOOKUP(K1366,DLV!A1351:B1962,2,FALSE)))</f>
        <v>/</v>
      </c>
      <c r="AC1366" s="123" t="str">
        <f>IF(E1366=0,"/",VLOOKUP(E1366,Bibliothèque,6,FALSE))</f>
        <v>/</v>
      </c>
      <c r="AD1366" s="123" t="str">
        <f>IF(E1366=0,"/",VLOOKUP(E1366,Bibliothèque,5,FALSE))</f>
        <v>/</v>
      </c>
      <c r="AE1366" s="141"/>
      <c r="AF1366" s="142" t="str">
        <f>IF(L1366="","/",Y1366-L1366)</f>
        <v>/</v>
      </c>
    </row>
    <row r="1367" spans="1:32" x14ac:dyDescent="0.25">
      <c r="A1367" s="161" t="str">
        <f t="shared" si="107"/>
        <v/>
      </c>
      <c r="B1367" s="66"/>
      <c r="C1367" s="66"/>
      <c r="D1367" s="66"/>
      <c r="E1367" s="66"/>
      <c r="F1367" s="66" t="str">
        <f>IF(E1367="","",VLOOKUP(E1367,Bibliothèque!A1354:G2084,6,FALSE))</f>
        <v/>
      </c>
      <c r="G1367" s="66"/>
      <c r="H1367" s="66"/>
      <c r="I1367" s="121" t="str">
        <f t="shared" si="105"/>
        <v>/</v>
      </c>
      <c r="J1367" s="122" t="str">
        <f t="shared" si="106"/>
        <v>/</v>
      </c>
      <c r="K1367" s="121" t="str">
        <f>IF(Y1367=0,"/",VLOOKUP(E1367,Bibliothèque,4,FALSE))</f>
        <v>/</v>
      </c>
      <c r="L1367" s="66"/>
      <c r="M1367" s="66"/>
      <c r="N1367" s="66"/>
      <c r="O1367" s="124" t="str">
        <f>IF(OR(AB1367="NA",AB1367="NA (ES)"),"NA",IF(N1367="",IF(W1367="","",W1367),IF(AB1367="Péremption",W1367,IF(EDATE(N1367,AB1367)&gt;W1367,W1367,EDATE(N1367,AB1367)))))</f>
        <v/>
      </c>
      <c r="P1367" s="66"/>
      <c r="Q1367" s="119" t="str">
        <f t="shared" si="108"/>
        <v/>
      </c>
      <c r="R1367" s="66" t="str">
        <f>IF(L1367="","/",IF(OR(L1367&gt;1,Y1367&gt;1,N1367="",P1367=""),COUNTIF($K$16:$K$2000,K1367)))</f>
        <v>/</v>
      </c>
      <c r="S1367" s="66" t="str">
        <f t="shared" si="109"/>
        <v>/</v>
      </c>
      <c r="T1367" s="66"/>
      <c r="U1367" s="66"/>
      <c r="V1367" s="66"/>
      <c r="W1367" s="66"/>
      <c r="X1367" s="66"/>
      <c r="Y1367" s="66"/>
      <c r="Z1367" s="66"/>
      <c r="AA1367" s="66"/>
      <c r="AB1367" s="15" t="str">
        <f>IF(E1367="","/",IF(K1367="/","NA",VLOOKUP(K1367,DLV!A1352:B1963,2,FALSE)))</f>
        <v>/</v>
      </c>
      <c r="AC1367" s="123" t="str">
        <f>IF(E1367=0,"/",VLOOKUP(E1367,Bibliothèque,6,FALSE))</f>
        <v>/</v>
      </c>
      <c r="AD1367" s="123" t="str">
        <f>IF(E1367=0,"/",VLOOKUP(E1367,Bibliothèque,5,FALSE))</f>
        <v>/</v>
      </c>
      <c r="AE1367" s="141"/>
      <c r="AF1367" s="142" t="str">
        <f>IF(L1367="","/",Y1367-L1367)</f>
        <v>/</v>
      </c>
    </row>
    <row r="1368" spans="1:32" x14ac:dyDescent="0.25">
      <c r="A1368" s="161" t="str">
        <f t="shared" si="107"/>
        <v/>
      </c>
      <c r="B1368" s="66"/>
      <c r="C1368" s="66"/>
      <c r="D1368" s="66"/>
      <c r="E1368" s="66"/>
      <c r="F1368" s="66" t="str">
        <f>IF(E1368="","",VLOOKUP(E1368,Bibliothèque!A1355:G2085,6,FALSE))</f>
        <v/>
      </c>
      <c r="G1368" s="66"/>
      <c r="H1368" s="66"/>
      <c r="I1368" s="121" t="str">
        <f t="shared" si="105"/>
        <v>/</v>
      </c>
      <c r="J1368" s="122" t="str">
        <f t="shared" si="106"/>
        <v>/</v>
      </c>
      <c r="K1368" s="121" t="str">
        <f>IF(Y1368=0,"/",VLOOKUP(E1368,Bibliothèque,4,FALSE))</f>
        <v>/</v>
      </c>
      <c r="L1368" s="66"/>
      <c r="M1368" s="66"/>
      <c r="N1368" s="66"/>
      <c r="O1368" s="124" t="str">
        <f>IF(OR(AB1368="NA",AB1368="NA (ES)"),"NA",IF(N1368="",IF(W1368="","",W1368),IF(AB1368="Péremption",W1368,IF(EDATE(N1368,AB1368)&gt;W1368,W1368,EDATE(N1368,AB1368)))))</f>
        <v/>
      </c>
      <c r="P1368" s="66"/>
      <c r="Q1368" s="119" t="str">
        <f t="shared" si="108"/>
        <v/>
      </c>
      <c r="R1368" s="66" t="str">
        <f>IF(L1368="","/",IF(OR(L1368&gt;1,Y1368&gt;1,N1368="",P1368=""),COUNTIF($K$16:$K$2000,K1368)))</f>
        <v>/</v>
      </c>
      <c r="S1368" s="66" t="str">
        <f t="shared" si="109"/>
        <v>/</v>
      </c>
      <c r="T1368" s="66"/>
      <c r="U1368" s="66"/>
      <c r="V1368" s="66"/>
      <c r="W1368" s="66"/>
      <c r="X1368" s="66"/>
      <c r="Y1368" s="66"/>
      <c r="Z1368" s="66"/>
      <c r="AA1368" s="66"/>
      <c r="AB1368" s="15" t="str">
        <f>IF(E1368="","/",IF(K1368="/","NA",VLOOKUP(K1368,DLV!A1353:B1964,2,FALSE)))</f>
        <v>/</v>
      </c>
      <c r="AC1368" s="123" t="str">
        <f>IF(E1368=0,"/",VLOOKUP(E1368,Bibliothèque,6,FALSE))</f>
        <v>/</v>
      </c>
      <c r="AD1368" s="123" t="str">
        <f>IF(E1368=0,"/",VLOOKUP(E1368,Bibliothèque,5,FALSE))</f>
        <v>/</v>
      </c>
      <c r="AE1368" s="141"/>
      <c r="AF1368" s="142" t="str">
        <f>IF(L1368="","/",Y1368-L1368)</f>
        <v>/</v>
      </c>
    </row>
    <row r="1369" spans="1:32" x14ac:dyDescent="0.25">
      <c r="A1369" s="161" t="str">
        <f t="shared" si="107"/>
        <v/>
      </c>
      <c r="B1369" s="66"/>
      <c r="C1369" s="66"/>
      <c r="D1369" s="66"/>
      <c r="E1369" s="66"/>
      <c r="F1369" s="66" t="str">
        <f>IF(E1369="","",VLOOKUP(E1369,Bibliothèque!A1356:G2086,6,FALSE))</f>
        <v/>
      </c>
      <c r="G1369" s="66"/>
      <c r="H1369" s="66"/>
      <c r="I1369" s="121" t="str">
        <f t="shared" si="105"/>
        <v>/</v>
      </c>
      <c r="J1369" s="122" t="str">
        <f t="shared" si="106"/>
        <v>/</v>
      </c>
      <c r="K1369" s="121" t="str">
        <f>IF(Y1369=0,"/",VLOOKUP(E1369,Bibliothèque,4,FALSE))</f>
        <v>/</v>
      </c>
      <c r="L1369" s="66"/>
      <c r="M1369" s="66"/>
      <c r="N1369" s="66"/>
      <c r="O1369" s="124" t="str">
        <f>IF(OR(AB1369="NA",AB1369="NA (ES)"),"NA",IF(N1369="",IF(W1369="","",W1369),IF(AB1369="Péremption",W1369,IF(EDATE(N1369,AB1369)&gt;W1369,W1369,EDATE(N1369,AB1369)))))</f>
        <v/>
      </c>
      <c r="P1369" s="66"/>
      <c r="Q1369" s="119" t="str">
        <f t="shared" si="108"/>
        <v/>
      </c>
      <c r="R1369" s="66" t="str">
        <f>IF(L1369="","/",IF(OR(L1369&gt;1,Y1369&gt;1,N1369="",P1369=""),COUNTIF($K$16:$K$2000,K1369)))</f>
        <v>/</v>
      </c>
      <c r="S1369" s="66" t="str">
        <f t="shared" si="109"/>
        <v>/</v>
      </c>
      <c r="T1369" s="66"/>
      <c r="U1369" s="66"/>
      <c r="V1369" s="66"/>
      <c r="W1369" s="66"/>
      <c r="X1369" s="66"/>
      <c r="Y1369" s="66"/>
      <c r="Z1369" s="66"/>
      <c r="AA1369" s="66"/>
      <c r="AB1369" s="15" t="str">
        <f>IF(E1369="","/",IF(K1369="/","NA",VLOOKUP(K1369,DLV!A1354:B1965,2,FALSE)))</f>
        <v>/</v>
      </c>
      <c r="AC1369" s="123" t="str">
        <f>IF(E1369=0,"/",VLOOKUP(E1369,Bibliothèque,6,FALSE))</f>
        <v>/</v>
      </c>
      <c r="AD1369" s="123" t="str">
        <f>IF(E1369=0,"/",VLOOKUP(E1369,Bibliothèque,5,FALSE))</f>
        <v>/</v>
      </c>
      <c r="AE1369" s="141"/>
      <c r="AF1369" s="142" t="str">
        <f>IF(L1369="","/",Y1369-L1369)</f>
        <v>/</v>
      </c>
    </row>
    <row r="1370" spans="1:32" x14ac:dyDescent="0.25">
      <c r="A1370" s="161" t="str">
        <f t="shared" si="107"/>
        <v/>
      </c>
      <c r="B1370" s="66"/>
      <c r="C1370" s="66"/>
      <c r="D1370" s="66"/>
      <c r="E1370" s="66"/>
      <c r="F1370" s="66" t="str">
        <f>IF(E1370="","",VLOOKUP(E1370,Bibliothèque!A1357:G2087,6,FALSE))</f>
        <v/>
      </c>
      <c r="G1370" s="66"/>
      <c r="H1370" s="66"/>
      <c r="I1370" s="121" t="str">
        <f t="shared" si="105"/>
        <v>/</v>
      </c>
      <c r="J1370" s="122" t="str">
        <f t="shared" si="106"/>
        <v>/</v>
      </c>
      <c r="K1370" s="121" t="str">
        <f>IF(Y1370=0,"/",VLOOKUP(E1370,Bibliothèque,4,FALSE))</f>
        <v>/</v>
      </c>
      <c r="L1370" s="66"/>
      <c r="M1370" s="66"/>
      <c r="N1370" s="66"/>
      <c r="O1370" s="124" t="str">
        <f>IF(OR(AB1370="NA",AB1370="NA (ES)"),"NA",IF(N1370="",IF(W1370="","",W1370),IF(AB1370="Péremption",W1370,IF(EDATE(N1370,AB1370)&gt;W1370,W1370,EDATE(N1370,AB1370)))))</f>
        <v/>
      </c>
      <c r="P1370" s="66"/>
      <c r="Q1370" s="119" t="str">
        <f t="shared" si="108"/>
        <v/>
      </c>
      <c r="R1370" s="66" t="str">
        <f>IF(L1370="","/",IF(OR(L1370&gt;1,Y1370&gt;1,N1370="",P1370=""),COUNTIF($K$16:$K$2000,K1370)))</f>
        <v>/</v>
      </c>
      <c r="S1370" s="66" t="str">
        <f t="shared" si="109"/>
        <v>/</v>
      </c>
      <c r="T1370" s="66"/>
      <c r="U1370" s="66"/>
      <c r="V1370" s="66"/>
      <c r="W1370" s="66"/>
      <c r="X1370" s="66"/>
      <c r="Y1370" s="66"/>
      <c r="Z1370" s="66"/>
      <c r="AA1370" s="66"/>
      <c r="AB1370" s="15" t="str">
        <f>IF(E1370="","/",IF(K1370="/","NA",VLOOKUP(K1370,DLV!A1355:B1966,2,FALSE)))</f>
        <v>/</v>
      </c>
      <c r="AC1370" s="123" t="str">
        <f>IF(E1370=0,"/",VLOOKUP(E1370,Bibliothèque,6,FALSE))</f>
        <v>/</v>
      </c>
      <c r="AD1370" s="123" t="str">
        <f>IF(E1370=0,"/",VLOOKUP(E1370,Bibliothèque,5,FALSE))</f>
        <v>/</v>
      </c>
      <c r="AE1370" s="141"/>
      <c r="AF1370" s="142" t="str">
        <f>IF(L1370="","/",Y1370-L1370)</f>
        <v>/</v>
      </c>
    </row>
    <row r="1371" spans="1:32" x14ac:dyDescent="0.25">
      <c r="A1371" s="161" t="str">
        <f t="shared" si="107"/>
        <v/>
      </c>
      <c r="B1371" s="66"/>
      <c r="C1371" s="66"/>
      <c r="D1371" s="66"/>
      <c r="E1371" s="66"/>
      <c r="F1371" s="66" t="str">
        <f>IF(E1371="","",VLOOKUP(E1371,Bibliothèque!A1358:G2088,6,FALSE))</f>
        <v/>
      </c>
      <c r="G1371" s="66"/>
      <c r="H1371" s="66"/>
      <c r="I1371" s="121" t="str">
        <f t="shared" si="105"/>
        <v>/</v>
      </c>
      <c r="J1371" s="122" t="str">
        <f t="shared" si="106"/>
        <v>/</v>
      </c>
      <c r="K1371" s="121" t="str">
        <f>IF(Y1371=0,"/",VLOOKUP(E1371,Bibliothèque,4,FALSE))</f>
        <v>/</v>
      </c>
      <c r="L1371" s="66"/>
      <c r="M1371" s="66"/>
      <c r="N1371" s="66"/>
      <c r="O1371" s="124" t="str">
        <f>IF(OR(AB1371="NA",AB1371="NA (ES)"),"NA",IF(N1371="",IF(W1371="","",W1371),IF(AB1371="Péremption",W1371,IF(EDATE(N1371,AB1371)&gt;W1371,W1371,EDATE(N1371,AB1371)))))</f>
        <v/>
      </c>
      <c r="P1371" s="66"/>
      <c r="Q1371" s="119" t="str">
        <f t="shared" si="108"/>
        <v/>
      </c>
      <c r="R1371" s="66" t="str">
        <f>IF(L1371="","/",IF(OR(L1371&gt;1,Y1371&gt;1,N1371="",P1371=""),COUNTIF($K$16:$K$2000,K1371)))</f>
        <v>/</v>
      </c>
      <c r="S1371" s="66" t="str">
        <f t="shared" si="109"/>
        <v>/</v>
      </c>
      <c r="T1371" s="66"/>
      <c r="U1371" s="66"/>
      <c r="V1371" s="66"/>
      <c r="W1371" s="66"/>
      <c r="X1371" s="66"/>
      <c r="Y1371" s="66"/>
      <c r="Z1371" s="66"/>
      <c r="AA1371" s="66"/>
      <c r="AB1371" s="15" t="str">
        <f>IF(E1371="","/",IF(K1371="/","NA",VLOOKUP(K1371,DLV!A1356:B1967,2,FALSE)))</f>
        <v>/</v>
      </c>
      <c r="AC1371" s="123" t="str">
        <f>IF(E1371=0,"/",VLOOKUP(E1371,Bibliothèque,6,FALSE))</f>
        <v>/</v>
      </c>
      <c r="AD1371" s="123" t="str">
        <f>IF(E1371=0,"/",VLOOKUP(E1371,Bibliothèque,5,FALSE))</f>
        <v>/</v>
      </c>
      <c r="AE1371" s="141"/>
      <c r="AF1371" s="142" t="str">
        <f>IF(L1371="","/",Y1371-L1371)</f>
        <v>/</v>
      </c>
    </row>
    <row r="1372" spans="1:32" x14ac:dyDescent="0.25">
      <c r="A1372" s="161" t="str">
        <f t="shared" si="107"/>
        <v/>
      </c>
      <c r="B1372" s="66"/>
      <c r="C1372" s="66"/>
      <c r="D1372" s="66"/>
      <c r="E1372" s="66"/>
      <c r="F1372" s="66" t="str">
        <f>IF(E1372="","",VLOOKUP(E1372,Bibliothèque!A1359:G2089,6,FALSE))</f>
        <v/>
      </c>
      <c r="G1372" s="66"/>
      <c r="H1372" s="66"/>
      <c r="I1372" s="121" t="str">
        <f t="shared" si="105"/>
        <v>/</v>
      </c>
      <c r="J1372" s="122" t="str">
        <f t="shared" si="106"/>
        <v>/</v>
      </c>
      <c r="K1372" s="121" t="str">
        <f>IF(Y1372=0,"/",VLOOKUP(E1372,Bibliothèque,4,FALSE))</f>
        <v>/</v>
      </c>
      <c r="L1372" s="66"/>
      <c r="M1372" s="66"/>
      <c r="N1372" s="66"/>
      <c r="O1372" s="124" t="str">
        <f>IF(OR(AB1372="NA",AB1372="NA (ES)"),"NA",IF(N1372="",IF(W1372="","",W1372),IF(AB1372="Péremption",W1372,IF(EDATE(N1372,AB1372)&gt;W1372,W1372,EDATE(N1372,AB1372)))))</f>
        <v/>
      </c>
      <c r="P1372" s="66"/>
      <c r="Q1372" s="119" t="str">
        <f t="shared" si="108"/>
        <v/>
      </c>
      <c r="R1372" s="66" t="str">
        <f>IF(L1372="","/",IF(OR(L1372&gt;1,Y1372&gt;1,N1372="",P1372=""),COUNTIF($K$16:$K$2000,K1372)))</f>
        <v>/</v>
      </c>
      <c r="S1372" s="66" t="str">
        <f t="shared" si="109"/>
        <v>/</v>
      </c>
      <c r="T1372" s="66"/>
      <c r="U1372" s="66"/>
      <c r="V1372" s="66"/>
      <c r="W1372" s="66"/>
      <c r="X1372" s="66"/>
      <c r="Y1372" s="66"/>
      <c r="Z1372" s="66"/>
      <c r="AA1372" s="66"/>
      <c r="AB1372" s="15" t="str">
        <f>IF(E1372="","/",IF(K1372="/","NA",VLOOKUP(K1372,DLV!A1357:B1968,2,FALSE)))</f>
        <v>/</v>
      </c>
      <c r="AC1372" s="123" t="str">
        <f>IF(E1372=0,"/",VLOOKUP(E1372,Bibliothèque,6,FALSE))</f>
        <v>/</v>
      </c>
      <c r="AD1372" s="123" t="str">
        <f>IF(E1372=0,"/",VLOOKUP(E1372,Bibliothèque,5,FALSE))</f>
        <v>/</v>
      </c>
      <c r="AE1372" s="141"/>
      <c r="AF1372" s="142" t="str">
        <f>IF(L1372="","/",Y1372-L1372)</f>
        <v>/</v>
      </c>
    </row>
    <row r="1373" spans="1:32" x14ac:dyDescent="0.25">
      <c r="A1373" s="161" t="str">
        <f t="shared" si="107"/>
        <v/>
      </c>
      <c r="B1373" s="66"/>
      <c r="C1373" s="66"/>
      <c r="D1373" s="66"/>
      <c r="E1373" s="66"/>
      <c r="F1373" s="66" t="str">
        <f>IF(E1373="","",VLOOKUP(E1373,Bibliothèque!A1360:G2090,6,FALSE))</f>
        <v/>
      </c>
      <c r="G1373" s="66"/>
      <c r="H1373" s="66"/>
      <c r="I1373" s="121" t="str">
        <f t="shared" si="105"/>
        <v>/</v>
      </c>
      <c r="J1373" s="122" t="str">
        <f t="shared" si="106"/>
        <v>/</v>
      </c>
      <c r="K1373" s="121" t="str">
        <f>IF(Y1373=0,"/",VLOOKUP(E1373,Bibliothèque,4,FALSE))</f>
        <v>/</v>
      </c>
      <c r="L1373" s="66"/>
      <c r="M1373" s="66"/>
      <c r="N1373" s="66"/>
      <c r="O1373" s="124" t="str">
        <f>IF(OR(AB1373="NA",AB1373="NA (ES)"),"NA",IF(N1373="",IF(W1373="","",W1373),IF(AB1373="Péremption",W1373,IF(EDATE(N1373,AB1373)&gt;W1373,W1373,EDATE(N1373,AB1373)))))</f>
        <v/>
      </c>
      <c r="P1373" s="66"/>
      <c r="Q1373" s="119" t="str">
        <f t="shared" si="108"/>
        <v/>
      </c>
      <c r="R1373" s="66" t="str">
        <f>IF(L1373="","/",IF(OR(L1373&gt;1,Y1373&gt;1,N1373="",P1373=""),COUNTIF($K$16:$K$2000,K1373)))</f>
        <v>/</v>
      </c>
      <c r="S1373" s="66" t="str">
        <f t="shared" si="109"/>
        <v>/</v>
      </c>
      <c r="T1373" s="66"/>
      <c r="U1373" s="66"/>
      <c r="V1373" s="66"/>
      <c r="W1373" s="66"/>
      <c r="X1373" s="66"/>
      <c r="Y1373" s="66"/>
      <c r="Z1373" s="66"/>
      <c r="AA1373" s="66"/>
      <c r="AB1373" s="15" t="str">
        <f>IF(E1373="","/",IF(K1373="/","NA",VLOOKUP(K1373,DLV!A1358:B1969,2,FALSE)))</f>
        <v>/</v>
      </c>
      <c r="AC1373" s="123" t="str">
        <f>IF(E1373=0,"/",VLOOKUP(E1373,Bibliothèque,6,FALSE))</f>
        <v>/</v>
      </c>
      <c r="AD1373" s="123" t="str">
        <f>IF(E1373=0,"/",VLOOKUP(E1373,Bibliothèque,5,FALSE))</f>
        <v>/</v>
      </c>
      <c r="AE1373" s="141"/>
      <c r="AF1373" s="142" t="str">
        <f>IF(L1373="","/",Y1373-L1373)</f>
        <v>/</v>
      </c>
    </row>
    <row r="1374" spans="1:32" x14ac:dyDescent="0.25">
      <c r="A1374" s="161" t="str">
        <f t="shared" si="107"/>
        <v/>
      </c>
      <c r="B1374" s="66"/>
      <c r="C1374" s="66"/>
      <c r="D1374" s="66"/>
      <c r="E1374" s="66"/>
      <c r="F1374" s="66" t="str">
        <f>IF(E1374="","",VLOOKUP(E1374,Bibliothèque!A1361:G2091,6,FALSE))</f>
        <v/>
      </c>
      <c r="G1374" s="66"/>
      <c r="H1374" s="66"/>
      <c r="I1374" s="121" t="str">
        <f t="shared" si="105"/>
        <v>/</v>
      </c>
      <c r="J1374" s="122" t="str">
        <f t="shared" si="106"/>
        <v>/</v>
      </c>
      <c r="K1374" s="121" t="str">
        <f>IF(Y1374=0,"/",VLOOKUP(E1374,Bibliothèque,4,FALSE))</f>
        <v>/</v>
      </c>
      <c r="L1374" s="66"/>
      <c r="M1374" s="66"/>
      <c r="N1374" s="66"/>
      <c r="O1374" s="124" t="str">
        <f>IF(OR(AB1374="NA",AB1374="NA (ES)"),"NA",IF(N1374="",IF(W1374="","",W1374),IF(AB1374="Péremption",W1374,IF(EDATE(N1374,AB1374)&gt;W1374,W1374,EDATE(N1374,AB1374)))))</f>
        <v/>
      </c>
      <c r="P1374" s="66"/>
      <c r="Q1374" s="119" t="str">
        <f t="shared" si="108"/>
        <v/>
      </c>
      <c r="R1374" s="66" t="str">
        <f>IF(L1374="","/",IF(OR(L1374&gt;1,Y1374&gt;1,N1374="",P1374=""),COUNTIF($K$16:$K$2000,K1374)))</f>
        <v>/</v>
      </c>
      <c r="S1374" s="66" t="str">
        <f t="shared" si="109"/>
        <v>/</v>
      </c>
      <c r="T1374" s="66"/>
      <c r="U1374" s="66"/>
      <c r="V1374" s="66"/>
      <c r="W1374" s="66"/>
      <c r="X1374" s="66"/>
      <c r="Y1374" s="66"/>
      <c r="Z1374" s="66"/>
      <c r="AA1374" s="66"/>
      <c r="AB1374" s="15" t="str">
        <f>IF(E1374="","/",IF(K1374="/","NA",VLOOKUP(K1374,DLV!A1359:B1970,2,FALSE)))</f>
        <v>/</v>
      </c>
      <c r="AC1374" s="123" t="str">
        <f>IF(E1374=0,"/",VLOOKUP(E1374,Bibliothèque,6,FALSE))</f>
        <v>/</v>
      </c>
      <c r="AD1374" s="123" t="str">
        <f>IF(E1374=0,"/",VLOOKUP(E1374,Bibliothèque,5,FALSE))</f>
        <v>/</v>
      </c>
      <c r="AE1374" s="141"/>
      <c r="AF1374" s="142" t="str">
        <f>IF(L1374="","/",Y1374-L1374)</f>
        <v>/</v>
      </c>
    </row>
    <row r="1375" spans="1:32" x14ac:dyDescent="0.25">
      <c r="A1375" s="161" t="str">
        <f t="shared" si="107"/>
        <v/>
      </c>
      <c r="B1375" s="66"/>
      <c r="C1375" s="66"/>
      <c r="D1375" s="66"/>
      <c r="E1375" s="66"/>
      <c r="F1375" s="66" t="str">
        <f>IF(E1375="","",VLOOKUP(E1375,Bibliothèque!A1362:G2092,6,FALSE))</f>
        <v/>
      </c>
      <c r="G1375" s="66"/>
      <c r="H1375" s="66"/>
      <c r="I1375" s="121" t="str">
        <f t="shared" si="105"/>
        <v>/</v>
      </c>
      <c r="J1375" s="122" t="str">
        <f t="shared" si="106"/>
        <v>/</v>
      </c>
      <c r="K1375" s="121" t="str">
        <f>IF(Y1375=0,"/",VLOOKUP(E1375,Bibliothèque,4,FALSE))</f>
        <v>/</v>
      </c>
      <c r="L1375" s="66"/>
      <c r="M1375" s="66"/>
      <c r="N1375" s="66"/>
      <c r="O1375" s="124" t="str">
        <f>IF(OR(AB1375="NA",AB1375="NA (ES)"),"NA",IF(N1375="",IF(W1375="","",W1375),IF(AB1375="Péremption",W1375,IF(EDATE(N1375,AB1375)&gt;W1375,W1375,EDATE(N1375,AB1375)))))</f>
        <v/>
      </c>
      <c r="P1375" s="66"/>
      <c r="Q1375" s="119" t="str">
        <f t="shared" si="108"/>
        <v/>
      </c>
      <c r="R1375" s="66" t="str">
        <f>IF(L1375="","/",IF(OR(L1375&gt;1,Y1375&gt;1,N1375="",P1375=""),COUNTIF($K$16:$K$2000,K1375)))</f>
        <v>/</v>
      </c>
      <c r="S1375" s="66" t="str">
        <f t="shared" si="109"/>
        <v>/</v>
      </c>
      <c r="T1375" s="66"/>
      <c r="U1375" s="66"/>
      <c r="V1375" s="66"/>
      <c r="W1375" s="66"/>
      <c r="X1375" s="66"/>
      <c r="Y1375" s="66"/>
      <c r="Z1375" s="66"/>
      <c r="AA1375" s="66"/>
      <c r="AB1375" s="15" t="str">
        <f>IF(E1375="","/",IF(K1375="/","NA",VLOOKUP(K1375,DLV!A1360:B1971,2,FALSE)))</f>
        <v>/</v>
      </c>
      <c r="AC1375" s="123" t="str">
        <f>IF(E1375=0,"/",VLOOKUP(E1375,Bibliothèque,6,FALSE))</f>
        <v>/</v>
      </c>
      <c r="AD1375" s="123" t="str">
        <f>IF(E1375=0,"/",VLOOKUP(E1375,Bibliothèque,5,FALSE))</f>
        <v>/</v>
      </c>
      <c r="AE1375" s="141"/>
      <c r="AF1375" s="142" t="str">
        <f>IF(L1375="","/",Y1375-L1375)</f>
        <v>/</v>
      </c>
    </row>
    <row r="1376" spans="1:32" x14ac:dyDescent="0.25">
      <c r="A1376" s="161" t="str">
        <f t="shared" si="107"/>
        <v/>
      </c>
      <c r="B1376" s="66"/>
      <c r="C1376" s="66"/>
      <c r="D1376" s="66"/>
      <c r="E1376" s="66"/>
      <c r="F1376" s="66" t="str">
        <f>IF(E1376="","",VLOOKUP(E1376,Bibliothèque!A1363:G2093,6,FALSE))</f>
        <v/>
      </c>
      <c r="G1376" s="66"/>
      <c r="H1376" s="66"/>
      <c r="I1376" s="121" t="str">
        <f t="shared" si="105"/>
        <v>/</v>
      </c>
      <c r="J1376" s="122" t="str">
        <f t="shared" si="106"/>
        <v>/</v>
      </c>
      <c r="K1376" s="121" t="str">
        <f>IF(Y1376=0,"/",VLOOKUP(E1376,Bibliothèque,4,FALSE))</f>
        <v>/</v>
      </c>
      <c r="L1376" s="66"/>
      <c r="M1376" s="66"/>
      <c r="N1376" s="66"/>
      <c r="O1376" s="124" t="str">
        <f>IF(OR(AB1376="NA",AB1376="NA (ES)"),"NA",IF(N1376="",IF(W1376="","",W1376),IF(AB1376="Péremption",W1376,IF(EDATE(N1376,AB1376)&gt;W1376,W1376,EDATE(N1376,AB1376)))))</f>
        <v/>
      </c>
      <c r="P1376" s="66"/>
      <c r="Q1376" s="119" t="str">
        <f t="shared" si="108"/>
        <v/>
      </c>
      <c r="R1376" s="66" t="str">
        <f>IF(L1376="","/",IF(OR(L1376&gt;1,Y1376&gt;1,N1376="",P1376=""),COUNTIF($K$16:$K$2000,K1376)))</f>
        <v>/</v>
      </c>
      <c r="S1376" s="66" t="str">
        <f t="shared" si="109"/>
        <v>/</v>
      </c>
      <c r="T1376" s="66"/>
      <c r="U1376" s="66"/>
      <c r="V1376" s="66"/>
      <c r="W1376" s="66"/>
      <c r="X1376" s="66"/>
      <c r="Y1376" s="66"/>
      <c r="Z1376" s="66"/>
      <c r="AA1376" s="66"/>
      <c r="AB1376" s="15" t="str">
        <f>IF(E1376="","/",IF(K1376="/","NA",VLOOKUP(K1376,DLV!A1361:B1972,2,FALSE)))</f>
        <v>/</v>
      </c>
      <c r="AC1376" s="123" t="str">
        <f>IF(E1376=0,"/",VLOOKUP(E1376,Bibliothèque,6,FALSE))</f>
        <v>/</v>
      </c>
      <c r="AD1376" s="123" t="str">
        <f>IF(E1376=0,"/",VLOOKUP(E1376,Bibliothèque,5,FALSE))</f>
        <v>/</v>
      </c>
      <c r="AE1376" s="141"/>
      <c r="AF1376" s="142" t="str">
        <f>IF(L1376="","/",Y1376-L1376)</f>
        <v>/</v>
      </c>
    </row>
    <row r="1377" spans="1:32" x14ac:dyDescent="0.25">
      <c r="A1377" s="161" t="str">
        <f t="shared" si="107"/>
        <v/>
      </c>
      <c r="B1377" s="66"/>
      <c r="C1377" s="66"/>
      <c r="D1377" s="66"/>
      <c r="E1377" s="66"/>
      <c r="F1377" s="66" t="str">
        <f>IF(E1377="","",VLOOKUP(E1377,Bibliothèque!A1364:G2094,6,FALSE))</f>
        <v/>
      </c>
      <c r="G1377" s="66"/>
      <c r="H1377" s="66"/>
      <c r="I1377" s="121" t="str">
        <f t="shared" si="105"/>
        <v>/</v>
      </c>
      <c r="J1377" s="122" t="str">
        <f t="shared" si="106"/>
        <v>/</v>
      </c>
      <c r="K1377" s="121" t="str">
        <f>IF(Y1377=0,"/",VLOOKUP(E1377,Bibliothèque,4,FALSE))</f>
        <v>/</v>
      </c>
      <c r="L1377" s="66"/>
      <c r="M1377" s="66"/>
      <c r="N1377" s="66"/>
      <c r="O1377" s="124" t="str">
        <f>IF(OR(AB1377="NA",AB1377="NA (ES)"),"NA",IF(N1377="",IF(W1377="","",W1377),IF(AB1377="Péremption",W1377,IF(EDATE(N1377,AB1377)&gt;W1377,W1377,EDATE(N1377,AB1377)))))</f>
        <v/>
      </c>
      <c r="P1377" s="66"/>
      <c r="Q1377" s="119" t="str">
        <f t="shared" si="108"/>
        <v/>
      </c>
      <c r="R1377" s="66" t="str">
        <f>IF(L1377="","/",IF(OR(L1377&gt;1,Y1377&gt;1,N1377="",P1377=""),COUNTIF($K$16:$K$2000,K1377)))</f>
        <v>/</v>
      </c>
      <c r="S1377" s="66" t="str">
        <f t="shared" si="109"/>
        <v>/</v>
      </c>
      <c r="T1377" s="66"/>
      <c r="U1377" s="66"/>
      <c r="V1377" s="66"/>
      <c r="W1377" s="66"/>
      <c r="X1377" s="66"/>
      <c r="Y1377" s="66"/>
      <c r="Z1377" s="66"/>
      <c r="AA1377" s="66"/>
      <c r="AB1377" s="15" t="str">
        <f>IF(E1377="","/",IF(K1377="/","NA",VLOOKUP(K1377,DLV!A1362:B1973,2,FALSE)))</f>
        <v>/</v>
      </c>
      <c r="AC1377" s="123" t="str">
        <f>IF(E1377=0,"/",VLOOKUP(E1377,Bibliothèque,6,FALSE))</f>
        <v>/</v>
      </c>
      <c r="AD1377" s="123" t="str">
        <f>IF(E1377=0,"/",VLOOKUP(E1377,Bibliothèque,5,FALSE))</f>
        <v>/</v>
      </c>
      <c r="AE1377" s="141"/>
      <c r="AF1377" s="142" t="str">
        <f>IF(L1377="","/",Y1377-L1377)</f>
        <v>/</v>
      </c>
    </row>
    <row r="1378" spans="1:32" x14ac:dyDescent="0.25">
      <c r="A1378" s="161" t="str">
        <f t="shared" si="107"/>
        <v/>
      </c>
      <c r="B1378" s="66"/>
      <c r="C1378" s="66"/>
      <c r="D1378" s="66"/>
      <c r="E1378" s="66"/>
      <c r="F1378" s="66" t="str">
        <f>IF(E1378="","",VLOOKUP(E1378,Bibliothèque!A1365:G2095,6,FALSE))</f>
        <v/>
      </c>
      <c r="G1378" s="66"/>
      <c r="H1378" s="66"/>
      <c r="I1378" s="121" t="str">
        <f t="shared" si="105"/>
        <v>/</v>
      </c>
      <c r="J1378" s="122" t="str">
        <f t="shared" si="106"/>
        <v>/</v>
      </c>
      <c r="K1378" s="121" t="str">
        <f>IF(Y1378=0,"/",VLOOKUP(E1378,Bibliothèque,4,FALSE))</f>
        <v>/</v>
      </c>
      <c r="L1378" s="66"/>
      <c r="M1378" s="66"/>
      <c r="N1378" s="66"/>
      <c r="O1378" s="124" t="str">
        <f>IF(OR(AB1378="NA",AB1378="NA (ES)"),"NA",IF(N1378="",IF(W1378="","",W1378),IF(AB1378="Péremption",W1378,IF(EDATE(N1378,AB1378)&gt;W1378,W1378,EDATE(N1378,AB1378)))))</f>
        <v/>
      </c>
      <c r="P1378" s="66"/>
      <c r="Q1378" s="119" t="str">
        <f t="shared" si="108"/>
        <v/>
      </c>
      <c r="R1378" s="66" t="str">
        <f>IF(L1378="","/",IF(OR(L1378&gt;1,Y1378&gt;1,N1378="",P1378=""),COUNTIF($K$16:$K$2000,K1378)))</f>
        <v>/</v>
      </c>
      <c r="S1378" s="66" t="str">
        <f t="shared" si="109"/>
        <v>/</v>
      </c>
      <c r="T1378" s="66"/>
      <c r="U1378" s="66"/>
      <c r="V1378" s="66"/>
      <c r="W1378" s="66"/>
      <c r="X1378" s="66"/>
      <c r="Y1378" s="66"/>
      <c r="Z1378" s="66"/>
      <c r="AA1378" s="66"/>
      <c r="AB1378" s="15" t="str">
        <f>IF(E1378="","/",IF(K1378="/","NA",VLOOKUP(K1378,DLV!A1363:B1974,2,FALSE)))</f>
        <v>/</v>
      </c>
      <c r="AC1378" s="123" t="str">
        <f>IF(E1378=0,"/",VLOOKUP(E1378,Bibliothèque,6,FALSE))</f>
        <v>/</v>
      </c>
      <c r="AD1378" s="123" t="str">
        <f>IF(E1378=0,"/",VLOOKUP(E1378,Bibliothèque,5,FALSE))</f>
        <v>/</v>
      </c>
      <c r="AE1378" s="141"/>
      <c r="AF1378" s="142" t="str">
        <f>IF(L1378="","/",Y1378-L1378)</f>
        <v>/</v>
      </c>
    </row>
    <row r="1379" spans="1:32" x14ac:dyDescent="0.25">
      <c r="A1379" s="161" t="str">
        <f t="shared" si="107"/>
        <v/>
      </c>
      <c r="B1379" s="66"/>
      <c r="C1379" s="66"/>
      <c r="D1379" s="66"/>
      <c r="E1379" s="66"/>
      <c r="F1379" s="66" t="str">
        <f>IF(E1379="","",VLOOKUP(E1379,Bibliothèque!A1366:G2096,6,FALSE))</f>
        <v/>
      </c>
      <c r="G1379" s="66"/>
      <c r="H1379" s="66"/>
      <c r="I1379" s="121" t="str">
        <f t="shared" si="105"/>
        <v>/</v>
      </c>
      <c r="J1379" s="122" t="str">
        <f t="shared" si="106"/>
        <v>/</v>
      </c>
      <c r="K1379" s="121" t="str">
        <f>IF(Y1379=0,"/",VLOOKUP(E1379,Bibliothèque,4,FALSE))</f>
        <v>/</v>
      </c>
      <c r="L1379" s="66"/>
      <c r="M1379" s="66"/>
      <c r="N1379" s="66"/>
      <c r="O1379" s="124" t="str">
        <f>IF(OR(AB1379="NA",AB1379="NA (ES)"),"NA",IF(N1379="",IF(W1379="","",W1379),IF(AB1379="Péremption",W1379,IF(EDATE(N1379,AB1379)&gt;W1379,W1379,EDATE(N1379,AB1379)))))</f>
        <v/>
      </c>
      <c r="P1379" s="66"/>
      <c r="Q1379" s="119" t="str">
        <f t="shared" si="108"/>
        <v/>
      </c>
      <c r="R1379" s="66" t="str">
        <f>IF(L1379="","/",IF(OR(L1379&gt;1,Y1379&gt;1,N1379="",P1379=""),COUNTIF($K$16:$K$2000,K1379)))</f>
        <v>/</v>
      </c>
      <c r="S1379" s="66" t="str">
        <f t="shared" si="109"/>
        <v>/</v>
      </c>
      <c r="T1379" s="66"/>
      <c r="U1379" s="66"/>
      <c r="V1379" s="66"/>
      <c r="W1379" s="66"/>
      <c r="X1379" s="66"/>
      <c r="Y1379" s="66"/>
      <c r="Z1379" s="66"/>
      <c r="AA1379" s="66"/>
      <c r="AB1379" s="15" t="str">
        <f>IF(E1379="","/",IF(K1379="/","NA",VLOOKUP(K1379,DLV!A1364:B1975,2,FALSE)))</f>
        <v>/</v>
      </c>
      <c r="AC1379" s="123" t="str">
        <f>IF(E1379=0,"/",VLOOKUP(E1379,Bibliothèque,6,FALSE))</f>
        <v>/</v>
      </c>
      <c r="AD1379" s="123" t="str">
        <f>IF(E1379=0,"/",VLOOKUP(E1379,Bibliothèque,5,FALSE))</f>
        <v>/</v>
      </c>
      <c r="AE1379" s="141"/>
      <c r="AF1379" s="142" t="str">
        <f>IF(L1379="","/",Y1379-L1379)</f>
        <v>/</v>
      </c>
    </row>
    <row r="1380" spans="1:32" x14ac:dyDescent="0.25">
      <c r="A1380" s="161" t="str">
        <f t="shared" si="107"/>
        <v/>
      </c>
      <c r="B1380" s="66"/>
      <c r="C1380" s="66"/>
      <c r="D1380" s="66"/>
      <c r="E1380" s="66"/>
      <c r="F1380" s="66" t="str">
        <f>IF(E1380="","",VLOOKUP(E1380,Bibliothèque!A1367:G2097,6,FALSE))</f>
        <v/>
      </c>
      <c r="G1380" s="66"/>
      <c r="H1380" s="66"/>
      <c r="I1380" s="121" t="str">
        <f t="shared" si="105"/>
        <v>/</v>
      </c>
      <c r="J1380" s="122" t="str">
        <f t="shared" si="106"/>
        <v>/</v>
      </c>
      <c r="K1380" s="121" t="str">
        <f>IF(Y1380=0,"/",VLOOKUP(E1380,Bibliothèque,4,FALSE))</f>
        <v>/</v>
      </c>
      <c r="L1380" s="66"/>
      <c r="M1380" s="66"/>
      <c r="N1380" s="66"/>
      <c r="O1380" s="124" t="str">
        <f>IF(OR(AB1380="NA",AB1380="NA (ES)"),"NA",IF(N1380="",IF(W1380="","",W1380),IF(AB1380="Péremption",W1380,IF(EDATE(N1380,AB1380)&gt;W1380,W1380,EDATE(N1380,AB1380)))))</f>
        <v/>
      </c>
      <c r="P1380" s="66"/>
      <c r="Q1380" s="119" t="str">
        <f t="shared" si="108"/>
        <v/>
      </c>
      <c r="R1380" s="66" t="str">
        <f>IF(L1380="","/",IF(OR(L1380&gt;1,Y1380&gt;1,N1380="",P1380=""),COUNTIF($K$16:$K$2000,K1380)))</f>
        <v>/</v>
      </c>
      <c r="S1380" s="66" t="str">
        <f t="shared" si="109"/>
        <v>/</v>
      </c>
      <c r="T1380" s="66"/>
      <c r="U1380" s="66"/>
      <c r="V1380" s="66"/>
      <c r="W1380" s="66"/>
      <c r="X1380" s="66"/>
      <c r="Y1380" s="66"/>
      <c r="Z1380" s="66"/>
      <c r="AA1380" s="66"/>
      <c r="AB1380" s="15" t="str">
        <f>IF(E1380="","/",IF(K1380="/","NA",VLOOKUP(K1380,DLV!A1365:B1976,2,FALSE)))</f>
        <v>/</v>
      </c>
      <c r="AC1380" s="123" t="str">
        <f>IF(E1380=0,"/",VLOOKUP(E1380,Bibliothèque,6,FALSE))</f>
        <v>/</v>
      </c>
      <c r="AD1380" s="123" t="str">
        <f>IF(E1380=0,"/",VLOOKUP(E1380,Bibliothèque,5,FALSE))</f>
        <v>/</v>
      </c>
      <c r="AE1380" s="141"/>
      <c r="AF1380" s="142" t="str">
        <f>IF(L1380="","/",Y1380-L1380)</f>
        <v>/</v>
      </c>
    </row>
    <row r="1381" spans="1:32" x14ac:dyDescent="0.25">
      <c r="A1381" s="161" t="str">
        <f t="shared" si="107"/>
        <v/>
      </c>
      <c r="B1381" s="66"/>
      <c r="C1381" s="66"/>
      <c r="D1381" s="66"/>
      <c r="E1381" s="66"/>
      <c r="F1381" s="66" t="str">
        <f>IF(E1381="","",VLOOKUP(E1381,Bibliothèque!A1368:G2098,6,FALSE))</f>
        <v/>
      </c>
      <c r="G1381" s="66"/>
      <c r="H1381" s="66"/>
      <c r="I1381" s="121" t="str">
        <f t="shared" si="105"/>
        <v>/</v>
      </c>
      <c r="J1381" s="122" t="str">
        <f t="shared" si="106"/>
        <v>/</v>
      </c>
      <c r="K1381" s="121" t="str">
        <f>IF(Y1381=0,"/",VLOOKUP(E1381,Bibliothèque,4,FALSE))</f>
        <v>/</v>
      </c>
      <c r="L1381" s="66"/>
      <c r="M1381" s="66"/>
      <c r="N1381" s="66"/>
      <c r="O1381" s="124" t="str">
        <f>IF(OR(AB1381="NA",AB1381="NA (ES)"),"NA",IF(N1381="",IF(W1381="","",W1381),IF(AB1381="Péremption",W1381,IF(EDATE(N1381,AB1381)&gt;W1381,W1381,EDATE(N1381,AB1381)))))</f>
        <v/>
      </c>
      <c r="P1381" s="66"/>
      <c r="Q1381" s="119" t="str">
        <f t="shared" si="108"/>
        <v/>
      </c>
      <c r="R1381" s="66" t="str">
        <f>IF(L1381="","/",IF(OR(L1381&gt;1,Y1381&gt;1,N1381="",P1381=""),COUNTIF($K$16:$K$2000,K1381)))</f>
        <v>/</v>
      </c>
      <c r="S1381" s="66" t="str">
        <f t="shared" si="109"/>
        <v>/</v>
      </c>
      <c r="T1381" s="66"/>
      <c r="U1381" s="66"/>
      <c r="V1381" s="66"/>
      <c r="W1381" s="66"/>
      <c r="X1381" s="66"/>
      <c r="Y1381" s="66"/>
      <c r="Z1381" s="66"/>
      <c r="AA1381" s="66"/>
      <c r="AB1381" s="15" t="str">
        <f>IF(E1381="","/",IF(K1381="/","NA",VLOOKUP(K1381,DLV!A1366:B1977,2,FALSE)))</f>
        <v>/</v>
      </c>
      <c r="AC1381" s="123" t="str">
        <f>IF(E1381=0,"/",VLOOKUP(E1381,Bibliothèque,6,FALSE))</f>
        <v>/</v>
      </c>
      <c r="AD1381" s="123" t="str">
        <f>IF(E1381=0,"/",VLOOKUP(E1381,Bibliothèque,5,FALSE))</f>
        <v>/</v>
      </c>
      <c r="AE1381" s="141"/>
      <c r="AF1381" s="142" t="str">
        <f>IF(L1381="","/",Y1381-L1381)</f>
        <v>/</v>
      </c>
    </row>
    <row r="1382" spans="1:32" x14ac:dyDescent="0.25">
      <c r="A1382" s="161" t="str">
        <f t="shared" si="107"/>
        <v/>
      </c>
      <c r="B1382" s="66"/>
      <c r="C1382" s="66"/>
      <c r="D1382" s="66"/>
      <c r="E1382" s="66"/>
      <c r="F1382" s="66" t="str">
        <f>IF(E1382="","",VLOOKUP(E1382,Bibliothèque!A1369:G2099,6,FALSE))</f>
        <v/>
      </c>
      <c r="G1382" s="66"/>
      <c r="H1382" s="66"/>
      <c r="I1382" s="121" t="str">
        <f t="shared" si="105"/>
        <v>/</v>
      </c>
      <c r="J1382" s="122" t="str">
        <f t="shared" si="106"/>
        <v>/</v>
      </c>
      <c r="K1382" s="121" t="str">
        <f>IF(Y1382=0,"/",VLOOKUP(E1382,Bibliothèque,4,FALSE))</f>
        <v>/</v>
      </c>
      <c r="L1382" s="66"/>
      <c r="M1382" s="66"/>
      <c r="N1382" s="66"/>
      <c r="O1382" s="124" t="str">
        <f>IF(OR(AB1382="NA",AB1382="NA (ES)"),"NA",IF(N1382="",IF(W1382="","",W1382),IF(AB1382="Péremption",W1382,IF(EDATE(N1382,AB1382)&gt;W1382,W1382,EDATE(N1382,AB1382)))))</f>
        <v/>
      </c>
      <c r="P1382" s="66"/>
      <c r="Q1382" s="119" t="str">
        <f t="shared" si="108"/>
        <v/>
      </c>
      <c r="R1382" s="66" t="str">
        <f>IF(L1382="","/",IF(OR(L1382&gt;1,Y1382&gt;1,N1382="",P1382=""),COUNTIF($K$16:$K$2000,K1382)))</f>
        <v>/</v>
      </c>
      <c r="S1382" s="66" t="str">
        <f t="shared" si="109"/>
        <v>/</v>
      </c>
      <c r="T1382" s="66"/>
      <c r="U1382" s="66"/>
      <c r="V1382" s="66"/>
      <c r="W1382" s="66"/>
      <c r="X1382" s="66"/>
      <c r="Y1382" s="66"/>
      <c r="Z1382" s="66"/>
      <c r="AA1382" s="66"/>
      <c r="AB1382" s="15" t="str">
        <f>IF(E1382="","/",IF(K1382="/","NA",VLOOKUP(K1382,DLV!A1367:B1978,2,FALSE)))</f>
        <v>/</v>
      </c>
      <c r="AC1382" s="123" t="str">
        <f>IF(E1382=0,"/",VLOOKUP(E1382,Bibliothèque,6,FALSE))</f>
        <v>/</v>
      </c>
      <c r="AD1382" s="123" t="str">
        <f>IF(E1382=0,"/",VLOOKUP(E1382,Bibliothèque,5,FALSE))</f>
        <v>/</v>
      </c>
      <c r="AE1382" s="141"/>
      <c r="AF1382" s="142" t="str">
        <f>IF(L1382="","/",Y1382-L1382)</f>
        <v>/</v>
      </c>
    </row>
    <row r="1383" spans="1:32" x14ac:dyDescent="0.25">
      <c r="A1383" s="161" t="str">
        <f t="shared" si="107"/>
        <v/>
      </c>
      <c r="B1383" s="66"/>
      <c r="C1383" s="66"/>
      <c r="D1383" s="66"/>
      <c r="E1383" s="66"/>
      <c r="F1383" s="66" t="str">
        <f>IF(E1383="","",VLOOKUP(E1383,Bibliothèque!A1370:G2100,6,FALSE))</f>
        <v/>
      </c>
      <c r="G1383" s="66"/>
      <c r="H1383" s="66"/>
      <c r="I1383" s="121" t="str">
        <f t="shared" si="105"/>
        <v>/</v>
      </c>
      <c r="J1383" s="122" t="str">
        <f t="shared" si="106"/>
        <v>/</v>
      </c>
      <c r="K1383" s="121" t="str">
        <f>IF(Y1383=0,"/",VLOOKUP(E1383,Bibliothèque,4,FALSE))</f>
        <v>/</v>
      </c>
      <c r="L1383" s="66"/>
      <c r="M1383" s="66"/>
      <c r="N1383" s="66"/>
      <c r="O1383" s="124" t="str">
        <f>IF(OR(AB1383="NA",AB1383="NA (ES)"),"NA",IF(N1383="",IF(W1383="","",W1383),IF(AB1383="Péremption",W1383,IF(EDATE(N1383,AB1383)&gt;W1383,W1383,EDATE(N1383,AB1383)))))</f>
        <v/>
      </c>
      <c r="P1383" s="66"/>
      <c r="Q1383" s="119" t="str">
        <f t="shared" si="108"/>
        <v/>
      </c>
      <c r="R1383" s="66" t="str">
        <f>IF(L1383="","/",IF(OR(L1383&gt;1,Y1383&gt;1,N1383="",P1383=""),COUNTIF($K$16:$K$2000,K1383)))</f>
        <v>/</v>
      </c>
      <c r="S1383" s="66" t="str">
        <f t="shared" si="109"/>
        <v>/</v>
      </c>
      <c r="T1383" s="66"/>
      <c r="U1383" s="66"/>
      <c r="V1383" s="66"/>
      <c r="W1383" s="66"/>
      <c r="X1383" s="66"/>
      <c r="Y1383" s="66"/>
      <c r="Z1383" s="66"/>
      <c r="AA1383" s="66"/>
      <c r="AB1383" s="15" t="str">
        <f>IF(E1383="","/",IF(K1383="/","NA",VLOOKUP(K1383,DLV!A1368:B1979,2,FALSE)))</f>
        <v>/</v>
      </c>
      <c r="AC1383" s="123" t="str">
        <f>IF(E1383=0,"/",VLOOKUP(E1383,Bibliothèque,6,FALSE))</f>
        <v>/</v>
      </c>
      <c r="AD1383" s="123" t="str">
        <f>IF(E1383=0,"/",VLOOKUP(E1383,Bibliothèque,5,FALSE))</f>
        <v>/</v>
      </c>
      <c r="AE1383" s="141"/>
      <c r="AF1383" s="142" t="str">
        <f>IF(L1383="","/",Y1383-L1383)</f>
        <v>/</v>
      </c>
    </row>
    <row r="1384" spans="1:32" x14ac:dyDescent="0.25">
      <c r="A1384" s="161" t="str">
        <f t="shared" si="107"/>
        <v/>
      </c>
      <c r="B1384" s="66"/>
      <c r="C1384" s="66"/>
      <c r="D1384" s="66"/>
      <c r="E1384" s="66"/>
      <c r="F1384" s="66" t="str">
        <f>IF(E1384="","",VLOOKUP(E1384,Bibliothèque!A1371:G2101,6,FALSE))</f>
        <v/>
      </c>
      <c r="G1384" s="66"/>
      <c r="H1384" s="66"/>
      <c r="I1384" s="121" t="str">
        <f t="shared" si="105"/>
        <v>/</v>
      </c>
      <c r="J1384" s="122" t="str">
        <f t="shared" si="106"/>
        <v>/</v>
      </c>
      <c r="K1384" s="121" t="str">
        <f>IF(Y1384=0,"/",VLOOKUP(E1384,Bibliothèque,4,FALSE))</f>
        <v>/</v>
      </c>
      <c r="L1384" s="66"/>
      <c r="M1384" s="66"/>
      <c r="N1384" s="66"/>
      <c r="O1384" s="124" t="str">
        <f>IF(OR(AB1384="NA",AB1384="NA (ES)"),"NA",IF(N1384="",IF(W1384="","",W1384),IF(AB1384="Péremption",W1384,IF(EDATE(N1384,AB1384)&gt;W1384,W1384,EDATE(N1384,AB1384)))))</f>
        <v/>
      </c>
      <c r="P1384" s="66"/>
      <c r="Q1384" s="119" t="str">
        <f t="shared" si="108"/>
        <v/>
      </c>
      <c r="R1384" s="66" t="str">
        <f>IF(L1384="","/",IF(OR(L1384&gt;1,Y1384&gt;1,N1384="",P1384=""),COUNTIF($K$16:$K$2000,K1384)))</f>
        <v>/</v>
      </c>
      <c r="S1384" s="66" t="str">
        <f t="shared" si="109"/>
        <v>/</v>
      </c>
      <c r="T1384" s="66"/>
      <c r="U1384" s="66"/>
      <c r="V1384" s="66"/>
      <c r="W1384" s="66"/>
      <c r="X1384" s="66"/>
      <c r="Y1384" s="66"/>
      <c r="Z1384" s="66"/>
      <c r="AA1384" s="66"/>
      <c r="AB1384" s="15" t="str">
        <f>IF(E1384="","/",IF(K1384="/","NA",VLOOKUP(K1384,DLV!A1369:B1980,2,FALSE)))</f>
        <v>/</v>
      </c>
      <c r="AC1384" s="123" t="str">
        <f>IF(E1384=0,"/",VLOOKUP(E1384,Bibliothèque,6,FALSE))</f>
        <v>/</v>
      </c>
      <c r="AD1384" s="123" t="str">
        <f>IF(E1384=0,"/",VLOOKUP(E1384,Bibliothèque,5,FALSE))</f>
        <v>/</v>
      </c>
      <c r="AE1384" s="141"/>
      <c r="AF1384" s="142" t="str">
        <f>IF(L1384="","/",Y1384-L1384)</f>
        <v>/</v>
      </c>
    </row>
    <row r="1385" spans="1:32" x14ac:dyDescent="0.25">
      <c r="A1385" s="161" t="str">
        <f t="shared" si="107"/>
        <v/>
      </c>
      <c r="B1385" s="66"/>
      <c r="C1385" s="66"/>
      <c r="D1385" s="66"/>
      <c r="E1385" s="66"/>
      <c r="F1385" s="66" t="str">
        <f>IF(E1385="","",VLOOKUP(E1385,Bibliothèque!A1372:G2102,6,FALSE))</f>
        <v/>
      </c>
      <c r="G1385" s="66"/>
      <c r="H1385" s="66"/>
      <c r="I1385" s="121" t="str">
        <f t="shared" si="105"/>
        <v>/</v>
      </c>
      <c r="J1385" s="122" t="str">
        <f t="shared" si="106"/>
        <v>/</v>
      </c>
      <c r="K1385" s="121" t="str">
        <f>IF(Y1385=0,"/",VLOOKUP(E1385,Bibliothèque,4,FALSE))</f>
        <v>/</v>
      </c>
      <c r="L1385" s="66"/>
      <c r="M1385" s="66"/>
      <c r="N1385" s="66"/>
      <c r="O1385" s="124" t="str">
        <f>IF(OR(AB1385="NA",AB1385="NA (ES)"),"NA",IF(N1385="",IF(W1385="","",W1385),IF(AB1385="Péremption",W1385,IF(EDATE(N1385,AB1385)&gt;W1385,W1385,EDATE(N1385,AB1385)))))</f>
        <v/>
      </c>
      <c r="P1385" s="66"/>
      <c r="Q1385" s="119" t="str">
        <f t="shared" si="108"/>
        <v/>
      </c>
      <c r="R1385" s="66" t="str">
        <f>IF(L1385="","/",IF(OR(L1385&gt;1,Y1385&gt;1,N1385="",P1385=""),COUNTIF($K$16:$K$2000,K1385)))</f>
        <v>/</v>
      </c>
      <c r="S1385" s="66" t="str">
        <f t="shared" si="109"/>
        <v>/</v>
      </c>
      <c r="T1385" s="66"/>
      <c r="U1385" s="66"/>
      <c r="V1385" s="66"/>
      <c r="W1385" s="66"/>
      <c r="X1385" s="66"/>
      <c r="Y1385" s="66"/>
      <c r="Z1385" s="66"/>
      <c r="AA1385" s="66"/>
      <c r="AB1385" s="15" t="str">
        <f>IF(E1385="","/",IF(K1385="/","NA",VLOOKUP(K1385,DLV!A1370:B1981,2,FALSE)))</f>
        <v>/</v>
      </c>
      <c r="AC1385" s="123" t="str">
        <f>IF(E1385=0,"/",VLOOKUP(E1385,Bibliothèque,6,FALSE))</f>
        <v>/</v>
      </c>
      <c r="AD1385" s="123" t="str">
        <f>IF(E1385=0,"/",VLOOKUP(E1385,Bibliothèque,5,FALSE))</f>
        <v>/</v>
      </c>
      <c r="AE1385" s="141"/>
      <c r="AF1385" s="142" t="str">
        <f>IF(L1385="","/",Y1385-L1385)</f>
        <v>/</v>
      </c>
    </row>
    <row r="1386" spans="1:32" x14ac:dyDescent="0.25">
      <c r="A1386" s="161" t="str">
        <f t="shared" si="107"/>
        <v/>
      </c>
      <c r="B1386" s="66"/>
      <c r="C1386" s="66"/>
      <c r="D1386" s="66"/>
      <c r="E1386" s="66"/>
      <c r="F1386" s="66" t="str">
        <f>IF(E1386="","",VLOOKUP(E1386,Bibliothèque!A1373:G2103,6,FALSE))</f>
        <v/>
      </c>
      <c r="G1386" s="66"/>
      <c r="H1386" s="66"/>
      <c r="I1386" s="121" t="str">
        <f t="shared" si="105"/>
        <v>/</v>
      </c>
      <c r="J1386" s="122" t="str">
        <f t="shared" si="106"/>
        <v>/</v>
      </c>
      <c r="K1386" s="121" t="str">
        <f>IF(Y1386=0,"/",VLOOKUP(E1386,Bibliothèque,4,FALSE))</f>
        <v>/</v>
      </c>
      <c r="L1386" s="66"/>
      <c r="M1386" s="66"/>
      <c r="N1386" s="66"/>
      <c r="O1386" s="124" t="str">
        <f>IF(OR(AB1386="NA",AB1386="NA (ES)"),"NA",IF(N1386="",IF(W1386="","",W1386),IF(AB1386="Péremption",W1386,IF(EDATE(N1386,AB1386)&gt;W1386,W1386,EDATE(N1386,AB1386)))))</f>
        <v/>
      </c>
      <c r="P1386" s="66"/>
      <c r="Q1386" s="119" t="str">
        <f t="shared" si="108"/>
        <v/>
      </c>
      <c r="R1386" s="66" t="str">
        <f>IF(L1386="","/",IF(OR(L1386&gt;1,Y1386&gt;1,N1386="",P1386=""),COUNTIF($K$16:$K$2000,K1386)))</f>
        <v>/</v>
      </c>
      <c r="S1386" s="66" t="str">
        <f t="shared" si="109"/>
        <v>/</v>
      </c>
      <c r="T1386" s="66"/>
      <c r="U1386" s="66"/>
      <c r="V1386" s="66"/>
      <c r="W1386" s="66"/>
      <c r="X1386" s="66"/>
      <c r="Y1386" s="66"/>
      <c r="Z1386" s="66"/>
      <c r="AA1386" s="66"/>
      <c r="AB1386" s="15" t="str">
        <f>IF(E1386="","/",IF(K1386="/","NA",VLOOKUP(K1386,DLV!A1371:B1982,2,FALSE)))</f>
        <v>/</v>
      </c>
      <c r="AC1386" s="123" t="str">
        <f>IF(E1386=0,"/",VLOOKUP(E1386,Bibliothèque,6,FALSE))</f>
        <v>/</v>
      </c>
      <c r="AD1386" s="123" t="str">
        <f>IF(E1386=0,"/",VLOOKUP(E1386,Bibliothèque,5,FALSE))</f>
        <v>/</v>
      </c>
      <c r="AE1386" s="141"/>
      <c r="AF1386" s="142" t="str">
        <f>IF(L1386="","/",Y1386-L1386)</f>
        <v>/</v>
      </c>
    </row>
    <row r="1387" spans="1:32" x14ac:dyDescent="0.25">
      <c r="A1387" s="161" t="str">
        <f t="shared" si="107"/>
        <v/>
      </c>
      <c r="B1387" s="66"/>
      <c r="C1387" s="66"/>
      <c r="D1387" s="66"/>
      <c r="E1387" s="66"/>
      <c r="F1387" s="66" t="str">
        <f>IF(E1387="","",VLOOKUP(E1387,Bibliothèque!A1374:G2104,6,FALSE))</f>
        <v/>
      </c>
      <c r="G1387" s="66"/>
      <c r="H1387" s="66"/>
      <c r="I1387" s="121" t="str">
        <f t="shared" si="105"/>
        <v>/</v>
      </c>
      <c r="J1387" s="122" t="str">
        <f t="shared" si="106"/>
        <v>/</v>
      </c>
      <c r="K1387" s="121" t="str">
        <f>IF(Y1387=0,"/",VLOOKUP(E1387,Bibliothèque,4,FALSE))</f>
        <v>/</v>
      </c>
      <c r="L1387" s="66"/>
      <c r="M1387" s="66"/>
      <c r="N1387" s="66"/>
      <c r="O1387" s="124" t="str">
        <f>IF(OR(AB1387="NA",AB1387="NA (ES)"),"NA",IF(N1387="",IF(W1387="","",W1387),IF(AB1387="Péremption",W1387,IF(EDATE(N1387,AB1387)&gt;W1387,W1387,EDATE(N1387,AB1387)))))</f>
        <v/>
      </c>
      <c r="P1387" s="66"/>
      <c r="Q1387" s="119" t="str">
        <f t="shared" si="108"/>
        <v/>
      </c>
      <c r="R1387" s="66" t="str">
        <f>IF(L1387="","/",IF(OR(L1387&gt;1,Y1387&gt;1,N1387="",P1387=""),COUNTIF($K$16:$K$2000,K1387)))</f>
        <v>/</v>
      </c>
      <c r="S1387" s="66" t="str">
        <f t="shared" si="109"/>
        <v>/</v>
      </c>
      <c r="T1387" s="66"/>
      <c r="U1387" s="66"/>
      <c r="V1387" s="66"/>
      <c r="W1387" s="66"/>
      <c r="X1387" s="66"/>
      <c r="Y1387" s="66"/>
      <c r="Z1387" s="66"/>
      <c r="AA1387" s="66"/>
      <c r="AB1387" s="15" t="str">
        <f>IF(E1387="","/",IF(K1387="/","NA",VLOOKUP(K1387,DLV!A1372:B1983,2,FALSE)))</f>
        <v>/</v>
      </c>
      <c r="AC1387" s="123" t="str">
        <f>IF(E1387=0,"/",VLOOKUP(E1387,Bibliothèque,6,FALSE))</f>
        <v>/</v>
      </c>
      <c r="AD1387" s="123" t="str">
        <f>IF(E1387=0,"/",VLOOKUP(E1387,Bibliothèque,5,FALSE))</f>
        <v>/</v>
      </c>
      <c r="AE1387" s="141"/>
      <c r="AF1387" s="142" t="str">
        <f>IF(L1387="","/",Y1387-L1387)</f>
        <v>/</v>
      </c>
    </row>
    <row r="1388" spans="1:32" x14ac:dyDescent="0.25">
      <c r="A1388" s="161" t="str">
        <f t="shared" si="107"/>
        <v/>
      </c>
      <c r="B1388" s="66"/>
      <c r="C1388" s="66"/>
      <c r="D1388" s="66"/>
      <c r="E1388" s="66"/>
      <c r="F1388" s="66" t="str">
        <f>IF(E1388="","",VLOOKUP(E1388,Bibliothèque!A1375:G2105,6,FALSE))</f>
        <v/>
      </c>
      <c r="G1388" s="66"/>
      <c r="H1388" s="66"/>
      <c r="I1388" s="121" t="str">
        <f t="shared" si="105"/>
        <v>/</v>
      </c>
      <c r="J1388" s="122" t="str">
        <f t="shared" si="106"/>
        <v>/</v>
      </c>
      <c r="K1388" s="121" t="str">
        <f>IF(Y1388=0,"/",VLOOKUP(E1388,Bibliothèque,4,FALSE))</f>
        <v>/</v>
      </c>
      <c r="L1388" s="66"/>
      <c r="M1388" s="66"/>
      <c r="N1388" s="66"/>
      <c r="O1388" s="124" t="str">
        <f>IF(OR(AB1388="NA",AB1388="NA (ES)"),"NA",IF(N1388="",IF(W1388="","",W1388),IF(AB1388="Péremption",W1388,IF(EDATE(N1388,AB1388)&gt;W1388,W1388,EDATE(N1388,AB1388)))))</f>
        <v/>
      </c>
      <c r="P1388" s="66"/>
      <c r="Q1388" s="119" t="str">
        <f t="shared" si="108"/>
        <v/>
      </c>
      <c r="R1388" s="66" t="str">
        <f>IF(L1388="","/",IF(OR(L1388&gt;1,Y1388&gt;1,N1388="",P1388=""),COUNTIF($K$16:$K$2000,K1388)))</f>
        <v>/</v>
      </c>
      <c r="S1388" s="66" t="str">
        <f t="shared" si="109"/>
        <v>/</v>
      </c>
      <c r="T1388" s="66"/>
      <c r="U1388" s="66"/>
      <c r="V1388" s="66"/>
      <c r="W1388" s="66"/>
      <c r="X1388" s="66"/>
      <c r="Y1388" s="66"/>
      <c r="Z1388" s="66"/>
      <c r="AA1388" s="66"/>
      <c r="AB1388" s="15" t="str">
        <f>IF(E1388="","/",IF(K1388="/","NA",VLOOKUP(K1388,DLV!A1373:B1984,2,FALSE)))</f>
        <v>/</v>
      </c>
      <c r="AC1388" s="123" t="str">
        <f>IF(E1388=0,"/",VLOOKUP(E1388,Bibliothèque,6,FALSE))</f>
        <v>/</v>
      </c>
      <c r="AD1388" s="123" t="str">
        <f>IF(E1388=0,"/",VLOOKUP(E1388,Bibliothèque,5,FALSE))</f>
        <v>/</v>
      </c>
      <c r="AE1388" s="141"/>
      <c r="AF1388" s="142" t="str">
        <f>IF(L1388="","/",Y1388-L1388)</f>
        <v>/</v>
      </c>
    </row>
    <row r="1389" spans="1:32" x14ac:dyDescent="0.25">
      <c r="A1389" s="161" t="str">
        <f t="shared" si="107"/>
        <v/>
      </c>
      <c r="B1389" s="66"/>
      <c r="C1389" s="66"/>
      <c r="D1389" s="66"/>
      <c r="E1389" s="66"/>
      <c r="F1389" s="66" t="str">
        <f>IF(E1389="","",VLOOKUP(E1389,Bibliothèque!A1376:G2106,6,FALSE))</f>
        <v/>
      </c>
      <c r="G1389" s="66"/>
      <c r="H1389" s="66"/>
      <c r="I1389" s="121" t="str">
        <f t="shared" si="105"/>
        <v>/</v>
      </c>
      <c r="J1389" s="122" t="str">
        <f t="shared" si="106"/>
        <v>/</v>
      </c>
      <c r="K1389" s="121" t="str">
        <f>IF(Y1389=0,"/",VLOOKUP(E1389,Bibliothèque,4,FALSE))</f>
        <v>/</v>
      </c>
      <c r="L1389" s="66"/>
      <c r="M1389" s="66"/>
      <c r="N1389" s="66"/>
      <c r="O1389" s="124" t="str">
        <f>IF(OR(AB1389="NA",AB1389="NA (ES)"),"NA",IF(N1389="",IF(W1389="","",W1389),IF(AB1389="Péremption",W1389,IF(EDATE(N1389,AB1389)&gt;W1389,W1389,EDATE(N1389,AB1389)))))</f>
        <v/>
      </c>
      <c r="P1389" s="66"/>
      <c r="Q1389" s="119" t="str">
        <f t="shared" si="108"/>
        <v/>
      </c>
      <c r="R1389" s="66" t="str">
        <f>IF(L1389="","/",IF(OR(L1389&gt;1,Y1389&gt;1,N1389="",P1389=""),COUNTIF($K$16:$K$2000,K1389)))</f>
        <v>/</v>
      </c>
      <c r="S1389" s="66" t="str">
        <f t="shared" si="109"/>
        <v>/</v>
      </c>
      <c r="T1389" s="66"/>
      <c r="U1389" s="66"/>
      <c r="V1389" s="66"/>
      <c r="W1389" s="66"/>
      <c r="X1389" s="66"/>
      <c r="Y1389" s="66"/>
      <c r="Z1389" s="66"/>
      <c r="AA1389" s="66"/>
      <c r="AB1389" s="15" t="str">
        <f>IF(E1389="","/",IF(K1389="/","NA",VLOOKUP(K1389,DLV!A1374:B1985,2,FALSE)))</f>
        <v>/</v>
      </c>
      <c r="AC1389" s="123" t="str">
        <f>IF(E1389=0,"/",VLOOKUP(E1389,Bibliothèque,6,FALSE))</f>
        <v>/</v>
      </c>
      <c r="AD1389" s="123" t="str">
        <f>IF(E1389=0,"/",VLOOKUP(E1389,Bibliothèque,5,FALSE))</f>
        <v>/</v>
      </c>
      <c r="AE1389" s="141"/>
      <c r="AF1389" s="142" t="str">
        <f>IF(L1389="","/",Y1389-L1389)</f>
        <v>/</v>
      </c>
    </row>
    <row r="1390" spans="1:32" x14ac:dyDescent="0.25">
      <c r="A1390" s="161" t="str">
        <f t="shared" si="107"/>
        <v/>
      </c>
      <c r="B1390" s="66"/>
      <c r="C1390" s="66"/>
      <c r="D1390" s="66"/>
      <c r="E1390" s="66"/>
      <c r="F1390" s="66" t="str">
        <f>IF(E1390="","",VLOOKUP(E1390,Bibliothèque!A1377:G2107,6,FALSE))</f>
        <v/>
      </c>
      <c r="G1390" s="66"/>
      <c r="H1390" s="66"/>
      <c r="I1390" s="121" t="str">
        <f t="shared" si="105"/>
        <v>/</v>
      </c>
      <c r="J1390" s="122" t="str">
        <f t="shared" si="106"/>
        <v>/</v>
      </c>
      <c r="K1390" s="121" t="str">
        <f>IF(Y1390=0,"/",VLOOKUP(E1390,Bibliothèque,4,FALSE))</f>
        <v>/</v>
      </c>
      <c r="L1390" s="66"/>
      <c r="M1390" s="66"/>
      <c r="N1390" s="66"/>
      <c r="O1390" s="124" t="str">
        <f>IF(OR(AB1390="NA",AB1390="NA (ES)"),"NA",IF(N1390="",IF(W1390="","",W1390),IF(AB1390="Péremption",W1390,IF(EDATE(N1390,AB1390)&gt;W1390,W1390,EDATE(N1390,AB1390)))))</f>
        <v/>
      </c>
      <c r="P1390" s="66"/>
      <c r="Q1390" s="119" t="str">
        <f t="shared" si="108"/>
        <v/>
      </c>
      <c r="R1390" s="66" t="str">
        <f>IF(L1390="","/",IF(OR(L1390&gt;1,Y1390&gt;1,N1390="",P1390=""),COUNTIF($K$16:$K$2000,K1390)))</f>
        <v>/</v>
      </c>
      <c r="S1390" s="66" t="str">
        <f t="shared" si="109"/>
        <v>/</v>
      </c>
      <c r="T1390" s="66"/>
      <c r="U1390" s="66"/>
      <c r="V1390" s="66"/>
      <c r="W1390" s="66"/>
      <c r="X1390" s="66"/>
      <c r="Y1390" s="66"/>
      <c r="Z1390" s="66"/>
      <c r="AA1390" s="66"/>
      <c r="AB1390" s="15" t="str">
        <f>IF(E1390="","/",IF(K1390="/","NA",VLOOKUP(K1390,DLV!A1375:B1986,2,FALSE)))</f>
        <v>/</v>
      </c>
      <c r="AC1390" s="123" t="str">
        <f>IF(E1390=0,"/",VLOOKUP(E1390,Bibliothèque,6,FALSE))</f>
        <v>/</v>
      </c>
      <c r="AD1390" s="123" t="str">
        <f>IF(E1390=0,"/",VLOOKUP(E1390,Bibliothèque,5,FALSE))</f>
        <v>/</v>
      </c>
      <c r="AE1390" s="141"/>
      <c r="AF1390" s="142" t="str">
        <f>IF(L1390="","/",Y1390-L1390)</f>
        <v>/</v>
      </c>
    </row>
    <row r="1391" spans="1:32" x14ac:dyDescent="0.25">
      <c r="A1391" s="161" t="str">
        <f t="shared" si="107"/>
        <v/>
      </c>
      <c r="B1391" s="66"/>
      <c r="C1391" s="66"/>
      <c r="D1391" s="66"/>
      <c r="E1391" s="66"/>
      <c r="F1391" s="66" t="str">
        <f>IF(E1391="","",VLOOKUP(E1391,Bibliothèque!A1378:G2108,6,FALSE))</f>
        <v/>
      </c>
      <c r="G1391" s="66"/>
      <c r="H1391" s="66"/>
      <c r="I1391" s="121" t="str">
        <f t="shared" si="105"/>
        <v>/</v>
      </c>
      <c r="J1391" s="122" t="str">
        <f t="shared" si="106"/>
        <v>/</v>
      </c>
      <c r="K1391" s="121" t="str">
        <f>IF(Y1391=0,"/",VLOOKUP(E1391,Bibliothèque,4,FALSE))</f>
        <v>/</v>
      </c>
      <c r="L1391" s="66"/>
      <c r="M1391" s="66"/>
      <c r="N1391" s="66"/>
      <c r="O1391" s="124" t="str">
        <f>IF(OR(AB1391="NA",AB1391="NA (ES)"),"NA",IF(N1391="",IF(W1391="","",W1391),IF(AB1391="Péremption",W1391,IF(EDATE(N1391,AB1391)&gt;W1391,W1391,EDATE(N1391,AB1391)))))</f>
        <v/>
      </c>
      <c r="P1391" s="66"/>
      <c r="Q1391" s="119" t="str">
        <f t="shared" si="108"/>
        <v/>
      </c>
      <c r="R1391" s="66" t="str">
        <f>IF(L1391="","/",IF(OR(L1391&gt;1,Y1391&gt;1,N1391="",P1391=""),COUNTIF($K$16:$K$2000,K1391)))</f>
        <v>/</v>
      </c>
      <c r="S1391" s="66" t="str">
        <f t="shared" si="109"/>
        <v>/</v>
      </c>
      <c r="T1391" s="66"/>
      <c r="U1391" s="66"/>
      <c r="V1391" s="66"/>
      <c r="W1391" s="66"/>
      <c r="X1391" s="66"/>
      <c r="Y1391" s="66"/>
      <c r="Z1391" s="66"/>
      <c r="AA1391" s="66"/>
      <c r="AB1391" s="15" t="str">
        <f>IF(E1391="","/",IF(K1391="/","NA",VLOOKUP(K1391,DLV!A1376:B1987,2,FALSE)))</f>
        <v>/</v>
      </c>
      <c r="AC1391" s="123" t="str">
        <f>IF(E1391=0,"/",VLOOKUP(E1391,Bibliothèque,6,FALSE))</f>
        <v>/</v>
      </c>
      <c r="AD1391" s="123" t="str">
        <f>IF(E1391=0,"/",VLOOKUP(E1391,Bibliothèque,5,FALSE))</f>
        <v>/</v>
      </c>
      <c r="AE1391" s="141"/>
      <c r="AF1391" s="142" t="str">
        <f>IF(L1391="","/",Y1391-L1391)</f>
        <v>/</v>
      </c>
    </row>
    <row r="1392" spans="1:32" x14ac:dyDescent="0.25">
      <c r="A1392" s="161" t="str">
        <f t="shared" si="107"/>
        <v/>
      </c>
      <c r="B1392" s="66"/>
      <c r="C1392" s="66"/>
      <c r="D1392" s="66"/>
      <c r="E1392" s="66"/>
      <c r="F1392" s="66" t="str">
        <f>IF(E1392="","",VLOOKUP(E1392,Bibliothèque!A1379:G2109,6,FALSE))</f>
        <v/>
      </c>
      <c r="G1392" s="66"/>
      <c r="H1392" s="66"/>
      <c r="I1392" s="121" t="str">
        <f t="shared" si="105"/>
        <v>/</v>
      </c>
      <c r="J1392" s="122" t="str">
        <f t="shared" si="106"/>
        <v>/</v>
      </c>
      <c r="K1392" s="121" t="str">
        <f>IF(Y1392=0,"/",VLOOKUP(E1392,Bibliothèque,4,FALSE))</f>
        <v>/</v>
      </c>
      <c r="L1392" s="66"/>
      <c r="M1392" s="66"/>
      <c r="N1392" s="66"/>
      <c r="O1392" s="124" t="str">
        <f>IF(OR(AB1392="NA",AB1392="NA (ES)"),"NA",IF(N1392="",IF(W1392="","",W1392),IF(AB1392="Péremption",W1392,IF(EDATE(N1392,AB1392)&gt;W1392,W1392,EDATE(N1392,AB1392)))))</f>
        <v/>
      </c>
      <c r="P1392" s="66"/>
      <c r="Q1392" s="119" t="str">
        <f t="shared" si="108"/>
        <v/>
      </c>
      <c r="R1392" s="66" t="str">
        <f>IF(L1392="","/",IF(OR(L1392&gt;1,Y1392&gt;1,N1392="",P1392=""),COUNTIF($K$16:$K$2000,K1392)))</f>
        <v>/</v>
      </c>
      <c r="S1392" s="66" t="str">
        <f t="shared" si="109"/>
        <v>/</v>
      </c>
      <c r="T1392" s="66"/>
      <c r="U1392" s="66"/>
      <c r="V1392" s="66"/>
      <c r="W1392" s="66"/>
      <c r="X1392" s="66"/>
      <c r="Y1392" s="66"/>
      <c r="Z1392" s="66"/>
      <c r="AA1392" s="66"/>
      <c r="AB1392" s="15" t="str">
        <f>IF(E1392="","/",IF(K1392="/","NA",VLOOKUP(K1392,DLV!A1377:B1988,2,FALSE)))</f>
        <v>/</v>
      </c>
      <c r="AC1392" s="123" t="str">
        <f>IF(E1392=0,"/",VLOOKUP(E1392,Bibliothèque,6,FALSE))</f>
        <v>/</v>
      </c>
      <c r="AD1392" s="123" t="str">
        <f>IF(E1392=0,"/",VLOOKUP(E1392,Bibliothèque,5,FALSE))</f>
        <v>/</v>
      </c>
      <c r="AE1392" s="141"/>
      <c r="AF1392" s="142" t="str">
        <f>IF(L1392="","/",Y1392-L1392)</f>
        <v>/</v>
      </c>
    </row>
    <row r="1393" spans="1:32" x14ac:dyDescent="0.25">
      <c r="A1393" s="161" t="str">
        <f t="shared" si="107"/>
        <v/>
      </c>
      <c r="B1393" s="66"/>
      <c r="C1393" s="66"/>
      <c r="D1393" s="66"/>
      <c r="E1393" s="66"/>
      <c r="F1393" s="66" t="str">
        <f>IF(E1393="","",VLOOKUP(E1393,Bibliothèque!A1380:G2110,6,FALSE))</f>
        <v/>
      </c>
      <c r="G1393" s="66"/>
      <c r="H1393" s="66"/>
      <c r="I1393" s="121" t="str">
        <f t="shared" si="105"/>
        <v>/</v>
      </c>
      <c r="J1393" s="122" t="str">
        <f t="shared" si="106"/>
        <v>/</v>
      </c>
      <c r="K1393" s="121" t="str">
        <f>IF(Y1393=0,"/",VLOOKUP(E1393,Bibliothèque,4,FALSE))</f>
        <v>/</v>
      </c>
      <c r="L1393" s="66"/>
      <c r="M1393" s="66"/>
      <c r="N1393" s="66"/>
      <c r="O1393" s="124" t="str">
        <f>IF(OR(AB1393="NA",AB1393="NA (ES)"),"NA",IF(N1393="",IF(W1393="","",W1393),IF(AB1393="Péremption",W1393,IF(EDATE(N1393,AB1393)&gt;W1393,W1393,EDATE(N1393,AB1393)))))</f>
        <v/>
      </c>
      <c r="P1393" s="66"/>
      <c r="Q1393" s="119" t="str">
        <f t="shared" si="108"/>
        <v/>
      </c>
      <c r="R1393" s="66" t="str">
        <f>IF(L1393="","/",IF(OR(L1393&gt;1,Y1393&gt;1,N1393="",P1393=""),COUNTIF($K$16:$K$2000,K1393)))</f>
        <v>/</v>
      </c>
      <c r="S1393" s="66" t="str">
        <f t="shared" si="109"/>
        <v>/</v>
      </c>
      <c r="T1393" s="66"/>
      <c r="U1393" s="66"/>
      <c r="V1393" s="66"/>
      <c r="W1393" s="66"/>
      <c r="X1393" s="66"/>
      <c r="Y1393" s="66"/>
      <c r="Z1393" s="66"/>
      <c r="AA1393" s="66"/>
      <c r="AB1393" s="15" t="str">
        <f>IF(E1393="","/",IF(K1393="/","NA",VLOOKUP(K1393,DLV!A1378:B1989,2,FALSE)))</f>
        <v>/</v>
      </c>
      <c r="AC1393" s="123" t="str">
        <f>IF(E1393=0,"/",VLOOKUP(E1393,Bibliothèque,6,FALSE))</f>
        <v>/</v>
      </c>
      <c r="AD1393" s="123" t="str">
        <f>IF(E1393=0,"/",VLOOKUP(E1393,Bibliothèque,5,FALSE))</f>
        <v>/</v>
      </c>
      <c r="AE1393" s="141"/>
      <c r="AF1393" s="142" t="str">
        <f>IF(L1393="","/",Y1393-L1393)</f>
        <v>/</v>
      </c>
    </row>
    <row r="1394" spans="1:32" x14ac:dyDescent="0.25">
      <c r="A1394" s="161" t="str">
        <f t="shared" si="107"/>
        <v/>
      </c>
      <c r="B1394" s="66"/>
      <c r="C1394" s="66"/>
      <c r="D1394" s="66"/>
      <c r="E1394" s="66"/>
      <c r="F1394" s="66" t="str">
        <f>IF(E1394="","",VLOOKUP(E1394,Bibliothèque!A1381:G2111,6,FALSE))</f>
        <v/>
      </c>
      <c r="G1394" s="66"/>
      <c r="H1394" s="66"/>
      <c r="I1394" s="121" t="str">
        <f t="shared" si="105"/>
        <v>/</v>
      </c>
      <c r="J1394" s="122" t="str">
        <f t="shared" si="106"/>
        <v>/</v>
      </c>
      <c r="K1394" s="121" t="str">
        <f>IF(Y1394=0,"/",VLOOKUP(E1394,Bibliothèque,4,FALSE))</f>
        <v>/</v>
      </c>
      <c r="L1394" s="66"/>
      <c r="M1394" s="66"/>
      <c r="N1394" s="66"/>
      <c r="O1394" s="124" t="str">
        <f>IF(OR(AB1394="NA",AB1394="NA (ES)"),"NA",IF(N1394="",IF(W1394="","",W1394),IF(AB1394="Péremption",W1394,IF(EDATE(N1394,AB1394)&gt;W1394,W1394,EDATE(N1394,AB1394)))))</f>
        <v/>
      </c>
      <c r="P1394" s="66"/>
      <c r="Q1394" s="119" t="str">
        <f t="shared" si="108"/>
        <v/>
      </c>
      <c r="R1394" s="66" t="str">
        <f>IF(L1394="","/",IF(OR(L1394&gt;1,Y1394&gt;1,N1394="",P1394=""),COUNTIF($K$16:$K$2000,K1394)))</f>
        <v>/</v>
      </c>
      <c r="S1394" s="66" t="str">
        <f t="shared" si="109"/>
        <v>/</v>
      </c>
      <c r="T1394" s="66"/>
      <c r="U1394" s="66"/>
      <c r="V1394" s="66"/>
      <c r="W1394" s="66"/>
      <c r="X1394" s="66"/>
      <c r="Y1394" s="66"/>
      <c r="Z1394" s="66"/>
      <c r="AA1394" s="66"/>
      <c r="AB1394" s="15" t="str">
        <f>IF(E1394="","/",IF(K1394="/","NA",VLOOKUP(K1394,DLV!A1379:B1990,2,FALSE)))</f>
        <v>/</v>
      </c>
      <c r="AC1394" s="123" t="str">
        <f>IF(E1394=0,"/",VLOOKUP(E1394,Bibliothèque,6,FALSE))</f>
        <v>/</v>
      </c>
      <c r="AD1394" s="123" t="str">
        <f>IF(E1394=0,"/",VLOOKUP(E1394,Bibliothèque,5,FALSE))</f>
        <v>/</v>
      </c>
      <c r="AE1394" s="141"/>
      <c r="AF1394" s="142" t="str">
        <f>IF(L1394="","/",Y1394-L1394)</f>
        <v>/</v>
      </c>
    </row>
    <row r="1395" spans="1:32" x14ac:dyDescent="0.25">
      <c r="A1395" s="161" t="str">
        <f t="shared" si="107"/>
        <v/>
      </c>
      <c r="B1395" s="66"/>
      <c r="C1395" s="66"/>
      <c r="D1395" s="66"/>
      <c r="E1395" s="66"/>
      <c r="F1395" s="66" t="str">
        <f>IF(E1395="","",VLOOKUP(E1395,Bibliothèque!A1382:G2112,6,FALSE))</f>
        <v/>
      </c>
      <c r="G1395" s="66"/>
      <c r="H1395" s="66"/>
      <c r="I1395" s="121" t="str">
        <f t="shared" si="105"/>
        <v>/</v>
      </c>
      <c r="J1395" s="122" t="str">
        <f t="shared" si="106"/>
        <v>/</v>
      </c>
      <c r="K1395" s="121" t="str">
        <f>IF(Y1395=0,"/",VLOOKUP(E1395,Bibliothèque,4,FALSE))</f>
        <v>/</v>
      </c>
      <c r="L1395" s="66"/>
      <c r="M1395" s="66"/>
      <c r="N1395" s="66"/>
      <c r="O1395" s="124" t="str">
        <f>IF(OR(AB1395="NA",AB1395="NA (ES)"),"NA",IF(N1395="",IF(W1395="","",W1395),IF(AB1395="Péremption",W1395,IF(EDATE(N1395,AB1395)&gt;W1395,W1395,EDATE(N1395,AB1395)))))</f>
        <v/>
      </c>
      <c r="P1395" s="66"/>
      <c r="Q1395" s="119" t="str">
        <f t="shared" si="108"/>
        <v/>
      </c>
      <c r="R1395" s="66" t="str">
        <f>IF(L1395="","/",IF(OR(L1395&gt;1,Y1395&gt;1,N1395="",P1395=""),COUNTIF($K$16:$K$2000,K1395)))</f>
        <v>/</v>
      </c>
      <c r="S1395" s="66" t="str">
        <f t="shared" si="109"/>
        <v>/</v>
      </c>
      <c r="T1395" s="66"/>
      <c r="U1395" s="66"/>
      <c r="V1395" s="66"/>
      <c r="W1395" s="66"/>
      <c r="X1395" s="66"/>
      <c r="Y1395" s="66"/>
      <c r="Z1395" s="66"/>
      <c r="AA1395" s="66"/>
      <c r="AB1395" s="15" t="str">
        <f>IF(E1395="","/",IF(K1395="/","NA",VLOOKUP(K1395,DLV!A1380:B1991,2,FALSE)))</f>
        <v>/</v>
      </c>
      <c r="AC1395" s="123" t="str">
        <f>IF(E1395=0,"/",VLOOKUP(E1395,Bibliothèque,6,FALSE))</f>
        <v>/</v>
      </c>
      <c r="AD1395" s="123" t="str">
        <f>IF(E1395=0,"/",VLOOKUP(E1395,Bibliothèque,5,FALSE))</f>
        <v>/</v>
      </c>
      <c r="AE1395" s="141"/>
      <c r="AF1395" s="142" t="str">
        <f>IF(L1395="","/",Y1395-L1395)</f>
        <v>/</v>
      </c>
    </row>
    <row r="1396" spans="1:32" x14ac:dyDescent="0.25">
      <c r="A1396" s="161" t="str">
        <f t="shared" si="107"/>
        <v/>
      </c>
      <c r="B1396" s="66"/>
      <c r="C1396" s="66"/>
      <c r="D1396" s="66"/>
      <c r="E1396" s="66"/>
      <c r="F1396" s="66" t="str">
        <f>IF(E1396="","",VLOOKUP(E1396,Bibliothèque!A1383:G2113,6,FALSE))</f>
        <v/>
      </c>
      <c r="G1396" s="66"/>
      <c r="H1396" s="66"/>
      <c r="I1396" s="121" t="str">
        <f t="shared" si="105"/>
        <v>/</v>
      </c>
      <c r="J1396" s="122" t="str">
        <f t="shared" si="106"/>
        <v>/</v>
      </c>
      <c r="K1396" s="121" t="str">
        <f>IF(Y1396=0,"/",VLOOKUP(E1396,Bibliothèque,4,FALSE))</f>
        <v>/</v>
      </c>
      <c r="L1396" s="66"/>
      <c r="M1396" s="66"/>
      <c r="N1396" s="66"/>
      <c r="O1396" s="124" t="str">
        <f>IF(OR(AB1396="NA",AB1396="NA (ES)"),"NA",IF(N1396="",IF(W1396="","",W1396),IF(AB1396="Péremption",W1396,IF(EDATE(N1396,AB1396)&gt;W1396,W1396,EDATE(N1396,AB1396)))))</f>
        <v/>
      </c>
      <c r="P1396" s="66"/>
      <c r="Q1396" s="119" t="str">
        <f t="shared" si="108"/>
        <v/>
      </c>
      <c r="R1396" s="66" t="str">
        <f>IF(L1396="","/",IF(OR(L1396&gt;1,Y1396&gt;1,N1396="",P1396=""),COUNTIF($K$16:$K$2000,K1396)))</f>
        <v>/</v>
      </c>
      <c r="S1396" s="66" t="str">
        <f t="shared" si="109"/>
        <v>/</v>
      </c>
      <c r="T1396" s="66"/>
      <c r="U1396" s="66"/>
      <c r="V1396" s="66"/>
      <c r="W1396" s="66"/>
      <c r="X1396" s="66"/>
      <c r="Y1396" s="66"/>
      <c r="Z1396" s="66"/>
      <c r="AA1396" s="66"/>
      <c r="AB1396" s="15" t="str">
        <f>IF(E1396="","/",IF(K1396="/","NA",VLOOKUP(K1396,DLV!A1381:B1992,2,FALSE)))</f>
        <v>/</v>
      </c>
      <c r="AC1396" s="123" t="str">
        <f>IF(E1396=0,"/",VLOOKUP(E1396,Bibliothèque,6,FALSE))</f>
        <v>/</v>
      </c>
      <c r="AD1396" s="123" t="str">
        <f>IF(E1396=0,"/",VLOOKUP(E1396,Bibliothèque,5,FALSE))</f>
        <v>/</v>
      </c>
      <c r="AE1396" s="141"/>
      <c r="AF1396" s="142" t="str">
        <f>IF(L1396="","/",Y1396-L1396)</f>
        <v>/</v>
      </c>
    </row>
    <row r="1397" spans="1:32" x14ac:dyDescent="0.25">
      <c r="A1397" s="161" t="str">
        <f t="shared" si="107"/>
        <v/>
      </c>
      <c r="B1397" s="66"/>
      <c r="C1397" s="66"/>
      <c r="D1397" s="66"/>
      <c r="E1397" s="66"/>
      <c r="F1397" s="66" t="str">
        <f>IF(E1397="","",VLOOKUP(E1397,Bibliothèque!A1384:G2114,6,FALSE))</f>
        <v/>
      </c>
      <c r="G1397" s="66"/>
      <c r="H1397" s="66"/>
      <c r="I1397" s="121" t="str">
        <f t="shared" si="105"/>
        <v>/</v>
      </c>
      <c r="J1397" s="122" t="str">
        <f t="shared" si="106"/>
        <v>/</v>
      </c>
      <c r="K1397" s="121" t="str">
        <f>IF(Y1397=0,"/",VLOOKUP(E1397,Bibliothèque,4,FALSE))</f>
        <v>/</v>
      </c>
      <c r="L1397" s="66"/>
      <c r="M1397" s="66"/>
      <c r="N1397" s="66"/>
      <c r="O1397" s="124" t="str">
        <f>IF(OR(AB1397="NA",AB1397="NA (ES)"),"NA",IF(N1397="",IF(W1397="","",W1397),IF(AB1397="Péremption",W1397,IF(EDATE(N1397,AB1397)&gt;W1397,W1397,EDATE(N1397,AB1397)))))</f>
        <v/>
      </c>
      <c r="P1397" s="66"/>
      <c r="Q1397" s="119" t="str">
        <f t="shared" si="108"/>
        <v/>
      </c>
      <c r="R1397" s="66" t="str">
        <f>IF(L1397="","/",IF(OR(L1397&gt;1,Y1397&gt;1,N1397="",P1397=""),COUNTIF($K$16:$K$2000,K1397)))</f>
        <v>/</v>
      </c>
      <c r="S1397" s="66" t="str">
        <f t="shared" si="109"/>
        <v>/</v>
      </c>
      <c r="T1397" s="66"/>
      <c r="U1397" s="66"/>
      <c r="V1397" s="66"/>
      <c r="W1397" s="66"/>
      <c r="X1397" s="66"/>
      <c r="Y1397" s="66"/>
      <c r="Z1397" s="66"/>
      <c r="AA1397" s="66"/>
      <c r="AB1397" s="15" t="str">
        <f>IF(E1397="","/",IF(K1397="/","NA",VLOOKUP(K1397,DLV!A1382:B1993,2,FALSE)))</f>
        <v>/</v>
      </c>
      <c r="AC1397" s="123" t="str">
        <f>IF(E1397=0,"/",VLOOKUP(E1397,Bibliothèque,6,FALSE))</f>
        <v>/</v>
      </c>
      <c r="AD1397" s="123" t="str">
        <f>IF(E1397=0,"/",VLOOKUP(E1397,Bibliothèque,5,FALSE))</f>
        <v>/</v>
      </c>
      <c r="AE1397" s="141"/>
      <c r="AF1397" s="142" t="str">
        <f>IF(L1397="","/",Y1397-L1397)</f>
        <v>/</v>
      </c>
    </row>
    <row r="1398" spans="1:32" x14ac:dyDescent="0.25">
      <c r="A1398" s="161" t="str">
        <f t="shared" si="107"/>
        <v/>
      </c>
      <c r="B1398" s="66"/>
      <c r="C1398" s="66"/>
      <c r="D1398" s="66"/>
      <c r="E1398" s="66"/>
      <c r="F1398" s="66" t="str">
        <f>IF(E1398="","",VLOOKUP(E1398,Bibliothèque!A1385:G2115,6,FALSE))</f>
        <v/>
      </c>
      <c r="G1398" s="66"/>
      <c r="H1398" s="66"/>
      <c r="I1398" s="121" t="str">
        <f t="shared" si="105"/>
        <v>/</v>
      </c>
      <c r="J1398" s="122" t="str">
        <f t="shared" si="106"/>
        <v>/</v>
      </c>
      <c r="K1398" s="121" t="str">
        <f>IF(Y1398=0,"/",VLOOKUP(E1398,Bibliothèque,4,FALSE))</f>
        <v>/</v>
      </c>
      <c r="L1398" s="66"/>
      <c r="M1398" s="66"/>
      <c r="N1398" s="66"/>
      <c r="O1398" s="124" t="str">
        <f>IF(OR(AB1398="NA",AB1398="NA (ES)"),"NA",IF(N1398="",IF(W1398="","",W1398),IF(AB1398="Péremption",W1398,IF(EDATE(N1398,AB1398)&gt;W1398,W1398,EDATE(N1398,AB1398)))))</f>
        <v/>
      </c>
      <c r="P1398" s="66"/>
      <c r="Q1398" s="119" t="str">
        <f t="shared" si="108"/>
        <v/>
      </c>
      <c r="R1398" s="66" t="str">
        <f>IF(L1398="","/",IF(OR(L1398&gt;1,Y1398&gt;1,N1398="",P1398=""),COUNTIF($K$16:$K$2000,K1398)))</f>
        <v>/</v>
      </c>
      <c r="S1398" s="66" t="str">
        <f t="shared" si="109"/>
        <v>/</v>
      </c>
      <c r="T1398" s="66"/>
      <c r="U1398" s="66"/>
      <c r="V1398" s="66"/>
      <c r="W1398" s="66"/>
      <c r="X1398" s="66"/>
      <c r="Y1398" s="66"/>
      <c r="Z1398" s="66"/>
      <c r="AA1398" s="66"/>
      <c r="AB1398" s="15" t="str">
        <f>IF(E1398="","/",IF(K1398="/","NA",VLOOKUP(K1398,DLV!A1383:B1994,2,FALSE)))</f>
        <v>/</v>
      </c>
      <c r="AC1398" s="123" t="str">
        <f>IF(E1398=0,"/",VLOOKUP(E1398,Bibliothèque,6,FALSE))</f>
        <v>/</v>
      </c>
      <c r="AD1398" s="123" t="str">
        <f>IF(E1398=0,"/",VLOOKUP(E1398,Bibliothèque,5,FALSE))</f>
        <v>/</v>
      </c>
      <c r="AE1398" s="141"/>
      <c r="AF1398" s="142" t="str">
        <f>IF(L1398="","/",Y1398-L1398)</f>
        <v>/</v>
      </c>
    </row>
    <row r="1399" spans="1:32" x14ac:dyDescent="0.25">
      <c r="A1399" s="161" t="str">
        <f t="shared" si="107"/>
        <v/>
      </c>
      <c r="B1399" s="66"/>
      <c r="C1399" s="66"/>
      <c r="D1399" s="66"/>
      <c r="E1399" s="66"/>
      <c r="F1399" s="66" t="str">
        <f>IF(E1399="","",VLOOKUP(E1399,Bibliothèque!A1386:G2116,6,FALSE))</f>
        <v/>
      </c>
      <c r="G1399" s="66"/>
      <c r="H1399" s="66"/>
      <c r="I1399" s="121" t="str">
        <f t="shared" si="105"/>
        <v>/</v>
      </c>
      <c r="J1399" s="122" t="str">
        <f t="shared" si="106"/>
        <v>/</v>
      </c>
      <c r="K1399" s="121" t="str">
        <f>IF(Y1399=0,"/",VLOOKUP(E1399,Bibliothèque,4,FALSE))</f>
        <v>/</v>
      </c>
      <c r="L1399" s="66"/>
      <c r="M1399" s="66"/>
      <c r="N1399" s="66"/>
      <c r="O1399" s="124" t="str">
        <f>IF(OR(AB1399="NA",AB1399="NA (ES)"),"NA",IF(N1399="",IF(W1399="","",W1399),IF(AB1399="Péremption",W1399,IF(EDATE(N1399,AB1399)&gt;W1399,W1399,EDATE(N1399,AB1399)))))</f>
        <v/>
      </c>
      <c r="P1399" s="66"/>
      <c r="Q1399" s="119" t="str">
        <f t="shared" si="108"/>
        <v/>
      </c>
      <c r="R1399" s="66" t="str">
        <f>IF(L1399="","/",IF(OR(L1399&gt;1,Y1399&gt;1,N1399="",P1399=""),COUNTIF($K$16:$K$2000,K1399)))</f>
        <v>/</v>
      </c>
      <c r="S1399" s="66" t="str">
        <f t="shared" si="109"/>
        <v>/</v>
      </c>
      <c r="T1399" s="66"/>
      <c r="U1399" s="66"/>
      <c r="V1399" s="66"/>
      <c r="W1399" s="66"/>
      <c r="X1399" s="66"/>
      <c r="Y1399" s="66"/>
      <c r="Z1399" s="66"/>
      <c r="AA1399" s="66"/>
      <c r="AB1399" s="15" t="str">
        <f>IF(E1399="","/",IF(K1399="/","NA",VLOOKUP(K1399,DLV!A1384:B1995,2,FALSE)))</f>
        <v>/</v>
      </c>
      <c r="AC1399" s="123" t="str">
        <f>IF(E1399=0,"/",VLOOKUP(E1399,Bibliothèque,6,FALSE))</f>
        <v>/</v>
      </c>
      <c r="AD1399" s="123" t="str">
        <f>IF(E1399=0,"/",VLOOKUP(E1399,Bibliothèque,5,FALSE))</f>
        <v>/</v>
      </c>
      <c r="AE1399" s="141"/>
      <c r="AF1399" s="142" t="str">
        <f>IF(L1399="","/",Y1399-L1399)</f>
        <v>/</v>
      </c>
    </row>
    <row r="1400" spans="1:32" x14ac:dyDescent="0.25">
      <c r="A1400" s="161" t="str">
        <f t="shared" si="107"/>
        <v/>
      </c>
      <c r="B1400" s="66"/>
      <c r="C1400" s="66"/>
      <c r="D1400" s="66"/>
      <c r="E1400" s="66"/>
      <c r="F1400" s="66" t="str">
        <f>IF(E1400="","",VLOOKUP(E1400,Bibliothèque!A1387:G2117,6,FALSE))</f>
        <v/>
      </c>
      <c r="G1400" s="66"/>
      <c r="H1400" s="66"/>
      <c r="I1400" s="121" t="str">
        <f t="shared" si="105"/>
        <v>/</v>
      </c>
      <c r="J1400" s="122" t="str">
        <f t="shared" si="106"/>
        <v>/</v>
      </c>
      <c r="K1400" s="121" t="str">
        <f>IF(Y1400=0,"/",VLOOKUP(E1400,Bibliothèque,4,FALSE))</f>
        <v>/</v>
      </c>
      <c r="L1400" s="66"/>
      <c r="M1400" s="66"/>
      <c r="N1400" s="66"/>
      <c r="O1400" s="124" t="str">
        <f>IF(OR(AB1400="NA",AB1400="NA (ES)"),"NA",IF(N1400="",IF(W1400="","",W1400),IF(AB1400="Péremption",W1400,IF(EDATE(N1400,AB1400)&gt;W1400,W1400,EDATE(N1400,AB1400)))))</f>
        <v/>
      </c>
      <c r="P1400" s="66"/>
      <c r="Q1400" s="119" t="str">
        <f t="shared" si="108"/>
        <v/>
      </c>
      <c r="R1400" s="66" t="str">
        <f>IF(L1400="","/",IF(OR(L1400&gt;1,Y1400&gt;1,N1400="",P1400=""),COUNTIF($K$16:$K$2000,K1400)))</f>
        <v>/</v>
      </c>
      <c r="S1400" s="66" t="str">
        <f t="shared" si="109"/>
        <v>/</v>
      </c>
      <c r="T1400" s="66"/>
      <c r="U1400" s="66"/>
      <c r="V1400" s="66"/>
      <c r="W1400" s="66"/>
      <c r="X1400" s="66"/>
      <c r="Y1400" s="66"/>
      <c r="Z1400" s="66"/>
      <c r="AA1400" s="66"/>
      <c r="AB1400" s="15" t="str">
        <f>IF(E1400="","/",IF(K1400="/","NA",VLOOKUP(K1400,DLV!A1385:B1996,2,FALSE)))</f>
        <v>/</v>
      </c>
      <c r="AC1400" s="123" t="str">
        <f>IF(E1400=0,"/",VLOOKUP(E1400,Bibliothèque,6,FALSE))</f>
        <v>/</v>
      </c>
      <c r="AD1400" s="123" t="str">
        <f>IF(E1400=0,"/",VLOOKUP(E1400,Bibliothèque,5,FALSE))</f>
        <v>/</v>
      </c>
      <c r="AE1400" s="141"/>
      <c r="AF1400" s="142" t="str">
        <f>IF(L1400="","/",Y1400-L1400)</f>
        <v>/</v>
      </c>
    </row>
    <row r="1401" spans="1:32" x14ac:dyDescent="0.25">
      <c r="A1401" s="161" t="str">
        <f t="shared" si="107"/>
        <v/>
      </c>
      <c r="B1401" s="66"/>
      <c r="C1401" s="66"/>
      <c r="D1401" s="66"/>
      <c r="E1401" s="66"/>
      <c r="F1401" s="66" t="str">
        <f>IF(E1401="","",VLOOKUP(E1401,Bibliothèque!A1388:G2118,6,FALSE))</f>
        <v/>
      </c>
      <c r="G1401" s="66"/>
      <c r="H1401" s="66"/>
      <c r="I1401" s="121" t="str">
        <f t="shared" si="105"/>
        <v>/</v>
      </c>
      <c r="J1401" s="122" t="str">
        <f t="shared" si="106"/>
        <v>/</v>
      </c>
      <c r="K1401" s="121" t="str">
        <f>IF(Y1401=0,"/",VLOOKUP(E1401,Bibliothèque,4,FALSE))</f>
        <v>/</v>
      </c>
      <c r="L1401" s="66"/>
      <c r="M1401" s="66"/>
      <c r="N1401" s="66"/>
      <c r="O1401" s="124" t="str">
        <f>IF(OR(AB1401="NA",AB1401="NA (ES)"),"NA",IF(N1401="",IF(W1401="","",W1401),IF(AB1401="Péremption",W1401,IF(EDATE(N1401,AB1401)&gt;W1401,W1401,EDATE(N1401,AB1401)))))</f>
        <v/>
      </c>
      <c r="P1401" s="66"/>
      <c r="Q1401" s="119" t="str">
        <f t="shared" si="108"/>
        <v/>
      </c>
      <c r="R1401" s="66" t="str">
        <f>IF(L1401="","/",IF(OR(L1401&gt;1,Y1401&gt;1,N1401="",P1401=""),COUNTIF($K$16:$K$2000,K1401)))</f>
        <v>/</v>
      </c>
      <c r="S1401" s="66" t="str">
        <f t="shared" si="109"/>
        <v>/</v>
      </c>
      <c r="T1401" s="66"/>
      <c r="U1401" s="66"/>
      <c r="V1401" s="66"/>
      <c r="W1401" s="66"/>
      <c r="X1401" s="66"/>
      <c r="Y1401" s="66"/>
      <c r="Z1401" s="66"/>
      <c r="AA1401" s="66"/>
      <c r="AB1401" s="15" t="str">
        <f>IF(E1401="","/",IF(K1401="/","NA",VLOOKUP(K1401,DLV!A1386:B1997,2,FALSE)))</f>
        <v>/</v>
      </c>
      <c r="AC1401" s="123" t="str">
        <f>IF(E1401=0,"/",VLOOKUP(E1401,Bibliothèque,6,FALSE))</f>
        <v>/</v>
      </c>
      <c r="AD1401" s="123" t="str">
        <f>IF(E1401=0,"/",VLOOKUP(E1401,Bibliothèque,5,FALSE))</f>
        <v>/</v>
      </c>
      <c r="AE1401" s="141"/>
      <c r="AF1401" s="142" t="str">
        <f>IF(L1401="","/",Y1401-L1401)</f>
        <v>/</v>
      </c>
    </row>
    <row r="1402" spans="1:32" x14ac:dyDescent="0.25">
      <c r="A1402" s="161" t="str">
        <f t="shared" si="107"/>
        <v/>
      </c>
      <c r="B1402" s="66"/>
      <c r="C1402" s="66"/>
      <c r="D1402" s="66"/>
      <c r="E1402" s="66"/>
      <c r="F1402" s="66" t="str">
        <f>IF(E1402="","",VLOOKUP(E1402,Bibliothèque!A1389:G2119,6,FALSE))</f>
        <v/>
      </c>
      <c r="G1402" s="66"/>
      <c r="H1402" s="66"/>
      <c r="I1402" s="121" t="str">
        <f t="shared" si="105"/>
        <v>/</v>
      </c>
      <c r="J1402" s="122" t="str">
        <f t="shared" si="106"/>
        <v>/</v>
      </c>
      <c r="K1402" s="121" t="str">
        <f>IF(Y1402=0,"/",VLOOKUP(E1402,Bibliothèque,4,FALSE))</f>
        <v>/</v>
      </c>
      <c r="L1402" s="66"/>
      <c r="M1402" s="66"/>
      <c r="N1402" s="66"/>
      <c r="O1402" s="124" t="str">
        <f>IF(OR(AB1402="NA",AB1402="NA (ES)"),"NA",IF(N1402="",IF(W1402="","",W1402),IF(AB1402="Péremption",W1402,IF(EDATE(N1402,AB1402)&gt;W1402,W1402,EDATE(N1402,AB1402)))))</f>
        <v/>
      </c>
      <c r="P1402" s="66"/>
      <c r="Q1402" s="119" t="str">
        <f t="shared" si="108"/>
        <v/>
      </c>
      <c r="R1402" s="66" t="str">
        <f>IF(L1402="","/",IF(OR(L1402&gt;1,Y1402&gt;1,N1402="",P1402=""),COUNTIF($K$16:$K$2000,K1402)))</f>
        <v>/</v>
      </c>
      <c r="S1402" s="66" t="str">
        <f t="shared" si="109"/>
        <v>/</v>
      </c>
      <c r="T1402" s="66"/>
      <c r="U1402" s="66"/>
      <c r="V1402" s="66"/>
      <c r="W1402" s="66"/>
      <c r="X1402" s="66"/>
      <c r="Y1402" s="66"/>
      <c r="Z1402" s="66"/>
      <c r="AA1402" s="66"/>
      <c r="AB1402" s="15" t="str">
        <f>IF(E1402="","/",IF(K1402="/","NA",VLOOKUP(K1402,DLV!A1387:B1998,2,FALSE)))</f>
        <v>/</v>
      </c>
      <c r="AC1402" s="123" t="str">
        <f>IF(E1402=0,"/",VLOOKUP(E1402,Bibliothèque,6,FALSE))</f>
        <v>/</v>
      </c>
      <c r="AD1402" s="123" t="str">
        <f>IF(E1402=0,"/",VLOOKUP(E1402,Bibliothèque,5,FALSE))</f>
        <v>/</v>
      </c>
      <c r="AE1402" s="141"/>
      <c r="AF1402" s="142" t="str">
        <f>IF(L1402="","/",Y1402-L1402)</f>
        <v>/</v>
      </c>
    </row>
    <row r="1403" spans="1:32" x14ac:dyDescent="0.25">
      <c r="A1403" s="161" t="str">
        <f t="shared" si="107"/>
        <v/>
      </c>
      <c r="B1403" s="66"/>
      <c r="C1403" s="66"/>
      <c r="D1403" s="66"/>
      <c r="E1403" s="66"/>
      <c r="F1403" s="66" t="str">
        <f>IF(E1403="","",VLOOKUP(E1403,Bibliothèque!A1390:G2120,6,FALSE))</f>
        <v/>
      </c>
      <c r="G1403" s="66"/>
      <c r="H1403" s="66"/>
      <c r="I1403" s="121" t="str">
        <f t="shared" si="105"/>
        <v>/</v>
      </c>
      <c r="J1403" s="122" t="str">
        <f t="shared" si="106"/>
        <v>/</v>
      </c>
      <c r="K1403" s="121" t="str">
        <f>IF(Y1403=0,"/",VLOOKUP(E1403,Bibliothèque,4,FALSE))</f>
        <v>/</v>
      </c>
      <c r="L1403" s="66"/>
      <c r="M1403" s="66"/>
      <c r="N1403" s="66"/>
      <c r="O1403" s="124" t="str">
        <f>IF(OR(AB1403="NA",AB1403="NA (ES)"),"NA",IF(N1403="",IF(W1403="","",W1403),IF(AB1403="Péremption",W1403,IF(EDATE(N1403,AB1403)&gt;W1403,W1403,EDATE(N1403,AB1403)))))</f>
        <v/>
      </c>
      <c r="P1403" s="66"/>
      <c r="Q1403" s="119" t="str">
        <f t="shared" si="108"/>
        <v/>
      </c>
      <c r="R1403" s="66" t="str">
        <f>IF(L1403="","/",IF(OR(L1403&gt;1,Y1403&gt;1,N1403="",P1403=""),COUNTIF($K$16:$K$2000,K1403)))</f>
        <v>/</v>
      </c>
      <c r="S1403" s="66" t="str">
        <f t="shared" si="109"/>
        <v>/</v>
      </c>
      <c r="T1403" s="66"/>
      <c r="U1403" s="66"/>
      <c r="V1403" s="66"/>
      <c r="W1403" s="66"/>
      <c r="X1403" s="66"/>
      <c r="Y1403" s="66"/>
      <c r="Z1403" s="66"/>
      <c r="AA1403" s="66"/>
      <c r="AB1403" s="15" t="str">
        <f>IF(E1403="","/",IF(K1403="/","NA",VLOOKUP(K1403,DLV!A1388:B1999,2,FALSE)))</f>
        <v>/</v>
      </c>
      <c r="AC1403" s="123" t="str">
        <f>IF(E1403=0,"/",VLOOKUP(E1403,Bibliothèque,6,FALSE))</f>
        <v>/</v>
      </c>
      <c r="AD1403" s="123" t="str">
        <f>IF(E1403=0,"/",VLOOKUP(E1403,Bibliothèque,5,FALSE))</f>
        <v>/</v>
      </c>
      <c r="AE1403" s="141"/>
      <c r="AF1403" s="142" t="str">
        <f>IF(L1403="","/",Y1403-L1403)</f>
        <v>/</v>
      </c>
    </row>
    <row r="1404" spans="1:32" x14ac:dyDescent="0.25">
      <c r="A1404" s="161" t="str">
        <f t="shared" si="107"/>
        <v/>
      </c>
      <c r="B1404" s="66"/>
      <c r="C1404" s="66"/>
      <c r="D1404" s="66"/>
      <c r="E1404" s="66"/>
      <c r="F1404" s="66" t="str">
        <f>IF(E1404="","",VLOOKUP(E1404,Bibliothèque!A1391:G2121,6,FALSE))</f>
        <v/>
      </c>
      <c r="G1404" s="66"/>
      <c r="H1404" s="66"/>
      <c r="I1404" s="121" t="str">
        <f t="shared" si="105"/>
        <v>/</v>
      </c>
      <c r="J1404" s="122" t="str">
        <f t="shared" si="106"/>
        <v>/</v>
      </c>
      <c r="K1404" s="121" t="str">
        <f>IF(Y1404=0,"/",VLOOKUP(E1404,Bibliothèque,4,FALSE))</f>
        <v>/</v>
      </c>
      <c r="L1404" s="66"/>
      <c r="M1404" s="66"/>
      <c r="N1404" s="66"/>
      <c r="O1404" s="124" t="str">
        <f>IF(OR(AB1404="NA",AB1404="NA (ES)"),"NA",IF(N1404="",IF(W1404="","",W1404),IF(AB1404="Péremption",W1404,IF(EDATE(N1404,AB1404)&gt;W1404,W1404,EDATE(N1404,AB1404)))))</f>
        <v/>
      </c>
      <c r="P1404" s="66"/>
      <c r="Q1404" s="119" t="str">
        <f t="shared" si="108"/>
        <v/>
      </c>
      <c r="R1404" s="66" t="str">
        <f>IF(L1404="","/",IF(OR(L1404&gt;1,Y1404&gt;1,N1404="",P1404=""),COUNTIF($K$16:$K$2000,K1404)))</f>
        <v>/</v>
      </c>
      <c r="S1404" s="66" t="str">
        <f t="shared" si="109"/>
        <v>/</v>
      </c>
      <c r="T1404" s="66"/>
      <c r="U1404" s="66"/>
      <c r="V1404" s="66"/>
      <c r="W1404" s="66"/>
      <c r="X1404" s="66"/>
      <c r="Y1404" s="66"/>
      <c r="Z1404" s="66"/>
      <c r="AA1404" s="66"/>
      <c r="AB1404" s="15" t="str">
        <f>IF(E1404="","/",IF(K1404="/","NA",VLOOKUP(K1404,DLV!A1389:B2000,2,FALSE)))</f>
        <v>/</v>
      </c>
      <c r="AC1404" s="123" t="str">
        <f>IF(E1404=0,"/",VLOOKUP(E1404,Bibliothèque,6,FALSE))</f>
        <v>/</v>
      </c>
      <c r="AD1404" s="123" t="str">
        <f>IF(E1404=0,"/",VLOOKUP(E1404,Bibliothèque,5,FALSE))</f>
        <v>/</v>
      </c>
      <c r="AE1404" s="141"/>
      <c r="AF1404" s="142" t="str">
        <f>IF(L1404="","/",Y1404-L1404)</f>
        <v>/</v>
      </c>
    </row>
    <row r="1405" spans="1:32" x14ac:dyDescent="0.25">
      <c r="A1405" s="161" t="str">
        <f t="shared" si="107"/>
        <v/>
      </c>
      <c r="B1405" s="66"/>
      <c r="C1405" s="66"/>
      <c r="D1405" s="66"/>
      <c r="E1405" s="66"/>
      <c r="F1405" s="66" t="str">
        <f>IF(E1405="","",VLOOKUP(E1405,Bibliothèque!A1392:G2122,6,FALSE))</f>
        <v/>
      </c>
      <c r="G1405" s="66"/>
      <c r="H1405" s="66"/>
      <c r="I1405" s="121" t="str">
        <f t="shared" si="105"/>
        <v>/</v>
      </c>
      <c r="J1405" s="122" t="str">
        <f t="shared" si="106"/>
        <v>/</v>
      </c>
      <c r="K1405" s="121" t="str">
        <f>IF(Y1405=0,"/",VLOOKUP(E1405,Bibliothèque,4,FALSE))</f>
        <v>/</v>
      </c>
      <c r="L1405" s="66"/>
      <c r="M1405" s="66"/>
      <c r="N1405" s="66"/>
      <c r="O1405" s="124" t="str">
        <f>IF(OR(AB1405="NA",AB1405="NA (ES)"),"NA",IF(N1405="",IF(W1405="","",W1405),IF(AB1405="Péremption",W1405,IF(EDATE(N1405,AB1405)&gt;W1405,W1405,EDATE(N1405,AB1405)))))</f>
        <v/>
      </c>
      <c r="P1405" s="66"/>
      <c r="Q1405" s="119" t="str">
        <f t="shared" si="108"/>
        <v/>
      </c>
      <c r="R1405" s="66" t="str">
        <f>IF(L1405="","/",IF(OR(L1405&gt;1,Y1405&gt;1,N1405="",P1405=""),COUNTIF($K$16:$K$2000,K1405)))</f>
        <v>/</v>
      </c>
      <c r="S1405" s="66" t="str">
        <f t="shared" si="109"/>
        <v>/</v>
      </c>
      <c r="T1405" s="66"/>
      <c r="U1405" s="66"/>
      <c r="V1405" s="66"/>
      <c r="W1405" s="66"/>
      <c r="X1405" s="66"/>
      <c r="Y1405" s="66"/>
      <c r="Z1405" s="66"/>
      <c r="AA1405" s="66"/>
      <c r="AB1405" s="15" t="str">
        <f>IF(E1405="","/",IF(K1405="/","NA",VLOOKUP(K1405,DLV!A1390:B2001,2,FALSE)))</f>
        <v>/</v>
      </c>
      <c r="AC1405" s="123" t="str">
        <f>IF(E1405=0,"/",VLOOKUP(E1405,Bibliothèque,6,FALSE))</f>
        <v>/</v>
      </c>
      <c r="AD1405" s="123" t="str">
        <f>IF(E1405=0,"/",VLOOKUP(E1405,Bibliothèque,5,FALSE))</f>
        <v>/</v>
      </c>
      <c r="AE1405" s="141"/>
      <c r="AF1405" s="142" t="str">
        <f>IF(L1405="","/",Y1405-L1405)</f>
        <v>/</v>
      </c>
    </row>
    <row r="1406" spans="1:32" x14ac:dyDescent="0.25">
      <c r="A1406" s="161" t="str">
        <f t="shared" si="107"/>
        <v/>
      </c>
      <c r="B1406" s="66"/>
      <c r="C1406" s="66"/>
      <c r="D1406" s="66"/>
      <c r="E1406" s="66"/>
      <c r="F1406" s="66" t="str">
        <f>IF(E1406="","",VLOOKUP(E1406,Bibliothèque!A1393:G2123,6,FALSE))</f>
        <v/>
      </c>
      <c r="G1406" s="66"/>
      <c r="H1406" s="66"/>
      <c r="I1406" s="121" t="str">
        <f t="shared" si="105"/>
        <v>/</v>
      </c>
      <c r="J1406" s="122" t="str">
        <f t="shared" si="106"/>
        <v>/</v>
      </c>
      <c r="K1406" s="121" t="str">
        <f>IF(Y1406=0,"/",VLOOKUP(E1406,Bibliothèque,4,FALSE))</f>
        <v>/</v>
      </c>
      <c r="L1406" s="66"/>
      <c r="M1406" s="66"/>
      <c r="N1406" s="66"/>
      <c r="O1406" s="124" t="str">
        <f>IF(OR(AB1406="NA",AB1406="NA (ES)"),"NA",IF(N1406="",IF(W1406="","",W1406),IF(AB1406="Péremption",W1406,IF(EDATE(N1406,AB1406)&gt;W1406,W1406,EDATE(N1406,AB1406)))))</f>
        <v/>
      </c>
      <c r="P1406" s="66"/>
      <c r="Q1406" s="119" t="str">
        <f t="shared" si="108"/>
        <v/>
      </c>
      <c r="R1406" s="66" t="str">
        <f>IF(L1406="","/",IF(OR(L1406&gt;1,Y1406&gt;1,N1406="",P1406=""),COUNTIF($K$16:$K$2000,K1406)))</f>
        <v>/</v>
      </c>
      <c r="S1406" s="66" t="str">
        <f t="shared" si="109"/>
        <v>/</v>
      </c>
      <c r="T1406" s="66"/>
      <c r="U1406" s="66"/>
      <c r="V1406" s="66"/>
      <c r="W1406" s="66"/>
      <c r="X1406" s="66"/>
      <c r="Y1406" s="66"/>
      <c r="Z1406" s="66"/>
      <c r="AA1406" s="66"/>
      <c r="AB1406" s="15" t="str">
        <f>IF(E1406="","/",IF(K1406="/","NA",VLOOKUP(K1406,DLV!A1391:B2002,2,FALSE)))</f>
        <v>/</v>
      </c>
      <c r="AC1406" s="123" t="str">
        <f>IF(E1406=0,"/",VLOOKUP(E1406,Bibliothèque,6,FALSE))</f>
        <v>/</v>
      </c>
      <c r="AD1406" s="123" t="str">
        <f>IF(E1406=0,"/",VLOOKUP(E1406,Bibliothèque,5,FALSE))</f>
        <v>/</v>
      </c>
      <c r="AE1406" s="141"/>
      <c r="AF1406" s="142" t="str">
        <f>IF(L1406="","/",Y1406-L1406)</f>
        <v>/</v>
      </c>
    </row>
    <row r="1407" spans="1:32" x14ac:dyDescent="0.25">
      <c r="A1407" s="161" t="str">
        <f t="shared" si="107"/>
        <v/>
      </c>
      <c r="B1407" s="66"/>
      <c r="C1407" s="66"/>
      <c r="D1407" s="66"/>
      <c r="E1407" s="66"/>
      <c r="F1407" s="66" t="str">
        <f>IF(E1407="","",VLOOKUP(E1407,Bibliothèque!A1394:G2124,6,FALSE))</f>
        <v/>
      </c>
      <c r="G1407" s="66"/>
      <c r="H1407" s="66"/>
      <c r="I1407" s="121" t="str">
        <f t="shared" si="105"/>
        <v>/</v>
      </c>
      <c r="J1407" s="122" t="str">
        <f t="shared" si="106"/>
        <v>/</v>
      </c>
      <c r="K1407" s="121" t="str">
        <f>IF(Y1407=0,"/",VLOOKUP(E1407,Bibliothèque,4,FALSE))</f>
        <v>/</v>
      </c>
      <c r="L1407" s="66"/>
      <c r="M1407" s="66"/>
      <c r="N1407" s="66"/>
      <c r="O1407" s="124" t="str">
        <f>IF(OR(AB1407="NA",AB1407="NA (ES)"),"NA",IF(N1407="",IF(W1407="","",W1407),IF(AB1407="Péremption",W1407,IF(EDATE(N1407,AB1407)&gt;W1407,W1407,EDATE(N1407,AB1407)))))</f>
        <v/>
      </c>
      <c r="P1407" s="66"/>
      <c r="Q1407" s="119" t="str">
        <f t="shared" si="108"/>
        <v/>
      </c>
      <c r="R1407" s="66" t="str">
        <f>IF(L1407="","/",IF(OR(L1407&gt;1,Y1407&gt;1,N1407="",P1407=""),COUNTIF($K$16:$K$2000,K1407)))</f>
        <v>/</v>
      </c>
      <c r="S1407" s="66" t="str">
        <f t="shared" si="109"/>
        <v>/</v>
      </c>
      <c r="T1407" s="66"/>
      <c r="U1407" s="66"/>
      <c r="V1407" s="66"/>
      <c r="W1407" s="66"/>
      <c r="X1407" s="66"/>
      <c r="Y1407" s="66"/>
      <c r="Z1407" s="66"/>
      <c r="AA1407" s="66"/>
      <c r="AB1407" s="15" t="str">
        <f>IF(E1407="","/",IF(K1407="/","NA",VLOOKUP(K1407,DLV!A1392:B2003,2,FALSE)))</f>
        <v>/</v>
      </c>
      <c r="AC1407" s="123" t="str">
        <f>IF(E1407=0,"/",VLOOKUP(E1407,Bibliothèque,6,FALSE))</f>
        <v>/</v>
      </c>
      <c r="AD1407" s="123" t="str">
        <f>IF(E1407=0,"/",VLOOKUP(E1407,Bibliothèque,5,FALSE))</f>
        <v>/</v>
      </c>
      <c r="AE1407" s="141"/>
      <c r="AF1407" s="142" t="str">
        <f>IF(L1407="","/",Y1407-L1407)</f>
        <v>/</v>
      </c>
    </row>
    <row r="1408" spans="1:32" x14ac:dyDescent="0.25">
      <c r="A1408" s="161" t="str">
        <f t="shared" si="107"/>
        <v/>
      </c>
      <c r="B1408" s="66"/>
      <c r="C1408" s="66"/>
      <c r="D1408" s="66"/>
      <c r="E1408" s="66"/>
      <c r="F1408" s="66" t="str">
        <f>IF(E1408="","",VLOOKUP(E1408,Bibliothèque!A1395:G2125,6,FALSE))</f>
        <v/>
      </c>
      <c r="G1408" s="66"/>
      <c r="H1408" s="66"/>
      <c r="I1408" s="121" t="str">
        <f t="shared" si="105"/>
        <v>/</v>
      </c>
      <c r="J1408" s="122" t="str">
        <f t="shared" si="106"/>
        <v>/</v>
      </c>
      <c r="K1408" s="121" t="str">
        <f>IF(Y1408=0,"/",VLOOKUP(E1408,Bibliothèque,4,FALSE))</f>
        <v>/</v>
      </c>
      <c r="L1408" s="66"/>
      <c r="M1408" s="66"/>
      <c r="N1408" s="66"/>
      <c r="O1408" s="124" t="str">
        <f>IF(OR(AB1408="NA",AB1408="NA (ES)"),"NA",IF(N1408="",IF(W1408="","",W1408),IF(AB1408="Péremption",W1408,IF(EDATE(N1408,AB1408)&gt;W1408,W1408,EDATE(N1408,AB1408)))))</f>
        <v/>
      </c>
      <c r="P1408" s="66"/>
      <c r="Q1408" s="119" t="str">
        <f t="shared" si="108"/>
        <v/>
      </c>
      <c r="R1408" s="66" t="str">
        <f>IF(L1408="","/",IF(OR(L1408&gt;1,Y1408&gt;1,N1408="",P1408=""),COUNTIF($K$16:$K$2000,K1408)))</f>
        <v>/</v>
      </c>
      <c r="S1408" s="66" t="str">
        <f t="shared" si="109"/>
        <v>/</v>
      </c>
      <c r="T1408" s="66"/>
      <c r="U1408" s="66"/>
      <c r="V1408" s="66"/>
      <c r="W1408" s="66"/>
      <c r="X1408" s="66"/>
      <c r="Y1408" s="66"/>
      <c r="Z1408" s="66"/>
      <c r="AA1408" s="66"/>
      <c r="AB1408" s="15" t="str">
        <f>IF(E1408="","/",IF(K1408="/","NA",VLOOKUP(K1408,DLV!A1393:B2004,2,FALSE)))</f>
        <v>/</v>
      </c>
      <c r="AC1408" s="123" t="str">
        <f>IF(E1408=0,"/",VLOOKUP(E1408,Bibliothèque,6,FALSE))</f>
        <v>/</v>
      </c>
      <c r="AD1408" s="123" t="str">
        <f>IF(E1408=0,"/",VLOOKUP(E1408,Bibliothèque,5,FALSE))</f>
        <v>/</v>
      </c>
      <c r="AE1408" s="141"/>
      <c r="AF1408" s="142" t="str">
        <f>IF(L1408="","/",Y1408-L1408)</f>
        <v>/</v>
      </c>
    </row>
    <row r="1409" spans="1:32" x14ac:dyDescent="0.25">
      <c r="A1409" s="161" t="str">
        <f t="shared" si="107"/>
        <v/>
      </c>
      <c r="B1409" s="66"/>
      <c r="C1409" s="66"/>
      <c r="D1409" s="66"/>
      <c r="E1409" s="66"/>
      <c r="F1409" s="66" t="str">
        <f>IF(E1409="","",VLOOKUP(E1409,Bibliothèque!A1396:G2126,6,FALSE))</f>
        <v/>
      </c>
      <c r="G1409" s="66"/>
      <c r="H1409" s="66"/>
      <c r="I1409" s="121" t="str">
        <f t="shared" si="105"/>
        <v>/</v>
      </c>
      <c r="J1409" s="122" t="str">
        <f t="shared" si="106"/>
        <v>/</v>
      </c>
      <c r="K1409" s="121" t="str">
        <f>IF(Y1409=0,"/",VLOOKUP(E1409,Bibliothèque,4,FALSE))</f>
        <v>/</v>
      </c>
      <c r="L1409" s="66"/>
      <c r="M1409" s="66"/>
      <c r="N1409" s="66"/>
      <c r="O1409" s="124" t="str">
        <f>IF(OR(AB1409="NA",AB1409="NA (ES)"),"NA",IF(N1409="",IF(W1409="","",W1409),IF(AB1409="Péremption",W1409,IF(EDATE(N1409,AB1409)&gt;W1409,W1409,EDATE(N1409,AB1409)))))</f>
        <v/>
      </c>
      <c r="P1409" s="66"/>
      <c r="Q1409" s="119" t="str">
        <f t="shared" si="108"/>
        <v/>
      </c>
      <c r="R1409" s="66" t="str">
        <f>IF(L1409="","/",IF(OR(L1409&gt;1,Y1409&gt;1,N1409="",P1409=""),COUNTIF($K$16:$K$2000,K1409)))</f>
        <v>/</v>
      </c>
      <c r="S1409" s="66" t="str">
        <f t="shared" si="109"/>
        <v>/</v>
      </c>
      <c r="T1409" s="66"/>
      <c r="U1409" s="66"/>
      <c r="V1409" s="66"/>
      <c r="W1409" s="66"/>
      <c r="X1409" s="66"/>
      <c r="Y1409" s="66"/>
      <c r="Z1409" s="66"/>
      <c r="AA1409" s="66"/>
      <c r="AB1409" s="15" t="str">
        <f>IF(E1409="","/",IF(K1409="/","NA",VLOOKUP(K1409,DLV!A1394:B2005,2,FALSE)))</f>
        <v>/</v>
      </c>
      <c r="AC1409" s="123" t="str">
        <f>IF(E1409=0,"/",VLOOKUP(E1409,Bibliothèque,6,FALSE))</f>
        <v>/</v>
      </c>
      <c r="AD1409" s="123" t="str">
        <f>IF(E1409=0,"/",VLOOKUP(E1409,Bibliothèque,5,FALSE))</f>
        <v>/</v>
      </c>
      <c r="AE1409" s="141"/>
      <c r="AF1409" s="142" t="str">
        <f>IF(L1409="","/",Y1409-L1409)</f>
        <v>/</v>
      </c>
    </row>
    <row r="1410" spans="1:32" x14ac:dyDescent="0.25">
      <c r="A1410" s="161" t="str">
        <f t="shared" si="107"/>
        <v/>
      </c>
      <c r="B1410" s="66"/>
      <c r="C1410" s="66"/>
      <c r="D1410" s="66"/>
      <c r="E1410" s="66"/>
      <c r="F1410" s="66" t="str">
        <f>IF(E1410="","",VLOOKUP(E1410,Bibliothèque!A1397:G2127,6,FALSE))</f>
        <v/>
      </c>
      <c r="G1410" s="66"/>
      <c r="H1410" s="66"/>
      <c r="I1410" s="121" t="str">
        <f t="shared" si="105"/>
        <v>/</v>
      </c>
      <c r="J1410" s="122" t="str">
        <f t="shared" si="106"/>
        <v>/</v>
      </c>
      <c r="K1410" s="121" t="str">
        <f>IF(Y1410=0,"/",VLOOKUP(E1410,Bibliothèque,4,FALSE))</f>
        <v>/</v>
      </c>
      <c r="L1410" s="66"/>
      <c r="M1410" s="66"/>
      <c r="N1410" s="66"/>
      <c r="O1410" s="124" t="str">
        <f>IF(OR(AB1410="NA",AB1410="NA (ES)"),"NA",IF(N1410="",IF(W1410="","",W1410),IF(AB1410="Péremption",W1410,IF(EDATE(N1410,AB1410)&gt;W1410,W1410,EDATE(N1410,AB1410)))))</f>
        <v/>
      </c>
      <c r="P1410" s="66"/>
      <c r="Q1410" s="119" t="str">
        <f t="shared" si="108"/>
        <v/>
      </c>
      <c r="R1410" s="66" t="str">
        <f>IF(L1410="","/",IF(OR(L1410&gt;1,Y1410&gt;1,N1410="",P1410=""),COUNTIF($K$16:$K$2000,K1410)))</f>
        <v>/</v>
      </c>
      <c r="S1410" s="66" t="str">
        <f t="shared" si="109"/>
        <v>/</v>
      </c>
      <c r="T1410" s="66"/>
      <c r="U1410" s="66"/>
      <c r="V1410" s="66"/>
      <c r="W1410" s="66"/>
      <c r="X1410" s="66"/>
      <c r="Y1410" s="66"/>
      <c r="Z1410" s="66"/>
      <c r="AA1410" s="66"/>
      <c r="AB1410" s="15" t="str">
        <f>IF(E1410="","/",IF(K1410="/","NA",VLOOKUP(K1410,DLV!A1395:B2006,2,FALSE)))</f>
        <v>/</v>
      </c>
      <c r="AC1410" s="123" t="str">
        <f>IF(E1410=0,"/",VLOOKUP(E1410,Bibliothèque,6,FALSE))</f>
        <v>/</v>
      </c>
      <c r="AD1410" s="123" t="str">
        <f>IF(E1410=0,"/",VLOOKUP(E1410,Bibliothèque,5,FALSE))</f>
        <v>/</v>
      </c>
      <c r="AE1410" s="141"/>
      <c r="AF1410" s="142" t="str">
        <f>IF(L1410="","/",Y1410-L1410)</f>
        <v>/</v>
      </c>
    </row>
    <row r="1411" spans="1:32" x14ac:dyDescent="0.25">
      <c r="A1411" s="161" t="str">
        <f t="shared" si="107"/>
        <v/>
      </c>
      <c r="B1411" s="66"/>
      <c r="C1411" s="66"/>
      <c r="D1411" s="66"/>
      <c r="E1411" s="66"/>
      <c r="F1411" s="66" t="str">
        <f>IF(E1411="","",VLOOKUP(E1411,Bibliothèque!A1398:G2128,6,FALSE))</f>
        <v/>
      </c>
      <c r="G1411" s="66"/>
      <c r="H1411" s="66"/>
      <c r="I1411" s="121" t="str">
        <f t="shared" si="105"/>
        <v>/</v>
      </c>
      <c r="J1411" s="122" t="str">
        <f t="shared" si="106"/>
        <v>/</v>
      </c>
      <c r="K1411" s="121" t="str">
        <f>IF(Y1411=0,"/",VLOOKUP(E1411,Bibliothèque,4,FALSE))</f>
        <v>/</v>
      </c>
      <c r="L1411" s="66"/>
      <c r="M1411" s="66"/>
      <c r="N1411" s="66"/>
      <c r="O1411" s="124" t="str">
        <f>IF(OR(AB1411="NA",AB1411="NA (ES)"),"NA",IF(N1411="",IF(W1411="","",W1411),IF(AB1411="Péremption",W1411,IF(EDATE(N1411,AB1411)&gt;W1411,W1411,EDATE(N1411,AB1411)))))</f>
        <v/>
      </c>
      <c r="P1411" s="66"/>
      <c r="Q1411" s="119" t="str">
        <f t="shared" si="108"/>
        <v/>
      </c>
      <c r="R1411" s="66" t="str">
        <f>IF(L1411="","/",IF(OR(L1411&gt;1,Y1411&gt;1,N1411="",P1411=""),COUNTIF($K$16:$K$2000,K1411)))</f>
        <v>/</v>
      </c>
      <c r="S1411" s="66" t="str">
        <f t="shared" si="109"/>
        <v>/</v>
      </c>
      <c r="T1411" s="66"/>
      <c r="U1411" s="66"/>
      <c r="V1411" s="66"/>
      <c r="W1411" s="66"/>
      <c r="X1411" s="66"/>
      <c r="Y1411" s="66"/>
      <c r="Z1411" s="66"/>
      <c r="AA1411" s="66"/>
      <c r="AB1411" s="15" t="str">
        <f>IF(E1411="","/",IF(K1411="/","NA",VLOOKUP(K1411,DLV!A1396:B2007,2,FALSE)))</f>
        <v>/</v>
      </c>
      <c r="AC1411" s="123" t="str">
        <f>IF(E1411=0,"/",VLOOKUP(E1411,Bibliothèque,6,FALSE))</f>
        <v>/</v>
      </c>
      <c r="AD1411" s="123" t="str">
        <f>IF(E1411=0,"/",VLOOKUP(E1411,Bibliothèque,5,FALSE))</f>
        <v>/</v>
      </c>
      <c r="AE1411" s="141"/>
      <c r="AF1411" s="142" t="str">
        <f>IF(L1411="","/",Y1411-L1411)</f>
        <v>/</v>
      </c>
    </row>
    <row r="1412" spans="1:32" x14ac:dyDescent="0.25">
      <c r="A1412" s="161" t="str">
        <f t="shared" si="107"/>
        <v/>
      </c>
      <c r="B1412" s="66"/>
      <c r="C1412" s="66"/>
      <c r="D1412" s="66"/>
      <c r="E1412" s="66"/>
      <c r="F1412" s="66" t="str">
        <f>IF(E1412="","",VLOOKUP(E1412,Bibliothèque!A1399:G2129,6,FALSE))</f>
        <v/>
      </c>
      <c r="G1412" s="66"/>
      <c r="H1412" s="66"/>
      <c r="I1412" s="121" t="str">
        <f t="shared" si="105"/>
        <v>/</v>
      </c>
      <c r="J1412" s="122" t="str">
        <f t="shared" si="106"/>
        <v>/</v>
      </c>
      <c r="K1412" s="121" t="str">
        <f>IF(Y1412=0,"/",VLOOKUP(E1412,Bibliothèque,4,FALSE))</f>
        <v>/</v>
      </c>
      <c r="L1412" s="66"/>
      <c r="M1412" s="66"/>
      <c r="N1412" s="66"/>
      <c r="O1412" s="124" t="str">
        <f>IF(OR(AB1412="NA",AB1412="NA (ES)"),"NA",IF(N1412="",IF(W1412="","",W1412),IF(AB1412="Péremption",W1412,IF(EDATE(N1412,AB1412)&gt;W1412,W1412,EDATE(N1412,AB1412)))))</f>
        <v/>
      </c>
      <c r="P1412" s="66"/>
      <c r="Q1412" s="119" t="str">
        <f t="shared" si="108"/>
        <v/>
      </c>
      <c r="R1412" s="66" t="str">
        <f>IF(L1412="","/",IF(OR(L1412&gt;1,Y1412&gt;1,N1412="",P1412=""),COUNTIF($K$16:$K$2000,K1412)))</f>
        <v>/</v>
      </c>
      <c r="S1412" s="66" t="str">
        <f t="shared" si="109"/>
        <v>/</v>
      </c>
      <c r="T1412" s="66"/>
      <c r="U1412" s="66"/>
      <c r="V1412" s="66"/>
      <c r="W1412" s="66"/>
      <c r="X1412" s="66"/>
      <c r="Y1412" s="66"/>
      <c r="Z1412" s="66"/>
      <c r="AA1412" s="66"/>
      <c r="AB1412" s="15" t="str">
        <f>IF(E1412="","/",IF(K1412="/","NA",VLOOKUP(K1412,DLV!A1397:B2008,2,FALSE)))</f>
        <v>/</v>
      </c>
      <c r="AC1412" s="123" t="str">
        <f>IF(E1412=0,"/",VLOOKUP(E1412,Bibliothèque,6,FALSE))</f>
        <v>/</v>
      </c>
      <c r="AD1412" s="123" t="str">
        <f>IF(E1412=0,"/",VLOOKUP(E1412,Bibliothèque,5,FALSE))</f>
        <v>/</v>
      </c>
      <c r="AE1412" s="141"/>
      <c r="AF1412" s="142" t="str">
        <f>IF(L1412="","/",Y1412-L1412)</f>
        <v>/</v>
      </c>
    </row>
    <row r="1413" spans="1:32" x14ac:dyDescent="0.25">
      <c r="A1413" s="161" t="str">
        <f t="shared" si="107"/>
        <v/>
      </c>
      <c r="B1413" s="66"/>
      <c r="C1413" s="66"/>
      <c r="D1413" s="66"/>
      <c r="E1413" s="66"/>
      <c r="F1413" s="66" t="str">
        <f>IF(E1413="","",VLOOKUP(E1413,Bibliothèque!A1400:G2130,6,FALSE))</f>
        <v/>
      </c>
      <c r="G1413" s="66"/>
      <c r="H1413" s="66"/>
      <c r="I1413" s="121" t="str">
        <f t="shared" si="105"/>
        <v>/</v>
      </c>
      <c r="J1413" s="122" t="str">
        <f t="shared" si="106"/>
        <v>/</v>
      </c>
      <c r="K1413" s="121" t="str">
        <f>IF(Y1413=0,"/",VLOOKUP(E1413,Bibliothèque,4,FALSE))</f>
        <v>/</v>
      </c>
      <c r="L1413" s="66"/>
      <c r="M1413" s="66"/>
      <c r="N1413" s="66"/>
      <c r="O1413" s="124" t="str">
        <f>IF(OR(AB1413="NA",AB1413="NA (ES)"),"NA",IF(N1413="",IF(W1413="","",W1413),IF(AB1413="Péremption",W1413,IF(EDATE(N1413,AB1413)&gt;W1413,W1413,EDATE(N1413,AB1413)))))</f>
        <v/>
      </c>
      <c r="P1413" s="66"/>
      <c r="Q1413" s="119" t="str">
        <f t="shared" si="108"/>
        <v/>
      </c>
      <c r="R1413" s="66" t="str">
        <f>IF(L1413="","/",IF(OR(L1413&gt;1,Y1413&gt;1,N1413="",P1413=""),COUNTIF($K$16:$K$2000,K1413)))</f>
        <v>/</v>
      </c>
      <c r="S1413" s="66" t="str">
        <f t="shared" si="109"/>
        <v>/</v>
      </c>
      <c r="T1413" s="66"/>
      <c r="U1413" s="66"/>
      <c r="V1413" s="66"/>
      <c r="W1413" s="66"/>
      <c r="X1413" s="66"/>
      <c r="Y1413" s="66"/>
      <c r="Z1413" s="66"/>
      <c r="AA1413" s="66"/>
      <c r="AB1413" s="15" t="str">
        <f>IF(E1413="","/",IF(K1413="/","NA",VLOOKUP(K1413,DLV!A1398:B2009,2,FALSE)))</f>
        <v>/</v>
      </c>
      <c r="AC1413" s="123" t="str">
        <f>IF(E1413=0,"/",VLOOKUP(E1413,Bibliothèque,6,FALSE))</f>
        <v>/</v>
      </c>
      <c r="AD1413" s="123" t="str">
        <f>IF(E1413=0,"/",VLOOKUP(E1413,Bibliothèque,5,FALSE))</f>
        <v>/</v>
      </c>
      <c r="AE1413" s="141"/>
      <c r="AF1413" s="142" t="str">
        <f>IF(L1413="","/",Y1413-L1413)</f>
        <v>/</v>
      </c>
    </row>
    <row r="1414" spans="1:32" x14ac:dyDescent="0.25">
      <c r="A1414" s="161" t="str">
        <f t="shared" si="107"/>
        <v/>
      </c>
      <c r="B1414" s="66"/>
      <c r="C1414" s="66"/>
      <c r="D1414" s="66"/>
      <c r="E1414" s="66"/>
      <c r="F1414" s="66" t="str">
        <f>IF(E1414="","",VLOOKUP(E1414,Bibliothèque!A1401:G2131,6,FALSE))</f>
        <v/>
      </c>
      <c r="G1414" s="66"/>
      <c r="H1414" s="66"/>
      <c r="I1414" s="121" t="str">
        <f t="shared" si="105"/>
        <v>/</v>
      </c>
      <c r="J1414" s="122" t="str">
        <f t="shared" si="106"/>
        <v>/</v>
      </c>
      <c r="K1414" s="121" t="str">
        <f>IF(Y1414=0,"/",VLOOKUP(E1414,Bibliothèque,4,FALSE))</f>
        <v>/</v>
      </c>
      <c r="L1414" s="66"/>
      <c r="M1414" s="66"/>
      <c r="N1414" s="66"/>
      <c r="O1414" s="124" t="str">
        <f>IF(OR(AB1414="NA",AB1414="NA (ES)"),"NA",IF(N1414="",IF(W1414="","",W1414),IF(AB1414="Péremption",W1414,IF(EDATE(N1414,AB1414)&gt;W1414,W1414,EDATE(N1414,AB1414)))))</f>
        <v/>
      </c>
      <c r="P1414" s="66"/>
      <c r="Q1414" s="119" t="str">
        <f t="shared" si="108"/>
        <v/>
      </c>
      <c r="R1414" s="66" t="str">
        <f>IF(L1414="","/",IF(OR(L1414&gt;1,Y1414&gt;1,N1414="",P1414=""),COUNTIF($K$16:$K$2000,K1414)))</f>
        <v>/</v>
      </c>
      <c r="S1414" s="66" t="str">
        <f t="shared" si="109"/>
        <v>/</v>
      </c>
      <c r="T1414" s="66"/>
      <c r="U1414" s="66"/>
      <c r="V1414" s="66"/>
      <c r="W1414" s="66"/>
      <c r="X1414" s="66"/>
      <c r="Y1414" s="66"/>
      <c r="Z1414" s="66"/>
      <c r="AA1414" s="66"/>
      <c r="AB1414" s="15" t="str">
        <f>IF(E1414="","/",IF(K1414="/","NA",VLOOKUP(K1414,DLV!A1399:B2010,2,FALSE)))</f>
        <v>/</v>
      </c>
      <c r="AC1414" s="123" t="str">
        <f>IF(E1414=0,"/",VLOOKUP(E1414,Bibliothèque,6,FALSE))</f>
        <v>/</v>
      </c>
      <c r="AD1414" s="123" t="str">
        <f>IF(E1414=0,"/",VLOOKUP(E1414,Bibliothèque,5,FALSE))</f>
        <v>/</v>
      </c>
      <c r="AE1414" s="141"/>
      <c r="AF1414" s="142" t="str">
        <f>IF(L1414="","/",Y1414-L1414)</f>
        <v>/</v>
      </c>
    </row>
    <row r="1415" spans="1:32" x14ac:dyDescent="0.25">
      <c r="A1415" s="161" t="str">
        <f t="shared" si="107"/>
        <v/>
      </c>
      <c r="B1415" s="66"/>
      <c r="C1415" s="66"/>
      <c r="D1415" s="66"/>
      <c r="E1415" s="66"/>
      <c r="F1415" s="66" t="str">
        <f>IF(E1415="","",VLOOKUP(E1415,Bibliothèque!A1402:G2132,6,FALSE))</f>
        <v/>
      </c>
      <c r="G1415" s="66"/>
      <c r="H1415" s="66"/>
      <c r="I1415" s="121" t="str">
        <f t="shared" si="105"/>
        <v>/</v>
      </c>
      <c r="J1415" s="122" t="str">
        <f t="shared" si="106"/>
        <v>/</v>
      </c>
      <c r="K1415" s="121" t="str">
        <f>IF(Y1415=0,"/",VLOOKUP(E1415,Bibliothèque,4,FALSE))</f>
        <v>/</v>
      </c>
      <c r="L1415" s="66"/>
      <c r="M1415" s="66"/>
      <c r="N1415" s="66"/>
      <c r="O1415" s="124" t="str">
        <f>IF(OR(AB1415="NA",AB1415="NA (ES)"),"NA",IF(N1415="",IF(W1415="","",W1415),IF(AB1415="Péremption",W1415,IF(EDATE(N1415,AB1415)&gt;W1415,W1415,EDATE(N1415,AB1415)))))</f>
        <v/>
      </c>
      <c r="P1415" s="66"/>
      <c r="Q1415" s="119" t="str">
        <f t="shared" si="108"/>
        <v/>
      </c>
      <c r="R1415" s="66" t="str">
        <f>IF(L1415="","/",IF(OR(L1415&gt;1,Y1415&gt;1,N1415="",P1415=""),COUNTIF($K$16:$K$2000,K1415)))</f>
        <v>/</v>
      </c>
      <c r="S1415" s="66" t="str">
        <f t="shared" si="109"/>
        <v>/</v>
      </c>
      <c r="T1415" s="66"/>
      <c r="U1415" s="66"/>
      <c r="V1415" s="66"/>
      <c r="W1415" s="66"/>
      <c r="X1415" s="66"/>
      <c r="Y1415" s="66"/>
      <c r="Z1415" s="66"/>
      <c r="AA1415" s="66"/>
      <c r="AB1415" s="15" t="str">
        <f>IF(E1415="","/",IF(K1415="/","NA",VLOOKUP(K1415,DLV!A1400:B2011,2,FALSE)))</f>
        <v>/</v>
      </c>
      <c r="AC1415" s="123" t="str">
        <f>IF(E1415=0,"/",VLOOKUP(E1415,Bibliothèque,6,FALSE))</f>
        <v>/</v>
      </c>
      <c r="AD1415" s="123" t="str">
        <f>IF(E1415=0,"/",VLOOKUP(E1415,Bibliothèque,5,FALSE))</f>
        <v>/</v>
      </c>
      <c r="AE1415" s="141"/>
      <c r="AF1415" s="142" t="str">
        <f>IF(L1415="","/",Y1415-L1415)</f>
        <v>/</v>
      </c>
    </row>
    <row r="1416" spans="1:32" x14ac:dyDescent="0.25">
      <c r="A1416" s="161" t="str">
        <f t="shared" si="107"/>
        <v/>
      </c>
      <c r="B1416" s="66"/>
      <c r="C1416" s="66"/>
      <c r="D1416" s="66"/>
      <c r="E1416" s="66"/>
      <c r="F1416" s="66" t="str">
        <f>IF(E1416="","",VLOOKUP(E1416,Bibliothèque!A1403:G2133,6,FALSE))</f>
        <v/>
      </c>
      <c r="G1416" s="66"/>
      <c r="H1416" s="66"/>
      <c r="I1416" s="121" t="str">
        <f t="shared" si="105"/>
        <v>/</v>
      </c>
      <c r="J1416" s="122" t="str">
        <f t="shared" si="106"/>
        <v>/</v>
      </c>
      <c r="K1416" s="121" t="str">
        <f>IF(Y1416=0,"/",VLOOKUP(E1416,Bibliothèque,4,FALSE))</f>
        <v>/</v>
      </c>
      <c r="L1416" s="66"/>
      <c r="M1416" s="66"/>
      <c r="N1416" s="66"/>
      <c r="O1416" s="124" t="str">
        <f>IF(OR(AB1416="NA",AB1416="NA (ES)"),"NA",IF(N1416="",IF(W1416="","",W1416),IF(AB1416="Péremption",W1416,IF(EDATE(N1416,AB1416)&gt;W1416,W1416,EDATE(N1416,AB1416)))))</f>
        <v/>
      </c>
      <c r="P1416" s="66"/>
      <c r="Q1416" s="119" t="str">
        <f t="shared" si="108"/>
        <v/>
      </c>
      <c r="R1416" s="66" t="str">
        <f>IF(L1416="","/",IF(OR(L1416&gt;1,Y1416&gt;1,N1416="",P1416=""),COUNTIF($K$16:$K$2000,K1416)))</f>
        <v>/</v>
      </c>
      <c r="S1416" s="66" t="str">
        <f t="shared" si="109"/>
        <v>/</v>
      </c>
      <c r="T1416" s="66"/>
      <c r="U1416" s="66"/>
      <c r="V1416" s="66"/>
      <c r="W1416" s="66"/>
      <c r="X1416" s="66"/>
      <c r="Y1416" s="66"/>
      <c r="Z1416" s="66"/>
      <c r="AA1416" s="66"/>
      <c r="AB1416" s="15" t="str">
        <f>IF(E1416="","/",IF(K1416="/","NA",VLOOKUP(K1416,DLV!A1401:B2012,2,FALSE)))</f>
        <v>/</v>
      </c>
      <c r="AC1416" s="123" t="str">
        <f>IF(E1416=0,"/",VLOOKUP(E1416,Bibliothèque,6,FALSE))</f>
        <v>/</v>
      </c>
      <c r="AD1416" s="123" t="str">
        <f>IF(E1416=0,"/",VLOOKUP(E1416,Bibliothèque,5,FALSE))</f>
        <v>/</v>
      </c>
      <c r="AE1416" s="141"/>
      <c r="AF1416" s="142" t="str">
        <f>IF(L1416="","/",Y1416-L1416)</f>
        <v>/</v>
      </c>
    </row>
    <row r="1417" spans="1:32" x14ac:dyDescent="0.25">
      <c r="A1417" s="161" t="str">
        <f t="shared" si="107"/>
        <v/>
      </c>
      <c r="B1417" s="66"/>
      <c r="C1417" s="66"/>
      <c r="D1417" s="66"/>
      <c r="E1417" s="66"/>
      <c r="F1417" s="66" t="str">
        <f>IF(E1417="","",VLOOKUP(E1417,Bibliothèque!A1404:G2134,6,FALSE))</f>
        <v/>
      </c>
      <c r="G1417" s="66"/>
      <c r="H1417" s="66"/>
      <c r="I1417" s="121" t="str">
        <f t="shared" si="105"/>
        <v>/</v>
      </c>
      <c r="J1417" s="122" t="str">
        <f t="shared" si="106"/>
        <v>/</v>
      </c>
      <c r="K1417" s="121" t="str">
        <f>IF(Y1417=0,"/",VLOOKUP(E1417,Bibliothèque,4,FALSE))</f>
        <v>/</v>
      </c>
      <c r="L1417" s="66"/>
      <c r="M1417" s="66"/>
      <c r="N1417" s="66"/>
      <c r="O1417" s="124" t="str">
        <f>IF(OR(AB1417="NA",AB1417="NA (ES)"),"NA",IF(N1417="",IF(W1417="","",W1417),IF(AB1417="Péremption",W1417,IF(EDATE(N1417,AB1417)&gt;W1417,W1417,EDATE(N1417,AB1417)))))</f>
        <v/>
      </c>
      <c r="P1417" s="66"/>
      <c r="Q1417" s="119" t="str">
        <f t="shared" si="108"/>
        <v/>
      </c>
      <c r="R1417" s="66" t="str">
        <f>IF(L1417="","/",IF(OR(L1417&gt;1,Y1417&gt;1,N1417="",P1417=""),COUNTIF($K$16:$K$2000,K1417)))</f>
        <v>/</v>
      </c>
      <c r="S1417" s="66" t="str">
        <f t="shared" si="109"/>
        <v>/</v>
      </c>
      <c r="T1417" s="66"/>
      <c r="U1417" s="66"/>
      <c r="V1417" s="66"/>
      <c r="W1417" s="66"/>
      <c r="X1417" s="66"/>
      <c r="Y1417" s="66"/>
      <c r="Z1417" s="66"/>
      <c r="AA1417" s="66"/>
      <c r="AB1417" s="15" t="str">
        <f>IF(E1417="","/",IF(K1417="/","NA",VLOOKUP(K1417,DLV!A1402:B2013,2,FALSE)))</f>
        <v>/</v>
      </c>
      <c r="AC1417" s="123" t="str">
        <f>IF(E1417=0,"/",VLOOKUP(E1417,Bibliothèque,6,FALSE))</f>
        <v>/</v>
      </c>
      <c r="AD1417" s="123" t="str">
        <f>IF(E1417=0,"/",VLOOKUP(E1417,Bibliothèque,5,FALSE))</f>
        <v>/</v>
      </c>
      <c r="AE1417" s="141"/>
      <c r="AF1417" s="142" t="str">
        <f>IF(L1417="","/",Y1417-L1417)</f>
        <v>/</v>
      </c>
    </row>
    <row r="1418" spans="1:32" x14ac:dyDescent="0.25">
      <c r="A1418" s="161" t="str">
        <f t="shared" si="107"/>
        <v/>
      </c>
      <c r="B1418" s="66"/>
      <c r="C1418" s="66"/>
      <c r="D1418" s="66"/>
      <c r="E1418" s="66"/>
      <c r="F1418" s="66" t="str">
        <f>IF(E1418="","",VLOOKUP(E1418,Bibliothèque!A1405:G2135,6,FALSE))</f>
        <v/>
      </c>
      <c r="G1418" s="66"/>
      <c r="H1418" s="66"/>
      <c r="I1418" s="121" t="str">
        <f t="shared" si="105"/>
        <v>/</v>
      </c>
      <c r="J1418" s="122" t="str">
        <f t="shared" si="106"/>
        <v>/</v>
      </c>
      <c r="K1418" s="121" t="str">
        <f>IF(Y1418=0,"/",VLOOKUP(E1418,Bibliothèque,4,FALSE))</f>
        <v>/</v>
      </c>
      <c r="L1418" s="66"/>
      <c r="M1418" s="66"/>
      <c r="N1418" s="66"/>
      <c r="O1418" s="124" t="str">
        <f>IF(OR(AB1418="NA",AB1418="NA (ES)"),"NA",IF(N1418="",IF(W1418="","",W1418),IF(AB1418="Péremption",W1418,IF(EDATE(N1418,AB1418)&gt;W1418,W1418,EDATE(N1418,AB1418)))))</f>
        <v/>
      </c>
      <c r="P1418" s="66"/>
      <c r="Q1418" s="119" t="str">
        <f t="shared" si="108"/>
        <v/>
      </c>
      <c r="R1418" s="66" t="str">
        <f>IF(L1418="","/",IF(OR(L1418&gt;1,Y1418&gt;1,N1418="",P1418=""),COUNTIF($K$16:$K$2000,K1418)))</f>
        <v>/</v>
      </c>
      <c r="S1418" s="66" t="str">
        <f t="shared" si="109"/>
        <v>/</v>
      </c>
      <c r="T1418" s="66"/>
      <c r="U1418" s="66"/>
      <c r="V1418" s="66"/>
      <c r="W1418" s="66"/>
      <c r="X1418" s="66"/>
      <c r="Y1418" s="66"/>
      <c r="Z1418" s="66"/>
      <c r="AA1418" s="66"/>
      <c r="AB1418" s="15" t="str">
        <f>IF(E1418="","/",IF(K1418="/","NA",VLOOKUP(K1418,DLV!A1403:B2014,2,FALSE)))</f>
        <v>/</v>
      </c>
      <c r="AC1418" s="123" t="str">
        <f>IF(E1418=0,"/",VLOOKUP(E1418,Bibliothèque,6,FALSE))</f>
        <v>/</v>
      </c>
      <c r="AD1418" s="123" t="str">
        <f>IF(E1418=0,"/",VLOOKUP(E1418,Bibliothèque,5,FALSE))</f>
        <v>/</v>
      </c>
      <c r="AE1418" s="141"/>
      <c r="AF1418" s="142" t="str">
        <f>IF(L1418="","/",Y1418-L1418)</f>
        <v>/</v>
      </c>
    </row>
    <row r="1419" spans="1:32" x14ac:dyDescent="0.25">
      <c r="A1419" s="161" t="str">
        <f t="shared" si="107"/>
        <v/>
      </c>
      <c r="B1419" s="66"/>
      <c r="C1419" s="66"/>
      <c r="D1419" s="66"/>
      <c r="E1419" s="66"/>
      <c r="F1419" s="66" t="str">
        <f>IF(E1419="","",VLOOKUP(E1419,Bibliothèque!A1406:G2136,6,FALSE))</f>
        <v/>
      </c>
      <c r="G1419" s="66"/>
      <c r="H1419" s="66"/>
      <c r="I1419" s="121" t="str">
        <f t="shared" si="105"/>
        <v>/</v>
      </c>
      <c r="J1419" s="122" t="str">
        <f t="shared" si="106"/>
        <v>/</v>
      </c>
      <c r="K1419" s="121" t="str">
        <f>IF(Y1419=0,"/",VLOOKUP(E1419,Bibliothèque,4,FALSE))</f>
        <v>/</v>
      </c>
      <c r="L1419" s="66"/>
      <c r="M1419" s="66"/>
      <c r="N1419" s="66"/>
      <c r="O1419" s="124" t="str">
        <f>IF(OR(AB1419="NA",AB1419="NA (ES)"),"NA",IF(N1419="",IF(W1419="","",W1419),IF(AB1419="Péremption",W1419,IF(EDATE(N1419,AB1419)&gt;W1419,W1419,EDATE(N1419,AB1419)))))</f>
        <v/>
      </c>
      <c r="P1419" s="66"/>
      <c r="Q1419" s="119" t="str">
        <f t="shared" si="108"/>
        <v/>
      </c>
      <c r="R1419" s="66" t="str">
        <f>IF(L1419="","/",IF(OR(L1419&gt;1,Y1419&gt;1,N1419="",P1419=""),COUNTIF($K$16:$K$2000,K1419)))</f>
        <v>/</v>
      </c>
      <c r="S1419" s="66" t="str">
        <f t="shared" si="109"/>
        <v>/</v>
      </c>
      <c r="T1419" s="66"/>
      <c r="U1419" s="66"/>
      <c r="V1419" s="66"/>
      <c r="W1419" s="66"/>
      <c r="X1419" s="66"/>
      <c r="Y1419" s="66"/>
      <c r="Z1419" s="66"/>
      <c r="AA1419" s="66"/>
      <c r="AB1419" s="15" t="str">
        <f>IF(E1419="","/",IF(K1419="/","NA",VLOOKUP(K1419,DLV!A1404:B2015,2,FALSE)))</f>
        <v>/</v>
      </c>
      <c r="AC1419" s="123" t="str">
        <f>IF(E1419=0,"/",VLOOKUP(E1419,Bibliothèque,6,FALSE))</f>
        <v>/</v>
      </c>
      <c r="AD1419" s="123" t="str">
        <f>IF(E1419=0,"/",VLOOKUP(E1419,Bibliothèque,5,FALSE))</f>
        <v>/</v>
      </c>
      <c r="AE1419" s="141"/>
      <c r="AF1419" s="142" t="str">
        <f>IF(L1419="","/",Y1419-L1419)</f>
        <v>/</v>
      </c>
    </row>
    <row r="1420" spans="1:32" x14ac:dyDescent="0.25">
      <c r="A1420" s="161" t="str">
        <f t="shared" si="107"/>
        <v/>
      </c>
      <c r="B1420" s="66"/>
      <c r="C1420" s="66"/>
      <c r="D1420" s="66"/>
      <c r="E1420" s="66"/>
      <c r="F1420" s="66" t="str">
        <f>IF(E1420="","",VLOOKUP(E1420,Bibliothèque!A1407:G2137,6,FALSE))</f>
        <v/>
      </c>
      <c r="G1420" s="66"/>
      <c r="H1420" s="66"/>
      <c r="I1420" s="121" t="str">
        <f t="shared" si="105"/>
        <v>/</v>
      </c>
      <c r="J1420" s="122" t="str">
        <f t="shared" si="106"/>
        <v>/</v>
      </c>
      <c r="K1420" s="121" t="str">
        <f>IF(Y1420=0,"/",VLOOKUP(E1420,Bibliothèque,4,FALSE))</f>
        <v>/</v>
      </c>
      <c r="L1420" s="66"/>
      <c r="M1420" s="66"/>
      <c r="N1420" s="66"/>
      <c r="O1420" s="124" t="str">
        <f>IF(OR(AB1420="NA",AB1420="NA (ES)"),"NA",IF(N1420="",IF(W1420="","",W1420),IF(AB1420="Péremption",W1420,IF(EDATE(N1420,AB1420)&gt;W1420,W1420,EDATE(N1420,AB1420)))))</f>
        <v/>
      </c>
      <c r="P1420" s="66"/>
      <c r="Q1420" s="119" t="str">
        <f t="shared" si="108"/>
        <v/>
      </c>
      <c r="R1420" s="66" t="str">
        <f>IF(L1420="","/",IF(OR(L1420&gt;1,Y1420&gt;1,N1420="",P1420=""),COUNTIF($K$16:$K$2000,K1420)))</f>
        <v>/</v>
      </c>
      <c r="S1420" s="66" t="str">
        <f t="shared" si="109"/>
        <v>/</v>
      </c>
      <c r="T1420" s="66"/>
      <c r="U1420" s="66"/>
      <c r="V1420" s="66"/>
      <c r="W1420" s="66"/>
      <c r="X1420" s="66"/>
      <c r="Y1420" s="66"/>
      <c r="Z1420" s="66"/>
      <c r="AA1420" s="66"/>
      <c r="AB1420" s="15" t="str">
        <f>IF(E1420="","/",IF(K1420="/","NA",VLOOKUP(K1420,DLV!A1405:B2016,2,FALSE)))</f>
        <v>/</v>
      </c>
      <c r="AC1420" s="123" t="str">
        <f>IF(E1420=0,"/",VLOOKUP(E1420,Bibliothèque,6,FALSE))</f>
        <v>/</v>
      </c>
      <c r="AD1420" s="123" t="str">
        <f>IF(E1420=0,"/",VLOOKUP(E1420,Bibliothèque,5,FALSE))</f>
        <v>/</v>
      </c>
      <c r="AE1420" s="141"/>
      <c r="AF1420" s="142" t="str">
        <f>IF(L1420="","/",Y1420-L1420)</f>
        <v>/</v>
      </c>
    </row>
    <row r="1421" spans="1:32" x14ac:dyDescent="0.25">
      <c r="A1421" s="161" t="str">
        <f t="shared" si="107"/>
        <v/>
      </c>
      <c r="B1421" s="66"/>
      <c r="C1421" s="66"/>
      <c r="D1421" s="66"/>
      <c r="E1421" s="66"/>
      <c r="F1421" s="66" t="str">
        <f>IF(E1421="","",VLOOKUP(E1421,Bibliothèque!A1408:G2138,6,FALSE))</f>
        <v/>
      </c>
      <c r="G1421" s="66"/>
      <c r="H1421" s="66"/>
      <c r="I1421" s="121" t="str">
        <f t="shared" si="105"/>
        <v>/</v>
      </c>
      <c r="J1421" s="122" t="str">
        <f t="shared" si="106"/>
        <v>/</v>
      </c>
      <c r="K1421" s="121" t="str">
        <f>IF(Y1421=0,"/",VLOOKUP(E1421,Bibliothèque,4,FALSE))</f>
        <v>/</v>
      </c>
      <c r="L1421" s="66"/>
      <c r="M1421" s="66"/>
      <c r="N1421" s="66"/>
      <c r="O1421" s="124" t="str">
        <f>IF(OR(AB1421="NA",AB1421="NA (ES)"),"NA",IF(N1421="",IF(W1421="","",W1421),IF(AB1421="Péremption",W1421,IF(EDATE(N1421,AB1421)&gt;W1421,W1421,EDATE(N1421,AB1421)))))</f>
        <v/>
      </c>
      <c r="P1421" s="66"/>
      <c r="Q1421" s="119" t="str">
        <f t="shared" si="108"/>
        <v/>
      </c>
      <c r="R1421" s="66" t="str">
        <f>IF(L1421="","/",IF(OR(L1421&gt;1,Y1421&gt;1,N1421="",P1421=""),COUNTIF($K$16:$K$2000,K1421)))</f>
        <v>/</v>
      </c>
      <c r="S1421" s="66" t="str">
        <f t="shared" si="109"/>
        <v>/</v>
      </c>
      <c r="T1421" s="66"/>
      <c r="U1421" s="66"/>
      <c r="V1421" s="66"/>
      <c r="W1421" s="66"/>
      <c r="X1421" s="66"/>
      <c r="Y1421" s="66"/>
      <c r="Z1421" s="66"/>
      <c r="AA1421" s="66"/>
      <c r="AB1421" s="15" t="str">
        <f>IF(E1421="","/",IF(K1421="/","NA",VLOOKUP(K1421,DLV!A1406:B2017,2,FALSE)))</f>
        <v>/</v>
      </c>
      <c r="AC1421" s="123" t="str">
        <f>IF(E1421=0,"/",VLOOKUP(E1421,Bibliothèque,6,FALSE))</f>
        <v>/</v>
      </c>
      <c r="AD1421" s="123" t="str">
        <f>IF(E1421=0,"/",VLOOKUP(E1421,Bibliothèque,5,FALSE))</f>
        <v>/</v>
      </c>
      <c r="AE1421" s="141"/>
      <c r="AF1421" s="142" t="str">
        <f>IF(L1421="","/",Y1421-L1421)</f>
        <v>/</v>
      </c>
    </row>
    <row r="1422" spans="1:32" x14ac:dyDescent="0.25">
      <c r="A1422" s="161" t="str">
        <f t="shared" si="107"/>
        <v/>
      </c>
      <c r="B1422" s="66"/>
      <c r="C1422" s="66"/>
      <c r="D1422" s="66"/>
      <c r="E1422" s="66"/>
      <c r="F1422" s="66" t="str">
        <f>IF(E1422="","",VLOOKUP(E1422,Bibliothèque!A1409:G2139,6,FALSE))</f>
        <v/>
      </c>
      <c r="G1422" s="66"/>
      <c r="H1422" s="66"/>
      <c r="I1422" s="121" t="str">
        <f t="shared" si="105"/>
        <v>/</v>
      </c>
      <c r="J1422" s="122" t="str">
        <f t="shared" si="106"/>
        <v>/</v>
      </c>
      <c r="K1422" s="121" t="str">
        <f>IF(Y1422=0,"/",VLOOKUP(E1422,Bibliothèque,4,FALSE))</f>
        <v>/</v>
      </c>
      <c r="L1422" s="66"/>
      <c r="M1422" s="66"/>
      <c r="N1422" s="66"/>
      <c r="O1422" s="124" t="str">
        <f>IF(OR(AB1422="NA",AB1422="NA (ES)"),"NA",IF(N1422="",IF(W1422="","",W1422),IF(AB1422="Péremption",W1422,IF(EDATE(N1422,AB1422)&gt;W1422,W1422,EDATE(N1422,AB1422)))))</f>
        <v/>
      </c>
      <c r="P1422" s="66"/>
      <c r="Q1422" s="119" t="str">
        <f t="shared" si="108"/>
        <v/>
      </c>
      <c r="R1422" s="66" t="str">
        <f>IF(L1422="","/",IF(OR(L1422&gt;1,Y1422&gt;1,N1422="",P1422=""),COUNTIF($K$16:$K$2000,K1422)))</f>
        <v>/</v>
      </c>
      <c r="S1422" s="66" t="str">
        <f t="shared" si="109"/>
        <v>/</v>
      </c>
      <c r="T1422" s="66"/>
      <c r="U1422" s="66"/>
      <c r="V1422" s="66"/>
      <c r="W1422" s="66"/>
      <c r="X1422" s="66"/>
      <c r="Y1422" s="66"/>
      <c r="Z1422" s="66"/>
      <c r="AA1422" s="66"/>
      <c r="AB1422" s="15" t="str">
        <f>IF(E1422="","/",IF(K1422="/","NA",VLOOKUP(K1422,DLV!A1407:B2018,2,FALSE)))</f>
        <v>/</v>
      </c>
      <c r="AC1422" s="123" t="str">
        <f>IF(E1422=0,"/",VLOOKUP(E1422,Bibliothèque,6,FALSE))</f>
        <v>/</v>
      </c>
      <c r="AD1422" s="123" t="str">
        <f>IF(E1422=0,"/",VLOOKUP(E1422,Bibliothèque,5,FALSE))</f>
        <v>/</v>
      </c>
      <c r="AE1422" s="141"/>
      <c r="AF1422" s="142" t="str">
        <f>IF(L1422="","/",Y1422-L1422)</f>
        <v>/</v>
      </c>
    </row>
    <row r="1423" spans="1:32" x14ac:dyDescent="0.25">
      <c r="A1423" s="161" t="str">
        <f t="shared" si="107"/>
        <v/>
      </c>
      <c r="B1423" s="66"/>
      <c r="C1423" s="66"/>
      <c r="D1423" s="66"/>
      <c r="E1423" s="66"/>
      <c r="F1423" s="66" t="str">
        <f>IF(E1423="","",VLOOKUP(E1423,Bibliothèque!A1410:G2140,6,FALSE))</f>
        <v/>
      </c>
      <c r="G1423" s="66"/>
      <c r="H1423" s="66"/>
      <c r="I1423" s="121" t="str">
        <f t="shared" si="105"/>
        <v>/</v>
      </c>
      <c r="J1423" s="122" t="str">
        <f t="shared" si="106"/>
        <v>/</v>
      </c>
      <c r="K1423" s="121" t="str">
        <f>IF(Y1423=0,"/",VLOOKUP(E1423,Bibliothèque,4,FALSE))</f>
        <v>/</v>
      </c>
      <c r="L1423" s="66"/>
      <c r="M1423" s="66"/>
      <c r="N1423" s="66"/>
      <c r="O1423" s="124" t="str">
        <f>IF(OR(AB1423="NA",AB1423="NA (ES)"),"NA",IF(N1423="",IF(W1423="","",W1423),IF(AB1423="Péremption",W1423,IF(EDATE(N1423,AB1423)&gt;W1423,W1423,EDATE(N1423,AB1423)))))</f>
        <v/>
      </c>
      <c r="P1423" s="66"/>
      <c r="Q1423" s="119" t="str">
        <f t="shared" si="108"/>
        <v/>
      </c>
      <c r="R1423" s="66" t="str">
        <f>IF(L1423="","/",IF(OR(L1423&gt;1,Y1423&gt;1,N1423="",P1423=""),COUNTIF($K$16:$K$2000,K1423)))</f>
        <v>/</v>
      </c>
      <c r="S1423" s="66" t="str">
        <f t="shared" si="109"/>
        <v>/</v>
      </c>
      <c r="T1423" s="66"/>
      <c r="U1423" s="66"/>
      <c r="V1423" s="66"/>
      <c r="W1423" s="66"/>
      <c r="X1423" s="66"/>
      <c r="Y1423" s="66"/>
      <c r="Z1423" s="66"/>
      <c r="AA1423" s="66"/>
      <c r="AB1423" s="15" t="str">
        <f>IF(E1423="","/",IF(K1423="/","NA",VLOOKUP(K1423,DLV!A1408:B2019,2,FALSE)))</f>
        <v>/</v>
      </c>
      <c r="AC1423" s="123" t="str">
        <f>IF(E1423=0,"/",VLOOKUP(E1423,Bibliothèque,6,FALSE))</f>
        <v>/</v>
      </c>
      <c r="AD1423" s="123" t="str">
        <f>IF(E1423=0,"/",VLOOKUP(E1423,Bibliothèque,5,FALSE))</f>
        <v>/</v>
      </c>
      <c r="AE1423" s="141"/>
      <c r="AF1423" s="142" t="str">
        <f>IF(L1423="","/",Y1423-L1423)</f>
        <v>/</v>
      </c>
    </row>
    <row r="1424" spans="1:32" x14ac:dyDescent="0.25">
      <c r="A1424" s="161" t="str">
        <f t="shared" si="107"/>
        <v/>
      </c>
      <c r="B1424" s="66"/>
      <c r="C1424" s="66"/>
      <c r="D1424" s="66"/>
      <c r="E1424" s="66"/>
      <c r="F1424" s="66" t="str">
        <f>IF(E1424="","",VLOOKUP(E1424,Bibliothèque!A1411:G2141,6,FALSE))</f>
        <v/>
      </c>
      <c r="G1424" s="66"/>
      <c r="H1424" s="66"/>
      <c r="I1424" s="121" t="str">
        <f t="shared" ref="I1424:I1487" si="110">IF(E1424=0,"/",VLOOKUP(E1424,Bibliothèque,2,FALSE))</f>
        <v>/</v>
      </c>
      <c r="J1424" s="122" t="str">
        <f t="shared" ref="J1424:J1487" si="111">IF(E1424=0,"/",VLOOKUP(E1424,Bibliothèque,3,FALSE))</f>
        <v>/</v>
      </c>
      <c r="K1424" s="121" t="str">
        <f>IF(Y1424=0,"/",VLOOKUP(E1424,Bibliothèque,4,FALSE))</f>
        <v>/</v>
      </c>
      <c r="L1424" s="66"/>
      <c r="M1424" s="66"/>
      <c r="N1424" s="66"/>
      <c r="O1424" s="124" t="str">
        <f>IF(OR(AB1424="NA",AB1424="NA (ES)"),"NA",IF(N1424="",IF(W1424="","",W1424),IF(AB1424="Péremption",W1424,IF(EDATE(N1424,AB1424)&gt;W1424,W1424,EDATE(N1424,AB1424)))))</f>
        <v/>
      </c>
      <c r="P1424" s="66"/>
      <c r="Q1424" s="119" t="str">
        <f t="shared" si="108"/>
        <v/>
      </c>
      <c r="R1424" s="66" t="str">
        <f>IF(L1424="","/",IF(OR(L1424&gt;1,Y1424&gt;1,N1424="",P1424=""),COUNTIF($K$16:$K$2000,K1424)))</f>
        <v>/</v>
      </c>
      <c r="S1424" s="66" t="str">
        <f t="shared" si="109"/>
        <v>/</v>
      </c>
      <c r="T1424" s="66"/>
      <c r="U1424" s="66"/>
      <c r="V1424" s="66"/>
      <c r="W1424" s="66"/>
      <c r="X1424" s="66"/>
      <c r="Y1424" s="66"/>
      <c r="Z1424" s="66"/>
      <c r="AA1424" s="66"/>
      <c r="AB1424" s="15" t="str">
        <f>IF(E1424="","/",IF(K1424="/","NA",VLOOKUP(K1424,DLV!A1409:B2020,2,FALSE)))</f>
        <v>/</v>
      </c>
      <c r="AC1424" s="123" t="str">
        <f>IF(E1424=0,"/",VLOOKUP(E1424,Bibliothèque,6,FALSE))</f>
        <v>/</v>
      </c>
      <c r="AD1424" s="123" t="str">
        <f>IF(E1424=0,"/",VLOOKUP(E1424,Bibliothèque,5,FALSE))</f>
        <v>/</v>
      </c>
      <c r="AE1424" s="141"/>
      <c r="AF1424" s="142" t="str">
        <f>IF(L1424="","/",Y1424-L1424)</f>
        <v>/</v>
      </c>
    </row>
    <row r="1425" spans="1:32" x14ac:dyDescent="0.25">
      <c r="A1425" s="161" t="str">
        <f t="shared" ref="A1425:A1488" si="112">IF(B1425="","",YEAR(B1425))</f>
        <v/>
      </c>
      <c r="B1425" s="66"/>
      <c r="C1425" s="66"/>
      <c r="D1425" s="66"/>
      <c r="E1425" s="66"/>
      <c r="F1425" s="66" t="str">
        <f>IF(E1425="","",VLOOKUP(E1425,Bibliothèque!A1412:G2142,6,FALSE))</f>
        <v/>
      </c>
      <c r="G1425" s="66"/>
      <c r="H1425" s="66"/>
      <c r="I1425" s="121" t="str">
        <f t="shared" si="110"/>
        <v>/</v>
      </c>
      <c r="J1425" s="122" t="str">
        <f t="shared" si="111"/>
        <v>/</v>
      </c>
      <c r="K1425" s="121" t="str">
        <f>IF(Y1425=0,"/",VLOOKUP(E1425,Bibliothèque,4,FALSE))</f>
        <v>/</v>
      </c>
      <c r="L1425" s="66"/>
      <c r="M1425" s="66"/>
      <c r="N1425" s="66"/>
      <c r="O1425" s="124" t="str">
        <f>IF(OR(AB1425="NA",AB1425="NA (ES)"),"NA",IF(N1425="",IF(W1425="","",W1425),IF(AB1425="Péremption",W1425,IF(EDATE(N1425,AB1425)&gt;W1425,W1425,EDATE(N1425,AB1425)))))</f>
        <v/>
      </c>
      <c r="P1425" s="66"/>
      <c r="Q1425" s="119" t="str">
        <f t="shared" ref="Q1425:Q1488" si="113">IF(L1425="","",IF(AND(N1425="",P1425=""),"1","0"))</f>
        <v/>
      </c>
      <c r="R1425" s="66" t="str">
        <f>IF(L1425="","/",IF(OR(L1425&gt;1,Y1425&gt;1,N1425="",P1425=""),COUNTIF($K$16:$K$2000,K1425)))</f>
        <v>/</v>
      </c>
      <c r="S1425" s="66" t="str">
        <f t="shared" ref="S1425:S1488" si="114">IF(L1425="","/",(OR(N1425="1",P1425="1")*COUNTIF($K$16:$K$2000,K1425)))</f>
        <v>/</v>
      </c>
      <c r="T1425" s="66"/>
      <c r="U1425" s="66"/>
      <c r="V1425" s="66"/>
      <c r="W1425" s="66"/>
      <c r="X1425" s="66"/>
      <c r="Y1425" s="66"/>
      <c r="Z1425" s="66"/>
      <c r="AA1425" s="66"/>
      <c r="AB1425" s="15" t="str">
        <f>IF(E1425="","/",IF(K1425="/","NA",VLOOKUP(K1425,DLV!A1410:B2021,2,FALSE)))</f>
        <v>/</v>
      </c>
      <c r="AC1425" s="123" t="str">
        <f>IF(E1425=0,"/",VLOOKUP(E1425,Bibliothèque,6,FALSE))</f>
        <v>/</v>
      </c>
      <c r="AD1425" s="123" t="str">
        <f>IF(E1425=0,"/",VLOOKUP(E1425,Bibliothèque,5,FALSE))</f>
        <v>/</v>
      </c>
      <c r="AE1425" s="141"/>
      <c r="AF1425" s="142" t="str">
        <f>IF(L1425="","/",Y1425-L1425)</f>
        <v>/</v>
      </c>
    </row>
    <row r="1426" spans="1:32" x14ac:dyDescent="0.25">
      <c r="A1426" s="161" t="str">
        <f t="shared" si="112"/>
        <v/>
      </c>
      <c r="B1426" s="66"/>
      <c r="C1426" s="66"/>
      <c r="D1426" s="66"/>
      <c r="E1426" s="66"/>
      <c r="F1426" s="66" t="str">
        <f>IF(E1426="","",VLOOKUP(E1426,Bibliothèque!A1413:G2143,6,FALSE))</f>
        <v/>
      </c>
      <c r="G1426" s="66"/>
      <c r="H1426" s="66"/>
      <c r="I1426" s="121" t="str">
        <f t="shared" si="110"/>
        <v>/</v>
      </c>
      <c r="J1426" s="122" t="str">
        <f t="shared" si="111"/>
        <v>/</v>
      </c>
      <c r="K1426" s="121" t="str">
        <f>IF(Y1426=0,"/",VLOOKUP(E1426,Bibliothèque,4,FALSE))</f>
        <v>/</v>
      </c>
      <c r="L1426" s="66"/>
      <c r="M1426" s="66"/>
      <c r="N1426" s="66"/>
      <c r="O1426" s="124" t="str">
        <f>IF(OR(AB1426="NA",AB1426="NA (ES)"),"NA",IF(N1426="",IF(W1426="","",W1426),IF(AB1426="Péremption",W1426,IF(EDATE(N1426,AB1426)&gt;W1426,W1426,EDATE(N1426,AB1426)))))</f>
        <v/>
      </c>
      <c r="P1426" s="66"/>
      <c r="Q1426" s="119" t="str">
        <f t="shared" si="113"/>
        <v/>
      </c>
      <c r="R1426" s="66" t="str">
        <f>IF(L1426="","/",IF(OR(L1426&gt;1,Y1426&gt;1,N1426="",P1426=""),COUNTIF($K$16:$K$2000,K1426)))</f>
        <v>/</v>
      </c>
      <c r="S1426" s="66" t="str">
        <f t="shared" si="114"/>
        <v>/</v>
      </c>
      <c r="T1426" s="66"/>
      <c r="U1426" s="66"/>
      <c r="V1426" s="66"/>
      <c r="W1426" s="66"/>
      <c r="X1426" s="66"/>
      <c r="Y1426" s="66"/>
      <c r="Z1426" s="66"/>
      <c r="AA1426" s="66"/>
      <c r="AB1426" s="15" t="str">
        <f>IF(E1426="","/",IF(K1426="/","NA",VLOOKUP(K1426,DLV!A1411:B2022,2,FALSE)))</f>
        <v>/</v>
      </c>
      <c r="AC1426" s="123" t="str">
        <f>IF(E1426=0,"/",VLOOKUP(E1426,Bibliothèque,6,FALSE))</f>
        <v>/</v>
      </c>
      <c r="AD1426" s="123" t="str">
        <f>IF(E1426=0,"/",VLOOKUP(E1426,Bibliothèque,5,FALSE))</f>
        <v>/</v>
      </c>
      <c r="AE1426" s="141"/>
      <c r="AF1426" s="142" t="str">
        <f>IF(L1426="","/",Y1426-L1426)</f>
        <v>/</v>
      </c>
    </row>
    <row r="1427" spans="1:32" x14ac:dyDescent="0.25">
      <c r="A1427" s="161" t="str">
        <f t="shared" si="112"/>
        <v/>
      </c>
      <c r="B1427" s="66"/>
      <c r="C1427" s="66"/>
      <c r="D1427" s="66"/>
      <c r="E1427" s="66"/>
      <c r="F1427" s="66" t="str">
        <f>IF(E1427="","",VLOOKUP(E1427,Bibliothèque!A1414:G2144,6,FALSE))</f>
        <v/>
      </c>
      <c r="G1427" s="66"/>
      <c r="H1427" s="66"/>
      <c r="I1427" s="121" t="str">
        <f t="shared" si="110"/>
        <v>/</v>
      </c>
      <c r="J1427" s="122" t="str">
        <f t="shared" si="111"/>
        <v>/</v>
      </c>
      <c r="K1427" s="121" t="str">
        <f>IF(Y1427=0,"/",VLOOKUP(E1427,Bibliothèque,4,FALSE))</f>
        <v>/</v>
      </c>
      <c r="L1427" s="66"/>
      <c r="M1427" s="66"/>
      <c r="N1427" s="66"/>
      <c r="O1427" s="124" t="str">
        <f>IF(OR(AB1427="NA",AB1427="NA (ES)"),"NA",IF(N1427="",IF(W1427="","",W1427),IF(AB1427="Péremption",W1427,IF(EDATE(N1427,AB1427)&gt;W1427,W1427,EDATE(N1427,AB1427)))))</f>
        <v/>
      </c>
      <c r="P1427" s="66"/>
      <c r="Q1427" s="119" t="str">
        <f t="shared" si="113"/>
        <v/>
      </c>
      <c r="R1427" s="66" t="str">
        <f>IF(L1427="","/",IF(OR(L1427&gt;1,Y1427&gt;1,N1427="",P1427=""),COUNTIF($K$16:$K$2000,K1427)))</f>
        <v>/</v>
      </c>
      <c r="S1427" s="66" t="str">
        <f t="shared" si="114"/>
        <v>/</v>
      </c>
      <c r="T1427" s="66"/>
      <c r="U1427" s="66"/>
      <c r="V1427" s="66"/>
      <c r="W1427" s="66"/>
      <c r="X1427" s="66"/>
      <c r="Y1427" s="66"/>
      <c r="Z1427" s="66"/>
      <c r="AA1427" s="66"/>
      <c r="AB1427" s="15" t="str">
        <f>IF(E1427="","/",IF(K1427="/","NA",VLOOKUP(K1427,DLV!A1412:B2023,2,FALSE)))</f>
        <v>/</v>
      </c>
      <c r="AC1427" s="123" t="str">
        <f>IF(E1427=0,"/",VLOOKUP(E1427,Bibliothèque,6,FALSE))</f>
        <v>/</v>
      </c>
      <c r="AD1427" s="123" t="str">
        <f>IF(E1427=0,"/",VLOOKUP(E1427,Bibliothèque,5,FALSE))</f>
        <v>/</v>
      </c>
      <c r="AE1427" s="141"/>
      <c r="AF1427" s="142" t="str">
        <f>IF(L1427="","/",Y1427-L1427)</f>
        <v>/</v>
      </c>
    </row>
    <row r="1428" spans="1:32" x14ac:dyDescent="0.25">
      <c r="A1428" s="161" t="str">
        <f t="shared" si="112"/>
        <v/>
      </c>
      <c r="B1428" s="66"/>
      <c r="C1428" s="66"/>
      <c r="D1428" s="66"/>
      <c r="E1428" s="66"/>
      <c r="F1428" s="66" t="str">
        <f>IF(E1428="","",VLOOKUP(E1428,Bibliothèque!A1415:G2145,6,FALSE))</f>
        <v/>
      </c>
      <c r="G1428" s="66"/>
      <c r="H1428" s="66"/>
      <c r="I1428" s="121" t="str">
        <f t="shared" si="110"/>
        <v>/</v>
      </c>
      <c r="J1428" s="122" t="str">
        <f t="shared" si="111"/>
        <v>/</v>
      </c>
      <c r="K1428" s="121" t="str">
        <f>IF(Y1428=0,"/",VLOOKUP(E1428,Bibliothèque,4,FALSE))</f>
        <v>/</v>
      </c>
      <c r="L1428" s="66"/>
      <c r="M1428" s="66"/>
      <c r="N1428" s="66"/>
      <c r="O1428" s="124" t="str">
        <f>IF(OR(AB1428="NA",AB1428="NA (ES)"),"NA",IF(N1428="",IF(W1428="","",W1428),IF(AB1428="Péremption",W1428,IF(EDATE(N1428,AB1428)&gt;W1428,W1428,EDATE(N1428,AB1428)))))</f>
        <v/>
      </c>
      <c r="P1428" s="66"/>
      <c r="Q1428" s="119" t="str">
        <f t="shared" si="113"/>
        <v/>
      </c>
      <c r="R1428" s="66" t="str">
        <f>IF(L1428="","/",IF(OR(L1428&gt;1,Y1428&gt;1,N1428="",P1428=""),COUNTIF($K$16:$K$2000,K1428)))</f>
        <v>/</v>
      </c>
      <c r="S1428" s="66" t="str">
        <f t="shared" si="114"/>
        <v>/</v>
      </c>
      <c r="T1428" s="66"/>
      <c r="U1428" s="66"/>
      <c r="V1428" s="66"/>
      <c r="W1428" s="66"/>
      <c r="X1428" s="66"/>
      <c r="Y1428" s="66"/>
      <c r="Z1428" s="66"/>
      <c r="AA1428" s="66"/>
      <c r="AB1428" s="15" t="str">
        <f>IF(E1428="","/",IF(K1428="/","NA",VLOOKUP(K1428,DLV!A1413:B2024,2,FALSE)))</f>
        <v>/</v>
      </c>
      <c r="AC1428" s="123" t="str">
        <f>IF(E1428=0,"/",VLOOKUP(E1428,Bibliothèque,6,FALSE))</f>
        <v>/</v>
      </c>
      <c r="AD1428" s="123" t="str">
        <f>IF(E1428=0,"/",VLOOKUP(E1428,Bibliothèque,5,FALSE))</f>
        <v>/</v>
      </c>
      <c r="AE1428" s="141"/>
      <c r="AF1428" s="142" t="str">
        <f>IF(L1428="","/",Y1428-L1428)</f>
        <v>/</v>
      </c>
    </row>
    <row r="1429" spans="1:32" x14ac:dyDescent="0.25">
      <c r="A1429" s="161" t="str">
        <f t="shared" si="112"/>
        <v/>
      </c>
      <c r="B1429" s="66"/>
      <c r="C1429" s="66"/>
      <c r="D1429" s="66"/>
      <c r="E1429" s="66"/>
      <c r="F1429" s="66" t="str">
        <f>IF(E1429="","",VLOOKUP(E1429,Bibliothèque!A1416:G2146,6,FALSE))</f>
        <v/>
      </c>
      <c r="G1429" s="66"/>
      <c r="H1429" s="66"/>
      <c r="I1429" s="121" t="str">
        <f t="shared" si="110"/>
        <v>/</v>
      </c>
      <c r="J1429" s="122" t="str">
        <f t="shared" si="111"/>
        <v>/</v>
      </c>
      <c r="K1429" s="121" t="str">
        <f>IF(Y1429=0,"/",VLOOKUP(E1429,Bibliothèque,4,FALSE))</f>
        <v>/</v>
      </c>
      <c r="L1429" s="66"/>
      <c r="M1429" s="66"/>
      <c r="N1429" s="66"/>
      <c r="O1429" s="124" t="str">
        <f>IF(OR(AB1429="NA",AB1429="NA (ES)"),"NA",IF(N1429="",IF(W1429="","",W1429),IF(AB1429="Péremption",W1429,IF(EDATE(N1429,AB1429)&gt;W1429,W1429,EDATE(N1429,AB1429)))))</f>
        <v/>
      </c>
      <c r="P1429" s="66"/>
      <c r="Q1429" s="119" t="str">
        <f t="shared" si="113"/>
        <v/>
      </c>
      <c r="R1429" s="66" t="str">
        <f>IF(L1429="","/",IF(OR(L1429&gt;1,Y1429&gt;1,N1429="",P1429=""),COUNTIF($K$16:$K$2000,K1429)))</f>
        <v>/</v>
      </c>
      <c r="S1429" s="66" t="str">
        <f t="shared" si="114"/>
        <v>/</v>
      </c>
      <c r="T1429" s="66"/>
      <c r="U1429" s="66"/>
      <c r="V1429" s="66"/>
      <c r="W1429" s="66"/>
      <c r="X1429" s="66"/>
      <c r="Y1429" s="66"/>
      <c r="Z1429" s="66"/>
      <c r="AA1429" s="66"/>
      <c r="AB1429" s="15" t="str">
        <f>IF(E1429="","/",IF(K1429="/","NA",VLOOKUP(K1429,DLV!A1414:B2025,2,FALSE)))</f>
        <v>/</v>
      </c>
      <c r="AC1429" s="123" t="str">
        <f>IF(E1429=0,"/",VLOOKUP(E1429,Bibliothèque,6,FALSE))</f>
        <v>/</v>
      </c>
      <c r="AD1429" s="123" t="str">
        <f>IF(E1429=0,"/",VLOOKUP(E1429,Bibliothèque,5,FALSE))</f>
        <v>/</v>
      </c>
      <c r="AE1429" s="141"/>
      <c r="AF1429" s="142" t="str">
        <f>IF(L1429="","/",Y1429-L1429)</f>
        <v>/</v>
      </c>
    </row>
    <row r="1430" spans="1:32" x14ac:dyDescent="0.25">
      <c r="A1430" s="161" t="str">
        <f t="shared" si="112"/>
        <v/>
      </c>
      <c r="B1430" s="66"/>
      <c r="C1430" s="66"/>
      <c r="D1430" s="66"/>
      <c r="E1430" s="66"/>
      <c r="F1430" s="66" t="str">
        <f>IF(E1430="","",VLOOKUP(E1430,Bibliothèque!A1417:G2147,6,FALSE))</f>
        <v/>
      </c>
      <c r="G1430" s="66"/>
      <c r="H1430" s="66"/>
      <c r="I1430" s="121" t="str">
        <f t="shared" si="110"/>
        <v>/</v>
      </c>
      <c r="J1430" s="122" t="str">
        <f t="shared" si="111"/>
        <v>/</v>
      </c>
      <c r="K1430" s="121" t="str">
        <f>IF(Y1430=0,"/",VLOOKUP(E1430,Bibliothèque,4,FALSE))</f>
        <v>/</v>
      </c>
      <c r="L1430" s="66"/>
      <c r="M1430" s="66"/>
      <c r="N1430" s="66"/>
      <c r="O1430" s="124" t="str">
        <f>IF(OR(AB1430="NA",AB1430="NA (ES)"),"NA",IF(N1430="",IF(W1430="","",W1430),IF(AB1430="Péremption",W1430,IF(EDATE(N1430,AB1430)&gt;W1430,W1430,EDATE(N1430,AB1430)))))</f>
        <v/>
      </c>
      <c r="P1430" s="66"/>
      <c r="Q1430" s="119" t="str">
        <f t="shared" si="113"/>
        <v/>
      </c>
      <c r="R1430" s="66" t="str">
        <f>IF(L1430="","/",IF(OR(L1430&gt;1,Y1430&gt;1,N1430="",P1430=""),COUNTIF($K$16:$K$2000,K1430)))</f>
        <v>/</v>
      </c>
      <c r="S1430" s="66" t="str">
        <f t="shared" si="114"/>
        <v>/</v>
      </c>
      <c r="T1430" s="66"/>
      <c r="U1430" s="66"/>
      <c r="V1430" s="66"/>
      <c r="W1430" s="66"/>
      <c r="X1430" s="66"/>
      <c r="Y1430" s="66"/>
      <c r="Z1430" s="66"/>
      <c r="AA1430" s="66"/>
      <c r="AB1430" s="15" t="str">
        <f>IF(E1430="","/",IF(K1430="/","NA",VLOOKUP(K1430,DLV!A1415:B2026,2,FALSE)))</f>
        <v>/</v>
      </c>
      <c r="AC1430" s="123" t="str">
        <f>IF(E1430=0,"/",VLOOKUP(E1430,Bibliothèque,6,FALSE))</f>
        <v>/</v>
      </c>
      <c r="AD1430" s="123" t="str">
        <f>IF(E1430=0,"/",VLOOKUP(E1430,Bibliothèque,5,FALSE))</f>
        <v>/</v>
      </c>
      <c r="AE1430" s="141"/>
      <c r="AF1430" s="142" t="str">
        <f>IF(L1430="","/",Y1430-L1430)</f>
        <v>/</v>
      </c>
    </row>
    <row r="1431" spans="1:32" x14ac:dyDescent="0.25">
      <c r="A1431" s="161" t="str">
        <f t="shared" si="112"/>
        <v/>
      </c>
      <c r="B1431" s="66"/>
      <c r="C1431" s="66"/>
      <c r="D1431" s="66"/>
      <c r="E1431" s="66"/>
      <c r="F1431" s="66" t="str">
        <f>IF(E1431="","",VLOOKUP(E1431,Bibliothèque!A1418:G2148,6,FALSE))</f>
        <v/>
      </c>
      <c r="G1431" s="66"/>
      <c r="H1431" s="66"/>
      <c r="I1431" s="121" t="str">
        <f t="shared" si="110"/>
        <v>/</v>
      </c>
      <c r="J1431" s="122" t="str">
        <f t="shared" si="111"/>
        <v>/</v>
      </c>
      <c r="K1431" s="121" t="str">
        <f>IF(Y1431=0,"/",VLOOKUP(E1431,Bibliothèque,4,FALSE))</f>
        <v>/</v>
      </c>
      <c r="L1431" s="66"/>
      <c r="M1431" s="66"/>
      <c r="N1431" s="66"/>
      <c r="O1431" s="124" t="str">
        <f>IF(OR(AB1431="NA",AB1431="NA (ES)"),"NA",IF(N1431="",IF(W1431="","",W1431),IF(AB1431="Péremption",W1431,IF(EDATE(N1431,AB1431)&gt;W1431,W1431,EDATE(N1431,AB1431)))))</f>
        <v/>
      </c>
      <c r="P1431" s="66"/>
      <c r="Q1431" s="119" t="str">
        <f t="shared" si="113"/>
        <v/>
      </c>
      <c r="R1431" s="66" t="str">
        <f>IF(L1431="","/",IF(OR(L1431&gt;1,Y1431&gt;1,N1431="",P1431=""),COUNTIF($K$16:$K$2000,K1431)))</f>
        <v>/</v>
      </c>
      <c r="S1431" s="66" t="str">
        <f t="shared" si="114"/>
        <v>/</v>
      </c>
      <c r="T1431" s="66"/>
      <c r="U1431" s="66"/>
      <c r="V1431" s="66"/>
      <c r="W1431" s="66"/>
      <c r="X1431" s="66"/>
      <c r="Y1431" s="66"/>
      <c r="Z1431" s="66"/>
      <c r="AA1431" s="66"/>
      <c r="AB1431" s="15" t="str">
        <f>IF(E1431="","/",IF(K1431="/","NA",VLOOKUP(K1431,DLV!A1416:B2027,2,FALSE)))</f>
        <v>/</v>
      </c>
      <c r="AC1431" s="123" t="str">
        <f>IF(E1431=0,"/",VLOOKUP(E1431,Bibliothèque,6,FALSE))</f>
        <v>/</v>
      </c>
      <c r="AD1431" s="123" t="str">
        <f>IF(E1431=0,"/",VLOOKUP(E1431,Bibliothèque,5,FALSE))</f>
        <v>/</v>
      </c>
      <c r="AE1431" s="141"/>
      <c r="AF1431" s="142" t="str">
        <f>IF(L1431="","/",Y1431-L1431)</f>
        <v>/</v>
      </c>
    </row>
    <row r="1432" spans="1:32" x14ac:dyDescent="0.25">
      <c r="A1432" s="161" t="str">
        <f t="shared" si="112"/>
        <v/>
      </c>
      <c r="B1432" s="66"/>
      <c r="C1432" s="66"/>
      <c r="D1432" s="66"/>
      <c r="E1432" s="66"/>
      <c r="F1432" s="66" t="str">
        <f>IF(E1432="","",VLOOKUP(E1432,Bibliothèque!A1419:G2149,6,FALSE))</f>
        <v/>
      </c>
      <c r="G1432" s="66"/>
      <c r="H1432" s="66"/>
      <c r="I1432" s="121" t="str">
        <f t="shared" si="110"/>
        <v>/</v>
      </c>
      <c r="J1432" s="122" t="str">
        <f t="shared" si="111"/>
        <v>/</v>
      </c>
      <c r="K1432" s="121" t="str">
        <f>IF(Y1432=0,"/",VLOOKUP(E1432,Bibliothèque,4,FALSE))</f>
        <v>/</v>
      </c>
      <c r="L1432" s="66"/>
      <c r="M1432" s="66"/>
      <c r="N1432" s="66"/>
      <c r="O1432" s="124" t="str">
        <f>IF(OR(AB1432="NA",AB1432="NA (ES)"),"NA",IF(N1432="",IF(W1432="","",W1432),IF(AB1432="Péremption",W1432,IF(EDATE(N1432,AB1432)&gt;W1432,W1432,EDATE(N1432,AB1432)))))</f>
        <v/>
      </c>
      <c r="P1432" s="66"/>
      <c r="Q1432" s="119" t="str">
        <f t="shared" si="113"/>
        <v/>
      </c>
      <c r="R1432" s="66" t="str">
        <f>IF(L1432="","/",IF(OR(L1432&gt;1,Y1432&gt;1,N1432="",P1432=""),COUNTIF($K$16:$K$2000,K1432)))</f>
        <v>/</v>
      </c>
      <c r="S1432" s="66" t="str">
        <f t="shared" si="114"/>
        <v>/</v>
      </c>
      <c r="T1432" s="66"/>
      <c r="U1432" s="66"/>
      <c r="V1432" s="66"/>
      <c r="W1432" s="66"/>
      <c r="X1432" s="66"/>
      <c r="Y1432" s="66"/>
      <c r="Z1432" s="66"/>
      <c r="AA1432" s="66"/>
      <c r="AB1432" s="15" t="str">
        <f>IF(E1432="","/",IF(K1432="/","NA",VLOOKUP(K1432,DLV!A1417:B2028,2,FALSE)))</f>
        <v>/</v>
      </c>
      <c r="AC1432" s="123" t="str">
        <f>IF(E1432=0,"/",VLOOKUP(E1432,Bibliothèque,6,FALSE))</f>
        <v>/</v>
      </c>
      <c r="AD1432" s="123" t="str">
        <f>IF(E1432=0,"/",VLOOKUP(E1432,Bibliothèque,5,FALSE))</f>
        <v>/</v>
      </c>
      <c r="AE1432" s="141"/>
      <c r="AF1432" s="142" t="str">
        <f>IF(L1432="","/",Y1432-L1432)</f>
        <v>/</v>
      </c>
    </row>
    <row r="1433" spans="1:32" x14ac:dyDescent="0.25">
      <c r="A1433" s="161" t="str">
        <f t="shared" si="112"/>
        <v/>
      </c>
      <c r="B1433" s="66"/>
      <c r="C1433" s="66"/>
      <c r="D1433" s="66"/>
      <c r="E1433" s="66"/>
      <c r="F1433" s="66" t="str">
        <f>IF(E1433="","",VLOOKUP(E1433,Bibliothèque!A1420:G2150,6,FALSE))</f>
        <v/>
      </c>
      <c r="G1433" s="66"/>
      <c r="H1433" s="66"/>
      <c r="I1433" s="121" t="str">
        <f t="shared" si="110"/>
        <v>/</v>
      </c>
      <c r="J1433" s="122" t="str">
        <f t="shared" si="111"/>
        <v>/</v>
      </c>
      <c r="K1433" s="121" t="str">
        <f>IF(Y1433=0,"/",VLOOKUP(E1433,Bibliothèque,4,FALSE))</f>
        <v>/</v>
      </c>
      <c r="L1433" s="66"/>
      <c r="M1433" s="66"/>
      <c r="N1433" s="66"/>
      <c r="O1433" s="124" t="str">
        <f>IF(OR(AB1433="NA",AB1433="NA (ES)"),"NA",IF(N1433="",IF(W1433="","",W1433),IF(AB1433="Péremption",W1433,IF(EDATE(N1433,AB1433)&gt;W1433,W1433,EDATE(N1433,AB1433)))))</f>
        <v/>
      </c>
      <c r="P1433" s="66"/>
      <c r="Q1433" s="119" t="str">
        <f t="shared" si="113"/>
        <v/>
      </c>
      <c r="R1433" s="66" t="str">
        <f>IF(L1433="","/",IF(OR(L1433&gt;1,Y1433&gt;1,N1433="",P1433=""),COUNTIF($K$16:$K$2000,K1433)))</f>
        <v>/</v>
      </c>
      <c r="S1433" s="66" t="str">
        <f t="shared" si="114"/>
        <v>/</v>
      </c>
      <c r="T1433" s="66"/>
      <c r="U1433" s="66"/>
      <c r="V1433" s="66"/>
      <c r="W1433" s="66"/>
      <c r="X1433" s="66"/>
      <c r="Y1433" s="66"/>
      <c r="Z1433" s="66"/>
      <c r="AA1433" s="66"/>
      <c r="AB1433" s="15" t="str">
        <f>IF(E1433="","/",IF(K1433="/","NA",VLOOKUP(K1433,DLV!A1418:B2029,2,FALSE)))</f>
        <v>/</v>
      </c>
      <c r="AC1433" s="123" t="str">
        <f>IF(E1433=0,"/",VLOOKUP(E1433,Bibliothèque,6,FALSE))</f>
        <v>/</v>
      </c>
      <c r="AD1433" s="123" t="str">
        <f>IF(E1433=0,"/",VLOOKUP(E1433,Bibliothèque,5,FALSE))</f>
        <v>/</v>
      </c>
      <c r="AE1433" s="141"/>
      <c r="AF1433" s="142" t="str">
        <f>IF(L1433="","/",Y1433-L1433)</f>
        <v>/</v>
      </c>
    </row>
    <row r="1434" spans="1:32" x14ac:dyDescent="0.25">
      <c r="A1434" s="161" t="str">
        <f t="shared" si="112"/>
        <v/>
      </c>
      <c r="B1434" s="66"/>
      <c r="C1434" s="66"/>
      <c r="D1434" s="66"/>
      <c r="E1434" s="66"/>
      <c r="F1434" s="66" t="str">
        <f>IF(E1434="","",VLOOKUP(E1434,Bibliothèque!A1421:G2151,6,FALSE))</f>
        <v/>
      </c>
      <c r="G1434" s="66"/>
      <c r="H1434" s="66"/>
      <c r="I1434" s="121" t="str">
        <f t="shared" si="110"/>
        <v>/</v>
      </c>
      <c r="J1434" s="122" t="str">
        <f t="shared" si="111"/>
        <v>/</v>
      </c>
      <c r="K1434" s="121" t="str">
        <f>IF(Y1434=0,"/",VLOOKUP(E1434,Bibliothèque,4,FALSE))</f>
        <v>/</v>
      </c>
      <c r="L1434" s="66"/>
      <c r="M1434" s="66"/>
      <c r="N1434" s="66"/>
      <c r="O1434" s="124" t="str">
        <f>IF(OR(AB1434="NA",AB1434="NA (ES)"),"NA",IF(N1434="",IF(W1434="","",W1434),IF(AB1434="Péremption",W1434,IF(EDATE(N1434,AB1434)&gt;W1434,W1434,EDATE(N1434,AB1434)))))</f>
        <v/>
      </c>
      <c r="P1434" s="66"/>
      <c r="Q1434" s="119" t="str">
        <f t="shared" si="113"/>
        <v/>
      </c>
      <c r="R1434" s="66" t="str">
        <f>IF(L1434="","/",IF(OR(L1434&gt;1,Y1434&gt;1,N1434="",P1434=""),COUNTIF($K$16:$K$2000,K1434)))</f>
        <v>/</v>
      </c>
      <c r="S1434" s="66" t="str">
        <f t="shared" si="114"/>
        <v>/</v>
      </c>
      <c r="T1434" s="66"/>
      <c r="U1434" s="66"/>
      <c r="V1434" s="66"/>
      <c r="W1434" s="66"/>
      <c r="X1434" s="66"/>
      <c r="Y1434" s="66"/>
      <c r="Z1434" s="66"/>
      <c r="AA1434" s="66"/>
      <c r="AB1434" s="15" t="str">
        <f>IF(E1434="","/",IF(K1434="/","NA",VLOOKUP(K1434,DLV!A1419:B2030,2,FALSE)))</f>
        <v>/</v>
      </c>
      <c r="AC1434" s="123" t="str">
        <f>IF(E1434=0,"/",VLOOKUP(E1434,Bibliothèque,6,FALSE))</f>
        <v>/</v>
      </c>
      <c r="AD1434" s="123" t="str">
        <f>IF(E1434=0,"/",VLOOKUP(E1434,Bibliothèque,5,FALSE))</f>
        <v>/</v>
      </c>
      <c r="AE1434" s="141"/>
      <c r="AF1434" s="142" t="str">
        <f>IF(L1434="","/",Y1434-L1434)</f>
        <v>/</v>
      </c>
    </row>
    <row r="1435" spans="1:32" x14ac:dyDescent="0.25">
      <c r="A1435" s="161" t="str">
        <f t="shared" si="112"/>
        <v/>
      </c>
      <c r="B1435" s="66"/>
      <c r="C1435" s="66"/>
      <c r="D1435" s="66"/>
      <c r="E1435" s="66"/>
      <c r="F1435" s="66" t="str">
        <f>IF(E1435="","",VLOOKUP(E1435,Bibliothèque!A1422:G2152,6,FALSE))</f>
        <v/>
      </c>
      <c r="G1435" s="66"/>
      <c r="H1435" s="66"/>
      <c r="I1435" s="121" t="str">
        <f t="shared" si="110"/>
        <v>/</v>
      </c>
      <c r="J1435" s="122" t="str">
        <f t="shared" si="111"/>
        <v>/</v>
      </c>
      <c r="K1435" s="121" t="str">
        <f>IF(Y1435=0,"/",VLOOKUP(E1435,Bibliothèque,4,FALSE))</f>
        <v>/</v>
      </c>
      <c r="L1435" s="66"/>
      <c r="M1435" s="66"/>
      <c r="N1435" s="66"/>
      <c r="O1435" s="124" t="str">
        <f>IF(OR(AB1435="NA",AB1435="NA (ES)"),"NA",IF(N1435="",IF(W1435="","",W1435),IF(AB1435="Péremption",W1435,IF(EDATE(N1435,AB1435)&gt;W1435,W1435,EDATE(N1435,AB1435)))))</f>
        <v/>
      </c>
      <c r="P1435" s="66"/>
      <c r="Q1435" s="119" t="str">
        <f t="shared" si="113"/>
        <v/>
      </c>
      <c r="R1435" s="66" t="str">
        <f>IF(L1435="","/",IF(OR(L1435&gt;1,Y1435&gt;1,N1435="",P1435=""),COUNTIF($K$16:$K$2000,K1435)))</f>
        <v>/</v>
      </c>
      <c r="S1435" s="66" t="str">
        <f t="shared" si="114"/>
        <v>/</v>
      </c>
      <c r="T1435" s="66"/>
      <c r="U1435" s="66"/>
      <c r="V1435" s="66"/>
      <c r="W1435" s="66"/>
      <c r="X1435" s="66"/>
      <c r="Y1435" s="66"/>
      <c r="Z1435" s="66"/>
      <c r="AA1435" s="66"/>
      <c r="AB1435" s="15" t="str">
        <f>IF(E1435="","/",IF(K1435="/","NA",VLOOKUP(K1435,DLV!A1420:B2031,2,FALSE)))</f>
        <v>/</v>
      </c>
      <c r="AC1435" s="123" t="str">
        <f>IF(E1435=0,"/",VLOOKUP(E1435,Bibliothèque,6,FALSE))</f>
        <v>/</v>
      </c>
      <c r="AD1435" s="123" t="str">
        <f>IF(E1435=0,"/",VLOOKUP(E1435,Bibliothèque,5,FALSE))</f>
        <v>/</v>
      </c>
      <c r="AE1435" s="141"/>
      <c r="AF1435" s="142" t="str">
        <f>IF(L1435="","/",Y1435-L1435)</f>
        <v>/</v>
      </c>
    </row>
    <row r="1436" spans="1:32" x14ac:dyDescent="0.25">
      <c r="A1436" s="161" t="str">
        <f t="shared" si="112"/>
        <v/>
      </c>
      <c r="B1436" s="66"/>
      <c r="C1436" s="66"/>
      <c r="D1436" s="66"/>
      <c r="E1436" s="66"/>
      <c r="F1436" s="66" t="str">
        <f>IF(E1436="","",VLOOKUP(E1436,Bibliothèque!A1423:G2153,6,FALSE))</f>
        <v/>
      </c>
      <c r="G1436" s="66"/>
      <c r="H1436" s="66"/>
      <c r="I1436" s="121" t="str">
        <f t="shared" si="110"/>
        <v>/</v>
      </c>
      <c r="J1436" s="122" t="str">
        <f t="shared" si="111"/>
        <v>/</v>
      </c>
      <c r="K1436" s="121" t="str">
        <f>IF(Y1436=0,"/",VLOOKUP(E1436,Bibliothèque,4,FALSE))</f>
        <v>/</v>
      </c>
      <c r="L1436" s="66"/>
      <c r="M1436" s="66"/>
      <c r="N1436" s="66"/>
      <c r="O1436" s="124" t="str">
        <f>IF(OR(AB1436="NA",AB1436="NA (ES)"),"NA",IF(N1436="",IF(W1436="","",W1436),IF(AB1436="Péremption",W1436,IF(EDATE(N1436,AB1436)&gt;W1436,W1436,EDATE(N1436,AB1436)))))</f>
        <v/>
      </c>
      <c r="P1436" s="66"/>
      <c r="Q1436" s="119" t="str">
        <f t="shared" si="113"/>
        <v/>
      </c>
      <c r="R1436" s="66" t="str">
        <f>IF(L1436="","/",IF(OR(L1436&gt;1,Y1436&gt;1,N1436="",P1436=""),COUNTIF($K$16:$K$2000,K1436)))</f>
        <v>/</v>
      </c>
      <c r="S1436" s="66" t="str">
        <f t="shared" si="114"/>
        <v>/</v>
      </c>
      <c r="T1436" s="66"/>
      <c r="U1436" s="66"/>
      <c r="V1436" s="66"/>
      <c r="W1436" s="66"/>
      <c r="X1436" s="66"/>
      <c r="Y1436" s="66"/>
      <c r="Z1436" s="66"/>
      <c r="AA1436" s="66"/>
      <c r="AB1436" s="15" t="str">
        <f>IF(E1436="","/",IF(K1436="/","NA",VLOOKUP(K1436,DLV!A1421:B2032,2,FALSE)))</f>
        <v>/</v>
      </c>
      <c r="AC1436" s="123" t="str">
        <f>IF(E1436=0,"/",VLOOKUP(E1436,Bibliothèque,6,FALSE))</f>
        <v>/</v>
      </c>
      <c r="AD1436" s="123" t="str">
        <f>IF(E1436=0,"/",VLOOKUP(E1436,Bibliothèque,5,FALSE))</f>
        <v>/</v>
      </c>
      <c r="AE1436" s="141"/>
      <c r="AF1436" s="142" t="str">
        <f>IF(L1436="","/",Y1436-L1436)</f>
        <v>/</v>
      </c>
    </row>
    <row r="1437" spans="1:32" x14ac:dyDescent="0.25">
      <c r="A1437" s="161" t="str">
        <f t="shared" si="112"/>
        <v/>
      </c>
      <c r="B1437" s="66"/>
      <c r="C1437" s="66"/>
      <c r="D1437" s="66"/>
      <c r="E1437" s="66"/>
      <c r="F1437" s="66" t="str">
        <f>IF(E1437="","",VLOOKUP(E1437,Bibliothèque!A1424:G2154,6,FALSE))</f>
        <v/>
      </c>
      <c r="G1437" s="66"/>
      <c r="H1437" s="66"/>
      <c r="I1437" s="121" t="str">
        <f t="shared" si="110"/>
        <v>/</v>
      </c>
      <c r="J1437" s="122" t="str">
        <f t="shared" si="111"/>
        <v>/</v>
      </c>
      <c r="K1437" s="121" t="str">
        <f>IF(Y1437=0,"/",VLOOKUP(E1437,Bibliothèque,4,FALSE))</f>
        <v>/</v>
      </c>
      <c r="L1437" s="66"/>
      <c r="M1437" s="66"/>
      <c r="N1437" s="66"/>
      <c r="O1437" s="124" t="str">
        <f>IF(OR(AB1437="NA",AB1437="NA (ES)"),"NA",IF(N1437="",IF(W1437="","",W1437),IF(AB1437="Péremption",W1437,IF(EDATE(N1437,AB1437)&gt;W1437,W1437,EDATE(N1437,AB1437)))))</f>
        <v/>
      </c>
      <c r="P1437" s="66"/>
      <c r="Q1437" s="119" t="str">
        <f t="shared" si="113"/>
        <v/>
      </c>
      <c r="R1437" s="66" t="str">
        <f>IF(L1437="","/",IF(OR(L1437&gt;1,Y1437&gt;1,N1437="",P1437=""),COUNTIF($K$16:$K$2000,K1437)))</f>
        <v>/</v>
      </c>
      <c r="S1437" s="66" t="str">
        <f t="shared" si="114"/>
        <v>/</v>
      </c>
      <c r="T1437" s="66"/>
      <c r="U1437" s="66"/>
      <c r="V1437" s="66"/>
      <c r="W1437" s="66"/>
      <c r="X1437" s="66"/>
      <c r="Y1437" s="66"/>
      <c r="Z1437" s="66"/>
      <c r="AA1437" s="66"/>
      <c r="AB1437" s="15" t="str">
        <f>IF(E1437="","/",IF(K1437="/","NA",VLOOKUP(K1437,DLV!A1422:B2033,2,FALSE)))</f>
        <v>/</v>
      </c>
      <c r="AC1437" s="123" t="str">
        <f>IF(E1437=0,"/",VLOOKUP(E1437,Bibliothèque,6,FALSE))</f>
        <v>/</v>
      </c>
      <c r="AD1437" s="123" t="str">
        <f>IF(E1437=0,"/",VLOOKUP(E1437,Bibliothèque,5,FALSE))</f>
        <v>/</v>
      </c>
      <c r="AE1437" s="141"/>
      <c r="AF1437" s="142" t="str">
        <f>IF(L1437="","/",Y1437-L1437)</f>
        <v>/</v>
      </c>
    </row>
    <row r="1438" spans="1:32" x14ac:dyDescent="0.25">
      <c r="A1438" s="161" t="str">
        <f t="shared" si="112"/>
        <v/>
      </c>
      <c r="B1438" s="66"/>
      <c r="C1438" s="66"/>
      <c r="D1438" s="66"/>
      <c r="E1438" s="66"/>
      <c r="F1438" s="66" t="str">
        <f>IF(E1438="","",VLOOKUP(E1438,Bibliothèque!A1425:G2155,6,FALSE))</f>
        <v/>
      </c>
      <c r="G1438" s="66"/>
      <c r="H1438" s="66"/>
      <c r="I1438" s="121" t="str">
        <f t="shared" si="110"/>
        <v>/</v>
      </c>
      <c r="J1438" s="122" t="str">
        <f t="shared" si="111"/>
        <v>/</v>
      </c>
      <c r="K1438" s="121" t="str">
        <f>IF(Y1438=0,"/",VLOOKUP(E1438,Bibliothèque,4,FALSE))</f>
        <v>/</v>
      </c>
      <c r="L1438" s="66"/>
      <c r="M1438" s="66"/>
      <c r="N1438" s="66"/>
      <c r="O1438" s="124" t="str">
        <f>IF(OR(AB1438="NA",AB1438="NA (ES)"),"NA",IF(N1438="",IF(W1438="","",W1438),IF(AB1438="Péremption",W1438,IF(EDATE(N1438,AB1438)&gt;W1438,W1438,EDATE(N1438,AB1438)))))</f>
        <v/>
      </c>
      <c r="P1438" s="66"/>
      <c r="Q1438" s="119" t="str">
        <f t="shared" si="113"/>
        <v/>
      </c>
      <c r="R1438" s="66" t="str">
        <f>IF(L1438="","/",IF(OR(L1438&gt;1,Y1438&gt;1,N1438="",P1438=""),COUNTIF($K$16:$K$2000,K1438)))</f>
        <v>/</v>
      </c>
      <c r="S1438" s="66" t="str">
        <f t="shared" si="114"/>
        <v>/</v>
      </c>
      <c r="T1438" s="66"/>
      <c r="U1438" s="66"/>
      <c r="V1438" s="66"/>
      <c r="W1438" s="66"/>
      <c r="X1438" s="66"/>
      <c r="Y1438" s="66"/>
      <c r="Z1438" s="66"/>
      <c r="AA1438" s="66"/>
      <c r="AB1438" s="15" t="str">
        <f>IF(E1438="","/",IF(K1438="/","NA",VLOOKUP(K1438,DLV!A1423:B2034,2,FALSE)))</f>
        <v>/</v>
      </c>
      <c r="AC1438" s="123" t="str">
        <f>IF(E1438=0,"/",VLOOKUP(E1438,Bibliothèque,6,FALSE))</f>
        <v>/</v>
      </c>
      <c r="AD1438" s="123" t="str">
        <f>IF(E1438=0,"/",VLOOKUP(E1438,Bibliothèque,5,FALSE))</f>
        <v>/</v>
      </c>
      <c r="AE1438" s="141"/>
      <c r="AF1438" s="142" t="str">
        <f>IF(L1438="","/",Y1438-L1438)</f>
        <v>/</v>
      </c>
    </row>
    <row r="1439" spans="1:32" x14ac:dyDescent="0.25">
      <c r="A1439" s="161" t="str">
        <f t="shared" si="112"/>
        <v/>
      </c>
      <c r="B1439" s="66"/>
      <c r="C1439" s="66"/>
      <c r="D1439" s="66"/>
      <c r="E1439" s="66"/>
      <c r="F1439" s="66" t="str">
        <f>IF(E1439="","",VLOOKUP(E1439,Bibliothèque!A1426:G2156,6,FALSE))</f>
        <v/>
      </c>
      <c r="G1439" s="66"/>
      <c r="H1439" s="66"/>
      <c r="I1439" s="121" t="str">
        <f t="shared" si="110"/>
        <v>/</v>
      </c>
      <c r="J1439" s="122" t="str">
        <f t="shared" si="111"/>
        <v>/</v>
      </c>
      <c r="K1439" s="121" t="str">
        <f>IF(Y1439=0,"/",VLOOKUP(E1439,Bibliothèque,4,FALSE))</f>
        <v>/</v>
      </c>
      <c r="L1439" s="66"/>
      <c r="M1439" s="66"/>
      <c r="N1439" s="66"/>
      <c r="O1439" s="124" t="str">
        <f>IF(OR(AB1439="NA",AB1439="NA (ES)"),"NA",IF(N1439="",IF(W1439="","",W1439),IF(AB1439="Péremption",W1439,IF(EDATE(N1439,AB1439)&gt;W1439,W1439,EDATE(N1439,AB1439)))))</f>
        <v/>
      </c>
      <c r="P1439" s="66"/>
      <c r="Q1439" s="119" t="str">
        <f t="shared" si="113"/>
        <v/>
      </c>
      <c r="R1439" s="66" t="str">
        <f>IF(L1439="","/",IF(OR(L1439&gt;1,Y1439&gt;1,N1439="",P1439=""),COUNTIF($K$16:$K$2000,K1439)))</f>
        <v>/</v>
      </c>
      <c r="S1439" s="66" t="str">
        <f t="shared" si="114"/>
        <v>/</v>
      </c>
      <c r="T1439" s="66"/>
      <c r="U1439" s="66"/>
      <c r="V1439" s="66"/>
      <c r="W1439" s="66"/>
      <c r="X1439" s="66"/>
      <c r="Y1439" s="66"/>
      <c r="Z1439" s="66"/>
      <c r="AA1439" s="66"/>
      <c r="AB1439" s="15" t="str">
        <f>IF(E1439="","/",IF(K1439="/","NA",VLOOKUP(K1439,DLV!A1424:B2035,2,FALSE)))</f>
        <v>/</v>
      </c>
      <c r="AC1439" s="123" t="str">
        <f>IF(E1439=0,"/",VLOOKUP(E1439,Bibliothèque,6,FALSE))</f>
        <v>/</v>
      </c>
      <c r="AD1439" s="123" t="str">
        <f>IF(E1439=0,"/",VLOOKUP(E1439,Bibliothèque,5,FALSE))</f>
        <v>/</v>
      </c>
      <c r="AE1439" s="141"/>
      <c r="AF1439" s="142" t="str">
        <f>IF(L1439="","/",Y1439-L1439)</f>
        <v>/</v>
      </c>
    </row>
    <row r="1440" spans="1:32" x14ac:dyDescent="0.25">
      <c r="A1440" s="161" t="str">
        <f t="shared" si="112"/>
        <v/>
      </c>
      <c r="B1440" s="66"/>
      <c r="C1440" s="66"/>
      <c r="D1440" s="66"/>
      <c r="E1440" s="66"/>
      <c r="F1440" s="66" t="str">
        <f>IF(E1440="","",VLOOKUP(E1440,Bibliothèque!A1427:G2157,6,FALSE))</f>
        <v/>
      </c>
      <c r="G1440" s="66"/>
      <c r="H1440" s="66"/>
      <c r="I1440" s="121" t="str">
        <f t="shared" si="110"/>
        <v>/</v>
      </c>
      <c r="J1440" s="122" t="str">
        <f t="shared" si="111"/>
        <v>/</v>
      </c>
      <c r="K1440" s="121" t="str">
        <f>IF(Y1440=0,"/",VLOOKUP(E1440,Bibliothèque,4,FALSE))</f>
        <v>/</v>
      </c>
      <c r="L1440" s="66"/>
      <c r="M1440" s="66"/>
      <c r="N1440" s="66"/>
      <c r="O1440" s="124" t="str">
        <f>IF(OR(AB1440="NA",AB1440="NA (ES)"),"NA",IF(N1440="",IF(W1440="","",W1440),IF(AB1440="Péremption",W1440,IF(EDATE(N1440,AB1440)&gt;W1440,W1440,EDATE(N1440,AB1440)))))</f>
        <v/>
      </c>
      <c r="P1440" s="66"/>
      <c r="Q1440" s="119" t="str">
        <f t="shared" si="113"/>
        <v/>
      </c>
      <c r="R1440" s="66" t="str">
        <f>IF(L1440="","/",IF(OR(L1440&gt;1,Y1440&gt;1,N1440="",P1440=""),COUNTIF($K$16:$K$2000,K1440)))</f>
        <v>/</v>
      </c>
      <c r="S1440" s="66" t="str">
        <f t="shared" si="114"/>
        <v>/</v>
      </c>
      <c r="T1440" s="66"/>
      <c r="U1440" s="66"/>
      <c r="V1440" s="66"/>
      <c r="W1440" s="66"/>
      <c r="X1440" s="66"/>
      <c r="Y1440" s="66"/>
      <c r="Z1440" s="66"/>
      <c r="AA1440" s="66"/>
      <c r="AB1440" s="15" t="str">
        <f>IF(E1440="","/",IF(K1440="/","NA",VLOOKUP(K1440,DLV!A1425:B2036,2,FALSE)))</f>
        <v>/</v>
      </c>
      <c r="AC1440" s="123" t="str">
        <f>IF(E1440=0,"/",VLOOKUP(E1440,Bibliothèque,6,FALSE))</f>
        <v>/</v>
      </c>
      <c r="AD1440" s="123" t="str">
        <f>IF(E1440=0,"/",VLOOKUP(E1440,Bibliothèque,5,FALSE))</f>
        <v>/</v>
      </c>
      <c r="AE1440" s="141"/>
      <c r="AF1440" s="142" t="str">
        <f>IF(L1440="","/",Y1440-L1440)</f>
        <v>/</v>
      </c>
    </row>
    <row r="1441" spans="1:32" x14ac:dyDescent="0.25">
      <c r="A1441" s="161" t="str">
        <f t="shared" si="112"/>
        <v/>
      </c>
      <c r="B1441" s="66"/>
      <c r="C1441" s="66"/>
      <c r="D1441" s="66"/>
      <c r="E1441" s="66"/>
      <c r="F1441" s="66" t="str">
        <f>IF(E1441="","",VLOOKUP(E1441,Bibliothèque!A1428:G2158,6,FALSE))</f>
        <v/>
      </c>
      <c r="G1441" s="66"/>
      <c r="H1441" s="66"/>
      <c r="I1441" s="121" t="str">
        <f t="shared" si="110"/>
        <v>/</v>
      </c>
      <c r="J1441" s="122" t="str">
        <f t="shared" si="111"/>
        <v>/</v>
      </c>
      <c r="K1441" s="121" t="str">
        <f>IF(Y1441=0,"/",VLOOKUP(E1441,Bibliothèque,4,FALSE))</f>
        <v>/</v>
      </c>
      <c r="L1441" s="66"/>
      <c r="M1441" s="66"/>
      <c r="N1441" s="66"/>
      <c r="O1441" s="124" t="str">
        <f>IF(OR(AB1441="NA",AB1441="NA (ES)"),"NA",IF(N1441="",IF(W1441="","",W1441),IF(AB1441="Péremption",W1441,IF(EDATE(N1441,AB1441)&gt;W1441,W1441,EDATE(N1441,AB1441)))))</f>
        <v/>
      </c>
      <c r="P1441" s="66"/>
      <c r="Q1441" s="119" t="str">
        <f t="shared" si="113"/>
        <v/>
      </c>
      <c r="R1441" s="66" t="str">
        <f>IF(L1441="","/",IF(OR(L1441&gt;1,Y1441&gt;1,N1441="",P1441=""),COUNTIF($K$16:$K$2000,K1441)))</f>
        <v>/</v>
      </c>
      <c r="S1441" s="66" t="str">
        <f t="shared" si="114"/>
        <v>/</v>
      </c>
      <c r="T1441" s="66"/>
      <c r="U1441" s="66"/>
      <c r="V1441" s="66"/>
      <c r="W1441" s="66"/>
      <c r="X1441" s="66"/>
      <c r="Y1441" s="66"/>
      <c r="Z1441" s="66"/>
      <c r="AA1441" s="66"/>
      <c r="AB1441" s="15" t="str">
        <f>IF(E1441="","/",IF(K1441="/","NA",VLOOKUP(K1441,DLV!A1426:B2037,2,FALSE)))</f>
        <v>/</v>
      </c>
      <c r="AC1441" s="123" t="str">
        <f>IF(E1441=0,"/",VLOOKUP(E1441,Bibliothèque,6,FALSE))</f>
        <v>/</v>
      </c>
      <c r="AD1441" s="123" t="str">
        <f>IF(E1441=0,"/",VLOOKUP(E1441,Bibliothèque,5,FALSE))</f>
        <v>/</v>
      </c>
      <c r="AE1441" s="141"/>
      <c r="AF1441" s="142" t="str">
        <f>IF(L1441="","/",Y1441-L1441)</f>
        <v>/</v>
      </c>
    </row>
    <row r="1442" spans="1:32" x14ac:dyDescent="0.25">
      <c r="A1442" s="161" t="str">
        <f t="shared" si="112"/>
        <v/>
      </c>
      <c r="B1442" s="66"/>
      <c r="C1442" s="66"/>
      <c r="D1442" s="66"/>
      <c r="E1442" s="66"/>
      <c r="F1442" s="66" t="str">
        <f>IF(E1442="","",VLOOKUP(E1442,Bibliothèque!A1429:G2159,6,FALSE))</f>
        <v/>
      </c>
      <c r="G1442" s="66"/>
      <c r="H1442" s="66"/>
      <c r="I1442" s="121" t="str">
        <f t="shared" si="110"/>
        <v>/</v>
      </c>
      <c r="J1442" s="122" t="str">
        <f t="shared" si="111"/>
        <v>/</v>
      </c>
      <c r="K1442" s="121" t="str">
        <f>IF(Y1442=0,"/",VLOOKUP(E1442,Bibliothèque,4,FALSE))</f>
        <v>/</v>
      </c>
      <c r="L1442" s="66"/>
      <c r="M1442" s="66"/>
      <c r="N1442" s="66"/>
      <c r="O1442" s="124" t="str">
        <f>IF(OR(AB1442="NA",AB1442="NA (ES)"),"NA",IF(N1442="",IF(W1442="","",W1442),IF(AB1442="Péremption",W1442,IF(EDATE(N1442,AB1442)&gt;W1442,W1442,EDATE(N1442,AB1442)))))</f>
        <v/>
      </c>
      <c r="P1442" s="66"/>
      <c r="Q1442" s="119" t="str">
        <f t="shared" si="113"/>
        <v/>
      </c>
      <c r="R1442" s="66" t="str">
        <f>IF(L1442="","/",IF(OR(L1442&gt;1,Y1442&gt;1,N1442="",P1442=""),COUNTIF($K$16:$K$2000,K1442)))</f>
        <v>/</v>
      </c>
      <c r="S1442" s="66" t="str">
        <f t="shared" si="114"/>
        <v>/</v>
      </c>
      <c r="T1442" s="66"/>
      <c r="U1442" s="66"/>
      <c r="V1442" s="66"/>
      <c r="W1442" s="66"/>
      <c r="X1442" s="66"/>
      <c r="Y1442" s="66"/>
      <c r="Z1442" s="66"/>
      <c r="AA1442" s="66"/>
      <c r="AB1442" s="15" t="str">
        <f>IF(E1442="","/",IF(K1442="/","NA",VLOOKUP(K1442,DLV!A1427:B2038,2,FALSE)))</f>
        <v>/</v>
      </c>
      <c r="AC1442" s="123" t="str">
        <f>IF(E1442=0,"/",VLOOKUP(E1442,Bibliothèque,6,FALSE))</f>
        <v>/</v>
      </c>
      <c r="AD1442" s="123" t="str">
        <f>IF(E1442=0,"/",VLOOKUP(E1442,Bibliothèque,5,FALSE))</f>
        <v>/</v>
      </c>
      <c r="AE1442" s="141"/>
      <c r="AF1442" s="142" t="str">
        <f>IF(L1442="","/",Y1442-L1442)</f>
        <v>/</v>
      </c>
    </row>
    <row r="1443" spans="1:32" x14ac:dyDescent="0.25">
      <c r="A1443" s="161" t="str">
        <f t="shared" si="112"/>
        <v/>
      </c>
      <c r="B1443" s="66"/>
      <c r="C1443" s="66"/>
      <c r="D1443" s="66"/>
      <c r="E1443" s="66"/>
      <c r="F1443" s="66" t="str">
        <f>IF(E1443="","",VLOOKUP(E1443,Bibliothèque!A1430:G2160,6,FALSE))</f>
        <v/>
      </c>
      <c r="G1443" s="66"/>
      <c r="H1443" s="66"/>
      <c r="I1443" s="121" t="str">
        <f t="shared" si="110"/>
        <v>/</v>
      </c>
      <c r="J1443" s="122" t="str">
        <f t="shared" si="111"/>
        <v>/</v>
      </c>
      <c r="K1443" s="121" t="str">
        <f>IF(Y1443=0,"/",VLOOKUP(E1443,Bibliothèque,4,FALSE))</f>
        <v>/</v>
      </c>
      <c r="L1443" s="66"/>
      <c r="M1443" s="66"/>
      <c r="N1443" s="66"/>
      <c r="O1443" s="124" t="str">
        <f>IF(OR(AB1443="NA",AB1443="NA (ES)"),"NA",IF(N1443="",IF(W1443="","",W1443),IF(AB1443="Péremption",W1443,IF(EDATE(N1443,AB1443)&gt;W1443,W1443,EDATE(N1443,AB1443)))))</f>
        <v/>
      </c>
      <c r="P1443" s="66"/>
      <c r="Q1443" s="119" t="str">
        <f t="shared" si="113"/>
        <v/>
      </c>
      <c r="R1443" s="66" t="str">
        <f>IF(L1443="","/",IF(OR(L1443&gt;1,Y1443&gt;1,N1443="",P1443=""),COUNTIF($K$16:$K$2000,K1443)))</f>
        <v>/</v>
      </c>
      <c r="S1443" s="66" t="str">
        <f t="shared" si="114"/>
        <v>/</v>
      </c>
      <c r="T1443" s="66"/>
      <c r="U1443" s="66"/>
      <c r="V1443" s="66"/>
      <c r="W1443" s="66"/>
      <c r="X1443" s="66"/>
      <c r="Y1443" s="66"/>
      <c r="Z1443" s="66"/>
      <c r="AA1443" s="66"/>
      <c r="AB1443" s="15" t="str">
        <f>IF(E1443="","/",IF(K1443="/","NA",VLOOKUP(K1443,DLV!A1428:B2039,2,FALSE)))</f>
        <v>/</v>
      </c>
      <c r="AC1443" s="123" t="str">
        <f>IF(E1443=0,"/",VLOOKUP(E1443,Bibliothèque,6,FALSE))</f>
        <v>/</v>
      </c>
      <c r="AD1443" s="123" t="str">
        <f>IF(E1443=0,"/",VLOOKUP(E1443,Bibliothèque,5,FALSE))</f>
        <v>/</v>
      </c>
      <c r="AE1443" s="141"/>
      <c r="AF1443" s="142" t="str">
        <f>IF(L1443="","/",Y1443-L1443)</f>
        <v>/</v>
      </c>
    </row>
    <row r="1444" spans="1:32" x14ac:dyDescent="0.25">
      <c r="A1444" s="161" t="str">
        <f t="shared" si="112"/>
        <v/>
      </c>
      <c r="B1444" s="66"/>
      <c r="C1444" s="66"/>
      <c r="D1444" s="66"/>
      <c r="E1444" s="66"/>
      <c r="F1444" s="66" t="str">
        <f>IF(E1444="","",VLOOKUP(E1444,Bibliothèque!A1431:G2161,6,FALSE))</f>
        <v/>
      </c>
      <c r="G1444" s="66"/>
      <c r="H1444" s="66"/>
      <c r="I1444" s="121" t="str">
        <f t="shared" si="110"/>
        <v>/</v>
      </c>
      <c r="J1444" s="122" t="str">
        <f t="shared" si="111"/>
        <v>/</v>
      </c>
      <c r="K1444" s="121" t="str">
        <f>IF(Y1444=0,"/",VLOOKUP(E1444,Bibliothèque,4,FALSE))</f>
        <v>/</v>
      </c>
      <c r="L1444" s="66"/>
      <c r="M1444" s="66"/>
      <c r="N1444" s="66"/>
      <c r="O1444" s="124" t="str">
        <f>IF(OR(AB1444="NA",AB1444="NA (ES)"),"NA",IF(N1444="",IF(W1444="","",W1444),IF(AB1444="Péremption",W1444,IF(EDATE(N1444,AB1444)&gt;W1444,W1444,EDATE(N1444,AB1444)))))</f>
        <v/>
      </c>
      <c r="P1444" s="66"/>
      <c r="Q1444" s="119" t="str">
        <f t="shared" si="113"/>
        <v/>
      </c>
      <c r="R1444" s="66" t="str">
        <f>IF(L1444="","/",IF(OR(L1444&gt;1,Y1444&gt;1,N1444="",P1444=""),COUNTIF($K$16:$K$2000,K1444)))</f>
        <v>/</v>
      </c>
      <c r="S1444" s="66" t="str">
        <f t="shared" si="114"/>
        <v>/</v>
      </c>
      <c r="T1444" s="66"/>
      <c r="U1444" s="66"/>
      <c r="V1444" s="66"/>
      <c r="W1444" s="66"/>
      <c r="X1444" s="66"/>
      <c r="Y1444" s="66"/>
      <c r="Z1444" s="66"/>
      <c r="AA1444" s="66"/>
      <c r="AB1444" s="15" t="str">
        <f>IF(E1444="","/",IF(K1444="/","NA",VLOOKUP(K1444,DLV!A1429:B2040,2,FALSE)))</f>
        <v>/</v>
      </c>
      <c r="AC1444" s="123" t="str">
        <f>IF(E1444=0,"/",VLOOKUP(E1444,Bibliothèque,6,FALSE))</f>
        <v>/</v>
      </c>
      <c r="AD1444" s="123" t="str">
        <f>IF(E1444=0,"/",VLOOKUP(E1444,Bibliothèque,5,FALSE))</f>
        <v>/</v>
      </c>
      <c r="AE1444" s="141"/>
      <c r="AF1444" s="142" t="str">
        <f>IF(L1444="","/",Y1444-L1444)</f>
        <v>/</v>
      </c>
    </row>
    <row r="1445" spans="1:32" x14ac:dyDescent="0.25">
      <c r="A1445" s="161" t="str">
        <f t="shared" si="112"/>
        <v/>
      </c>
      <c r="B1445" s="66"/>
      <c r="C1445" s="66"/>
      <c r="D1445" s="66"/>
      <c r="E1445" s="66"/>
      <c r="F1445" s="66" t="str">
        <f>IF(E1445="","",VLOOKUP(E1445,Bibliothèque!A1432:G2162,6,FALSE))</f>
        <v/>
      </c>
      <c r="G1445" s="66"/>
      <c r="H1445" s="66"/>
      <c r="I1445" s="121" t="str">
        <f t="shared" si="110"/>
        <v>/</v>
      </c>
      <c r="J1445" s="122" t="str">
        <f t="shared" si="111"/>
        <v>/</v>
      </c>
      <c r="K1445" s="121" t="str">
        <f>IF(Y1445=0,"/",VLOOKUP(E1445,Bibliothèque,4,FALSE))</f>
        <v>/</v>
      </c>
      <c r="L1445" s="66"/>
      <c r="M1445" s="66"/>
      <c r="N1445" s="66"/>
      <c r="O1445" s="124" t="str">
        <f>IF(OR(AB1445="NA",AB1445="NA (ES)"),"NA",IF(N1445="",IF(W1445="","",W1445),IF(AB1445="Péremption",W1445,IF(EDATE(N1445,AB1445)&gt;W1445,W1445,EDATE(N1445,AB1445)))))</f>
        <v/>
      </c>
      <c r="P1445" s="66"/>
      <c r="Q1445" s="119" t="str">
        <f t="shared" si="113"/>
        <v/>
      </c>
      <c r="R1445" s="66" t="str">
        <f>IF(L1445="","/",IF(OR(L1445&gt;1,Y1445&gt;1,N1445="",P1445=""),COUNTIF($K$16:$K$2000,K1445)))</f>
        <v>/</v>
      </c>
      <c r="S1445" s="66" t="str">
        <f t="shared" si="114"/>
        <v>/</v>
      </c>
      <c r="T1445" s="66"/>
      <c r="U1445" s="66"/>
      <c r="V1445" s="66"/>
      <c r="W1445" s="66"/>
      <c r="X1445" s="66"/>
      <c r="Y1445" s="66"/>
      <c r="Z1445" s="66"/>
      <c r="AA1445" s="66"/>
      <c r="AB1445" s="15" t="str">
        <f>IF(E1445="","/",IF(K1445="/","NA",VLOOKUP(K1445,DLV!A1430:B2041,2,FALSE)))</f>
        <v>/</v>
      </c>
      <c r="AC1445" s="123" t="str">
        <f>IF(E1445=0,"/",VLOOKUP(E1445,Bibliothèque,6,FALSE))</f>
        <v>/</v>
      </c>
      <c r="AD1445" s="123" t="str">
        <f>IF(E1445=0,"/",VLOOKUP(E1445,Bibliothèque,5,FALSE))</f>
        <v>/</v>
      </c>
      <c r="AE1445" s="141"/>
      <c r="AF1445" s="142" t="str">
        <f>IF(L1445="","/",Y1445-L1445)</f>
        <v>/</v>
      </c>
    </row>
    <row r="1446" spans="1:32" x14ac:dyDescent="0.25">
      <c r="A1446" s="161" t="str">
        <f t="shared" si="112"/>
        <v/>
      </c>
      <c r="B1446" s="66"/>
      <c r="C1446" s="66"/>
      <c r="D1446" s="66"/>
      <c r="E1446" s="66"/>
      <c r="F1446" s="66" t="str">
        <f>IF(E1446="","",VLOOKUP(E1446,Bibliothèque!A1433:G2163,6,FALSE))</f>
        <v/>
      </c>
      <c r="G1446" s="66"/>
      <c r="H1446" s="66"/>
      <c r="I1446" s="121" t="str">
        <f t="shared" si="110"/>
        <v>/</v>
      </c>
      <c r="J1446" s="122" t="str">
        <f t="shared" si="111"/>
        <v>/</v>
      </c>
      <c r="K1446" s="121" t="str">
        <f>IF(Y1446=0,"/",VLOOKUP(E1446,Bibliothèque,4,FALSE))</f>
        <v>/</v>
      </c>
      <c r="L1446" s="66"/>
      <c r="M1446" s="66"/>
      <c r="N1446" s="66"/>
      <c r="O1446" s="124" t="str">
        <f>IF(OR(AB1446="NA",AB1446="NA (ES)"),"NA",IF(N1446="",IF(W1446="","",W1446),IF(AB1446="Péremption",W1446,IF(EDATE(N1446,AB1446)&gt;W1446,W1446,EDATE(N1446,AB1446)))))</f>
        <v/>
      </c>
      <c r="P1446" s="66"/>
      <c r="Q1446" s="119" t="str">
        <f t="shared" si="113"/>
        <v/>
      </c>
      <c r="R1446" s="66" t="str">
        <f>IF(L1446="","/",IF(OR(L1446&gt;1,Y1446&gt;1,N1446="",P1446=""),COUNTIF($K$16:$K$2000,K1446)))</f>
        <v>/</v>
      </c>
      <c r="S1446" s="66" t="str">
        <f t="shared" si="114"/>
        <v>/</v>
      </c>
      <c r="T1446" s="66"/>
      <c r="U1446" s="66"/>
      <c r="V1446" s="66"/>
      <c r="W1446" s="66"/>
      <c r="X1446" s="66"/>
      <c r="Y1446" s="66"/>
      <c r="Z1446" s="66"/>
      <c r="AA1446" s="66"/>
      <c r="AB1446" s="15" t="str">
        <f>IF(E1446="","/",IF(K1446="/","NA",VLOOKUP(K1446,DLV!A1431:B2042,2,FALSE)))</f>
        <v>/</v>
      </c>
      <c r="AC1446" s="123" t="str">
        <f>IF(E1446=0,"/",VLOOKUP(E1446,Bibliothèque,6,FALSE))</f>
        <v>/</v>
      </c>
      <c r="AD1446" s="123" t="str">
        <f>IF(E1446=0,"/",VLOOKUP(E1446,Bibliothèque,5,FALSE))</f>
        <v>/</v>
      </c>
      <c r="AE1446" s="141"/>
      <c r="AF1446" s="142" t="str">
        <f>IF(L1446="","/",Y1446-L1446)</f>
        <v>/</v>
      </c>
    </row>
    <row r="1447" spans="1:32" x14ac:dyDescent="0.25">
      <c r="A1447" s="161" t="str">
        <f t="shared" si="112"/>
        <v/>
      </c>
      <c r="B1447" s="66"/>
      <c r="C1447" s="66"/>
      <c r="D1447" s="66"/>
      <c r="E1447" s="66"/>
      <c r="F1447" s="66" t="str">
        <f>IF(E1447="","",VLOOKUP(E1447,Bibliothèque!A1434:G2164,6,FALSE))</f>
        <v/>
      </c>
      <c r="G1447" s="66"/>
      <c r="H1447" s="66"/>
      <c r="I1447" s="121" t="str">
        <f t="shared" si="110"/>
        <v>/</v>
      </c>
      <c r="J1447" s="122" t="str">
        <f t="shared" si="111"/>
        <v>/</v>
      </c>
      <c r="K1447" s="121" t="str">
        <f>IF(Y1447=0,"/",VLOOKUP(E1447,Bibliothèque,4,FALSE))</f>
        <v>/</v>
      </c>
      <c r="L1447" s="66"/>
      <c r="M1447" s="66"/>
      <c r="N1447" s="66"/>
      <c r="O1447" s="124" t="str">
        <f>IF(OR(AB1447="NA",AB1447="NA (ES)"),"NA",IF(N1447="",IF(W1447="","",W1447),IF(AB1447="Péremption",W1447,IF(EDATE(N1447,AB1447)&gt;W1447,W1447,EDATE(N1447,AB1447)))))</f>
        <v/>
      </c>
      <c r="P1447" s="66"/>
      <c r="Q1447" s="119" t="str">
        <f t="shared" si="113"/>
        <v/>
      </c>
      <c r="R1447" s="66" t="str">
        <f>IF(L1447="","/",IF(OR(L1447&gt;1,Y1447&gt;1,N1447="",P1447=""),COUNTIF($K$16:$K$2000,K1447)))</f>
        <v>/</v>
      </c>
      <c r="S1447" s="66" t="str">
        <f t="shared" si="114"/>
        <v>/</v>
      </c>
      <c r="T1447" s="66"/>
      <c r="U1447" s="66"/>
      <c r="V1447" s="66"/>
      <c r="W1447" s="66"/>
      <c r="X1447" s="66"/>
      <c r="Y1447" s="66"/>
      <c r="Z1447" s="66"/>
      <c r="AA1447" s="66"/>
      <c r="AB1447" s="15" t="str">
        <f>IF(E1447="","/",IF(K1447="/","NA",VLOOKUP(K1447,DLV!A1432:B2043,2,FALSE)))</f>
        <v>/</v>
      </c>
      <c r="AC1447" s="123" t="str">
        <f>IF(E1447=0,"/",VLOOKUP(E1447,Bibliothèque,6,FALSE))</f>
        <v>/</v>
      </c>
      <c r="AD1447" s="123" t="str">
        <f>IF(E1447=0,"/",VLOOKUP(E1447,Bibliothèque,5,FALSE))</f>
        <v>/</v>
      </c>
      <c r="AE1447" s="141"/>
      <c r="AF1447" s="142" t="str">
        <f>IF(L1447="","/",Y1447-L1447)</f>
        <v>/</v>
      </c>
    </row>
    <row r="1448" spans="1:32" x14ac:dyDescent="0.25">
      <c r="A1448" s="161" t="str">
        <f t="shared" si="112"/>
        <v/>
      </c>
      <c r="B1448" s="66"/>
      <c r="C1448" s="66"/>
      <c r="D1448" s="66"/>
      <c r="E1448" s="66"/>
      <c r="F1448" s="66" t="str">
        <f>IF(E1448="","",VLOOKUP(E1448,Bibliothèque!A1435:G2165,6,FALSE))</f>
        <v/>
      </c>
      <c r="G1448" s="66"/>
      <c r="H1448" s="66"/>
      <c r="I1448" s="121" t="str">
        <f t="shared" si="110"/>
        <v>/</v>
      </c>
      <c r="J1448" s="122" t="str">
        <f t="shared" si="111"/>
        <v>/</v>
      </c>
      <c r="K1448" s="121" t="str">
        <f>IF(Y1448=0,"/",VLOOKUP(E1448,Bibliothèque,4,FALSE))</f>
        <v>/</v>
      </c>
      <c r="L1448" s="66"/>
      <c r="M1448" s="66"/>
      <c r="N1448" s="66"/>
      <c r="O1448" s="124" t="str">
        <f>IF(OR(AB1448="NA",AB1448="NA (ES)"),"NA",IF(N1448="",IF(W1448="","",W1448),IF(AB1448="Péremption",W1448,IF(EDATE(N1448,AB1448)&gt;W1448,W1448,EDATE(N1448,AB1448)))))</f>
        <v/>
      </c>
      <c r="P1448" s="66"/>
      <c r="Q1448" s="119" t="str">
        <f t="shared" si="113"/>
        <v/>
      </c>
      <c r="R1448" s="66" t="str">
        <f>IF(L1448="","/",IF(OR(L1448&gt;1,Y1448&gt;1,N1448="",P1448=""),COUNTIF($K$16:$K$2000,K1448)))</f>
        <v>/</v>
      </c>
      <c r="S1448" s="66" t="str">
        <f t="shared" si="114"/>
        <v>/</v>
      </c>
      <c r="T1448" s="66"/>
      <c r="U1448" s="66"/>
      <c r="V1448" s="66"/>
      <c r="W1448" s="66"/>
      <c r="X1448" s="66"/>
      <c r="Y1448" s="66"/>
      <c r="Z1448" s="66"/>
      <c r="AA1448" s="66"/>
      <c r="AB1448" s="15" t="str">
        <f>IF(E1448="","/",IF(K1448="/","NA",VLOOKUP(K1448,DLV!A1433:B2044,2,FALSE)))</f>
        <v>/</v>
      </c>
      <c r="AC1448" s="123" t="str">
        <f>IF(E1448=0,"/",VLOOKUP(E1448,Bibliothèque,6,FALSE))</f>
        <v>/</v>
      </c>
      <c r="AD1448" s="123" t="str">
        <f>IF(E1448=0,"/",VLOOKUP(E1448,Bibliothèque,5,FALSE))</f>
        <v>/</v>
      </c>
      <c r="AE1448" s="141"/>
      <c r="AF1448" s="142" t="str">
        <f>IF(L1448="","/",Y1448-L1448)</f>
        <v>/</v>
      </c>
    </row>
    <row r="1449" spans="1:32" x14ac:dyDescent="0.25">
      <c r="A1449" s="161" t="str">
        <f t="shared" si="112"/>
        <v/>
      </c>
      <c r="B1449" s="66"/>
      <c r="C1449" s="66"/>
      <c r="D1449" s="66"/>
      <c r="E1449" s="66"/>
      <c r="F1449" s="66" t="str">
        <f>IF(E1449="","",VLOOKUP(E1449,Bibliothèque!A1436:G2166,6,FALSE))</f>
        <v/>
      </c>
      <c r="G1449" s="66"/>
      <c r="H1449" s="66"/>
      <c r="I1449" s="121" t="str">
        <f t="shared" si="110"/>
        <v>/</v>
      </c>
      <c r="J1449" s="122" t="str">
        <f t="shared" si="111"/>
        <v>/</v>
      </c>
      <c r="K1449" s="121" t="str">
        <f>IF(Y1449=0,"/",VLOOKUP(E1449,Bibliothèque,4,FALSE))</f>
        <v>/</v>
      </c>
      <c r="L1449" s="66"/>
      <c r="M1449" s="66"/>
      <c r="N1449" s="66"/>
      <c r="O1449" s="124" t="str">
        <f>IF(OR(AB1449="NA",AB1449="NA (ES)"),"NA",IF(N1449="",IF(W1449="","",W1449),IF(AB1449="Péremption",W1449,IF(EDATE(N1449,AB1449)&gt;W1449,W1449,EDATE(N1449,AB1449)))))</f>
        <v/>
      </c>
      <c r="P1449" s="66"/>
      <c r="Q1449" s="119" t="str">
        <f t="shared" si="113"/>
        <v/>
      </c>
      <c r="R1449" s="66" t="str">
        <f>IF(L1449="","/",IF(OR(L1449&gt;1,Y1449&gt;1,N1449="",P1449=""),COUNTIF($K$16:$K$2000,K1449)))</f>
        <v>/</v>
      </c>
      <c r="S1449" s="66" t="str">
        <f t="shared" si="114"/>
        <v>/</v>
      </c>
      <c r="T1449" s="66"/>
      <c r="U1449" s="66"/>
      <c r="V1449" s="66"/>
      <c r="W1449" s="66"/>
      <c r="X1449" s="66"/>
      <c r="Y1449" s="66"/>
      <c r="Z1449" s="66"/>
      <c r="AA1449" s="66"/>
      <c r="AB1449" s="15" t="str">
        <f>IF(E1449="","/",IF(K1449="/","NA",VLOOKUP(K1449,DLV!A1434:B2045,2,FALSE)))</f>
        <v>/</v>
      </c>
      <c r="AC1449" s="123" t="str">
        <f>IF(E1449=0,"/",VLOOKUP(E1449,Bibliothèque,6,FALSE))</f>
        <v>/</v>
      </c>
      <c r="AD1449" s="123" t="str">
        <f>IF(E1449=0,"/",VLOOKUP(E1449,Bibliothèque,5,FALSE))</f>
        <v>/</v>
      </c>
      <c r="AE1449" s="141"/>
      <c r="AF1449" s="142" t="str">
        <f>IF(L1449="","/",Y1449-L1449)</f>
        <v>/</v>
      </c>
    </row>
    <row r="1450" spans="1:32" x14ac:dyDescent="0.25">
      <c r="A1450" s="161" t="str">
        <f t="shared" si="112"/>
        <v/>
      </c>
      <c r="B1450" s="66"/>
      <c r="C1450" s="66"/>
      <c r="D1450" s="66"/>
      <c r="E1450" s="66"/>
      <c r="F1450" s="66" t="str">
        <f>IF(E1450="","",VLOOKUP(E1450,Bibliothèque!A1437:G2167,6,FALSE))</f>
        <v/>
      </c>
      <c r="G1450" s="66"/>
      <c r="H1450" s="66"/>
      <c r="I1450" s="121" t="str">
        <f t="shared" si="110"/>
        <v>/</v>
      </c>
      <c r="J1450" s="122" t="str">
        <f t="shared" si="111"/>
        <v>/</v>
      </c>
      <c r="K1450" s="121" t="str">
        <f>IF(Y1450=0,"/",VLOOKUP(E1450,Bibliothèque,4,FALSE))</f>
        <v>/</v>
      </c>
      <c r="L1450" s="66"/>
      <c r="M1450" s="66"/>
      <c r="N1450" s="66"/>
      <c r="O1450" s="124" t="str">
        <f>IF(OR(AB1450="NA",AB1450="NA (ES)"),"NA",IF(N1450="",IF(W1450="","",W1450),IF(AB1450="Péremption",W1450,IF(EDATE(N1450,AB1450)&gt;W1450,W1450,EDATE(N1450,AB1450)))))</f>
        <v/>
      </c>
      <c r="P1450" s="66"/>
      <c r="Q1450" s="119" t="str">
        <f t="shared" si="113"/>
        <v/>
      </c>
      <c r="R1450" s="66" t="str">
        <f>IF(L1450="","/",IF(OR(L1450&gt;1,Y1450&gt;1,N1450="",P1450=""),COUNTIF($K$16:$K$2000,K1450)))</f>
        <v>/</v>
      </c>
      <c r="S1450" s="66" t="str">
        <f t="shared" si="114"/>
        <v>/</v>
      </c>
      <c r="T1450" s="66"/>
      <c r="U1450" s="66"/>
      <c r="V1450" s="66"/>
      <c r="W1450" s="66"/>
      <c r="X1450" s="66"/>
      <c r="Y1450" s="66"/>
      <c r="Z1450" s="66"/>
      <c r="AA1450" s="66"/>
      <c r="AB1450" s="15" t="str">
        <f>IF(E1450="","/",IF(K1450="/","NA",VLOOKUP(K1450,DLV!A1435:B2046,2,FALSE)))</f>
        <v>/</v>
      </c>
      <c r="AC1450" s="123" t="str">
        <f>IF(E1450=0,"/",VLOOKUP(E1450,Bibliothèque,6,FALSE))</f>
        <v>/</v>
      </c>
      <c r="AD1450" s="123" t="str">
        <f>IF(E1450=0,"/",VLOOKUP(E1450,Bibliothèque,5,FALSE))</f>
        <v>/</v>
      </c>
      <c r="AE1450" s="141"/>
      <c r="AF1450" s="142" t="str">
        <f>IF(L1450="","/",Y1450-L1450)</f>
        <v>/</v>
      </c>
    </row>
    <row r="1451" spans="1:32" x14ac:dyDescent="0.25">
      <c r="A1451" s="161" t="str">
        <f t="shared" si="112"/>
        <v/>
      </c>
      <c r="B1451" s="66"/>
      <c r="C1451" s="66"/>
      <c r="D1451" s="66"/>
      <c r="E1451" s="66"/>
      <c r="F1451" s="66" t="str">
        <f>IF(E1451="","",VLOOKUP(E1451,Bibliothèque!A1438:G2168,6,FALSE))</f>
        <v/>
      </c>
      <c r="G1451" s="66"/>
      <c r="H1451" s="66"/>
      <c r="I1451" s="121" t="str">
        <f t="shared" si="110"/>
        <v>/</v>
      </c>
      <c r="J1451" s="122" t="str">
        <f t="shared" si="111"/>
        <v>/</v>
      </c>
      <c r="K1451" s="121" t="str">
        <f>IF(Y1451=0,"/",VLOOKUP(E1451,Bibliothèque,4,FALSE))</f>
        <v>/</v>
      </c>
      <c r="L1451" s="66"/>
      <c r="M1451" s="66"/>
      <c r="N1451" s="66"/>
      <c r="O1451" s="124" t="str">
        <f>IF(OR(AB1451="NA",AB1451="NA (ES)"),"NA",IF(N1451="",IF(W1451="","",W1451),IF(AB1451="Péremption",W1451,IF(EDATE(N1451,AB1451)&gt;W1451,W1451,EDATE(N1451,AB1451)))))</f>
        <v/>
      </c>
      <c r="P1451" s="66"/>
      <c r="Q1451" s="119" t="str">
        <f t="shared" si="113"/>
        <v/>
      </c>
      <c r="R1451" s="66" t="str">
        <f>IF(L1451="","/",IF(OR(L1451&gt;1,Y1451&gt;1,N1451="",P1451=""),COUNTIF($K$16:$K$2000,K1451)))</f>
        <v>/</v>
      </c>
      <c r="S1451" s="66" t="str">
        <f t="shared" si="114"/>
        <v>/</v>
      </c>
      <c r="T1451" s="66"/>
      <c r="U1451" s="66"/>
      <c r="V1451" s="66"/>
      <c r="W1451" s="66"/>
      <c r="X1451" s="66"/>
      <c r="Y1451" s="66"/>
      <c r="Z1451" s="66"/>
      <c r="AA1451" s="66"/>
      <c r="AB1451" s="15" t="str">
        <f>IF(E1451="","/",IF(K1451="/","NA",VLOOKUP(K1451,DLV!A1436:B2047,2,FALSE)))</f>
        <v>/</v>
      </c>
      <c r="AC1451" s="123" t="str">
        <f>IF(E1451=0,"/",VLOOKUP(E1451,Bibliothèque,6,FALSE))</f>
        <v>/</v>
      </c>
      <c r="AD1451" s="123" t="str">
        <f>IF(E1451=0,"/",VLOOKUP(E1451,Bibliothèque,5,FALSE))</f>
        <v>/</v>
      </c>
      <c r="AE1451" s="141"/>
      <c r="AF1451" s="142" t="str">
        <f>IF(L1451="","/",Y1451-L1451)</f>
        <v>/</v>
      </c>
    </row>
    <row r="1452" spans="1:32" x14ac:dyDescent="0.25">
      <c r="A1452" s="161" t="str">
        <f t="shared" si="112"/>
        <v/>
      </c>
      <c r="B1452" s="66"/>
      <c r="C1452" s="66"/>
      <c r="D1452" s="66"/>
      <c r="E1452" s="66"/>
      <c r="F1452" s="66" t="str">
        <f>IF(E1452="","",VLOOKUP(E1452,Bibliothèque!A1439:G2169,6,FALSE))</f>
        <v/>
      </c>
      <c r="G1452" s="66"/>
      <c r="H1452" s="66"/>
      <c r="I1452" s="121" t="str">
        <f t="shared" si="110"/>
        <v>/</v>
      </c>
      <c r="J1452" s="122" t="str">
        <f t="shared" si="111"/>
        <v>/</v>
      </c>
      <c r="K1452" s="121" t="str">
        <f>IF(Y1452=0,"/",VLOOKUP(E1452,Bibliothèque,4,FALSE))</f>
        <v>/</v>
      </c>
      <c r="L1452" s="66"/>
      <c r="M1452" s="66"/>
      <c r="N1452" s="66"/>
      <c r="O1452" s="124" t="str">
        <f>IF(OR(AB1452="NA",AB1452="NA (ES)"),"NA",IF(N1452="",IF(W1452="","",W1452),IF(AB1452="Péremption",W1452,IF(EDATE(N1452,AB1452)&gt;W1452,W1452,EDATE(N1452,AB1452)))))</f>
        <v/>
      </c>
      <c r="P1452" s="66"/>
      <c r="Q1452" s="119" t="str">
        <f t="shared" si="113"/>
        <v/>
      </c>
      <c r="R1452" s="66" t="str">
        <f>IF(L1452="","/",IF(OR(L1452&gt;1,Y1452&gt;1,N1452="",P1452=""),COUNTIF($K$16:$K$2000,K1452)))</f>
        <v>/</v>
      </c>
      <c r="S1452" s="66" t="str">
        <f t="shared" si="114"/>
        <v>/</v>
      </c>
      <c r="T1452" s="66"/>
      <c r="U1452" s="66"/>
      <c r="V1452" s="66"/>
      <c r="W1452" s="66"/>
      <c r="X1452" s="66"/>
      <c r="Y1452" s="66"/>
      <c r="Z1452" s="66"/>
      <c r="AA1452" s="66"/>
      <c r="AB1452" s="15" t="str">
        <f>IF(E1452="","/",IF(K1452="/","NA",VLOOKUP(K1452,DLV!A1437:B2048,2,FALSE)))</f>
        <v>/</v>
      </c>
      <c r="AC1452" s="123" t="str">
        <f>IF(E1452=0,"/",VLOOKUP(E1452,Bibliothèque,6,FALSE))</f>
        <v>/</v>
      </c>
      <c r="AD1452" s="123" t="str">
        <f>IF(E1452=0,"/",VLOOKUP(E1452,Bibliothèque,5,FALSE))</f>
        <v>/</v>
      </c>
      <c r="AE1452" s="141"/>
      <c r="AF1452" s="142" t="str">
        <f>IF(L1452="","/",Y1452-L1452)</f>
        <v>/</v>
      </c>
    </row>
    <row r="1453" spans="1:32" x14ac:dyDescent="0.25">
      <c r="A1453" s="161" t="str">
        <f t="shared" si="112"/>
        <v/>
      </c>
      <c r="B1453" s="66"/>
      <c r="C1453" s="66"/>
      <c r="D1453" s="66"/>
      <c r="E1453" s="66"/>
      <c r="F1453" s="66" t="str">
        <f>IF(E1453="","",VLOOKUP(E1453,Bibliothèque!A1440:G2170,6,FALSE))</f>
        <v/>
      </c>
      <c r="G1453" s="66"/>
      <c r="H1453" s="66"/>
      <c r="I1453" s="121" t="str">
        <f t="shared" si="110"/>
        <v>/</v>
      </c>
      <c r="J1453" s="122" t="str">
        <f t="shared" si="111"/>
        <v>/</v>
      </c>
      <c r="K1453" s="121" t="str">
        <f>IF(Y1453=0,"/",VLOOKUP(E1453,Bibliothèque,4,FALSE))</f>
        <v>/</v>
      </c>
      <c r="L1453" s="66"/>
      <c r="M1453" s="66"/>
      <c r="N1453" s="66"/>
      <c r="O1453" s="124" t="str">
        <f>IF(OR(AB1453="NA",AB1453="NA (ES)"),"NA",IF(N1453="",IF(W1453="","",W1453),IF(AB1453="Péremption",W1453,IF(EDATE(N1453,AB1453)&gt;W1453,W1453,EDATE(N1453,AB1453)))))</f>
        <v/>
      </c>
      <c r="P1453" s="66"/>
      <c r="Q1453" s="119" t="str">
        <f t="shared" si="113"/>
        <v/>
      </c>
      <c r="R1453" s="66" t="str">
        <f>IF(L1453="","/",IF(OR(L1453&gt;1,Y1453&gt;1,N1453="",P1453=""),COUNTIF($K$16:$K$2000,K1453)))</f>
        <v>/</v>
      </c>
      <c r="S1453" s="66" t="str">
        <f t="shared" si="114"/>
        <v>/</v>
      </c>
      <c r="T1453" s="66"/>
      <c r="U1453" s="66"/>
      <c r="V1453" s="66"/>
      <c r="W1453" s="66"/>
      <c r="X1453" s="66"/>
      <c r="Y1453" s="66"/>
      <c r="Z1453" s="66"/>
      <c r="AA1453" s="66"/>
      <c r="AB1453" s="15" t="str">
        <f>IF(E1453="","/",IF(K1453="/","NA",VLOOKUP(K1453,DLV!A1438:B2049,2,FALSE)))</f>
        <v>/</v>
      </c>
      <c r="AC1453" s="123" t="str">
        <f>IF(E1453=0,"/",VLOOKUP(E1453,Bibliothèque,6,FALSE))</f>
        <v>/</v>
      </c>
      <c r="AD1453" s="123" t="str">
        <f>IF(E1453=0,"/",VLOOKUP(E1453,Bibliothèque,5,FALSE))</f>
        <v>/</v>
      </c>
      <c r="AE1453" s="141"/>
      <c r="AF1453" s="142" t="str">
        <f>IF(L1453="","/",Y1453-L1453)</f>
        <v>/</v>
      </c>
    </row>
    <row r="1454" spans="1:32" x14ac:dyDescent="0.25">
      <c r="A1454" s="161" t="str">
        <f t="shared" si="112"/>
        <v/>
      </c>
      <c r="B1454" s="66"/>
      <c r="C1454" s="66"/>
      <c r="D1454" s="66"/>
      <c r="E1454" s="66"/>
      <c r="F1454" s="66" t="str">
        <f>IF(E1454="","",VLOOKUP(E1454,Bibliothèque!A1441:G2171,6,FALSE))</f>
        <v/>
      </c>
      <c r="G1454" s="66"/>
      <c r="H1454" s="66"/>
      <c r="I1454" s="121" t="str">
        <f t="shared" si="110"/>
        <v>/</v>
      </c>
      <c r="J1454" s="122" t="str">
        <f t="shared" si="111"/>
        <v>/</v>
      </c>
      <c r="K1454" s="121" t="str">
        <f>IF(Y1454=0,"/",VLOOKUP(E1454,Bibliothèque,4,FALSE))</f>
        <v>/</v>
      </c>
      <c r="L1454" s="66"/>
      <c r="M1454" s="66"/>
      <c r="N1454" s="66"/>
      <c r="O1454" s="124" t="str">
        <f>IF(OR(AB1454="NA",AB1454="NA (ES)"),"NA",IF(N1454="",IF(W1454="","",W1454),IF(AB1454="Péremption",W1454,IF(EDATE(N1454,AB1454)&gt;W1454,W1454,EDATE(N1454,AB1454)))))</f>
        <v/>
      </c>
      <c r="P1454" s="66"/>
      <c r="Q1454" s="119" t="str">
        <f t="shared" si="113"/>
        <v/>
      </c>
      <c r="R1454" s="66" t="str">
        <f>IF(L1454="","/",IF(OR(L1454&gt;1,Y1454&gt;1,N1454="",P1454=""),COUNTIF($K$16:$K$2000,K1454)))</f>
        <v>/</v>
      </c>
      <c r="S1454" s="66" t="str">
        <f t="shared" si="114"/>
        <v>/</v>
      </c>
      <c r="T1454" s="66"/>
      <c r="U1454" s="66"/>
      <c r="V1454" s="66"/>
      <c r="W1454" s="66"/>
      <c r="X1454" s="66"/>
      <c r="Y1454" s="66"/>
      <c r="Z1454" s="66"/>
      <c r="AA1454" s="66"/>
      <c r="AB1454" s="15" t="str">
        <f>IF(E1454="","/",IF(K1454="/","NA",VLOOKUP(K1454,DLV!A1439:B2050,2,FALSE)))</f>
        <v>/</v>
      </c>
      <c r="AC1454" s="123" t="str">
        <f>IF(E1454=0,"/",VLOOKUP(E1454,Bibliothèque,6,FALSE))</f>
        <v>/</v>
      </c>
      <c r="AD1454" s="123" t="str">
        <f>IF(E1454=0,"/",VLOOKUP(E1454,Bibliothèque,5,FALSE))</f>
        <v>/</v>
      </c>
      <c r="AE1454" s="141"/>
      <c r="AF1454" s="142" t="str">
        <f>IF(L1454="","/",Y1454-L1454)</f>
        <v>/</v>
      </c>
    </row>
    <row r="1455" spans="1:32" x14ac:dyDescent="0.25">
      <c r="A1455" s="161" t="str">
        <f t="shared" si="112"/>
        <v/>
      </c>
      <c r="B1455" s="66"/>
      <c r="C1455" s="66"/>
      <c r="D1455" s="66"/>
      <c r="E1455" s="66"/>
      <c r="F1455" s="66" t="str">
        <f>IF(E1455="","",VLOOKUP(E1455,Bibliothèque!A1442:G2172,6,FALSE))</f>
        <v/>
      </c>
      <c r="G1455" s="66"/>
      <c r="H1455" s="66"/>
      <c r="I1455" s="121" t="str">
        <f t="shared" si="110"/>
        <v>/</v>
      </c>
      <c r="J1455" s="122" t="str">
        <f t="shared" si="111"/>
        <v>/</v>
      </c>
      <c r="K1455" s="121" t="str">
        <f>IF(Y1455=0,"/",VLOOKUP(E1455,Bibliothèque,4,FALSE))</f>
        <v>/</v>
      </c>
      <c r="L1455" s="66"/>
      <c r="M1455" s="66"/>
      <c r="N1455" s="66"/>
      <c r="O1455" s="124" t="str">
        <f>IF(OR(AB1455="NA",AB1455="NA (ES)"),"NA",IF(N1455="",IF(W1455="","",W1455),IF(AB1455="Péremption",W1455,IF(EDATE(N1455,AB1455)&gt;W1455,W1455,EDATE(N1455,AB1455)))))</f>
        <v/>
      </c>
      <c r="P1455" s="66"/>
      <c r="Q1455" s="119" t="str">
        <f t="shared" si="113"/>
        <v/>
      </c>
      <c r="R1455" s="66" t="str">
        <f>IF(L1455="","/",IF(OR(L1455&gt;1,Y1455&gt;1,N1455="",P1455=""),COUNTIF($K$16:$K$2000,K1455)))</f>
        <v>/</v>
      </c>
      <c r="S1455" s="66" t="str">
        <f t="shared" si="114"/>
        <v>/</v>
      </c>
      <c r="T1455" s="66"/>
      <c r="U1455" s="66"/>
      <c r="V1455" s="66"/>
      <c r="W1455" s="66"/>
      <c r="X1455" s="66"/>
      <c r="Y1455" s="66"/>
      <c r="Z1455" s="66"/>
      <c r="AA1455" s="66"/>
      <c r="AB1455" s="15" t="str">
        <f>IF(E1455="","/",IF(K1455="/","NA",VLOOKUP(K1455,DLV!A1440:B2051,2,FALSE)))</f>
        <v>/</v>
      </c>
      <c r="AC1455" s="123" t="str">
        <f>IF(E1455=0,"/",VLOOKUP(E1455,Bibliothèque,6,FALSE))</f>
        <v>/</v>
      </c>
      <c r="AD1455" s="123" t="str">
        <f>IF(E1455=0,"/",VLOOKUP(E1455,Bibliothèque,5,FALSE))</f>
        <v>/</v>
      </c>
      <c r="AE1455" s="141"/>
      <c r="AF1455" s="142" t="str">
        <f>IF(L1455="","/",Y1455-L1455)</f>
        <v>/</v>
      </c>
    </row>
    <row r="1456" spans="1:32" x14ac:dyDescent="0.25">
      <c r="A1456" s="161" t="str">
        <f t="shared" si="112"/>
        <v/>
      </c>
      <c r="B1456" s="66"/>
      <c r="C1456" s="66"/>
      <c r="D1456" s="66"/>
      <c r="E1456" s="66"/>
      <c r="F1456" s="66" t="str">
        <f>IF(E1456="","",VLOOKUP(E1456,Bibliothèque!A1443:G2173,6,FALSE))</f>
        <v/>
      </c>
      <c r="G1456" s="66"/>
      <c r="H1456" s="66"/>
      <c r="I1456" s="121" t="str">
        <f t="shared" si="110"/>
        <v>/</v>
      </c>
      <c r="J1456" s="122" t="str">
        <f t="shared" si="111"/>
        <v>/</v>
      </c>
      <c r="K1456" s="121" t="str">
        <f>IF(Y1456=0,"/",VLOOKUP(E1456,Bibliothèque,4,FALSE))</f>
        <v>/</v>
      </c>
      <c r="L1456" s="66"/>
      <c r="M1456" s="66"/>
      <c r="N1456" s="66"/>
      <c r="O1456" s="124" t="str">
        <f>IF(OR(AB1456="NA",AB1456="NA (ES)"),"NA",IF(N1456="",IF(W1456="","",W1456),IF(AB1456="Péremption",W1456,IF(EDATE(N1456,AB1456)&gt;W1456,W1456,EDATE(N1456,AB1456)))))</f>
        <v/>
      </c>
      <c r="P1456" s="66"/>
      <c r="Q1456" s="119" t="str">
        <f t="shared" si="113"/>
        <v/>
      </c>
      <c r="R1456" s="66" t="str">
        <f>IF(L1456="","/",IF(OR(L1456&gt;1,Y1456&gt;1,N1456="",P1456=""),COUNTIF($K$16:$K$2000,K1456)))</f>
        <v>/</v>
      </c>
      <c r="S1456" s="66" t="str">
        <f t="shared" si="114"/>
        <v>/</v>
      </c>
      <c r="T1456" s="66"/>
      <c r="U1456" s="66"/>
      <c r="V1456" s="66"/>
      <c r="W1456" s="66"/>
      <c r="X1456" s="66"/>
      <c r="Y1456" s="66"/>
      <c r="Z1456" s="66"/>
      <c r="AA1456" s="66"/>
      <c r="AB1456" s="15" t="str">
        <f>IF(E1456="","/",IF(K1456="/","NA",VLOOKUP(K1456,DLV!A1441:B2052,2,FALSE)))</f>
        <v>/</v>
      </c>
      <c r="AC1456" s="123" t="str">
        <f>IF(E1456=0,"/",VLOOKUP(E1456,Bibliothèque,6,FALSE))</f>
        <v>/</v>
      </c>
      <c r="AD1456" s="123" t="str">
        <f>IF(E1456=0,"/",VLOOKUP(E1456,Bibliothèque,5,FALSE))</f>
        <v>/</v>
      </c>
      <c r="AE1456" s="141"/>
      <c r="AF1456" s="142" t="str">
        <f>IF(L1456="","/",Y1456-L1456)</f>
        <v>/</v>
      </c>
    </row>
    <row r="1457" spans="1:32" x14ac:dyDescent="0.25">
      <c r="A1457" s="161" t="str">
        <f t="shared" si="112"/>
        <v/>
      </c>
      <c r="B1457" s="66"/>
      <c r="C1457" s="66"/>
      <c r="D1457" s="66"/>
      <c r="E1457" s="66"/>
      <c r="F1457" s="66" t="str">
        <f>IF(E1457="","",VLOOKUP(E1457,Bibliothèque!A1444:G2174,6,FALSE))</f>
        <v/>
      </c>
      <c r="G1457" s="66"/>
      <c r="H1457" s="66"/>
      <c r="I1457" s="121" t="str">
        <f t="shared" si="110"/>
        <v>/</v>
      </c>
      <c r="J1457" s="122" t="str">
        <f t="shared" si="111"/>
        <v>/</v>
      </c>
      <c r="K1457" s="121" t="str">
        <f>IF(Y1457=0,"/",VLOOKUP(E1457,Bibliothèque,4,FALSE))</f>
        <v>/</v>
      </c>
      <c r="L1457" s="66"/>
      <c r="M1457" s="66"/>
      <c r="N1457" s="66"/>
      <c r="O1457" s="124" t="str">
        <f>IF(OR(AB1457="NA",AB1457="NA (ES)"),"NA",IF(N1457="",IF(W1457="","",W1457),IF(AB1457="Péremption",W1457,IF(EDATE(N1457,AB1457)&gt;W1457,W1457,EDATE(N1457,AB1457)))))</f>
        <v/>
      </c>
      <c r="P1457" s="66"/>
      <c r="Q1457" s="119" t="str">
        <f t="shared" si="113"/>
        <v/>
      </c>
      <c r="R1457" s="66" t="str">
        <f>IF(L1457="","/",IF(OR(L1457&gt;1,Y1457&gt;1,N1457="",P1457=""),COUNTIF($K$16:$K$2000,K1457)))</f>
        <v>/</v>
      </c>
      <c r="S1457" s="66" t="str">
        <f t="shared" si="114"/>
        <v>/</v>
      </c>
      <c r="T1457" s="66"/>
      <c r="U1457" s="66"/>
      <c r="V1457" s="66"/>
      <c r="W1457" s="66"/>
      <c r="X1457" s="66"/>
      <c r="Y1457" s="66"/>
      <c r="Z1457" s="66"/>
      <c r="AA1457" s="66"/>
      <c r="AB1457" s="15" t="str">
        <f>IF(E1457="","/",IF(K1457="/","NA",VLOOKUP(K1457,DLV!A1442:B2053,2,FALSE)))</f>
        <v>/</v>
      </c>
      <c r="AC1457" s="123" t="str">
        <f>IF(E1457=0,"/",VLOOKUP(E1457,Bibliothèque,6,FALSE))</f>
        <v>/</v>
      </c>
      <c r="AD1457" s="123" t="str">
        <f>IF(E1457=0,"/",VLOOKUP(E1457,Bibliothèque,5,FALSE))</f>
        <v>/</v>
      </c>
      <c r="AE1457" s="141"/>
      <c r="AF1457" s="142" t="str">
        <f>IF(L1457="","/",Y1457-L1457)</f>
        <v>/</v>
      </c>
    </row>
    <row r="1458" spans="1:32" x14ac:dyDescent="0.25">
      <c r="A1458" s="161" t="str">
        <f t="shared" si="112"/>
        <v/>
      </c>
      <c r="B1458" s="66"/>
      <c r="C1458" s="66"/>
      <c r="D1458" s="66"/>
      <c r="E1458" s="66"/>
      <c r="F1458" s="66" t="str">
        <f>IF(E1458="","",VLOOKUP(E1458,Bibliothèque!A1445:G2175,6,FALSE))</f>
        <v/>
      </c>
      <c r="G1458" s="66"/>
      <c r="H1458" s="66"/>
      <c r="I1458" s="121" t="str">
        <f t="shared" si="110"/>
        <v>/</v>
      </c>
      <c r="J1458" s="122" t="str">
        <f t="shared" si="111"/>
        <v>/</v>
      </c>
      <c r="K1458" s="121" t="str">
        <f>IF(Y1458=0,"/",VLOOKUP(E1458,Bibliothèque,4,FALSE))</f>
        <v>/</v>
      </c>
      <c r="L1458" s="66"/>
      <c r="M1458" s="66"/>
      <c r="N1458" s="66"/>
      <c r="O1458" s="124" t="str">
        <f>IF(OR(AB1458="NA",AB1458="NA (ES)"),"NA",IF(N1458="",IF(W1458="","",W1458),IF(AB1458="Péremption",W1458,IF(EDATE(N1458,AB1458)&gt;W1458,W1458,EDATE(N1458,AB1458)))))</f>
        <v/>
      </c>
      <c r="P1458" s="66"/>
      <c r="Q1458" s="119" t="str">
        <f t="shared" si="113"/>
        <v/>
      </c>
      <c r="R1458" s="66" t="str">
        <f>IF(L1458="","/",IF(OR(L1458&gt;1,Y1458&gt;1,N1458="",P1458=""),COUNTIF($K$16:$K$2000,K1458)))</f>
        <v>/</v>
      </c>
      <c r="S1458" s="66" t="str">
        <f t="shared" si="114"/>
        <v>/</v>
      </c>
      <c r="T1458" s="66"/>
      <c r="U1458" s="66"/>
      <c r="V1458" s="66"/>
      <c r="W1458" s="66"/>
      <c r="X1458" s="66"/>
      <c r="Y1458" s="66"/>
      <c r="Z1458" s="66"/>
      <c r="AA1458" s="66"/>
      <c r="AB1458" s="15" t="str">
        <f>IF(E1458="","/",IF(K1458="/","NA",VLOOKUP(K1458,DLV!A1443:B2054,2,FALSE)))</f>
        <v>/</v>
      </c>
      <c r="AC1458" s="123" t="str">
        <f>IF(E1458=0,"/",VLOOKUP(E1458,Bibliothèque,6,FALSE))</f>
        <v>/</v>
      </c>
      <c r="AD1458" s="123" t="str">
        <f>IF(E1458=0,"/",VLOOKUP(E1458,Bibliothèque,5,FALSE))</f>
        <v>/</v>
      </c>
      <c r="AE1458" s="141"/>
      <c r="AF1458" s="142" t="str">
        <f>IF(L1458="","/",Y1458-L1458)</f>
        <v>/</v>
      </c>
    </row>
    <row r="1459" spans="1:32" x14ac:dyDescent="0.25">
      <c r="A1459" s="161" t="str">
        <f t="shared" si="112"/>
        <v/>
      </c>
      <c r="B1459" s="66"/>
      <c r="C1459" s="66"/>
      <c r="D1459" s="66"/>
      <c r="E1459" s="66"/>
      <c r="F1459" s="66" t="str">
        <f>IF(E1459="","",VLOOKUP(E1459,Bibliothèque!A1446:G2176,6,FALSE))</f>
        <v/>
      </c>
      <c r="G1459" s="66"/>
      <c r="H1459" s="66"/>
      <c r="I1459" s="121" t="str">
        <f t="shared" si="110"/>
        <v>/</v>
      </c>
      <c r="J1459" s="122" t="str">
        <f t="shared" si="111"/>
        <v>/</v>
      </c>
      <c r="K1459" s="121" t="str">
        <f>IF(Y1459=0,"/",VLOOKUP(E1459,Bibliothèque,4,FALSE))</f>
        <v>/</v>
      </c>
      <c r="L1459" s="66"/>
      <c r="M1459" s="66"/>
      <c r="N1459" s="66"/>
      <c r="O1459" s="124" t="str">
        <f>IF(OR(AB1459="NA",AB1459="NA (ES)"),"NA",IF(N1459="",IF(W1459="","",W1459),IF(AB1459="Péremption",W1459,IF(EDATE(N1459,AB1459)&gt;W1459,W1459,EDATE(N1459,AB1459)))))</f>
        <v/>
      </c>
      <c r="P1459" s="66"/>
      <c r="Q1459" s="119" t="str">
        <f t="shared" si="113"/>
        <v/>
      </c>
      <c r="R1459" s="66" t="str">
        <f>IF(L1459="","/",IF(OR(L1459&gt;1,Y1459&gt;1,N1459="",P1459=""),COUNTIF($K$16:$K$2000,K1459)))</f>
        <v>/</v>
      </c>
      <c r="S1459" s="66" t="str">
        <f t="shared" si="114"/>
        <v>/</v>
      </c>
      <c r="T1459" s="66"/>
      <c r="U1459" s="66"/>
      <c r="V1459" s="66"/>
      <c r="W1459" s="66"/>
      <c r="X1459" s="66"/>
      <c r="Y1459" s="66"/>
      <c r="Z1459" s="66"/>
      <c r="AA1459" s="66"/>
      <c r="AB1459" s="15" t="str">
        <f>IF(E1459="","/",IF(K1459="/","NA",VLOOKUP(K1459,DLV!A1444:B2055,2,FALSE)))</f>
        <v>/</v>
      </c>
      <c r="AC1459" s="123" t="str">
        <f>IF(E1459=0,"/",VLOOKUP(E1459,Bibliothèque,6,FALSE))</f>
        <v>/</v>
      </c>
      <c r="AD1459" s="123" t="str">
        <f>IF(E1459=0,"/",VLOOKUP(E1459,Bibliothèque,5,FALSE))</f>
        <v>/</v>
      </c>
      <c r="AE1459" s="141"/>
      <c r="AF1459" s="142" t="str">
        <f>IF(L1459="","/",Y1459-L1459)</f>
        <v>/</v>
      </c>
    </row>
    <row r="1460" spans="1:32" x14ac:dyDescent="0.25">
      <c r="A1460" s="161" t="str">
        <f t="shared" si="112"/>
        <v/>
      </c>
      <c r="B1460" s="66"/>
      <c r="C1460" s="66"/>
      <c r="D1460" s="66"/>
      <c r="E1460" s="66"/>
      <c r="F1460" s="66" t="str">
        <f>IF(E1460="","",VLOOKUP(E1460,Bibliothèque!A1447:G2177,6,FALSE))</f>
        <v/>
      </c>
      <c r="G1460" s="66"/>
      <c r="H1460" s="66"/>
      <c r="I1460" s="121" t="str">
        <f t="shared" si="110"/>
        <v>/</v>
      </c>
      <c r="J1460" s="122" t="str">
        <f t="shared" si="111"/>
        <v>/</v>
      </c>
      <c r="K1460" s="121" t="str">
        <f>IF(Y1460=0,"/",VLOOKUP(E1460,Bibliothèque,4,FALSE))</f>
        <v>/</v>
      </c>
      <c r="L1460" s="66"/>
      <c r="M1460" s="66"/>
      <c r="N1460" s="66"/>
      <c r="O1460" s="124" t="str">
        <f>IF(OR(AB1460="NA",AB1460="NA (ES)"),"NA",IF(N1460="",IF(W1460="","",W1460),IF(AB1460="Péremption",W1460,IF(EDATE(N1460,AB1460)&gt;W1460,W1460,EDATE(N1460,AB1460)))))</f>
        <v/>
      </c>
      <c r="P1460" s="66"/>
      <c r="Q1460" s="119" t="str">
        <f t="shared" si="113"/>
        <v/>
      </c>
      <c r="R1460" s="66" t="str">
        <f>IF(L1460="","/",IF(OR(L1460&gt;1,Y1460&gt;1,N1460="",P1460=""),COUNTIF($K$16:$K$2000,K1460)))</f>
        <v>/</v>
      </c>
      <c r="S1460" s="66" t="str">
        <f t="shared" si="114"/>
        <v>/</v>
      </c>
      <c r="T1460" s="66"/>
      <c r="U1460" s="66"/>
      <c r="V1460" s="66"/>
      <c r="W1460" s="66"/>
      <c r="X1460" s="66"/>
      <c r="Y1460" s="66"/>
      <c r="Z1460" s="66"/>
      <c r="AA1460" s="66"/>
      <c r="AB1460" s="15" t="str">
        <f>IF(E1460="","/",IF(K1460="/","NA",VLOOKUP(K1460,DLV!A1445:B2056,2,FALSE)))</f>
        <v>/</v>
      </c>
      <c r="AC1460" s="123" t="str">
        <f>IF(E1460=0,"/",VLOOKUP(E1460,Bibliothèque,6,FALSE))</f>
        <v>/</v>
      </c>
      <c r="AD1460" s="123" t="str">
        <f>IF(E1460=0,"/",VLOOKUP(E1460,Bibliothèque,5,FALSE))</f>
        <v>/</v>
      </c>
      <c r="AE1460" s="141"/>
      <c r="AF1460" s="142" t="str">
        <f>IF(L1460="","/",Y1460-L1460)</f>
        <v>/</v>
      </c>
    </row>
    <row r="1461" spans="1:32" x14ac:dyDescent="0.25">
      <c r="A1461" s="161" t="str">
        <f t="shared" si="112"/>
        <v/>
      </c>
      <c r="B1461" s="66"/>
      <c r="C1461" s="66"/>
      <c r="D1461" s="66"/>
      <c r="E1461" s="66"/>
      <c r="F1461" s="66" t="str">
        <f>IF(E1461="","",VLOOKUP(E1461,Bibliothèque!A1448:G2178,6,FALSE))</f>
        <v/>
      </c>
      <c r="G1461" s="66"/>
      <c r="H1461" s="66"/>
      <c r="I1461" s="121" t="str">
        <f t="shared" si="110"/>
        <v>/</v>
      </c>
      <c r="J1461" s="122" t="str">
        <f t="shared" si="111"/>
        <v>/</v>
      </c>
      <c r="K1461" s="121" t="str">
        <f>IF(Y1461=0,"/",VLOOKUP(E1461,Bibliothèque,4,FALSE))</f>
        <v>/</v>
      </c>
      <c r="L1461" s="66"/>
      <c r="M1461" s="66"/>
      <c r="N1461" s="66"/>
      <c r="O1461" s="124" t="str">
        <f>IF(OR(AB1461="NA",AB1461="NA (ES)"),"NA",IF(N1461="",IF(W1461="","",W1461),IF(AB1461="Péremption",W1461,IF(EDATE(N1461,AB1461)&gt;W1461,W1461,EDATE(N1461,AB1461)))))</f>
        <v/>
      </c>
      <c r="P1461" s="66"/>
      <c r="Q1461" s="119" t="str">
        <f t="shared" si="113"/>
        <v/>
      </c>
      <c r="R1461" s="66" t="str">
        <f>IF(L1461="","/",IF(OR(L1461&gt;1,Y1461&gt;1,N1461="",P1461=""),COUNTIF($K$16:$K$2000,K1461)))</f>
        <v>/</v>
      </c>
      <c r="S1461" s="66" t="str">
        <f t="shared" si="114"/>
        <v>/</v>
      </c>
      <c r="T1461" s="66"/>
      <c r="U1461" s="66"/>
      <c r="V1461" s="66"/>
      <c r="W1461" s="66"/>
      <c r="X1461" s="66"/>
      <c r="Y1461" s="66"/>
      <c r="Z1461" s="66"/>
      <c r="AA1461" s="66"/>
      <c r="AB1461" s="15" t="str">
        <f>IF(E1461="","/",IF(K1461="/","NA",VLOOKUP(K1461,DLV!A1446:B2057,2,FALSE)))</f>
        <v>/</v>
      </c>
      <c r="AC1461" s="123" t="str">
        <f>IF(E1461=0,"/",VLOOKUP(E1461,Bibliothèque,6,FALSE))</f>
        <v>/</v>
      </c>
      <c r="AD1461" s="123" t="str">
        <f>IF(E1461=0,"/",VLOOKUP(E1461,Bibliothèque,5,FALSE))</f>
        <v>/</v>
      </c>
      <c r="AE1461" s="141"/>
      <c r="AF1461" s="142" t="str">
        <f>IF(L1461="","/",Y1461-L1461)</f>
        <v>/</v>
      </c>
    </row>
    <row r="1462" spans="1:32" x14ac:dyDescent="0.25">
      <c r="A1462" s="161" t="str">
        <f t="shared" si="112"/>
        <v/>
      </c>
      <c r="B1462" s="66"/>
      <c r="C1462" s="66"/>
      <c r="D1462" s="66"/>
      <c r="E1462" s="66"/>
      <c r="F1462" s="66" t="str">
        <f>IF(E1462="","",VLOOKUP(E1462,Bibliothèque!A1449:G2179,6,FALSE))</f>
        <v/>
      </c>
      <c r="G1462" s="66"/>
      <c r="H1462" s="66"/>
      <c r="I1462" s="121" t="str">
        <f t="shared" si="110"/>
        <v>/</v>
      </c>
      <c r="J1462" s="122" t="str">
        <f t="shared" si="111"/>
        <v>/</v>
      </c>
      <c r="K1462" s="121" t="str">
        <f>IF(Y1462=0,"/",VLOOKUP(E1462,Bibliothèque,4,FALSE))</f>
        <v>/</v>
      </c>
      <c r="L1462" s="66"/>
      <c r="M1462" s="66"/>
      <c r="N1462" s="66"/>
      <c r="O1462" s="124" t="str">
        <f>IF(OR(AB1462="NA",AB1462="NA (ES)"),"NA",IF(N1462="",IF(W1462="","",W1462),IF(AB1462="Péremption",W1462,IF(EDATE(N1462,AB1462)&gt;W1462,W1462,EDATE(N1462,AB1462)))))</f>
        <v/>
      </c>
      <c r="P1462" s="66"/>
      <c r="Q1462" s="119" t="str">
        <f t="shared" si="113"/>
        <v/>
      </c>
      <c r="R1462" s="66" t="str">
        <f>IF(L1462="","/",IF(OR(L1462&gt;1,Y1462&gt;1,N1462="",P1462=""),COUNTIF($K$16:$K$2000,K1462)))</f>
        <v>/</v>
      </c>
      <c r="S1462" s="66" t="str">
        <f t="shared" si="114"/>
        <v>/</v>
      </c>
      <c r="T1462" s="66"/>
      <c r="U1462" s="66"/>
      <c r="V1462" s="66"/>
      <c r="W1462" s="66"/>
      <c r="X1462" s="66"/>
      <c r="Y1462" s="66"/>
      <c r="Z1462" s="66"/>
      <c r="AA1462" s="66"/>
      <c r="AB1462" s="15" t="str">
        <f>IF(E1462="","/",IF(K1462="/","NA",VLOOKUP(K1462,DLV!A1447:B2058,2,FALSE)))</f>
        <v>/</v>
      </c>
      <c r="AC1462" s="123" t="str">
        <f>IF(E1462=0,"/",VLOOKUP(E1462,Bibliothèque,6,FALSE))</f>
        <v>/</v>
      </c>
      <c r="AD1462" s="123" t="str">
        <f>IF(E1462=0,"/",VLOOKUP(E1462,Bibliothèque,5,FALSE))</f>
        <v>/</v>
      </c>
      <c r="AE1462" s="141"/>
      <c r="AF1462" s="142" t="str">
        <f>IF(L1462="","/",Y1462-L1462)</f>
        <v>/</v>
      </c>
    </row>
    <row r="1463" spans="1:32" x14ac:dyDescent="0.25">
      <c r="A1463" s="161" t="str">
        <f t="shared" si="112"/>
        <v/>
      </c>
      <c r="B1463" s="66"/>
      <c r="C1463" s="66"/>
      <c r="D1463" s="66"/>
      <c r="E1463" s="66"/>
      <c r="F1463" s="66" t="str">
        <f>IF(E1463="","",VLOOKUP(E1463,Bibliothèque!A1450:G2180,6,FALSE))</f>
        <v/>
      </c>
      <c r="G1463" s="66"/>
      <c r="H1463" s="66"/>
      <c r="I1463" s="121" t="str">
        <f t="shared" si="110"/>
        <v>/</v>
      </c>
      <c r="J1463" s="122" t="str">
        <f t="shared" si="111"/>
        <v>/</v>
      </c>
      <c r="K1463" s="121" t="str">
        <f>IF(Y1463=0,"/",VLOOKUP(E1463,Bibliothèque,4,FALSE))</f>
        <v>/</v>
      </c>
      <c r="L1463" s="66"/>
      <c r="M1463" s="66"/>
      <c r="N1463" s="66"/>
      <c r="O1463" s="124" t="str">
        <f>IF(OR(AB1463="NA",AB1463="NA (ES)"),"NA",IF(N1463="",IF(W1463="","",W1463),IF(AB1463="Péremption",W1463,IF(EDATE(N1463,AB1463)&gt;W1463,W1463,EDATE(N1463,AB1463)))))</f>
        <v/>
      </c>
      <c r="P1463" s="66"/>
      <c r="Q1463" s="119" t="str">
        <f t="shared" si="113"/>
        <v/>
      </c>
      <c r="R1463" s="66" t="str">
        <f>IF(L1463="","/",IF(OR(L1463&gt;1,Y1463&gt;1,N1463="",P1463=""),COUNTIF($K$16:$K$2000,K1463)))</f>
        <v>/</v>
      </c>
      <c r="S1463" s="66" t="str">
        <f t="shared" si="114"/>
        <v>/</v>
      </c>
      <c r="T1463" s="66"/>
      <c r="U1463" s="66"/>
      <c r="V1463" s="66"/>
      <c r="W1463" s="66"/>
      <c r="X1463" s="66"/>
      <c r="Y1463" s="66"/>
      <c r="Z1463" s="66"/>
      <c r="AA1463" s="66"/>
      <c r="AB1463" s="15" t="str">
        <f>IF(E1463="","/",IF(K1463="/","NA",VLOOKUP(K1463,DLV!A1448:B2059,2,FALSE)))</f>
        <v>/</v>
      </c>
      <c r="AC1463" s="123" t="str">
        <f>IF(E1463=0,"/",VLOOKUP(E1463,Bibliothèque,6,FALSE))</f>
        <v>/</v>
      </c>
      <c r="AD1463" s="123" t="str">
        <f>IF(E1463=0,"/",VLOOKUP(E1463,Bibliothèque,5,FALSE))</f>
        <v>/</v>
      </c>
      <c r="AE1463" s="141"/>
      <c r="AF1463" s="142" t="str">
        <f>IF(L1463="","/",Y1463-L1463)</f>
        <v>/</v>
      </c>
    </row>
    <row r="1464" spans="1:32" x14ac:dyDescent="0.25">
      <c r="A1464" s="161" t="str">
        <f t="shared" si="112"/>
        <v/>
      </c>
      <c r="B1464" s="66"/>
      <c r="C1464" s="66"/>
      <c r="D1464" s="66"/>
      <c r="E1464" s="66"/>
      <c r="F1464" s="66" t="str">
        <f>IF(E1464="","",VLOOKUP(E1464,Bibliothèque!A1451:G2181,6,FALSE))</f>
        <v/>
      </c>
      <c r="G1464" s="66"/>
      <c r="H1464" s="66"/>
      <c r="I1464" s="121" t="str">
        <f t="shared" si="110"/>
        <v>/</v>
      </c>
      <c r="J1464" s="122" t="str">
        <f t="shared" si="111"/>
        <v>/</v>
      </c>
      <c r="K1464" s="121" t="str">
        <f>IF(Y1464=0,"/",VLOOKUP(E1464,Bibliothèque,4,FALSE))</f>
        <v>/</v>
      </c>
      <c r="L1464" s="66"/>
      <c r="M1464" s="66"/>
      <c r="N1464" s="66"/>
      <c r="O1464" s="124" t="str">
        <f>IF(OR(AB1464="NA",AB1464="NA (ES)"),"NA",IF(N1464="",IF(W1464="","",W1464),IF(AB1464="Péremption",W1464,IF(EDATE(N1464,AB1464)&gt;W1464,W1464,EDATE(N1464,AB1464)))))</f>
        <v/>
      </c>
      <c r="P1464" s="66"/>
      <c r="Q1464" s="119" t="str">
        <f t="shared" si="113"/>
        <v/>
      </c>
      <c r="R1464" s="66" t="str">
        <f>IF(L1464="","/",IF(OR(L1464&gt;1,Y1464&gt;1,N1464="",P1464=""),COUNTIF($K$16:$K$2000,K1464)))</f>
        <v>/</v>
      </c>
      <c r="S1464" s="66" t="str">
        <f t="shared" si="114"/>
        <v>/</v>
      </c>
      <c r="T1464" s="66"/>
      <c r="U1464" s="66"/>
      <c r="V1464" s="66"/>
      <c r="W1464" s="66"/>
      <c r="X1464" s="66"/>
      <c r="Y1464" s="66"/>
      <c r="Z1464" s="66"/>
      <c r="AA1464" s="66"/>
      <c r="AB1464" s="15" t="str">
        <f>IF(E1464="","/",IF(K1464="/","NA",VLOOKUP(K1464,DLV!A1449:B2060,2,FALSE)))</f>
        <v>/</v>
      </c>
      <c r="AC1464" s="123" t="str">
        <f>IF(E1464=0,"/",VLOOKUP(E1464,Bibliothèque,6,FALSE))</f>
        <v>/</v>
      </c>
      <c r="AD1464" s="123" t="str">
        <f>IF(E1464=0,"/",VLOOKUP(E1464,Bibliothèque,5,FALSE))</f>
        <v>/</v>
      </c>
      <c r="AE1464" s="141"/>
      <c r="AF1464" s="142" t="str">
        <f>IF(L1464="","/",Y1464-L1464)</f>
        <v>/</v>
      </c>
    </row>
    <row r="1465" spans="1:32" x14ac:dyDescent="0.25">
      <c r="A1465" s="161" t="str">
        <f t="shared" si="112"/>
        <v/>
      </c>
      <c r="B1465" s="66"/>
      <c r="C1465" s="66"/>
      <c r="D1465" s="66"/>
      <c r="E1465" s="66"/>
      <c r="F1465" s="66" t="str">
        <f>IF(E1465="","",VLOOKUP(E1465,Bibliothèque!A1452:G2182,6,FALSE))</f>
        <v/>
      </c>
      <c r="G1465" s="66"/>
      <c r="H1465" s="66"/>
      <c r="I1465" s="121" t="str">
        <f t="shared" si="110"/>
        <v>/</v>
      </c>
      <c r="J1465" s="122" t="str">
        <f t="shared" si="111"/>
        <v>/</v>
      </c>
      <c r="K1465" s="121" t="str">
        <f>IF(Y1465=0,"/",VLOOKUP(E1465,Bibliothèque,4,FALSE))</f>
        <v>/</v>
      </c>
      <c r="L1465" s="66"/>
      <c r="M1465" s="66"/>
      <c r="N1465" s="66"/>
      <c r="O1465" s="124" t="str">
        <f>IF(OR(AB1465="NA",AB1465="NA (ES)"),"NA",IF(N1465="",IF(W1465="","",W1465),IF(AB1465="Péremption",W1465,IF(EDATE(N1465,AB1465)&gt;W1465,W1465,EDATE(N1465,AB1465)))))</f>
        <v/>
      </c>
      <c r="P1465" s="66"/>
      <c r="Q1465" s="119" t="str">
        <f t="shared" si="113"/>
        <v/>
      </c>
      <c r="R1465" s="66" t="str">
        <f>IF(L1465="","/",IF(OR(L1465&gt;1,Y1465&gt;1,N1465="",P1465=""),COUNTIF($K$16:$K$2000,K1465)))</f>
        <v>/</v>
      </c>
      <c r="S1465" s="66" t="str">
        <f t="shared" si="114"/>
        <v>/</v>
      </c>
      <c r="T1465" s="66"/>
      <c r="U1465" s="66"/>
      <c r="V1465" s="66"/>
      <c r="W1465" s="66"/>
      <c r="X1465" s="66"/>
      <c r="Y1465" s="66"/>
      <c r="Z1465" s="66"/>
      <c r="AA1465" s="66"/>
      <c r="AB1465" s="15" t="str">
        <f>IF(E1465="","/",IF(K1465="/","NA",VLOOKUP(K1465,DLV!A1450:B2061,2,FALSE)))</f>
        <v>/</v>
      </c>
      <c r="AC1465" s="123" t="str">
        <f>IF(E1465=0,"/",VLOOKUP(E1465,Bibliothèque,6,FALSE))</f>
        <v>/</v>
      </c>
      <c r="AD1465" s="123" t="str">
        <f>IF(E1465=0,"/",VLOOKUP(E1465,Bibliothèque,5,FALSE))</f>
        <v>/</v>
      </c>
      <c r="AE1465" s="141"/>
      <c r="AF1465" s="142" t="str">
        <f>IF(L1465="","/",Y1465-L1465)</f>
        <v>/</v>
      </c>
    </row>
    <row r="1466" spans="1:32" x14ac:dyDescent="0.25">
      <c r="A1466" s="161" t="str">
        <f t="shared" si="112"/>
        <v/>
      </c>
      <c r="B1466" s="66"/>
      <c r="C1466" s="66"/>
      <c r="D1466" s="66"/>
      <c r="E1466" s="66"/>
      <c r="F1466" s="66" t="str">
        <f>IF(E1466="","",VLOOKUP(E1466,Bibliothèque!A1453:G2183,6,FALSE))</f>
        <v/>
      </c>
      <c r="G1466" s="66"/>
      <c r="H1466" s="66"/>
      <c r="I1466" s="121" t="str">
        <f t="shared" si="110"/>
        <v>/</v>
      </c>
      <c r="J1466" s="122" t="str">
        <f t="shared" si="111"/>
        <v>/</v>
      </c>
      <c r="K1466" s="121" t="str">
        <f>IF(Y1466=0,"/",VLOOKUP(E1466,Bibliothèque,4,FALSE))</f>
        <v>/</v>
      </c>
      <c r="L1466" s="66"/>
      <c r="M1466" s="66"/>
      <c r="N1466" s="66"/>
      <c r="O1466" s="124" t="str">
        <f>IF(OR(AB1466="NA",AB1466="NA (ES)"),"NA",IF(N1466="",IF(W1466="","",W1466),IF(AB1466="Péremption",W1466,IF(EDATE(N1466,AB1466)&gt;W1466,W1466,EDATE(N1466,AB1466)))))</f>
        <v/>
      </c>
      <c r="P1466" s="66"/>
      <c r="Q1466" s="119" t="str">
        <f t="shared" si="113"/>
        <v/>
      </c>
      <c r="R1466" s="66" t="str">
        <f>IF(L1466="","/",IF(OR(L1466&gt;1,Y1466&gt;1,N1466="",P1466=""),COUNTIF($K$16:$K$2000,K1466)))</f>
        <v>/</v>
      </c>
      <c r="S1466" s="66" t="str">
        <f t="shared" si="114"/>
        <v>/</v>
      </c>
      <c r="T1466" s="66"/>
      <c r="U1466" s="66"/>
      <c r="V1466" s="66"/>
      <c r="W1466" s="66"/>
      <c r="X1466" s="66"/>
      <c r="Y1466" s="66"/>
      <c r="Z1466" s="66"/>
      <c r="AA1466" s="66"/>
      <c r="AB1466" s="15" t="str">
        <f>IF(E1466="","/",IF(K1466="/","NA",VLOOKUP(K1466,DLV!A1451:B2062,2,FALSE)))</f>
        <v>/</v>
      </c>
      <c r="AC1466" s="123" t="str">
        <f>IF(E1466=0,"/",VLOOKUP(E1466,Bibliothèque,6,FALSE))</f>
        <v>/</v>
      </c>
      <c r="AD1466" s="123" t="str">
        <f>IF(E1466=0,"/",VLOOKUP(E1466,Bibliothèque,5,FALSE))</f>
        <v>/</v>
      </c>
      <c r="AE1466" s="141"/>
      <c r="AF1466" s="142" t="str">
        <f>IF(L1466="","/",Y1466-L1466)</f>
        <v>/</v>
      </c>
    </row>
    <row r="1467" spans="1:32" x14ac:dyDescent="0.25">
      <c r="A1467" s="161" t="str">
        <f t="shared" si="112"/>
        <v/>
      </c>
      <c r="B1467" s="66"/>
      <c r="C1467" s="66"/>
      <c r="D1467" s="66"/>
      <c r="E1467" s="66"/>
      <c r="F1467" s="66" t="str">
        <f>IF(E1467="","",VLOOKUP(E1467,Bibliothèque!A1454:G2184,6,FALSE))</f>
        <v/>
      </c>
      <c r="G1467" s="66"/>
      <c r="H1467" s="66"/>
      <c r="I1467" s="121" t="str">
        <f t="shared" si="110"/>
        <v>/</v>
      </c>
      <c r="J1467" s="122" t="str">
        <f t="shared" si="111"/>
        <v>/</v>
      </c>
      <c r="K1467" s="121" t="str">
        <f>IF(Y1467=0,"/",VLOOKUP(E1467,Bibliothèque,4,FALSE))</f>
        <v>/</v>
      </c>
      <c r="L1467" s="66"/>
      <c r="M1467" s="66"/>
      <c r="N1467" s="66"/>
      <c r="O1467" s="124" t="str">
        <f>IF(OR(AB1467="NA",AB1467="NA (ES)"),"NA",IF(N1467="",IF(W1467="","",W1467),IF(AB1467="Péremption",W1467,IF(EDATE(N1467,AB1467)&gt;W1467,W1467,EDATE(N1467,AB1467)))))</f>
        <v/>
      </c>
      <c r="P1467" s="66"/>
      <c r="Q1467" s="119" t="str">
        <f t="shared" si="113"/>
        <v/>
      </c>
      <c r="R1467" s="66" t="str">
        <f>IF(L1467="","/",IF(OR(L1467&gt;1,Y1467&gt;1,N1467="",P1467=""),COUNTIF($K$16:$K$2000,K1467)))</f>
        <v>/</v>
      </c>
      <c r="S1467" s="66" t="str">
        <f t="shared" si="114"/>
        <v>/</v>
      </c>
      <c r="T1467" s="66"/>
      <c r="U1467" s="66"/>
      <c r="V1467" s="66"/>
      <c r="W1467" s="66"/>
      <c r="X1467" s="66"/>
      <c r="Y1467" s="66"/>
      <c r="Z1467" s="66"/>
      <c r="AA1467" s="66"/>
      <c r="AB1467" s="15" t="str">
        <f>IF(E1467="","/",IF(K1467="/","NA",VLOOKUP(K1467,DLV!A1452:B2063,2,FALSE)))</f>
        <v>/</v>
      </c>
      <c r="AC1467" s="123" t="str">
        <f>IF(E1467=0,"/",VLOOKUP(E1467,Bibliothèque,6,FALSE))</f>
        <v>/</v>
      </c>
      <c r="AD1467" s="123" t="str">
        <f>IF(E1467=0,"/",VLOOKUP(E1467,Bibliothèque,5,FALSE))</f>
        <v>/</v>
      </c>
      <c r="AE1467" s="141"/>
      <c r="AF1467" s="142" t="str">
        <f>IF(L1467="","/",Y1467-L1467)</f>
        <v>/</v>
      </c>
    </row>
    <row r="1468" spans="1:32" x14ac:dyDescent="0.25">
      <c r="A1468" s="161" t="str">
        <f t="shared" si="112"/>
        <v/>
      </c>
      <c r="B1468" s="66"/>
      <c r="C1468" s="66"/>
      <c r="D1468" s="66"/>
      <c r="E1468" s="66"/>
      <c r="F1468" s="66" t="str">
        <f>IF(E1468="","",VLOOKUP(E1468,Bibliothèque!A1455:G2185,6,FALSE))</f>
        <v/>
      </c>
      <c r="G1468" s="66"/>
      <c r="H1468" s="66"/>
      <c r="I1468" s="121" t="str">
        <f t="shared" si="110"/>
        <v>/</v>
      </c>
      <c r="J1468" s="122" t="str">
        <f t="shared" si="111"/>
        <v>/</v>
      </c>
      <c r="K1468" s="121" t="str">
        <f>IF(Y1468=0,"/",VLOOKUP(E1468,Bibliothèque,4,FALSE))</f>
        <v>/</v>
      </c>
      <c r="L1468" s="66"/>
      <c r="M1468" s="66"/>
      <c r="N1468" s="66"/>
      <c r="O1468" s="124" t="str">
        <f>IF(OR(AB1468="NA",AB1468="NA (ES)"),"NA",IF(N1468="",IF(W1468="","",W1468),IF(AB1468="Péremption",W1468,IF(EDATE(N1468,AB1468)&gt;W1468,W1468,EDATE(N1468,AB1468)))))</f>
        <v/>
      </c>
      <c r="P1468" s="66"/>
      <c r="Q1468" s="119" t="str">
        <f t="shared" si="113"/>
        <v/>
      </c>
      <c r="R1468" s="66" t="str">
        <f>IF(L1468="","/",IF(OR(L1468&gt;1,Y1468&gt;1,N1468="",P1468=""),COUNTIF($K$16:$K$2000,K1468)))</f>
        <v>/</v>
      </c>
      <c r="S1468" s="66" t="str">
        <f t="shared" si="114"/>
        <v>/</v>
      </c>
      <c r="T1468" s="66"/>
      <c r="U1468" s="66"/>
      <c r="V1468" s="66"/>
      <c r="W1468" s="66"/>
      <c r="X1468" s="66"/>
      <c r="Y1468" s="66"/>
      <c r="Z1468" s="66"/>
      <c r="AA1468" s="66"/>
      <c r="AB1468" s="15" t="str">
        <f>IF(E1468="","/",IF(K1468="/","NA",VLOOKUP(K1468,DLV!A1453:B2064,2,FALSE)))</f>
        <v>/</v>
      </c>
      <c r="AC1468" s="123" t="str">
        <f>IF(E1468=0,"/",VLOOKUP(E1468,Bibliothèque,6,FALSE))</f>
        <v>/</v>
      </c>
      <c r="AD1468" s="123" t="str">
        <f>IF(E1468=0,"/",VLOOKUP(E1468,Bibliothèque,5,FALSE))</f>
        <v>/</v>
      </c>
      <c r="AE1468" s="141"/>
      <c r="AF1468" s="142" t="str">
        <f>IF(L1468="","/",Y1468-L1468)</f>
        <v>/</v>
      </c>
    </row>
    <row r="1469" spans="1:32" x14ac:dyDescent="0.25">
      <c r="A1469" s="161" t="str">
        <f t="shared" si="112"/>
        <v/>
      </c>
      <c r="B1469" s="66"/>
      <c r="C1469" s="66"/>
      <c r="D1469" s="66"/>
      <c r="E1469" s="66"/>
      <c r="F1469" s="66" t="str">
        <f>IF(E1469="","",VLOOKUP(E1469,Bibliothèque!A1456:G2186,6,FALSE))</f>
        <v/>
      </c>
      <c r="G1469" s="66"/>
      <c r="H1469" s="66"/>
      <c r="I1469" s="121" t="str">
        <f t="shared" si="110"/>
        <v>/</v>
      </c>
      <c r="J1469" s="122" t="str">
        <f t="shared" si="111"/>
        <v>/</v>
      </c>
      <c r="K1469" s="121" t="str">
        <f>IF(Y1469=0,"/",VLOOKUP(E1469,Bibliothèque,4,FALSE))</f>
        <v>/</v>
      </c>
      <c r="L1469" s="66"/>
      <c r="M1469" s="66"/>
      <c r="N1469" s="66"/>
      <c r="O1469" s="124" t="str">
        <f>IF(OR(AB1469="NA",AB1469="NA (ES)"),"NA",IF(N1469="",IF(W1469="","",W1469),IF(AB1469="Péremption",W1469,IF(EDATE(N1469,AB1469)&gt;W1469,W1469,EDATE(N1469,AB1469)))))</f>
        <v/>
      </c>
      <c r="P1469" s="66"/>
      <c r="Q1469" s="119" t="str">
        <f t="shared" si="113"/>
        <v/>
      </c>
      <c r="R1469" s="66" t="str">
        <f>IF(L1469="","/",IF(OR(L1469&gt;1,Y1469&gt;1,N1469="",P1469=""),COUNTIF($K$16:$K$2000,K1469)))</f>
        <v>/</v>
      </c>
      <c r="S1469" s="66" t="str">
        <f t="shared" si="114"/>
        <v>/</v>
      </c>
      <c r="T1469" s="66"/>
      <c r="U1469" s="66"/>
      <c r="V1469" s="66"/>
      <c r="W1469" s="66"/>
      <c r="X1469" s="66"/>
      <c r="Y1469" s="66"/>
      <c r="Z1469" s="66"/>
      <c r="AA1469" s="66"/>
      <c r="AB1469" s="15" t="str">
        <f>IF(E1469="","/",IF(K1469="/","NA",VLOOKUP(K1469,DLV!A1454:B2065,2,FALSE)))</f>
        <v>/</v>
      </c>
      <c r="AC1469" s="123" t="str">
        <f>IF(E1469=0,"/",VLOOKUP(E1469,Bibliothèque,6,FALSE))</f>
        <v>/</v>
      </c>
      <c r="AD1469" s="123" t="str">
        <f>IF(E1469=0,"/",VLOOKUP(E1469,Bibliothèque,5,FALSE))</f>
        <v>/</v>
      </c>
      <c r="AE1469" s="141"/>
      <c r="AF1469" s="142" t="str">
        <f>IF(L1469="","/",Y1469-L1469)</f>
        <v>/</v>
      </c>
    </row>
    <row r="1470" spans="1:32" x14ac:dyDescent="0.25">
      <c r="A1470" s="161" t="str">
        <f t="shared" si="112"/>
        <v/>
      </c>
      <c r="B1470" s="66"/>
      <c r="C1470" s="66"/>
      <c r="D1470" s="66"/>
      <c r="E1470" s="66"/>
      <c r="F1470" s="66" t="str">
        <f>IF(E1470="","",VLOOKUP(E1470,Bibliothèque!A1457:G2187,6,FALSE))</f>
        <v/>
      </c>
      <c r="G1470" s="66"/>
      <c r="H1470" s="66"/>
      <c r="I1470" s="121" t="str">
        <f t="shared" si="110"/>
        <v>/</v>
      </c>
      <c r="J1470" s="122" t="str">
        <f t="shared" si="111"/>
        <v>/</v>
      </c>
      <c r="K1470" s="121" t="str">
        <f>IF(Y1470=0,"/",VLOOKUP(E1470,Bibliothèque,4,FALSE))</f>
        <v>/</v>
      </c>
      <c r="L1470" s="66"/>
      <c r="M1470" s="66"/>
      <c r="N1470" s="66"/>
      <c r="O1470" s="124" t="str">
        <f>IF(OR(AB1470="NA",AB1470="NA (ES)"),"NA",IF(N1470="",IF(W1470="","",W1470),IF(AB1470="Péremption",W1470,IF(EDATE(N1470,AB1470)&gt;W1470,W1470,EDATE(N1470,AB1470)))))</f>
        <v/>
      </c>
      <c r="P1470" s="66"/>
      <c r="Q1470" s="119" t="str">
        <f t="shared" si="113"/>
        <v/>
      </c>
      <c r="R1470" s="66" t="str">
        <f>IF(L1470="","/",IF(OR(L1470&gt;1,Y1470&gt;1,N1470="",P1470=""),COUNTIF($K$16:$K$2000,K1470)))</f>
        <v>/</v>
      </c>
      <c r="S1470" s="66" t="str">
        <f t="shared" si="114"/>
        <v>/</v>
      </c>
      <c r="T1470" s="66"/>
      <c r="U1470" s="66"/>
      <c r="V1470" s="66"/>
      <c r="W1470" s="66"/>
      <c r="X1470" s="66"/>
      <c r="Y1470" s="66"/>
      <c r="Z1470" s="66"/>
      <c r="AA1470" s="66"/>
      <c r="AB1470" s="15" t="str">
        <f>IF(E1470="","/",IF(K1470="/","NA",VLOOKUP(K1470,DLV!A1455:B2066,2,FALSE)))</f>
        <v>/</v>
      </c>
      <c r="AC1470" s="123" t="str">
        <f>IF(E1470=0,"/",VLOOKUP(E1470,Bibliothèque,6,FALSE))</f>
        <v>/</v>
      </c>
      <c r="AD1470" s="123" t="str">
        <f>IF(E1470=0,"/",VLOOKUP(E1470,Bibliothèque,5,FALSE))</f>
        <v>/</v>
      </c>
      <c r="AE1470" s="141"/>
      <c r="AF1470" s="142" t="str">
        <f>IF(L1470="","/",Y1470-L1470)</f>
        <v>/</v>
      </c>
    </row>
    <row r="1471" spans="1:32" x14ac:dyDescent="0.25">
      <c r="A1471" s="161" t="str">
        <f t="shared" si="112"/>
        <v/>
      </c>
      <c r="B1471" s="66"/>
      <c r="C1471" s="66"/>
      <c r="D1471" s="66"/>
      <c r="E1471" s="66"/>
      <c r="F1471" s="66" t="str">
        <f>IF(E1471="","",VLOOKUP(E1471,Bibliothèque!A1458:G2188,6,FALSE))</f>
        <v/>
      </c>
      <c r="G1471" s="66"/>
      <c r="H1471" s="66"/>
      <c r="I1471" s="121" t="str">
        <f t="shared" si="110"/>
        <v>/</v>
      </c>
      <c r="J1471" s="122" t="str">
        <f t="shared" si="111"/>
        <v>/</v>
      </c>
      <c r="K1471" s="121" t="str">
        <f>IF(Y1471=0,"/",VLOOKUP(E1471,Bibliothèque,4,FALSE))</f>
        <v>/</v>
      </c>
      <c r="L1471" s="66"/>
      <c r="M1471" s="66"/>
      <c r="N1471" s="66"/>
      <c r="O1471" s="124" t="str">
        <f>IF(OR(AB1471="NA",AB1471="NA (ES)"),"NA",IF(N1471="",IF(W1471="","",W1471),IF(AB1471="Péremption",W1471,IF(EDATE(N1471,AB1471)&gt;W1471,W1471,EDATE(N1471,AB1471)))))</f>
        <v/>
      </c>
      <c r="P1471" s="66"/>
      <c r="Q1471" s="119" t="str">
        <f t="shared" si="113"/>
        <v/>
      </c>
      <c r="R1471" s="66" t="str">
        <f>IF(L1471="","/",IF(OR(L1471&gt;1,Y1471&gt;1,N1471="",P1471=""),COUNTIF($K$16:$K$2000,K1471)))</f>
        <v>/</v>
      </c>
      <c r="S1471" s="66" t="str">
        <f t="shared" si="114"/>
        <v>/</v>
      </c>
      <c r="T1471" s="66"/>
      <c r="U1471" s="66"/>
      <c r="V1471" s="66"/>
      <c r="W1471" s="66"/>
      <c r="X1471" s="66"/>
      <c r="Y1471" s="66"/>
      <c r="Z1471" s="66"/>
      <c r="AA1471" s="66"/>
      <c r="AB1471" s="15" t="str">
        <f>IF(E1471="","/",IF(K1471="/","NA",VLOOKUP(K1471,DLV!A1456:B2067,2,FALSE)))</f>
        <v>/</v>
      </c>
      <c r="AC1471" s="123" t="str">
        <f>IF(E1471=0,"/",VLOOKUP(E1471,Bibliothèque,6,FALSE))</f>
        <v>/</v>
      </c>
      <c r="AD1471" s="123" t="str">
        <f>IF(E1471=0,"/",VLOOKUP(E1471,Bibliothèque,5,FALSE))</f>
        <v>/</v>
      </c>
      <c r="AE1471" s="141"/>
      <c r="AF1471" s="142" t="str">
        <f>IF(L1471="","/",Y1471-L1471)</f>
        <v>/</v>
      </c>
    </row>
    <row r="1472" spans="1:32" x14ac:dyDescent="0.25">
      <c r="A1472" s="161" t="str">
        <f t="shared" si="112"/>
        <v/>
      </c>
      <c r="B1472" s="66"/>
      <c r="C1472" s="66"/>
      <c r="D1472" s="66"/>
      <c r="E1472" s="66"/>
      <c r="F1472" s="66" t="str">
        <f>IF(E1472="","",VLOOKUP(E1472,Bibliothèque!A1459:G2189,6,FALSE))</f>
        <v/>
      </c>
      <c r="G1472" s="66"/>
      <c r="H1472" s="66"/>
      <c r="I1472" s="121" t="str">
        <f t="shared" si="110"/>
        <v>/</v>
      </c>
      <c r="J1472" s="122" t="str">
        <f t="shared" si="111"/>
        <v>/</v>
      </c>
      <c r="K1472" s="121" t="str">
        <f>IF(Y1472=0,"/",VLOOKUP(E1472,Bibliothèque,4,FALSE))</f>
        <v>/</v>
      </c>
      <c r="L1472" s="66"/>
      <c r="M1472" s="66"/>
      <c r="N1472" s="66"/>
      <c r="O1472" s="124" t="str">
        <f>IF(OR(AB1472="NA",AB1472="NA (ES)"),"NA",IF(N1472="",IF(W1472="","",W1472),IF(AB1472="Péremption",W1472,IF(EDATE(N1472,AB1472)&gt;W1472,W1472,EDATE(N1472,AB1472)))))</f>
        <v/>
      </c>
      <c r="P1472" s="66"/>
      <c r="Q1472" s="119" t="str">
        <f t="shared" si="113"/>
        <v/>
      </c>
      <c r="R1472" s="66" t="str">
        <f>IF(L1472="","/",IF(OR(L1472&gt;1,Y1472&gt;1,N1472="",P1472=""),COUNTIF($K$16:$K$2000,K1472)))</f>
        <v>/</v>
      </c>
      <c r="S1472" s="66" t="str">
        <f t="shared" si="114"/>
        <v>/</v>
      </c>
      <c r="T1472" s="66"/>
      <c r="U1472" s="66"/>
      <c r="V1472" s="66"/>
      <c r="W1472" s="66"/>
      <c r="X1472" s="66"/>
      <c r="Y1472" s="66"/>
      <c r="Z1472" s="66"/>
      <c r="AA1472" s="66"/>
      <c r="AB1472" s="15" t="str">
        <f>IF(E1472="","/",IF(K1472="/","NA",VLOOKUP(K1472,DLV!A1457:B2068,2,FALSE)))</f>
        <v>/</v>
      </c>
      <c r="AC1472" s="123" t="str">
        <f>IF(E1472=0,"/",VLOOKUP(E1472,Bibliothèque,6,FALSE))</f>
        <v>/</v>
      </c>
      <c r="AD1472" s="123" t="str">
        <f>IF(E1472=0,"/",VLOOKUP(E1472,Bibliothèque,5,FALSE))</f>
        <v>/</v>
      </c>
      <c r="AE1472" s="141"/>
      <c r="AF1472" s="142" t="str">
        <f>IF(L1472="","/",Y1472-L1472)</f>
        <v>/</v>
      </c>
    </row>
    <row r="1473" spans="1:32" x14ac:dyDescent="0.25">
      <c r="A1473" s="161" t="str">
        <f t="shared" si="112"/>
        <v/>
      </c>
      <c r="B1473" s="66"/>
      <c r="C1473" s="66"/>
      <c r="D1473" s="66"/>
      <c r="E1473" s="66"/>
      <c r="F1473" s="66" t="str">
        <f>IF(E1473="","",VLOOKUP(E1473,Bibliothèque!A1460:G2190,6,FALSE))</f>
        <v/>
      </c>
      <c r="G1473" s="66"/>
      <c r="H1473" s="66"/>
      <c r="I1473" s="121" t="str">
        <f t="shared" si="110"/>
        <v>/</v>
      </c>
      <c r="J1473" s="122" t="str">
        <f t="shared" si="111"/>
        <v>/</v>
      </c>
      <c r="K1473" s="121" t="str">
        <f>IF(Y1473=0,"/",VLOOKUP(E1473,Bibliothèque,4,FALSE))</f>
        <v>/</v>
      </c>
      <c r="L1473" s="66"/>
      <c r="M1473" s="66"/>
      <c r="N1473" s="66"/>
      <c r="O1473" s="124" t="str">
        <f>IF(OR(AB1473="NA",AB1473="NA (ES)"),"NA",IF(N1473="",IF(W1473="","",W1473),IF(AB1473="Péremption",W1473,IF(EDATE(N1473,AB1473)&gt;W1473,W1473,EDATE(N1473,AB1473)))))</f>
        <v/>
      </c>
      <c r="P1473" s="66"/>
      <c r="Q1473" s="119" t="str">
        <f t="shared" si="113"/>
        <v/>
      </c>
      <c r="R1473" s="66" t="str">
        <f>IF(L1473="","/",IF(OR(L1473&gt;1,Y1473&gt;1,N1473="",P1473=""),COUNTIF($K$16:$K$2000,K1473)))</f>
        <v>/</v>
      </c>
      <c r="S1473" s="66" t="str">
        <f t="shared" si="114"/>
        <v>/</v>
      </c>
      <c r="T1473" s="66"/>
      <c r="U1473" s="66"/>
      <c r="V1473" s="66"/>
      <c r="W1473" s="66"/>
      <c r="X1473" s="66"/>
      <c r="Y1473" s="66"/>
      <c r="Z1473" s="66"/>
      <c r="AA1473" s="66"/>
      <c r="AB1473" s="15" t="str">
        <f>IF(E1473="","/",IF(K1473="/","NA",VLOOKUP(K1473,DLV!A1458:B2069,2,FALSE)))</f>
        <v>/</v>
      </c>
      <c r="AC1473" s="123" t="str">
        <f>IF(E1473=0,"/",VLOOKUP(E1473,Bibliothèque,6,FALSE))</f>
        <v>/</v>
      </c>
      <c r="AD1473" s="123" t="str">
        <f>IF(E1473=0,"/",VLOOKUP(E1473,Bibliothèque,5,FALSE))</f>
        <v>/</v>
      </c>
      <c r="AE1473" s="141"/>
      <c r="AF1473" s="142" t="str">
        <f>IF(L1473="","/",Y1473-L1473)</f>
        <v>/</v>
      </c>
    </row>
    <row r="1474" spans="1:32" x14ac:dyDescent="0.25">
      <c r="A1474" s="161" t="str">
        <f t="shared" si="112"/>
        <v/>
      </c>
      <c r="B1474" s="66"/>
      <c r="C1474" s="66"/>
      <c r="D1474" s="66"/>
      <c r="E1474" s="66"/>
      <c r="F1474" s="66" t="str">
        <f>IF(E1474="","",VLOOKUP(E1474,Bibliothèque!A1461:G2191,6,FALSE))</f>
        <v/>
      </c>
      <c r="G1474" s="66"/>
      <c r="H1474" s="66"/>
      <c r="I1474" s="121" t="str">
        <f t="shared" si="110"/>
        <v>/</v>
      </c>
      <c r="J1474" s="122" t="str">
        <f t="shared" si="111"/>
        <v>/</v>
      </c>
      <c r="K1474" s="121" t="str">
        <f>IF(Y1474=0,"/",VLOOKUP(E1474,Bibliothèque,4,FALSE))</f>
        <v>/</v>
      </c>
      <c r="L1474" s="66"/>
      <c r="M1474" s="66"/>
      <c r="N1474" s="66"/>
      <c r="O1474" s="124" t="str">
        <f>IF(OR(AB1474="NA",AB1474="NA (ES)"),"NA",IF(N1474="",IF(W1474="","",W1474),IF(AB1474="Péremption",W1474,IF(EDATE(N1474,AB1474)&gt;W1474,W1474,EDATE(N1474,AB1474)))))</f>
        <v/>
      </c>
      <c r="P1474" s="66"/>
      <c r="Q1474" s="119" t="str">
        <f t="shared" si="113"/>
        <v/>
      </c>
      <c r="R1474" s="66" t="str">
        <f>IF(L1474="","/",IF(OR(L1474&gt;1,Y1474&gt;1,N1474="",P1474=""),COUNTIF($K$16:$K$2000,K1474)))</f>
        <v>/</v>
      </c>
      <c r="S1474" s="66" t="str">
        <f t="shared" si="114"/>
        <v>/</v>
      </c>
      <c r="T1474" s="66"/>
      <c r="U1474" s="66"/>
      <c r="V1474" s="66"/>
      <c r="W1474" s="66"/>
      <c r="X1474" s="66"/>
      <c r="Y1474" s="66"/>
      <c r="Z1474" s="66"/>
      <c r="AA1474" s="66"/>
      <c r="AB1474" s="15" t="str">
        <f>IF(E1474="","/",IF(K1474="/","NA",VLOOKUP(K1474,DLV!A1459:B2070,2,FALSE)))</f>
        <v>/</v>
      </c>
      <c r="AC1474" s="123" t="str">
        <f>IF(E1474=0,"/",VLOOKUP(E1474,Bibliothèque,6,FALSE))</f>
        <v>/</v>
      </c>
      <c r="AD1474" s="123" t="str">
        <f>IF(E1474=0,"/",VLOOKUP(E1474,Bibliothèque,5,FALSE))</f>
        <v>/</v>
      </c>
      <c r="AE1474" s="141"/>
      <c r="AF1474" s="142" t="str">
        <f>IF(L1474="","/",Y1474-L1474)</f>
        <v>/</v>
      </c>
    </row>
    <row r="1475" spans="1:32" x14ac:dyDescent="0.25">
      <c r="A1475" s="161" t="str">
        <f t="shared" si="112"/>
        <v/>
      </c>
      <c r="B1475" s="66"/>
      <c r="C1475" s="66"/>
      <c r="D1475" s="66"/>
      <c r="E1475" s="66"/>
      <c r="F1475" s="66" t="str">
        <f>IF(E1475="","",VLOOKUP(E1475,Bibliothèque!A1462:G2192,6,FALSE))</f>
        <v/>
      </c>
      <c r="G1475" s="66"/>
      <c r="H1475" s="66"/>
      <c r="I1475" s="121" t="str">
        <f t="shared" si="110"/>
        <v>/</v>
      </c>
      <c r="J1475" s="122" t="str">
        <f t="shared" si="111"/>
        <v>/</v>
      </c>
      <c r="K1475" s="121" t="str">
        <f>IF(Y1475=0,"/",VLOOKUP(E1475,Bibliothèque,4,FALSE))</f>
        <v>/</v>
      </c>
      <c r="L1475" s="66"/>
      <c r="M1475" s="66"/>
      <c r="N1475" s="66"/>
      <c r="O1475" s="124" t="str">
        <f>IF(OR(AB1475="NA",AB1475="NA (ES)"),"NA",IF(N1475="",IF(W1475="","",W1475),IF(AB1475="Péremption",W1475,IF(EDATE(N1475,AB1475)&gt;W1475,W1475,EDATE(N1475,AB1475)))))</f>
        <v/>
      </c>
      <c r="P1475" s="66"/>
      <c r="Q1475" s="119" t="str">
        <f t="shared" si="113"/>
        <v/>
      </c>
      <c r="R1475" s="66" t="str">
        <f>IF(L1475="","/",IF(OR(L1475&gt;1,Y1475&gt;1,N1475="",P1475=""),COUNTIF($K$16:$K$2000,K1475)))</f>
        <v>/</v>
      </c>
      <c r="S1475" s="66" t="str">
        <f t="shared" si="114"/>
        <v>/</v>
      </c>
      <c r="T1475" s="66"/>
      <c r="U1475" s="66"/>
      <c r="V1475" s="66"/>
      <c r="W1475" s="66"/>
      <c r="X1475" s="66"/>
      <c r="Y1475" s="66"/>
      <c r="Z1475" s="66"/>
      <c r="AA1475" s="66"/>
      <c r="AB1475" s="15" t="str">
        <f>IF(E1475="","/",IF(K1475="/","NA",VLOOKUP(K1475,DLV!A1460:B2071,2,FALSE)))</f>
        <v>/</v>
      </c>
      <c r="AC1475" s="123" t="str">
        <f>IF(E1475=0,"/",VLOOKUP(E1475,Bibliothèque,6,FALSE))</f>
        <v>/</v>
      </c>
      <c r="AD1475" s="123" t="str">
        <f>IF(E1475=0,"/",VLOOKUP(E1475,Bibliothèque,5,FALSE))</f>
        <v>/</v>
      </c>
      <c r="AE1475" s="141"/>
      <c r="AF1475" s="142" t="str">
        <f>IF(L1475="","/",Y1475-L1475)</f>
        <v>/</v>
      </c>
    </row>
    <row r="1476" spans="1:32" x14ac:dyDescent="0.25">
      <c r="A1476" s="161" t="str">
        <f t="shared" si="112"/>
        <v/>
      </c>
      <c r="B1476" s="66"/>
      <c r="C1476" s="66"/>
      <c r="D1476" s="66"/>
      <c r="E1476" s="66"/>
      <c r="F1476" s="66" t="str">
        <f>IF(E1476="","",VLOOKUP(E1476,Bibliothèque!A1463:G2193,6,FALSE))</f>
        <v/>
      </c>
      <c r="G1476" s="66"/>
      <c r="H1476" s="66"/>
      <c r="I1476" s="121" t="str">
        <f t="shared" si="110"/>
        <v>/</v>
      </c>
      <c r="J1476" s="122" t="str">
        <f t="shared" si="111"/>
        <v>/</v>
      </c>
      <c r="K1476" s="121" t="str">
        <f>IF(Y1476=0,"/",VLOOKUP(E1476,Bibliothèque,4,FALSE))</f>
        <v>/</v>
      </c>
      <c r="L1476" s="66"/>
      <c r="M1476" s="66"/>
      <c r="N1476" s="66"/>
      <c r="O1476" s="124" t="str">
        <f>IF(OR(AB1476="NA",AB1476="NA (ES)"),"NA",IF(N1476="",IF(W1476="","",W1476),IF(AB1476="Péremption",W1476,IF(EDATE(N1476,AB1476)&gt;W1476,W1476,EDATE(N1476,AB1476)))))</f>
        <v/>
      </c>
      <c r="P1476" s="66"/>
      <c r="Q1476" s="119" t="str">
        <f t="shared" si="113"/>
        <v/>
      </c>
      <c r="R1476" s="66" t="str">
        <f>IF(L1476="","/",IF(OR(L1476&gt;1,Y1476&gt;1,N1476="",P1476=""),COUNTIF($K$16:$K$2000,K1476)))</f>
        <v>/</v>
      </c>
      <c r="S1476" s="66" t="str">
        <f t="shared" si="114"/>
        <v>/</v>
      </c>
      <c r="T1476" s="66"/>
      <c r="U1476" s="66"/>
      <c r="V1476" s="66"/>
      <c r="W1476" s="66"/>
      <c r="X1476" s="66"/>
      <c r="Y1476" s="66"/>
      <c r="Z1476" s="66"/>
      <c r="AA1476" s="66"/>
      <c r="AB1476" s="15" t="str">
        <f>IF(E1476="","/",IF(K1476="/","NA",VLOOKUP(K1476,DLV!A1461:B2072,2,FALSE)))</f>
        <v>/</v>
      </c>
      <c r="AC1476" s="123" t="str">
        <f>IF(E1476=0,"/",VLOOKUP(E1476,Bibliothèque,6,FALSE))</f>
        <v>/</v>
      </c>
      <c r="AD1476" s="123" t="str">
        <f>IF(E1476=0,"/",VLOOKUP(E1476,Bibliothèque,5,FALSE))</f>
        <v>/</v>
      </c>
      <c r="AE1476" s="141"/>
      <c r="AF1476" s="142" t="str">
        <f>IF(L1476="","/",Y1476-L1476)</f>
        <v>/</v>
      </c>
    </row>
    <row r="1477" spans="1:32" x14ac:dyDescent="0.25">
      <c r="A1477" s="161" t="str">
        <f t="shared" si="112"/>
        <v/>
      </c>
      <c r="B1477" s="66"/>
      <c r="C1477" s="66"/>
      <c r="D1477" s="66"/>
      <c r="E1477" s="66"/>
      <c r="F1477" s="66" t="str">
        <f>IF(E1477="","",VLOOKUP(E1477,Bibliothèque!A1464:G2194,6,FALSE))</f>
        <v/>
      </c>
      <c r="G1477" s="66"/>
      <c r="H1477" s="66"/>
      <c r="I1477" s="121" t="str">
        <f t="shared" si="110"/>
        <v>/</v>
      </c>
      <c r="J1477" s="122" t="str">
        <f t="shared" si="111"/>
        <v>/</v>
      </c>
      <c r="K1477" s="121" t="str">
        <f>IF(Y1477=0,"/",VLOOKUP(E1477,Bibliothèque,4,FALSE))</f>
        <v>/</v>
      </c>
      <c r="L1477" s="66"/>
      <c r="M1477" s="66"/>
      <c r="N1477" s="66"/>
      <c r="O1477" s="124" t="str">
        <f>IF(OR(AB1477="NA",AB1477="NA (ES)"),"NA",IF(N1477="",IF(W1477="","",W1477),IF(AB1477="Péremption",W1477,IF(EDATE(N1477,AB1477)&gt;W1477,W1477,EDATE(N1477,AB1477)))))</f>
        <v/>
      </c>
      <c r="P1477" s="66"/>
      <c r="Q1477" s="119" t="str">
        <f t="shared" si="113"/>
        <v/>
      </c>
      <c r="R1477" s="66" t="str">
        <f>IF(L1477="","/",IF(OR(L1477&gt;1,Y1477&gt;1,N1477="",P1477=""),COUNTIF($K$16:$K$2000,K1477)))</f>
        <v>/</v>
      </c>
      <c r="S1477" s="66" t="str">
        <f t="shared" si="114"/>
        <v>/</v>
      </c>
      <c r="T1477" s="66"/>
      <c r="U1477" s="66"/>
      <c r="V1477" s="66"/>
      <c r="W1477" s="66"/>
      <c r="X1477" s="66"/>
      <c r="Y1477" s="66"/>
      <c r="Z1477" s="66"/>
      <c r="AA1477" s="66"/>
      <c r="AB1477" s="15" t="str">
        <f>IF(E1477="","/",IF(K1477="/","NA",VLOOKUP(K1477,DLV!A1462:B2073,2,FALSE)))</f>
        <v>/</v>
      </c>
      <c r="AC1477" s="123" t="str">
        <f>IF(E1477=0,"/",VLOOKUP(E1477,Bibliothèque,6,FALSE))</f>
        <v>/</v>
      </c>
      <c r="AD1477" s="123" t="str">
        <f>IF(E1477=0,"/",VLOOKUP(E1477,Bibliothèque,5,FALSE))</f>
        <v>/</v>
      </c>
      <c r="AE1477" s="141"/>
      <c r="AF1477" s="142" t="str">
        <f>IF(L1477="","/",Y1477-L1477)</f>
        <v>/</v>
      </c>
    </row>
    <row r="1478" spans="1:32" x14ac:dyDescent="0.25">
      <c r="A1478" s="161" t="str">
        <f t="shared" si="112"/>
        <v/>
      </c>
      <c r="B1478" s="66"/>
      <c r="C1478" s="66"/>
      <c r="D1478" s="66"/>
      <c r="E1478" s="66"/>
      <c r="F1478" s="66" t="str">
        <f>IF(E1478="","",VLOOKUP(E1478,Bibliothèque!A1465:G2195,6,FALSE))</f>
        <v/>
      </c>
      <c r="G1478" s="66"/>
      <c r="H1478" s="66"/>
      <c r="I1478" s="121" t="str">
        <f t="shared" si="110"/>
        <v>/</v>
      </c>
      <c r="J1478" s="122" t="str">
        <f t="shared" si="111"/>
        <v>/</v>
      </c>
      <c r="K1478" s="121" t="str">
        <f>IF(Y1478=0,"/",VLOOKUP(E1478,Bibliothèque,4,FALSE))</f>
        <v>/</v>
      </c>
      <c r="L1478" s="66"/>
      <c r="M1478" s="66"/>
      <c r="N1478" s="66"/>
      <c r="O1478" s="124" t="str">
        <f>IF(OR(AB1478="NA",AB1478="NA (ES)"),"NA",IF(N1478="",IF(W1478="","",W1478),IF(AB1478="Péremption",W1478,IF(EDATE(N1478,AB1478)&gt;W1478,W1478,EDATE(N1478,AB1478)))))</f>
        <v/>
      </c>
      <c r="P1478" s="66"/>
      <c r="Q1478" s="119" t="str">
        <f t="shared" si="113"/>
        <v/>
      </c>
      <c r="R1478" s="66" t="str">
        <f>IF(L1478="","/",IF(OR(L1478&gt;1,Y1478&gt;1,N1478="",P1478=""),COUNTIF($K$16:$K$2000,K1478)))</f>
        <v>/</v>
      </c>
      <c r="S1478" s="66" t="str">
        <f t="shared" si="114"/>
        <v>/</v>
      </c>
      <c r="T1478" s="66"/>
      <c r="U1478" s="66"/>
      <c r="V1478" s="66"/>
      <c r="W1478" s="66"/>
      <c r="X1478" s="66"/>
      <c r="Y1478" s="66"/>
      <c r="Z1478" s="66"/>
      <c r="AA1478" s="66"/>
      <c r="AB1478" s="15" t="str">
        <f>IF(E1478="","/",IF(K1478="/","NA",VLOOKUP(K1478,DLV!A1463:B2074,2,FALSE)))</f>
        <v>/</v>
      </c>
      <c r="AC1478" s="123" t="str">
        <f>IF(E1478=0,"/",VLOOKUP(E1478,Bibliothèque,6,FALSE))</f>
        <v>/</v>
      </c>
      <c r="AD1478" s="123" t="str">
        <f>IF(E1478=0,"/",VLOOKUP(E1478,Bibliothèque,5,FALSE))</f>
        <v>/</v>
      </c>
      <c r="AE1478" s="141"/>
      <c r="AF1478" s="142" t="str">
        <f>IF(L1478="","/",Y1478-L1478)</f>
        <v>/</v>
      </c>
    </row>
    <row r="1479" spans="1:32" x14ac:dyDescent="0.25">
      <c r="A1479" s="161" t="str">
        <f t="shared" si="112"/>
        <v/>
      </c>
      <c r="B1479" s="66"/>
      <c r="C1479" s="66"/>
      <c r="D1479" s="66"/>
      <c r="E1479" s="66"/>
      <c r="F1479" s="66" t="str">
        <f>IF(E1479="","",VLOOKUP(E1479,Bibliothèque!A1466:G2196,6,FALSE))</f>
        <v/>
      </c>
      <c r="G1479" s="66"/>
      <c r="H1479" s="66"/>
      <c r="I1479" s="121" t="str">
        <f t="shared" si="110"/>
        <v>/</v>
      </c>
      <c r="J1479" s="122" t="str">
        <f t="shared" si="111"/>
        <v>/</v>
      </c>
      <c r="K1479" s="121" t="str">
        <f>IF(Y1479=0,"/",VLOOKUP(E1479,Bibliothèque,4,FALSE))</f>
        <v>/</v>
      </c>
      <c r="L1479" s="66"/>
      <c r="M1479" s="66"/>
      <c r="N1479" s="66"/>
      <c r="O1479" s="124" t="str">
        <f>IF(OR(AB1479="NA",AB1479="NA (ES)"),"NA",IF(N1479="",IF(W1479="","",W1479),IF(AB1479="Péremption",W1479,IF(EDATE(N1479,AB1479)&gt;W1479,W1479,EDATE(N1479,AB1479)))))</f>
        <v/>
      </c>
      <c r="P1479" s="66"/>
      <c r="Q1479" s="119" t="str">
        <f t="shared" si="113"/>
        <v/>
      </c>
      <c r="R1479" s="66" t="str">
        <f>IF(L1479="","/",IF(OR(L1479&gt;1,Y1479&gt;1,N1479="",P1479=""),COUNTIF($K$16:$K$2000,K1479)))</f>
        <v>/</v>
      </c>
      <c r="S1479" s="66" t="str">
        <f t="shared" si="114"/>
        <v>/</v>
      </c>
      <c r="T1479" s="66"/>
      <c r="U1479" s="66"/>
      <c r="V1479" s="66"/>
      <c r="W1479" s="66"/>
      <c r="X1479" s="66"/>
      <c r="Y1479" s="66"/>
      <c r="Z1479" s="66"/>
      <c r="AA1479" s="66"/>
      <c r="AB1479" s="15" t="str">
        <f>IF(E1479="","/",IF(K1479="/","NA",VLOOKUP(K1479,DLV!A1464:B2075,2,FALSE)))</f>
        <v>/</v>
      </c>
      <c r="AC1479" s="123" t="str">
        <f>IF(E1479=0,"/",VLOOKUP(E1479,Bibliothèque,6,FALSE))</f>
        <v>/</v>
      </c>
      <c r="AD1479" s="123" t="str">
        <f>IF(E1479=0,"/",VLOOKUP(E1479,Bibliothèque,5,FALSE))</f>
        <v>/</v>
      </c>
      <c r="AE1479" s="141"/>
      <c r="AF1479" s="142" t="str">
        <f>IF(L1479="","/",Y1479-L1479)</f>
        <v>/</v>
      </c>
    </row>
    <row r="1480" spans="1:32" x14ac:dyDescent="0.25">
      <c r="A1480" s="161" t="str">
        <f t="shared" si="112"/>
        <v/>
      </c>
      <c r="B1480" s="66"/>
      <c r="C1480" s="66"/>
      <c r="D1480" s="66"/>
      <c r="E1480" s="66"/>
      <c r="F1480" s="66" t="str">
        <f>IF(E1480="","",VLOOKUP(E1480,Bibliothèque!A1467:G2197,6,FALSE))</f>
        <v/>
      </c>
      <c r="G1480" s="66"/>
      <c r="H1480" s="66"/>
      <c r="I1480" s="121" t="str">
        <f t="shared" si="110"/>
        <v>/</v>
      </c>
      <c r="J1480" s="122" t="str">
        <f t="shared" si="111"/>
        <v>/</v>
      </c>
      <c r="K1480" s="121" t="str">
        <f>IF(Y1480=0,"/",VLOOKUP(E1480,Bibliothèque,4,FALSE))</f>
        <v>/</v>
      </c>
      <c r="L1480" s="66"/>
      <c r="M1480" s="66"/>
      <c r="N1480" s="66"/>
      <c r="O1480" s="124" t="str">
        <f>IF(OR(AB1480="NA",AB1480="NA (ES)"),"NA",IF(N1480="",IF(W1480="","",W1480),IF(AB1480="Péremption",W1480,IF(EDATE(N1480,AB1480)&gt;W1480,W1480,EDATE(N1480,AB1480)))))</f>
        <v/>
      </c>
      <c r="P1480" s="66"/>
      <c r="Q1480" s="119" t="str">
        <f t="shared" si="113"/>
        <v/>
      </c>
      <c r="R1480" s="66" t="str">
        <f>IF(L1480="","/",IF(OR(L1480&gt;1,Y1480&gt;1,N1480="",P1480=""),COUNTIF($K$16:$K$2000,K1480)))</f>
        <v>/</v>
      </c>
      <c r="S1480" s="66" t="str">
        <f t="shared" si="114"/>
        <v>/</v>
      </c>
      <c r="T1480" s="66"/>
      <c r="U1480" s="66"/>
      <c r="V1480" s="66"/>
      <c r="W1480" s="66"/>
      <c r="X1480" s="66"/>
      <c r="Y1480" s="66"/>
      <c r="Z1480" s="66"/>
      <c r="AA1480" s="66"/>
      <c r="AB1480" s="15" t="str">
        <f>IF(E1480="","/",IF(K1480="/","NA",VLOOKUP(K1480,DLV!A1465:B2076,2,FALSE)))</f>
        <v>/</v>
      </c>
      <c r="AC1480" s="123" t="str">
        <f>IF(E1480=0,"/",VLOOKUP(E1480,Bibliothèque,6,FALSE))</f>
        <v>/</v>
      </c>
      <c r="AD1480" s="123" t="str">
        <f>IF(E1480=0,"/",VLOOKUP(E1480,Bibliothèque,5,FALSE))</f>
        <v>/</v>
      </c>
      <c r="AE1480" s="141"/>
      <c r="AF1480" s="142" t="str">
        <f>IF(L1480="","/",Y1480-L1480)</f>
        <v>/</v>
      </c>
    </row>
    <row r="1481" spans="1:32" x14ac:dyDescent="0.25">
      <c r="A1481" s="161" t="str">
        <f t="shared" si="112"/>
        <v/>
      </c>
      <c r="B1481" s="66"/>
      <c r="C1481" s="66"/>
      <c r="D1481" s="66"/>
      <c r="E1481" s="66"/>
      <c r="F1481" s="66" t="str">
        <f>IF(E1481="","",VLOOKUP(E1481,Bibliothèque!A1468:G2198,6,FALSE))</f>
        <v/>
      </c>
      <c r="G1481" s="66"/>
      <c r="H1481" s="66"/>
      <c r="I1481" s="121" t="str">
        <f t="shared" si="110"/>
        <v>/</v>
      </c>
      <c r="J1481" s="122" t="str">
        <f t="shared" si="111"/>
        <v>/</v>
      </c>
      <c r="K1481" s="121" t="str">
        <f>IF(Y1481=0,"/",VLOOKUP(E1481,Bibliothèque,4,FALSE))</f>
        <v>/</v>
      </c>
      <c r="L1481" s="66"/>
      <c r="M1481" s="66"/>
      <c r="N1481" s="66"/>
      <c r="O1481" s="124" t="str">
        <f>IF(OR(AB1481="NA",AB1481="NA (ES)"),"NA",IF(N1481="",IF(W1481="","",W1481),IF(AB1481="Péremption",W1481,IF(EDATE(N1481,AB1481)&gt;W1481,W1481,EDATE(N1481,AB1481)))))</f>
        <v/>
      </c>
      <c r="P1481" s="66"/>
      <c r="Q1481" s="119" t="str">
        <f t="shared" si="113"/>
        <v/>
      </c>
      <c r="R1481" s="66" t="str">
        <f>IF(L1481="","/",IF(OR(L1481&gt;1,Y1481&gt;1,N1481="",P1481=""),COUNTIF($K$16:$K$2000,K1481)))</f>
        <v>/</v>
      </c>
      <c r="S1481" s="66" t="str">
        <f t="shared" si="114"/>
        <v>/</v>
      </c>
      <c r="T1481" s="66"/>
      <c r="U1481" s="66"/>
      <c r="V1481" s="66"/>
      <c r="W1481" s="66"/>
      <c r="X1481" s="66"/>
      <c r="Y1481" s="66"/>
      <c r="Z1481" s="66"/>
      <c r="AA1481" s="66"/>
      <c r="AB1481" s="15" t="str">
        <f>IF(E1481="","/",IF(K1481="/","NA",VLOOKUP(K1481,DLV!A1466:B2077,2,FALSE)))</f>
        <v>/</v>
      </c>
      <c r="AC1481" s="123" t="str">
        <f>IF(E1481=0,"/",VLOOKUP(E1481,Bibliothèque,6,FALSE))</f>
        <v>/</v>
      </c>
      <c r="AD1481" s="123" t="str">
        <f>IF(E1481=0,"/",VLOOKUP(E1481,Bibliothèque,5,FALSE))</f>
        <v>/</v>
      </c>
      <c r="AE1481" s="141"/>
      <c r="AF1481" s="142" t="str">
        <f>IF(L1481="","/",Y1481-L1481)</f>
        <v>/</v>
      </c>
    </row>
    <row r="1482" spans="1:32" x14ac:dyDescent="0.25">
      <c r="A1482" s="161" t="str">
        <f t="shared" si="112"/>
        <v/>
      </c>
      <c r="B1482" s="66"/>
      <c r="C1482" s="66"/>
      <c r="D1482" s="66"/>
      <c r="E1482" s="66"/>
      <c r="F1482" s="66" t="str">
        <f>IF(E1482="","",VLOOKUP(E1482,Bibliothèque!A1469:G2199,6,FALSE))</f>
        <v/>
      </c>
      <c r="G1482" s="66"/>
      <c r="H1482" s="66"/>
      <c r="I1482" s="121" t="str">
        <f t="shared" si="110"/>
        <v>/</v>
      </c>
      <c r="J1482" s="122" t="str">
        <f t="shared" si="111"/>
        <v>/</v>
      </c>
      <c r="K1482" s="121" t="str">
        <f>IF(Y1482=0,"/",VLOOKUP(E1482,Bibliothèque,4,FALSE))</f>
        <v>/</v>
      </c>
      <c r="L1482" s="66"/>
      <c r="M1482" s="66"/>
      <c r="N1482" s="66"/>
      <c r="O1482" s="124" t="str">
        <f>IF(OR(AB1482="NA",AB1482="NA (ES)"),"NA",IF(N1482="",IF(W1482="","",W1482),IF(AB1482="Péremption",W1482,IF(EDATE(N1482,AB1482)&gt;W1482,W1482,EDATE(N1482,AB1482)))))</f>
        <v/>
      </c>
      <c r="P1482" s="66"/>
      <c r="Q1482" s="119" t="str">
        <f t="shared" si="113"/>
        <v/>
      </c>
      <c r="R1482" s="66" t="str">
        <f>IF(L1482="","/",IF(OR(L1482&gt;1,Y1482&gt;1,N1482="",P1482=""),COUNTIF($K$16:$K$2000,K1482)))</f>
        <v>/</v>
      </c>
      <c r="S1482" s="66" t="str">
        <f t="shared" si="114"/>
        <v>/</v>
      </c>
      <c r="T1482" s="66"/>
      <c r="U1482" s="66"/>
      <c r="V1482" s="66"/>
      <c r="W1482" s="66"/>
      <c r="X1482" s="66"/>
      <c r="Y1482" s="66"/>
      <c r="Z1482" s="66"/>
      <c r="AA1482" s="66"/>
      <c r="AB1482" s="15" t="str">
        <f>IF(E1482="","/",IF(K1482="/","NA",VLOOKUP(K1482,DLV!A1467:B2078,2,FALSE)))</f>
        <v>/</v>
      </c>
      <c r="AC1482" s="123" t="str">
        <f>IF(E1482=0,"/",VLOOKUP(E1482,Bibliothèque,6,FALSE))</f>
        <v>/</v>
      </c>
      <c r="AD1482" s="123" t="str">
        <f>IF(E1482=0,"/",VLOOKUP(E1482,Bibliothèque,5,FALSE))</f>
        <v>/</v>
      </c>
      <c r="AE1482" s="141"/>
      <c r="AF1482" s="142" t="str">
        <f>IF(L1482="","/",Y1482-L1482)</f>
        <v>/</v>
      </c>
    </row>
    <row r="1483" spans="1:32" x14ac:dyDescent="0.25">
      <c r="A1483" s="161" t="str">
        <f t="shared" si="112"/>
        <v/>
      </c>
      <c r="B1483" s="66"/>
      <c r="C1483" s="66"/>
      <c r="D1483" s="66"/>
      <c r="E1483" s="66"/>
      <c r="F1483" s="66" t="str">
        <f>IF(E1483="","",VLOOKUP(E1483,Bibliothèque!A1470:G2200,6,FALSE))</f>
        <v/>
      </c>
      <c r="G1483" s="66"/>
      <c r="H1483" s="66"/>
      <c r="I1483" s="121" t="str">
        <f t="shared" si="110"/>
        <v>/</v>
      </c>
      <c r="J1483" s="122" t="str">
        <f t="shared" si="111"/>
        <v>/</v>
      </c>
      <c r="K1483" s="121" t="str">
        <f>IF(Y1483=0,"/",VLOOKUP(E1483,Bibliothèque,4,FALSE))</f>
        <v>/</v>
      </c>
      <c r="L1483" s="66"/>
      <c r="M1483" s="66"/>
      <c r="N1483" s="66"/>
      <c r="O1483" s="124" t="str">
        <f>IF(OR(AB1483="NA",AB1483="NA (ES)"),"NA",IF(N1483="",IF(W1483="","",W1483),IF(AB1483="Péremption",W1483,IF(EDATE(N1483,AB1483)&gt;W1483,W1483,EDATE(N1483,AB1483)))))</f>
        <v/>
      </c>
      <c r="P1483" s="66"/>
      <c r="Q1483" s="119" t="str">
        <f t="shared" si="113"/>
        <v/>
      </c>
      <c r="R1483" s="66" t="str">
        <f>IF(L1483="","/",IF(OR(L1483&gt;1,Y1483&gt;1,N1483="",P1483=""),COUNTIF($K$16:$K$2000,K1483)))</f>
        <v>/</v>
      </c>
      <c r="S1483" s="66" t="str">
        <f t="shared" si="114"/>
        <v>/</v>
      </c>
      <c r="T1483" s="66"/>
      <c r="U1483" s="66"/>
      <c r="V1483" s="66"/>
      <c r="W1483" s="66"/>
      <c r="X1483" s="66"/>
      <c r="Y1483" s="66"/>
      <c r="Z1483" s="66"/>
      <c r="AA1483" s="66"/>
      <c r="AB1483" s="15" t="str">
        <f>IF(E1483="","/",IF(K1483="/","NA",VLOOKUP(K1483,DLV!A1468:B2079,2,FALSE)))</f>
        <v>/</v>
      </c>
      <c r="AC1483" s="123" t="str">
        <f>IF(E1483=0,"/",VLOOKUP(E1483,Bibliothèque,6,FALSE))</f>
        <v>/</v>
      </c>
      <c r="AD1483" s="123" t="str">
        <f>IF(E1483=0,"/",VLOOKUP(E1483,Bibliothèque,5,FALSE))</f>
        <v>/</v>
      </c>
      <c r="AE1483" s="141"/>
      <c r="AF1483" s="142" t="str">
        <f>IF(L1483="","/",Y1483-L1483)</f>
        <v>/</v>
      </c>
    </row>
    <row r="1484" spans="1:32" x14ac:dyDescent="0.25">
      <c r="A1484" s="161" t="str">
        <f t="shared" si="112"/>
        <v/>
      </c>
      <c r="B1484" s="66"/>
      <c r="C1484" s="66"/>
      <c r="D1484" s="66"/>
      <c r="E1484" s="66"/>
      <c r="F1484" s="66" t="str">
        <f>IF(E1484="","",VLOOKUP(E1484,Bibliothèque!A1471:G2201,6,FALSE))</f>
        <v/>
      </c>
      <c r="G1484" s="66"/>
      <c r="H1484" s="66"/>
      <c r="I1484" s="121" t="str">
        <f t="shared" si="110"/>
        <v>/</v>
      </c>
      <c r="J1484" s="122" t="str">
        <f t="shared" si="111"/>
        <v>/</v>
      </c>
      <c r="K1484" s="121" t="str">
        <f>IF(Y1484=0,"/",VLOOKUP(E1484,Bibliothèque,4,FALSE))</f>
        <v>/</v>
      </c>
      <c r="L1484" s="66"/>
      <c r="M1484" s="66"/>
      <c r="N1484" s="66"/>
      <c r="O1484" s="124" t="str">
        <f>IF(OR(AB1484="NA",AB1484="NA (ES)"),"NA",IF(N1484="",IF(W1484="","",W1484),IF(AB1484="Péremption",W1484,IF(EDATE(N1484,AB1484)&gt;W1484,W1484,EDATE(N1484,AB1484)))))</f>
        <v/>
      </c>
      <c r="P1484" s="66"/>
      <c r="Q1484" s="119" t="str">
        <f t="shared" si="113"/>
        <v/>
      </c>
      <c r="R1484" s="66" t="str">
        <f>IF(L1484="","/",IF(OR(L1484&gt;1,Y1484&gt;1,N1484="",P1484=""),COUNTIF($K$16:$K$2000,K1484)))</f>
        <v>/</v>
      </c>
      <c r="S1484" s="66" t="str">
        <f t="shared" si="114"/>
        <v>/</v>
      </c>
      <c r="T1484" s="66"/>
      <c r="U1484" s="66"/>
      <c r="V1484" s="66"/>
      <c r="W1484" s="66"/>
      <c r="X1484" s="66"/>
      <c r="Y1484" s="66"/>
      <c r="Z1484" s="66"/>
      <c r="AA1484" s="66"/>
      <c r="AB1484" s="15" t="str">
        <f>IF(E1484="","/",IF(K1484="/","NA",VLOOKUP(K1484,DLV!A1469:B2080,2,FALSE)))</f>
        <v>/</v>
      </c>
      <c r="AC1484" s="123" t="str">
        <f>IF(E1484=0,"/",VLOOKUP(E1484,Bibliothèque,6,FALSE))</f>
        <v>/</v>
      </c>
      <c r="AD1484" s="123" t="str">
        <f>IF(E1484=0,"/",VLOOKUP(E1484,Bibliothèque,5,FALSE))</f>
        <v>/</v>
      </c>
      <c r="AE1484" s="141"/>
      <c r="AF1484" s="142" t="str">
        <f>IF(L1484="","/",Y1484-L1484)</f>
        <v>/</v>
      </c>
    </row>
    <row r="1485" spans="1:32" x14ac:dyDescent="0.25">
      <c r="A1485" s="161" t="str">
        <f t="shared" si="112"/>
        <v/>
      </c>
      <c r="B1485" s="66"/>
      <c r="C1485" s="66"/>
      <c r="D1485" s="66"/>
      <c r="E1485" s="66"/>
      <c r="F1485" s="66" t="str">
        <f>IF(E1485="","",VLOOKUP(E1485,Bibliothèque!A1472:G2202,6,FALSE))</f>
        <v/>
      </c>
      <c r="G1485" s="66"/>
      <c r="H1485" s="66"/>
      <c r="I1485" s="121" t="str">
        <f t="shared" si="110"/>
        <v>/</v>
      </c>
      <c r="J1485" s="122" t="str">
        <f t="shared" si="111"/>
        <v>/</v>
      </c>
      <c r="K1485" s="121" t="str">
        <f>IF(Y1485=0,"/",VLOOKUP(E1485,Bibliothèque,4,FALSE))</f>
        <v>/</v>
      </c>
      <c r="L1485" s="66"/>
      <c r="M1485" s="66"/>
      <c r="N1485" s="66"/>
      <c r="O1485" s="124" t="str">
        <f>IF(OR(AB1485="NA",AB1485="NA (ES)"),"NA",IF(N1485="",IF(W1485="","",W1485),IF(AB1485="Péremption",W1485,IF(EDATE(N1485,AB1485)&gt;W1485,W1485,EDATE(N1485,AB1485)))))</f>
        <v/>
      </c>
      <c r="P1485" s="66"/>
      <c r="Q1485" s="119" t="str">
        <f t="shared" si="113"/>
        <v/>
      </c>
      <c r="R1485" s="66" t="str">
        <f>IF(L1485="","/",IF(OR(L1485&gt;1,Y1485&gt;1,N1485="",P1485=""),COUNTIF($K$16:$K$2000,K1485)))</f>
        <v>/</v>
      </c>
      <c r="S1485" s="66" t="str">
        <f t="shared" si="114"/>
        <v>/</v>
      </c>
      <c r="T1485" s="66"/>
      <c r="U1485" s="66"/>
      <c r="V1485" s="66"/>
      <c r="W1485" s="66"/>
      <c r="X1485" s="66"/>
      <c r="Y1485" s="66"/>
      <c r="Z1485" s="66"/>
      <c r="AA1485" s="66"/>
      <c r="AB1485" s="15" t="str">
        <f>IF(E1485="","/",IF(K1485="/","NA",VLOOKUP(K1485,DLV!A1470:B2081,2,FALSE)))</f>
        <v>/</v>
      </c>
      <c r="AC1485" s="123" t="str">
        <f>IF(E1485=0,"/",VLOOKUP(E1485,Bibliothèque,6,FALSE))</f>
        <v>/</v>
      </c>
      <c r="AD1485" s="123" t="str">
        <f>IF(E1485=0,"/",VLOOKUP(E1485,Bibliothèque,5,FALSE))</f>
        <v>/</v>
      </c>
      <c r="AE1485" s="141"/>
      <c r="AF1485" s="142" t="str">
        <f>IF(L1485="","/",Y1485-L1485)</f>
        <v>/</v>
      </c>
    </row>
    <row r="1486" spans="1:32" x14ac:dyDescent="0.25">
      <c r="A1486" s="161" t="str">
        <f t="shared" si="112"/>
        <v/>
      </c>
      <c r="B1486" s="66"/>
      <c r="C1486" s="66"/>
      <c r="D1486" s="66"/>
      <c r="E1486" s="66"/>
      <c r="F1486" s="66" t="str">
        <f>IF(E1486="","",VLOOKUP(E1486,Bibliothèque!A1473:G2203,6,FALSE))</f>
        <v/>
      </c>
      <c r="G1486" s="66"/>
      <c r="H1486" s="66"/>
      <c r="I1486" s="121" t="str">
        <f t="shared" si="110"/>
        <v>/</v>
      </c>
      <c r="J1486" s="122" t="str">
        <f t="shared" si="111"/>
        <v>/</v>
      </c>
      <c r="K1486" s="121" t="str">
        <f>IF(Y1486=0,"/",VLOOKUP(E1486,Bibliothèque,4,FALSE))</f>
        <v>/</v>
      </c>
      <c r="L1486" s="66"/>
      <c r="M1486" s="66"/>
      <c r="N1486" s="66"/>
      <c r="O1486" s="124" t="str">
        <f>IF(OR(AB1486="NA",AB1486="NA (ES)"),"NA",IF(N1486="",IF(W1486="","",W1486),IF(AB1486="Péremption",W1486,IF(EDATE(N1486,AB1486)&gt;W1486,W1486,EDATE(N1486,AB1486)))))</f>
        <v/>
      </c>
      <c r="P1486" s="66"/>
      <c r="Q1486" s="119" t="str">
        <f t="shared" si="113"/>
        <v/>
      </c>
      <c r="R1486" s="66" t="str">
        <f>IF(L1486="","/",IF(OR(L1486&gt;1,Y1486&gt;1,N1486="",P1486=""),COUNTIF($K$16:$K$2000,K1486)))</f>
        <v>/</v>
      </c>
      <c r="S1486" s="66" t="str">
        <f t="shared" si="114"/>
        <v>/</v>
      </c>
      <c r="T1486" s="66"/>
      <c r="U1486" s="66"/>
      <c r="V1486" s="66"/>
      <c r="W1486" s="66"/>
      <c r="X1486" s="66"/>
      <c r="Y1486" s="66"/>
      <c r="Z1486" s="66"/>
      <c r="AA1486" s="66"/>
      <c r="AB1486" s="15" t="str">
        <f>IF(E1486="","/",IF(K1486="/","NA",VLOOKUP(K1486,DLV!A1471:B2082,2,FALSE)))</f>
        <v>/</v>
      </c>
      <c r="AC1486" s="123" t="str">
        <f>IF(E1486=0,"/",VLOOKUP(E1486,Bibliothèque,6,FALSE))</f>
        <v>/</v>
      </c>
      <c r="AD1486" s="123" t="str">
        <f>IF(E1486=0,"/",VLOOKUP(E1486,Bibliothèque,5,FALSE))</f>
        <v>/</v>
      </c>
      <c r="AE1486" s="141"/>
      <c r="AF1486" s="142" t="str">
        <f>IF(L1486="","/",Y1486-L1486)</f>
        <v>/</v>
      </c>
    </row>
    <row r="1487" spans="1:32" x14ac:dyDescent="0.25">
      <c r="A1487" s="161" t="str">
        <f t="shared" si="112"/>
        <v/>
      </c>
      <c r="B1487" s="66"/>
      <c r="C1487" s="66"/>
      <c r="D1487" s="66"/>
      <c r="E1487" s="66"/>
      <c r="F1487" s="66" t="str">
        <f>IF(E1487="","",VLOOKUP(E1487,Bibliothèque!A1474:G2204,6,FALSE))</f>
        <v/>
      </c>
      <c r="G1487" s="66"/>
      <c r="H1487" s="66"/>
      <c r="I1487" s="121" t="str">
        <f t="shared" si="110"/>
        <v>/</v>
      </c>
      <c r="J1487" s="122" t="str">
        <f t="shared" si="111"/>
        <v>/</v>
      </c>
      <c r="K1487" s="121" t="str">
        <f>IF(Y1487=0,"/",VLOOKUP(E1487,Bibliothèque,4,FALSE))</f>
        <v>/</v>
      </c>
      <c r="L1487" s="66"/>
      <c r="M1487" s="66"/>
      <c r="N1487" s="66"/>
      <c r="O1487" s="124" t="str">
        <f>IF(OR(AB1487="NA",AB1487="NA (ES)"),"NA",IF(N1487="",IF(W1487="","",W1487),IF(AB1487="Péremption",W1487,IF(EDATE(N1487,AB1487)&gt;W1487,W1487,EDATE(N1487,AB1487)))))</f>
        <v/>
      </c>
      <c r="P1487" s="66"/>
      <c r="Q1487" s="119" t="str">
        <f t="shared" si="113"/>
        <v/>
      </c>
      <c r="R1487" s="66" t="str">
        <f>IF(L1487="","/",IF(OR(L1487&gt;1,Y1487&gt;1,N1487="",P1487=""),COUNTIF($K$16:$K$2000,K1487)))</f>
        <v>/</v>
      </c>
      <c r="S1487" s="66" t="str">
        <f t="shared" si="114"/>
        <v>/</v>
      </c>
      <c r="T1487" s="66"/>
      <c r="U1487" s="66"/>
      <c r="V1487" s="66"/>
      <c r="W1487" s="66"/>
      <c r="X1487" s="66"/>
      <c r="Y1487" s="66"/>
      <c r="Z1487" s="66"/>
      <c r="AA1487" s="66"/>
      <c r="AB1487" s="15" t="str">
        <f>IF(E1487="","/",IF(K1487="/","NA",VLOOKUP(K1487,DLV!A1472:B2083,2,FALSE)))</f>
        <v>/</v>
      </c>
      <c r="AC1487" s="123" t="str">
        <f>IF(E1487=0,"/",VLOOKUP(E1487,Bibliothèque,6,FALSE))</f>
        <v>/</v>
      </c>
      <c r="AD1487" s="123" t="str">
        <f>IF(E1487=0,"/",VLOOKUP(E1487,Bibliothèque,5,FALSE))</f>
        <v>/</v>
      </c>
      <c r="AE1487" s="141"/>
      <c r="AF1487" s="142" t="str">
        <f>IF(L1487="","/",Y1487-L1487)</f>
        <v>/</v>
      </c>
    </row>
    <row r="1488" spans="1:32" x14ac:dyDescent="0.25">
      <c r="A1488" s="161" t="str">
        <f t="shared" si="112"/>
        <v/>
      </c>
      <c r="B1488" s="66"/>
      <c r="C1488" s="66"/>
      <c r="D1488" s="66"/>
      <c r="E1488" s="66"/>
      <c r="F1488" s="66" t="str">
        <f>IF(E1488="","",VLOOKUP(E1488,Bibliothèque!A1475:G2205,6,FALSE))</f>
        <v/>
      </c>
      <c r="G1488" s="66"/>
      <c r="H1488" s="66"/>
      <c r="I1488" s="121" t="str">
        <f t="shared" ref="I1488:I1551" si="115">IF(E1488=0,"/",VLOOKUP(E1488,Bibliothèque,2,FALSE))</f>
        <v>/</v>
      </c>
      <c r="J1488" s="122" t="str">
        <f t="shared" ref="J1488:J1551" si="116">IF(E1488=0,"/",VLOOKUP(E1488,Bibliothèque,3,FALSE))</f>
        <v>/</v>
      </c>
      <c r="K1488" s="121" t="str">
        <f>IF(Y1488=0,"/",VLOOKUP(E1488,Bibliothèque,4,FALSE))</f>
        <v>/</v>
      </c>
      <c r="L1488" s="66"/>
      <c r="M1488" s="66"/>
      <c r="N1488" s="66"/>
      <c r="O1488" s="124" t="str">
        <f>IF(OR(AB1488="NA",AB1488="NA (ES)"),"NA",IF(N1488="",IF(W1488="","",W1488),IF(AB1488="Péremption",W1488,IF(EDATE(N1488,AB1488)&gt;W1488,W1488,EDATE(N1488,AB1488)))))</f>
        <v/>
      </c>
      <c r="P1488" s="66"/>
      <c r="Q1488" s="119" t="str">
        <f t="shared" si="113"/>
        <v/>
      </c>
      <c r="R1488" s="66" t="str">
        <f>IF(L1488="","/",IF(OR(L1488&gt;1,Y1488&gt;1,N1488="",P1488=""),COUNTIF($K$16:$K$2000,K1488)))</f>
        <v>/</v>
      </c>
      <c r="S1488" s="66" t="str">
        <f t="shared" si="114"/>
        <v>/</v>
      </c>
      <c r="T1488" s="66"/>
      <c r="U1488" s="66"/>
      <c r="V1488" s="66"/>
      <c r="W1488" s="66"/>
      <c r="X1488" s="66"/>
      <c r="Y1488" s="66"/>
      <c r="Z1488" s="66"/>
      <c r="AA1488" s="66"/>
      <c r="AB1488" s="15" t="str">
        <f>IF(E1488="","/",IF(K1488="/","NA",VLOOKUP(K1488,DLV!A1473:B2084,2,FALSE)))</f>
        <v>/</v>
      </c>
      <c r="AC1488" s="123" t="str">
        <f>IF(E1488=0,"/",VLOOKUP(E1488,Bibliothèque,6,FALSE))</f>
        <v>/</v>
      </c>
      <c r="AD1488" s="123" t="str">
        <f>IF(E1488=0,"/",VLOOKUP(E1488,Bibliothèque,5,FALSE))</f>
        <v>/</v>
      </c>
      <c r="AE1488" s="141"/>
      <c r="AF1488" s="142" t="str">
        <f>IF(L1488="","/",Y1488-L1488)</f>
        <v>/</v>
      </c>
    </row>
    <row r="1489" spans="1:32" x14ac:dyDescent="0.25">
      <c r="A1489" s="161" t="str">
        <f t="shared" ref="A1489:A1552" si="117">IF(B1489="","",YEAR(B1489))</f>
        <v/>
      </c>
      <c r="B1489" s="66"/>
      <c r="C1489" s="66"/>
      <c r="D1489" s="66"/>
      <c r="E1489" s="66"/>
      <c r="F1489" s="66" t="str">
        <f>IF(E1489="","",VLOOKUP(E1489,Bibliothèque!A1476:G2206,6,FALSE))</f>
        <v/>
      </c>
      <c r="G1489" s="66"/>
      <c r="H1489" s="66"/>
      <c r="I1489" s="121" t="str">
        <f t="shared" si="115"/>
        <v>/</v>
      </c>
      <c r="J1489" s="122" t="str">
        <f t="shared" si="116"/>
        <v>/</v>
      </c>
      <c r="K1489" s="121" t="str">
        <f>IF(Y1489=0,"/",VLOOKUP(E1489,Bibliothèque,4,FALSE))</f>
        <v>/</v>
      </c>
      <c r="L1489" s="66"/>
      <c r="M1489" s="66"/>
      <c r="N1489" s="66"/>
      <c r="O1489" s="124" t="str">
        <f>IF(OR(AB1489="NA",AB1489="NA (ES)"),"NA",IF(N1489="",IF(W1489="","",W1489),IF(AB1489="Péremption",W1489,IF(EDATE(N1489,AB1489)&gt;W1489,W1489,EDATE(N1489,AB1489)))))</f>
        <v/>
      </c>
      <c r="P1489" s="66"/>
      <c r="Q1489" s="119" t="str">
        <f t="shared" ref="Q1489:Q1552" si="118">IF(L1489="","",IF(AND(N1489="",P1489=""),"1","0"))</f>
        <v/>
      </c>
      <c r="R1489" s="66" t="str">
        <f>IF(L1489="","/",IF(OR(L1489&gt;1,Y1489&gt;1,N1489="",P1489=""),COUNTIF($K$16:$K$2000,K1489)))</f>
        <v>/</v>
      </c>
      <c r="S1489" s="66" t="str">
        <f t="shared" ref="S1489:S1552" si="119">IF(L1489="","/",(OR(N1489="1",P1489="1")*COUNTIF($K$16:$K$2000,K1489)))</f>
        <v>/</v>
      </c>
      <c r="T1489" s="66"/>
      <c r="U1489" s="66"/>
      <c r="V1489" s="66"/>
      <c r="W1489" s="66"/>
      <c r="X1489" s="66"/>
      <c r="Y1489" s="66"/>
      <c r="Z1489" s="66"/>
      <c r="AA1489" s="66"/>
      <c r="AB1489" s="15" t="str">
        <f>IF(E1489="","/",IF(K1489="/","NA",VLOOKUP(K1489,DLV!A1474:B2085,2,FALSE)))</f>
        <v>/</v>
      </c>
      <c r="AC1489" s="123" t="str">
        <f>IF(E1489=0,"/",VLOOKUP(E1489,Bibliothèque,6,FALSE))</f>
        <v>/</v>
      </c>
      <c r="AD1489" s="123" t="str">
        <f>IF(E1489=0,"/",VLOOKUP(E1489,Bibliothèque,5,FALSE))</f>
        <v>/</v>
      </c>
      <c r="AE1489" s="141"/>
      <c r="AF1489" s="142" t="str">
        <f>IF(L1489="","/",Y1489-L1489)</f>
        <v>/</v>
      </c>
    </row>
    <row r="1490" spans="1:32" x14ac:dyDescent="0.25">
      <c r="A1490" s="161" t="str">
        <f t="shared" si="117"/>
        <v/>
      </c>
      <c r="B1490" s="66"/>
      <c r="C1490" s="66"/>
      <c r="D1490" s="66"/>
      <c r="E1490" s="66"/>
      <c r="F1490" s="66" t="str">
        <f>IF(E1490="","",VLOOKUP(E1490,Bibliothèque!A1477:G2207,6,FALSE))</f>
        <v/>
      </c>
      <c r="G1490" s="66"/>
      <c r="H1490" s="66"/>
      <c r="I1490" s="121" t="str">
        <f t="shared" si="115"/>
        <v>/</v>
      </c>
      <c r="J1490" s="122" t="str">
        <f t="shared" si="116"/>
        <v>/</v>
      </c>
      <c r="K1490" s="121" t="str">
        <f>IF(Y1490=0,"/",VLOOKUP(E1490,Bibliothèque,4,FALSE))</f>
        <v>/</v>
      </c>
      <c r="L1490" s="66"/>
      <c r="M1490" s="66"/>
      <c r="N1490" s="66"/>
      <c r="O1490" s="124" t="str">
        <f>IF(OR(AB1490="NA",AB1490="NA (ES)"),"NA",IF(N1490="",IF(W1490="","",W1490),IF(AB1490="Péremption",W1490,IF(EDATE(N1490,AB1490)&gt;W1490,W1490,EDATE(N1490,AB1490)))))</f>
        <v/>
      </c>
      <c r="P1490" s="66"/>
      <c r="Q1490" s="119" t="str">
        <f t="shared" si="118"/>
        <v/>
      </c>
      <c r="R1490" s="66" t="str">
        <f>IF(L1490="","/",IF(OR(L1490&gt;1,Y1490&gt;1,N1490="",P1490=""),COUNTIF($K$16:$K$2000,K1490)))</f>
        <v>/</v>
      </c>
      <c r="S1490" s="66" t="str">
        <f t="shared" si="119"/>
        <v>/</v>
      </c>
      <c r="T1490" s="66"/>
      <c r="U1490" s="66"/>
      <c r="V1490" s="66"/>
      <c r="W1490" s="66"/>
      <c r="X1490" s="66"/>
      <c r="Y1490" s="66"/>
      <c r="Z1490" s="66"/>
      <c r="AA1490" s="66"/>
      <c r="AB1490" s="15" t="str">
        <f>IF(E1490="","/",IF(K1490="/","NA",VLOOKUP(K1490,DLV!A1475:B2086,2,FALSE)))</f>
        <v>/</v>
      </c>
      <c r="AC1490" s="123" t="str">
        <f>IF(E1490=0,"/",VLOOKUP(E1490,Bibliothèque,6,FALSE))</f>
        <v>/</v>
      </c>
      <c r="AD1490" s="123" t="str">
        <f>IF(E1490=0,"/",VLOOKUP(E1490,Bibliothèque,5,FALSE))</f>
        <v>/</v>
      </c>
      <c r="AE1490" s="141"/>
      <c r="AF1490" s="142" t="str">
        <f>IF(L1490="","/",Y1490-L1490)</f>
        <v>/</v>
      </c>
    </row>
    <row r="1491" spans="1:32" x14ac:dyDescent="0.25">
      <c r="A1491" s="161" t="str">
        <f t="shared" si="117"/>
        <v/>
      </c>
      <c r="B1491" s="66"/>
      <c r="C1491" s="66"/>
      <c r="D1491" s="66"/>
      <c r="E1491" s="66"/>
      <c r="F1491" s="66" t="str">
        <f>IF(E1491="","",VLOOKUP(E1491,Bibliothèque!A1478:G2208,6,FALSE))</f>
        <v/>
      </c>
      <c r="G1491" s="66"/>
      <c r="H1491" s="66"/>
      <c r="I1491" s="121" t="str">
        <f t="shared" si="115"/>
        <v>/</v>
      </c>
      <c r="J1491" s="122" t="str">
        <f t="shared" si="116"/>
        <v>/</v>
      </c>
      <c r="K1491" s="121" t="str">
        <f>IF(Y1491=0,"/",VLOOKUP(E1491,Bibliothèque,4,FALSE))</f>
        <v>/</v>
      </c>
      <c r="L1491" s="66"/>
      <c r="M1491" s="66"/>
      <c r="N1491" s="66"/>
      <c r="O1491" s="124" t="str">
        <f>IF(OR(AB1491="NA",AB1491="NA (ES)"),"NA",IF(N1491="",IF(W1491="","",W1491),IF(AB1491="Péremption",W1491,IF(EDATE(N1491,AB1491)&gt;W1491,W1491,EDATE(N1491,AB1491)))))</f>
        <v/>
      </c>
      <c r="P1491" s="66"/>
      <c r="Q1491" s="119" t="str">
        <f t="shared" si="118"/>
        <v/>
      </c>
      <c r="R1491" s="66" t="str">
        <f>IF(L1491="","/",IF(OR(L1491&gt;1,Y1491&gt;1,N1491="",P1491=""),COUNTIF($K$16:$K$2000,K1491)))</f>
        <v>/</v>
      </c>
      <c r="S1491" s="66" t="str">
        <f t="shared" si="119"/>
        <v>/</v>
      </c>
      <c r="T1491" s="66"/>
      <c r="U1491" s="66"/>
      <c r="V1491" s="66"/>
      <c r="W1491" s="66"/>
      <c r="X1491" s="66"/>
      <c r="Y1491" s="66"/>
      <c r="Z1491" s="66"/>
      <c r="AA1491" s="66"/>
      <c r="AB1491" s="15" t="str">
        <f>IF(E1491="","/",IF(K1491="/","NA",VLOOKUP(K1491,DLV!A1476:B2087,2,FALSE)))</f>
        <v>/</v>
      </c>
      <c r="AC1491" s="123" t="str">
        <f>IF(E1491=0,"/",VLOOKUP(E1491,Bibliothèque,6,FALSE))</f>
        <v>/</v>
      </c>
      <c r="AD1491" s="123" t="str">
        <f>IF(E1491=0,"/",VLOOKUP(E1491,Bibliothèque,5,FALSE))</f>
        <v>/</v>
      </c>
      <c r="AE1491" s="141"/>
      <c r="AF1491" s="142" t="str">
        <f>IF(L1491="","/",Y1491-L1491)</f>
        <v>/</v>
      </c>
    </row>
    <row r="1492" spans="1:32" x14ac:dyDescent="0.25">
      <c r="A1492" s="161" t="str">
        <f t="shared" si="117"/>
        <v/>
      </c>
      <c r="B1492" s="66"/>
      <c r="C1492" s="66"/>
      <c r="D1492" s="66"/>
      <c r="E1492" s="66"/>
      <c r="F1492" s="66" t="str">
        <f>IF(E1492="","",VLOOKUP(E1492,Bibliothèque!A1479:G2209,6,FALSE))</f>
        <v/>
      </c>
      <c r="G1492" s="66"/>
      <c r="H1492" s="66"/>
      <c r="I1492" s="121" t="str">
        <f t="shared" si="115"/>
        <v>/</v>
      </c>
      <c r="J1492" s="122" t="str">
        <f t="shared" si="116"/>
        <v>/</v>
      </c>
      <c r="K1492" s="121" t="str">
        <f>IF(Y1492=0,"/",VLOOKUP(E1492,Bibliothèque,4,FALSE))</f>
        <v>/</v>
      </c>
      <c r="L1492" s="66"/>
      <c r="M1492" s="66"/>
      <c r="N1492" s="66"/>
      <c r="O1492" s="124" t="str">
        <f>IF(OR(AB1492="NA",AB1492="NA (ES)"),"NA",IF(N1492="",IF(W1492="","",W1492),IF(AB1492="Péremption",W1492,IF(EDATE(N1492,AB1492)&gt;W1492,W1492,EDATE(N1492,AB1492)))))</f>
        <v/>
      </c>
      <c r="P1492" s="66"/>
      <c r="Q1492" s="119" t="str">
        <f t="shared" si="118"/>
        <v/>
      </c>
      <c r="R1492" s="66" t="str">
        <f>IF(L1492="","/",IF(OR(L1492&gt;1,Y1492&gt;1,N1492="",P1492=""),COUNTIF($K$16:$K$2000,K1492)))</f>
        <v>/</v>
      </c>
      <c r="S1492" s="66" t="str">
        <f t="shared" si="119"/>
        <v>/</v>
      </c>
      <c r="T1492" s="66"/>
      <c r="U1492" s="66"/>
      <c r="V1492" s="66"/>
      <c r="W1492" s="66"/>
      <c r="X1492" s="66"/>
      <c r="Y1492" s="66"/>
      <c r="Z1492" s="66"/>
      <c r="AA1492" s="66"/>
      <c r="AB1492" s="15" t="str">
        <f>IF(E1492="","/",IF(K1492="/","NA",VLOOKUP(K1492,DLV!A1477:B2088,2,FALSE)))</f>
        <v>/</v>
      </c>
      <c r="AC1492" s="123" t="str">
        <f>IF(E1492=0,"/",VLOOKUP(E1492,Bibliothèque,6,FALSE))</f>
        <v>/</v>
      </c>
      <c r="AD1492" s="123" t="str">
        <f>IF(E1492=0,"/",VLOOKUP(E1492,Bibliothèque,5,FALSE))</f>
        <v>/</v>
      </c>
      <c r="AE1492" s="141"/>
      <c r="AF1492" s="142" t="str">
        <f>IF(L1492="","/",Y1492-L1492)</f>
        <v>/</v>
      </c>
    </row>
    <row r="1493" spans="1:32" x14ac:dyDescent="0.25">
      <c r="A1493" s="161" t="str">
        <f t="shared" si="117"/>
        <v/>
      </c>
      <c r="B1493" s="66"/>
      <c r="C1493" s="66"/>
      <c r="D1493" s="66"/>
      <c r="E1493" s="66"/>
      <c r="F1493" s="66" t="str">
        <f>IF(E1493="","",VLOOKUP(E1493,Bibliothèque!A1480:G2210,6,FALSE))</f>
        <v/>
      </c>
      <c r="G1493" s="66"/>
      <c r="H1493" s="66"/>
      <c r="I1493" s="121" t="str">
        <f t="shared" si="115"/>
        <v>/</v>
      </c>
      <c r="J1493" s="122" t="str">
        <f t="shared" si="116"/>
        <v>/</v>
      </c>
      <c r="K1493" s="121" t="str">
        <f>IF(Y1493=0,"/",VLOOKUP(E1493,Bibliothèque,4,FALSE))</f>
        <v>/</v>
      </c>
      <c r="L1493" s="66"/>
      <c r="M1493" s="66"/>
      <c r="N1493" s="66"/>
      <c r="O1493" s="124" t="str">
        <f>IF(OR(AB1493="NA",AB1493="NA (ES)"),"NA",IF(N1493="",IF(W1493="","",W1493),IF(AB1493="Péremption",W1493,IF(EDATE(N1493,AB1493)&gt;W1493,W1493,EDATE(N1493,AB1493)))))</f>
        <v/>
      </c>
      <c r="P1493" s="66"/>
      <c r="Q1493" s="119" t="str">
        <f t="shared" si="118"/>
        <v/>
      </c>
      <c r="R1493" s="66" t="str">
        <f>IF(L1493="","/",IF(OR(L1493&gt;1,Y1493&gt;1,N1493="",P1493=""),COUNTIF($K$16:$K$2000,K1493)))</f>
        <v>/</v>
      </c>
      <c r="S1493" s="66" t="str">
        <f t="shared" si="119"/>
        <v>/</v>
      </c>
      <c r="T1493" s="66"/>
      <c r="U1493" s="66"/>
      <c r="V1493" s="66"/>
      <c r="W1493" s="66"/>
      <c r="X1493" s="66"/>
      <c r="Y1493" s="66"/>
      <c r="Z1493" s="66"/>
      <c r="AA1493" s="66"/>
      <c r="AB1493" s="15" t="str">
        <f>IF(E1493="","/",IF(K1493="/","NA",VLOOKUP(K1493,DLV!A1478:B2089,2,FALSE)))</f>
        <v>/</v>
      </c>
      <c r="AC1493" s="123" t="str">
        <f>IF(E1493=0,"/",VLOOKUP(E1493,Bibliothèque,6,FALSE))</f>
        <v>/</v>
      </c>
      <c r="AD1493" s="123" t="str">
        <f>IF(E1493=0,"/",VLOOKUP(E1493,Bibliothèque,5,FALSE))</f>
        <v>/</v>
      </c>
      <c r="AE1493" s="141"/>
      <c r="AF1493" s="142" t="str">
        <f>IF(L1493="","/",Y1493-L1493)</f>
        <v>/</v>
      </c>
    </row>
    <row r="1494" spans="1:32" x14ac:dyDescent="0.25">
      <c r="A1494" s="161" t="str">
        <f t="shared" si="117"/>
        <v/>
      </c>
      <c r="B1494" s="66"/>
      <c r="C1494" s="66"/>
      <c r="D1494" s="66"/>
      <c r="E1494" s="66"/>
      <c r="F1494" s="66" t="str">
        <f>IF(E1494="","",VLOOKUP(E1494,Bibliothèque!A1481:G2211,6,FALSE))</f>
        <v/>
      </c>
      <c r="G1494" s="66"/>
      <c r="H1494" s="66"/>
      <c r="I1494" s="121" t="str">
        <f t="shared" si="115"/>
        <v>/</v>
      </c>
      <c r="J1494" s="122" t="str">
        <f t="shared" si="116"/>
        <v>/</v>
      </c>
      <c r="K1494" s="121" t="str">
        <f>IF(Y1494=0,"/",VLOOKUP(E1494,Bibliothèque,4,FALSE))</f>
        <v>/</v>
      </c>
      <c r="L1494" s="66"/>
      <c r="M1494" s="66"/>
      <c r="N1494" s="66"/>
      <c r="O1494" s="124" t="str">
        <f>IF(OR(AB1494="NA",AB1494="NA (ES)"),"NA",IF(N1494="",IF(W1494="","",W1494),IF(AB1494="Péremption",W1494,IF(EDATE(N1494,AB1494)&gt;W1494,W1494,EDATE(N1494,AB1494)))))</f>
        <v/>
      </c>
      <c r="P1494" s="66"/>
      <c r="Q1494" s="119" t="str">
        <f t="shared" si="118"/>
        <v/>
      </c>
      <c r="R1494" s="66" t="str">
        <f>IF(L1494="","/",IF(OR(L1494&gt;1,Y1494&gt;1,N1494="",P1494=""),COUNTIF($K$16:$K$2000,K1494)))</f>
        <v>/</v>
      </c>
      <c r="S1494" s="66" t="str">
        <f t="shared" si="119"/>
        <v>/</v>
      </c>
      <c r="T1494" s="66"/>
      <c r="U1494" s="66"/>
      <c r="V1494" s="66"/>
      <c r="W1494" s="66"/>
      <c r="X1494" s="66"/>
      <c r="Y1494" s="66"/>
      <c r="Z1494" s="66"/>
      <c r="AA1494" s="66"/>
      <c r="AB1494" s="15" t="str">
        <f>IF(E1494="","/",IF(K1494="/","NA",VLOOKUP(K1494,DLV!A1479:B2090,2,FALSE)))</f>
        <v>/</v>
      </c>
      <c r="AC1494" s="123" t="str">
        <f>IF(E1494=0,"/",VLOOKUP(E1494,Bibliothèque,6,FALSE))</f>
        <v>/</v>
      </c>
      <c r="AD1494" s="123" t="str">
        <f>IF(E1494=0,"/",VLOOKUP(E1494,Bibliothèque,5,FALSE))</f>
        <v>/</v>
      </c>
      <c r="AE1494" s="141"/>
      <c r="AF1494" s="142" t="str">
        <f>IF(L1494="","/",Y1494-L1494)</f>
        <v>/</v>
      </c>
    </row>
    <row r="1495" spans="1:32" x14ac:dyDescent="0.25">
      <c r="A1495" s="161" t="str">
        <f t="shared" si="117"/>
        <v/>
      </c>
      <c r="B1495" s="66"/>
      <c r="C1495" s="66"/>
      <c r="D1495" s="66"/>
      <c r="E1495" s="66"/>
      <c r="F1495" s="66" t="str">
        <f>IF(E1495="","",VLOOKUP(E1495,Bibliothèque!A1482:G2212,6,FALSE))</f>
        <v/>
      </c>
      <c r="G1495" s="66"/>
      <c r="H1495" s="66"/>
      <c r="I1495" s="121" t="str">
        <f t="shared" si="115"/>
        <v>/</v>
      </c>
      <c r="J1495" s="122" t="str">
        <f t="shared" si="116"/>
        <v>/</v>
      </c>
      <c r="K1495" s="121" t="str">
        <f>IF(Y1495=0,"/",VLOOKUP(E1495,Bibliothèque,4,FALSE))</f>
        <v>/</v>
      </c>
      <c r="L1495" s="66"/>
      <c r="M1495" s="66"/>
      <c r="N1495" s="66"/>
      <c r="O1495" s="124" t="str">
        <f>IF(OR(AB1495="NA",AB1495="NA (ES)"),"NA",IF(N1495="",IF(W1495="","",W1495),IF(AB1495="Péremption",W1495,IF(EDATE(N1495,AB1495)&gt;W1495,W1495,EDATE(N1495,AB1495)))))</f>
        <v/>
      </c>
      <c r="P1495" s="66"/>
      <c r="Q1495" s="119" t="str">
        <f t="shared" si="118"/>
        <v/>
      </c>
      <c r="R1495" s="66" t="str">
        <f>IF(L1495="","/",IF(OR(L1495&gt;1,Y1495&gt;1,N1495="",P1495=""),COUNTIF($K$16:$K$2000,K1495)))</f>
        <v>/</v>
      </c>
      <c r="S1495" s="66" t="str">
        <f t="shared" si="119"/>
        <v>/</v>
      </c>
      <c r="T1495" s="66"/>
      <c r="U1495" s="66"/>
      <c r="V1495" s="66"/>
      <c r="W1495" s="66"/>
      <c r="X1495" s="66"/>
      <c r="Y1495" s="66"/>
      <c r="Z1495" s="66"/>
      <c r="AA1495" s="66"/>
      <c r="AB1495" s="15" t="str">
        <f>IF(E1495="","/",IF(K1495="/","NA",VLOOKUP(K1495,DLV!A1480:B2091,2,FALSE)))</f>
        <v>/</v>
      </c>
      <c r="AC1495" s="123" t="str">
        <f>IF(E1495=0,"/",VLOOKUP(E1495,Bibliothèque,6,FALSE))</f>
        <v>/</v>
      </c>
      <c r="AD1495" s="123" t="str">
        <f>IF(E1495=0,"/",VLOOKUP(E1495,Bibliothèque,5,FALSE))</f>
        <v>/</v>
      </c>
      <c r="AE1495" s="141"/>
      <c r="AF1495" s="142" t="str">
        <f>IF(L1495="","/",Y1495-L1495)</f>
        <v>/</v>
      </c>
    </row>
    <row r="1496" spans="1:32" x14ac:dyDescent="0.25">
      <c r="A1496" s="161" t="str">
        <f t="shared" si="117"/>
        <v/>
      </c>
      <c r="B1496" s="66"/>
      <c r="C1496" s="66"/>
      <c r="D1496" s="66"/>
      <c r="E1496" s="66"/>
      <c r="F1496" s="66" t="str">
        <f>IF(E1496="","",VLOOKUP(E1496,Bibliothèque!A1483:G2213,6,FALSE))</f>
        <v/>
      </c>
      <c r="G1496" s="66"/>
      <c r="H1496" s="66"/>
      <c r="I1496" s="121" t="str">
        <f t="shared" si="115"/>
        <v>/</v>
      </c>
      <c r="J1496" s="122" t="str">
        <f t="shared" si="116"/>
        <v>/</v>
      </c>
      <c r="K1496" s="121" t="str">
        <f>IF(Y1496=0,"/",VLOOKUP(E1496,Bibliothèque,4,FALSE))</f>
        <v>/</v>
      </c>
      <c r="L1496" s="66"/>
      <c r="M1496" s="66"/>
      <c r="N1496" s="66"/>
      <c r="O1496" s="124" t="str">
        <f>IF(OR(AB1496="NA",AB1496="NA (ES)"),"NA",IF(N1496="",IF(W1496="","",W1496),IF(AB1496="Péremption",W1496,IF(EDATE(N1496,AB1496)&gt;W1496,W1496,EDATE(N1496,AB1496)))))</f>
        <v/>
      </c>
      <c r="P1496" s="66"/>
      <c r="Q1496" s="119" t="str">
        <f t="shared" si="118"/>
        <v/>
      </c>
      <c r="R1496" s="66" t="str">
        <f>IF(L1496="","/",IF(OR(L1496&gt;1,Y1496&gt;1,N1496="",P1496=""),COUNTIF($K$16:$K$2000,K1496)))</f>
        <v>/</v>
      </c>
      <c r="S1496" s="66" t="str">
        <f t="shared" si="119"/>
        <v>/</v>
      </c>
      <c r="T1496" s="66"/>
      <c r="U1496" s="66"/>
      <c r="V1496" s="66"/>
      <c r="W1496" s="66"/>
      <c r="X1496" s="66"/>
      <c r="Y1496" s="66"/>
      <c r="Z1496" s="66"/>
      <c r="AA1496" s="66"/>
      <c r="AB1496" s="15" t="str">
        <f>IF(E1496="","/",IF(K1496="/","NA",VLOOKUP(K1496,DLV!A1481:B2092,2,FALSE)))</f>
        <v>/</v>
      </c>
      <c r="AC1496" s="123" t="str">
        <f>IF(E1496=0,"/",VLOOKUP(E1496,Bibliothèque,6,FALSE))</f>
        <v>/</v>
      </c>
      <c r="AD1496" s="123" t="str">
        <f>IF(E1496=0,"/",VLOOKUP(E1496,Bibliothèque,5,FALSE))</f>
        <v>/</v>
      </c>
      <c r="AE1496" s="141"/>
      <c r="AF1496" s="142" t="str">
        <f>IF(L1496="","/",Y1496-L1496)</f>
        <v>/</v>
      </c>
    </row>
    <row r="1497" spans="1:32" x14ac:dyDescent="0.25">
      <c r="A1497" s="161" t="str">
        <f t="shared" si="117"/>
        <v/>
      </c>
      <c r="B1497" s="66"/>
      <c r="C1497" s="66"/>
      <c r="D1497" s="66"/>
      <c r="E1497" s="66"/>
      <c r="F1497" s="66" t="str">
        <f>IF(E1497="","",VLOOKUP(E1497,Bibliothèque!A1484:G2214,6,FALSE))</f>
        <v/>
      </c>
      <c r="G1497" s="66"/>
      <c r="H1497" s="66"/>
      <c r="I1497" s="121" t="str">
        <f t="shared" si="115"/>
        <v>/</v>
      </c>
      <c r="J1497" s="122" t="str">
        <f t="shared" si="116"/>
        <v>/</v>
      </c>
      <c r="K1497" s="121" t="str">
        <f>IF(Y1497=0,"/",VLOOKUP(E1497,Bibliothèque,4,FALSE))</f>
        <v>/</v>
      </c>
      <c r="L1497" s="66"/>
      <c r="M1497" s="66"/>
      <c r="N1497" s="66"/>
      <c r="O1497" s="124" t="str">
        <f>IF(OR(AB1497="NA",AB1497="NA (ES)"),"NA",IF(N1497="",IF(W1497="","",W1497),IF(AB1497="Péremption",W1497,IF(EDATE(N1497,AB1497)&gt;W1497,W1497,EDATE(N1497,AB1497)))))</f>
        <v/>
      </c>
      <c r="P1497" s="66"/>
      <c r="Q1497" s="119" t="str">
        <f t="shared" si="118"/>
        <v/>
      </c>
      <c r="R1497" s="66" t="str">
        <f>IF(L1497="","/",IF(OR(L1497&gt;1,Y1497&gt;1,N1497="",P1497=""),COUNTIF($K$16:$K$2000,K1497)))</f>
        <v>/</v>
      </c>
      <c r="S1497" s="66" t="str">
        <f t="shared" si="119"/>
        <v>/</v>
      </c>
      <c r="T1497" s="66"/>
      <c r="U1497" s="66"/>
      <c r="V1497" s="66"/>
      <c r="W1497" s="66"/>
      <c r="X1497" s="66"/>
      <c r="Y1497" s="66"/>
      <c r="Z1497" s="66"/>
      <c r="AA1497" s="66"/>
      <c r="AB1497" s="15" t="str">
        <f>IF(E1497="","/",IF(K1497="/","NA",VLOOKUP(K1497,DLV!A1482:B2093,2,FALSE)))</f>
        <v>/</v>
      </c>
      <c r="AC1497" s="123" t="str">
        <f>IF(E1497=0,"/",VLOOKUP(E1497,Bibliothèque,6,FALSE))</f>
        <v>/</v>
      </c>
      <c r="AD1497" s="123" t="str">
        <f>IF(E1497=0,"/",VLOOKUP(E1497,Bibliothèque,5,FALSE))</f>
        <v>/</v>
      </c>
      <c r="AE1497" s="141"/>
      <c r="AF1497" s="142" t="str">
        <f>IF(L1497="","/",Y1497-L1497)</f>
        <v>/</v>
      </c>
    </row>
    <row r="1498" spans="1:32" x14ac:dyDescent="0.25">
      <c r="A1498" s="161" t="str">
        <f t="shared" si="117"/>
        <v/>
      </c>
      <c r="B1498" s="66"/>
      <c r="C1498" s="66"/>
      <c r="D1498" s="66"/>
      <c r="E1498" s="66"/>
      <c r="F1498" s="66" t="str">
        <f>IF(E1498="","",VLOOKUP(E1498,Bibliothèque!A1485:G2215,6,FALSE))</f>
        <v/>
      </c>
      <c r="G1498" s="66"/>
      <c r="H1498" s="66"/>
      <c r="I1498" s="121" t="str">
        <f t="shared" si="115"/>
        <v>/</v>
      </c>
      <c r="J1498" s="122" t="str">
        <f t="shared" si="116"/>
        <v>/</v>
      </c>
      <c r="K1498" s="121" t="str">
        <f>IF(Y1498=0,"/",VLOOKUP(E1498,Bibliothèque,4,FALSE))</f>
        <v>/</v>
      </c>
      <c r="L1498" s="66"/>
      <c r="M1498" s="66"/>
      <c r="N1498" s="66"/>
      <c r="O1498" s="124" t="str">
        <f>IF(OR(AB1498="NA",AB1498="NA (ES)"),"NA",IF(N1498="",IF(W1498="","",W1498),IF(AB1498="Péremption",W1498,IF(EDATE(N1498,AB1498)&gt;W1498,W1498,EDATE(N1498,AB1498)))))</f>
        <v/>
      </c>
      <c r="P1498" s="66"/>
      <c r="Q1498" s="119" t="str">
        <f t="shared" si="118"/>
        <v/>
      </c>
      <c r="R1498" s="66" t="str">
        <f>IF(L1498="","/",IF(OR(L1498&gt;1,Y1498&gt;1,N1498="",P1498=""),COUNTIF($K$16:$K$2000,K1498)))</f>
        <v>/</v>
      </c>
      <c r="S1498" s="66" t="str">
        <f t="shared" si="119"/>
        <v>/</v>
      </c>
      <c r="T1498" s="66"/>
      <c r="U1498" s="66"/>
      <c r="V1498" s="66"/>
      <c r="W1498" s="66"/>
      <c r="X1498" s="66"/>
      <c r="Y1498" s="66"/>
      <c r="Z1498" s="66"/>
      <c r="AA1498" s="66"/>
      <c r="AB1498" s="15" t="str">
        <f>IF(E1498="","/",IF(K1498="/","NA",VLOOKUP(K1498,DLV!A1483:B2094,2,FALSE)))</f>
        <v>/</v>
      </c>
      <c r="AC1498" s="123" t="str">
        <f>IF(E1498=0,"/",VLOOKUP(E1498,Bibliothèque,6,FALSE))</f>
        <v>/</v>
      </c>
      <c r="AD1498" s="123" t="str">
        <f>IF(E1498=0,"/",VLOOKUP(E1498,Bibliothèque,5,FALSE))</f>
        <v>/</v>
      </c>
      <c r="AE1498" s="141"/>
      <c r="AF1498" s="142" t="str">
        <f>IF(L1498="","/",Y1498-L1498)</f>
        <v>/</v>
      </c>
    </row>
    <row r="1499" spans="1:32" x14ac:dyDescent="0.25">
      <c r="A1499" s="161" t="str">
        <f t="shared" si="117"/>
        <v/>
      </c>
      <c r="B1499" s="66"/>
      <c r="C1499" s="66"/>
      <c r="D1499" s="66"/>
      <c r="E1499" s="66"/>
      <c r="F1499" s="66" t="str">
        <f>IF(E1499="","",VLOOKUP(E1499,Bibliothèque!A1486:G2216,6,FALSE))</f>
        <v/>
      </c>
      <c r="G1499" s="66"/>
      <c r="H1499" s="66"/>
      <c r="I1499" s="121" t="str">
        <f t="shared" si="115"/>
        <v>/</v>
      </c>
      <c r="J1499" s="122" t="str">
        <f t="shared" si="116"/>
        <v>/</v>
      </c>
      <c r="K1499" s="121" t="str">
        <f>IF(Y1499=0,"/",VLOOKUP(E1499,Bibliothèque,4,FALSE))</f>
        <v>/</v>
      </c>
      <c r="L1499" s="66"/>
      <c r="M1499" s="66"/>
      <c r="N1499" s="66"/>
      <c r="O1499" s="124" t="str">
        <f>IF(OR(AB1499="NA",AB1499="NA (ES)"),"NA",IF(N1499="",IF(W1499="","",W1499),IF(AB1499="Péremption",W1499,IF(EDATE(N1499,AB1499)&gt;W1499,W1499,EDATE(N1499,AB1499)))))</f>
        <v/>
      </c>
      <c r="P1499" s="66"/>
      <c r="Q1499" s="119" t="str">
        <f t="shared" si="118"/>
        <v/>
      </c>
      <c r="R1499" s="66" t="str">
        <f>IF(L1499="","/",IF(OR(L1499&gt;1,Y1499&gt;1,N1499="",P1499=""),COUNTIF($K$16:$K$2000,K1499)))</f>
        <v>/</v>
      </c>
      <c r="S1499" s="66" t="str">
        <f t="shared" si="119"/>
        <v>/</v>
      </c>
      <c r="T1499" s="66"/>
      <c r="U1499" s="66"/>
      <c r="V1499" s="66"/>
      <c r="W1499" s="66"/>
      <c r="X1499" s="66"/>
      <c r="Y1499" s="66"/>
      <c r="Z1499" s="66"/>
      <c r="AA1499" s="66"/>
      <c r="AB1499" s="15" t="str">
        <f>IF(E1499="","/",IF(K1499="/","NA",VLOOKUP(K1499,DLV!A1484:B2095,2,FALSE)))</f>
        <v>/</v>
      </c>
      <c r="AC1499" s="123" t="str">
        <f>IF(E1499=0,"/",VLOOKUP(E1499,Bibliothèque,6,FALSE))</f>
        <v>/</v>
      </c>
      <c r="AD1499" s="123" t="str">
        <f>IF(E1499=0,"/",VLOOKUP(E1499,Bibliothèque,5,FALSE))</f>
        <v>/</v>
      </c>
      <c r="AE1499" s="141"/>
      <c r="AF1499" s="142" t="str">
        <f>IF(L1499="","/",Y1499-L1499)</f>
        <v>/</v>
      </c>
    </row>
    <row r="1500" spans="1:32" x14ac:dyDescent="0.25">
      <c r="A1500" s="161" t="str">
        <f t="shared" si="117"/>
        <v/>
      </c>
      <c r="B1500" s="66"/>
      <c r="C1500" s="66"/>
      <c r="D1500" s="66"/>
      <c r="E1500" s="66"/>
      <c r="F1500" s="66" t="str">
        <f>IF(E1500="","",VLOOKUP(E1500,Bibliothèque!A1487:G2217,6,FALSE))</f>
        <v/>
      </c>
      <c r="G1500" s="66"/>
      <c r="H1500" s="66"/>
      <c r="I1500" s="121" t="str">
        <f t="shared" si="115"/>
        <v>/</v>
      </c>
      <c r="J1500" s="122" t="str">
        <f t="shared" si="116"/>
        <v>/</v>
      </c>
      <c r="K1500" s="121" t="str">
        <f>IF(Y1500=0,"/",VLOOKUP(E1500,Bibliothèque,4,FALSE))</f>
        <v>/</v>
      </c>
      <c r="L1500" s="66"/>
      <c r="M1500" s="66"/>
      <c r="N1500" s="66"/>
      <c r="O1500" s="124" t="str">
        <f>IF(OR(AB1500="NA",AB1500="NA (ES)"),"NA",IF(N1500="",IF(W1500="","",W1500),IF(AB1500="Péremption",W1500,IF(EDATE(N1500,AB1500)&gt;W1500,W1500,EDATE(N1500,AB1500)))))</f>
        <v/>
      </c>
      <c r="P1500" s="66"/>
      <c r="Q1500" s="119" t="str">
        <f t="shared" si="118"/>
        <v/>
      </c>
      <c r="R1500" s="66" t="str">
        <f>IF(L1500="","/",IF(OR(L1500&gt;1,Y1500&gt;1,N1500="",P1500=""),COUNTIF($K$16:$K$2000,K1500)))</f>
        <v>/</v>
      </c>
      <c r="S1500" s="66" t="str">
        <f t="shared" si="119"/>
        <v>/</v>
      </c>
      <c r="T1500" s="66"/>
      <c r="U1500" s="66"/>
      <c r="V1500" s="66"/>
      <c r="W1500" s="66"/>
      <c r="X1500" s="66"/>
      <c r="Y1500" s="66"/>
      <c r="Z1500" s="66"/>
      <c r="AA1500" s="66"/>
      <c r="AB1500" s="15" t="str">
        <f>IF(E1500="","/",IF(K1500="/","NA",VLOOKUP(K1500,DLV!A1485:B2096,2,FALSE)))</f>
        <v>/</v>
      </c>
      <c r="AC1500" s="123" t="str">
        <f>IF(E1500=0,"/",VLOOKUP(E1500,Bibliothèque,6,FALSE))</f>
        <v>/</v>
      </c>
      <c r="AD1500" s="123" t="str">
        <f>IF(E1500=0,"/",VLOOKUP(E1500,Bibliothèque,5,FALSE))</f>
        <v>/</v>
      </c>
      <c r="AE1500" s="141"/>
      <c r="AF1500" s="142" t="str">
        <f>IF(L1500="","/",Y1500-L1500)</f>
        <v>/</v>
      </c>
    </row>
    <row r="1501" spans="1:32" x14ac:dyDescent="0.25">
      <c r="A1501" s="161" t="str">
        <f t="shared" si="117"/>
        <v/>
      </c>
      <c r="B1501" s="66"/>
      <c r="C1501" s="66"/>
      <c r="D1501" s="66"/>
      <c r="E1501" s="66"/>
      <c r="F1501" s="66" t="str">
        <f>IF(E1501="","",VLOOKUP(E1501,Bibliothèque!A1488:G2218,6,FALSE))</f>
        <v/>
      </c>
      <c r="G1501" s="66"/>
      <c r="H1501" s="66"/>
      <c r="I1501" s="121" t="str">
        <f t="shared" si="115"/>
        <v>/</v>
      </c>
      <c r="J1501" s="122" t="str">
        <f t="shared" si="116"/>
        <v>/</v>
      </c>
      <c r="K1501" s="121" t="str">
        <f>IF(Y1501=0,"/",VLOOKUP(E1501,Bibliothèque,4,FALSE))</f>
        <v>/</v>
      </c>
      <c r="L1501" s="66"/>
      <c r="M1501" s="66"/>
      <c r="N1501" s="66"/>
      <c r="O1501" s="124" t="str">
        <f>IF(OR(AB1501="NA",AB1501="NA (ES)"),"NA",IF(N1501="",IF(W1501="","",W1501),IF(AB1501="Péremption",W1501,IF(EDATE(N1501,AB1501)&gt;W1501,W1501,EDATE(N1501,AB1501)))))</f>
        <v/>
      </c>
      <c r="P1501" s="66"/>
      <c r="Q1501" s="119" t="str">
        <f t="shared" si="118"/>
        <v/>
      </c>
      <c r="R1501" s="66" t="str">
        <f>IF(L1501="","/",IF(OR(L1501&gt;1,Y1501&gt;1,N1501="",P1501=""),COUNTIF($K$16:$K$2000,K1501)))</f>
        <v>/</v>
      </c>
      <c r="S1501" s="66" t="str">
        <f t="shared" si="119"/>
        <v>/</v>
      </c>
      <c r="T1501" s="66"/>
      <c r="U1501" s="66"/>
      <c r="V1501" s="66"/>
      <c r="W1501" s="66"/>
      <c r="X1501" s="66"/>
      <c r="Y1501" s="66"/>
      <c r="Z1501" s="66"/>
      <c r="AA1501" s="66"/>
      <c r="AB1501" s="15" t="str">
        <f>IF(E1501="","/",IF(K1501="/","NA",VLOOKUP(K1501,DLV!A1486:B2097,2,FALSE)))</f>
        <v>/</v>
      </c>
      <c r="AC1501" s="123" t="str">
        <f>IF(E1501=0,"/",VLOOKUP(E1501,Bibliothèque,6,FALSE))</f>
        <v>/</v>
      </c>
      <c r="AD1501" s="123" t="str">
        <f>IF(E1501=0,"/",VLOOKUP(E1501,Bibliothèque,5,FALSE))</f>
        <v>/</v>
      </c>
      <c r="AE1501" s="141"/>
      <c r="AF1501" s="142" t="str">
        <f>IF(L1501="","/",Y1501-L1501)</f>
        <v>/</v>
      </c>
    </row>
    <row r="1502" spans="1:32" x14ac:dyDescent="0.25">
      <c r="A1502" s="161" t="str">
        <f t="shared" si="117"/>
        <v/>
      </c>
      <c r="B1502" s="66"/>
      <c r="C1502" s="66"/>
      <c r="D1502" s="66"/>
      <c r="E1502" s="66"/>
      <c r="F1502" s="66" t="str">
        <f>IF(E1502="","",VLOOKUP(E1502,Bibliothèque!A1489:G2219,6,FALSE))</f>
        <v/>
      </c>
      <c r="G1502" s="66"/>
      <c r="H1502" s="66"/>
      <c r="I1502" s="121" t="str">
        <f t="shared" si="115"/>
        <v>/</v>
      </c>
      <c r="J1502" s="122" t="str">
        <f t="shared" si="116"/>
        <v>/</v>
      </c>
      <c r="K1502" s="121" t="str">
        <f>IF(Y1502=0,"/",VLOOKUP(E1502,Bibliothèque,4,FALSE))</f>
        <v>/</v>
      </c>
      <c r="L1502" s="66"/>
      <c r="M1502" s="66"/>
      <c r="N1502" s="66"/>
      <c r="O1502" s="124" t="str">
        <f>IF(OR(AB1502="NA",AB1502="NA (ES)"),"NA",IF(N1502="",IF(W1502="","",W1502),IF(AB1502="Péremption",W1502,IF(EDATE(N1502,AB1502)&gt;W1502,W1502,EDATE(N1502,AB1502)))))</f>
        <v/>
      </c>
      <c r="P1502" s="66"/>
      <c r="Q1502" s="119" t="str">
        <f t="shared" si="118"/>
        <v/>
      </c>
      <c r="R1502" s="66" t="str">
        <f>IF(L1502="","/",IF(OR(L1502&gt;1,Y1502&gt;1,N1502="",P1502=""),COUNTIF($K$16:$K$2000,K1502)))</f>
        <v>/</v>
      </c>
      <c r="S1502" s="66" t="str">
        <f t="shared" si="119"/>
        <v>/</v>
      </c>
      <c r="T1502" s="66"/>
      <c r="U1502" s="66"/>
      <c r="V1502" s="66"/>
      <c r="W1502" s="66"/>
      <c r="X1502" s="66"/>
      <c r="Y1502" s="66"/>
      <c r="Z1502" s="66"/>
      <c r="AA1502" s="66"/>
      <c r="AB1502" s="15" t="str">
        <f>IF(E1502="","/",IF(K1502="/","NA",VLOOKUP(K1502,DLV!A1487:B2098,2,FALSE)))</f>
        <v>/</v>
      </c>
      <c r="AC1502" s="123" t="str">
        <f>IF(E1502=0,"/",VLOOKUP(E1502,Bibliothèque,6,FALSE))</f>
        <v>/</v>
      </c>
      <c r="AD1502" s="123" t="str">
        <f>IF(E1502=0,"/",VLOOKUP(E1502,Bibliothèque,5,FALSE))</f>
        <v>/</v>
      </c>
      <c r="AE1502" s="141"/>
      <c r="AF1502" s="142" t="str">
        <f>IF(L1502="","/",Y1502-L1502)</f>
        <v>/</v>
      </c>
    </row>
    <row r="1503" spans="1:32" x14ac:dyDescent="0.25">
      <c r="A1503" s="161" t="str">
        <f t="shared" si="117"/>
        <v/>
      </c>
      <c r="B1503" s="66"/>
      <c r="C1503" s="66"/>
      <c r="D1503" s="66"/>
      <c r="E1503" s="66"/>
      <c r="F1503" s="66" t="str">
        <f>IF(E1503="","",VLOOKUP(E1503,Bibliothèque!A1490:G2220,6,FALSE))</f>
        <v/>
      </c>
      <c r="G1503" s="66"/>
      <c r="H1503" s="66"/>
      <c r="I1503" s="121" t="str">
        <f t="shared" si="115"/>
        <v>/</v>
      </c>
      <c r="J1503" s="122" t="str">
        <f t="shared" si="116"/>
        <v>/</v>
      </c>
      <c r="K1503" s="121" t="str">
        <f>IF(Y1503=0,"/",VLOOKUP(E1503,Bibliothèque,4,FALSE))</f>
        <v>/</v>
      </c>
      <c r="L1503" s="66"/>
      <c r="M1503" s="66"/>
      <c r="N1503" s="66"/>
      <c r="O1503" s="124" t="str">
        <f>IF(OR(AB1503="NA",AB1503="NA (ES)"),"NA",IF(N1503="",IF(W1503="","",W1503),IF(AB1503="Péremption",W1503,IF(EDATE(N1503,AB1503)&gt;W1503,W1503,EDATE(N1503,AB1503)))))</f>
        <v/>
      </c>
      <c r="P1503" s="66"/>
      <c r="Q1503" s="119" t="str">
        <f t="shared" si="118"/>
        <v/>
      </c>
      <c r="R1503" s="66" t="str">
        <f>IF(L1503="","/",IF(OR(L1503&gt;1,Y1503&gt;1,N1503="",P1503=""),COUNTIF($K$16:$K$2000,K1503)))</f>
        <v>/</v>
      </c>
      <c r="S1503" s="66" t="str">
        <f t="shared" si="119"/>
        <v>/</v>
      </c>
      <c r="T1503" s="66"/>
      <c r="U1503" s="66"/>
      <c r="V1503" s="66"/>
      <c r="W1503" s="66"/>
      <c r="X1503" s="66"/>
      <c r="Y1503" s="66"/>
      <c r="Z1503" s="66"/>
      <c r="AA1503" s="66"/>
      <c r="AB1503" s="15" t="str">
        <f>IF(E1503="","/",IF(K1503="/","NA",VLOOKUP(K1503,DLV!A1488:B2099,2,FALSE)))</f>
        <v>/</v>
      </c>
      <c r="AC1503" s="123" t="str">
        <f>IF(E1503=0,"/",VLOOKUP(E1503,Bibliothèque,6,FALSE))</f>
        <v>/</v>
      </c>
      <c r="AD1503" s="123" t="str">
        <f>IF(E1503=0,"/",VLOOKUP(E1503,Bibliothèque,5,FALSE))</f>
        <v>/</v>
      </c>
      <c r="AE1503" s="141"/>
      <c r="AF1503" s="142" t="str">
        <f>IF(L1503="","/",Y1503-L1503)</f>
        <v>/</v>
      </c>
    </row>
    <row r="1504" spans="1:32" x14ac:dyDescent="0.25">
      <c r="A1504" s="161" t="str">
        <f t="shared" si="117"/>
        <v/>
      </c>
      <c r="B1504" s="66"/>
      <c r="C1504" s="66"/>
      <c r="D1504" s="66"/>
      <c r="E1504" s="66"/>
      <c r="F1504" s="66" t="str">
        <f>IF(E1504="","",VLOOKUP(E1504,Bibliothèque!A1491:G2221,6,FALSE))</f>
        <v/>
      </c>
      <c r="G1504" s="66"/>
      <c r="H1504" s="66"/>
      <c r="I1504" s="121" t="str">
        <f t="shared" si="115"/>
        <v>/</v>
      </c>
      <c r="J1504" s="122" t="str">
        <f t="shared" si="116"/>
        <v>/</v>
      </c>
      <c r="K1504" s="121" t="str">
        <f>IF(Y1504=0,"/",VLOOKUP(E1504,Bibliothèque,4,FALSE))</f>
        <v>/</v>
      </c>
      <c r="L1504" s="66"/>
      <c r="M1504" s="66"/>
      <c r="N1504" s="66"/>
      <c r="O1504" s="124" t="str">
        <f>IF(OR(AB1504="NA",AB1504="NA (ES)"),"NA",IF(N1504="",IF(W1504="","",W1504),IF(AB1504="Péremption",W1504,IF(EDATE(N1504,AB1504)&gt;W1504,W1504,EDATE(N1504,AB1504)))))</f>
        <v/>
      </c>
      <c r="P1504" s="66"/>
      <c r="Q1504" s="119" t="str">
        <f t="shared" si="118"/>
        <v/>
      </c>
      <c r="R1504" s="66" t="str">
        <f>IF(L1504="","/",IF(OR(L1504&gt;1,Y1504&gt;1,N1504="",P1504=""),COUNTIF($K$16:$K$2000,K1504)))</f>
        <v>/</v>
      </c>
      <c r="S1504" s="66" t="str">
        <f t="shared" si="119"/>
        <v>/</v>
      </c>
      <c r="T1504" s="66"/>
      <c r="U1504" s="66"/>
      <c r="V1504" s="66"/>
      <c r="W1504" s="66"/>
      <c r="X1504" s="66"/>
      <c r="Y1504" s="66"/>
      <c r="Z1504" s="66"/>
      <c r="AA1504" s="66"/>
      <c r="AB1504" s="15" t="str">
        <f>IF(E1504="","/",IF(K1504="/","NA",VLOOKUP(K1504,DLV!A1489:B2100,2,FALSE)))</f>
        <v>/</v>
      </c>
      <c r="AC1504" s="123" t="str">
        <f>IF(E1504=0,"/",VLOOKUP(E1504,Bibliothèque,6,FALSE))</f>
        <v>/</v>
      </c>
      <c r="AD1504" s="123" t="str">
        <f>IF(E1504=0,"/",VLOOKUP(E1504,Bibliothèque,5,FALSE))</f>
        <v>/</v>
      </c>
      <c r="AE1504" s="141"/>
      <c r="AF1504" s="142" t="str">
        <f>IF(L1504="","/",Y1504-L1504)</f>
        <v>/</v>
      </c>
    </row>
    <row r="1505" spans="1:32" x14ac:dyDescent="0.25">
      <c r="A1505" s="161" t="str">
        <f t="shared" si="117"/>
        <v/>
      </c>
      <c r="B1505" s="66"/>
      <c r="C1505" s="66"/>
      <c r="D1505" s="66"/>
      <c r="E1505" s="66"/>
      <c r="F1505" s="66" t="str">
        <f>IF(E1505="","",VLOOKUP(E1505,Bibliothèque!A1492:G2222,6,FALSE))</f>
        <v/>
      </c>
      <c r="G1505" s="66"/>
      <c r="H1505" s="66"/>
      <c r="I1505" s="121" t="str">
        <f t="shared" si="115"/>
        <v>/</v>
      </c>
      <c r="J1505" s="122" t="str">
        <f t="shared" si="116"/>
        <v>/</v>
      </c>
      <c r="K1505" s="121" t="str">
        <f>IF(Y1505=0,"/",VLOOKUP(E1505,Bibliothèque,4,FALSE))</f>
        <v>/</v>
      </c>
      <c r="L1505" s="66"/>
      <c r="M1505" s="66"/>
      <c r="N1505" s="66"/>
      <c r="O1505" s="124" t="str">
        <f>IF(OR(AB1505="NA",AB1505="NA (ES)"),"NA",IF(N1505="",IF(W1505="","",W1505),IF(AB1505="Péremption",W1505,IF(EDATE(N1505,AB1505)&gt;W1505,W1505,EDATE(N1505,AB1505)))))</f>
        <v/>
      </c>
      <c r="P1505" s="66"/>
      <c r="Q1505" s="119" t="str">
        <f t="shared" si="118"/>
        <v/>
      </c>
      <c r="R1505" s="66" t="str">
        <f>IF(L1505="","/",IF(OR(L1505&gt;1,Y1505&gt;1,N1505="",P1505=""),COUNTIF($K$16:$K$2000,K1505)))</f>
        <v>/</v>
      </c>
      <c r="S1505" s="66" t="str">
        <f t="shared" si="119"/>
        <v>/</v>
      </c>
      <c r="T1505" s="66"/>
      <c r="U1505" s="66"/>
      <c r="V1505" s="66"/>
      <c r="W1505" s="66"/>
      <c r="X1505" s="66"/>
      <c r="Y1505" s="66"/>
      <c r="Z1505" s="66"/>
      <c r="AA1505" s="66"/>
      <c r="AB1505" s="15" t="str">
        <f>IF(E1505="","/",IF(K1505="/","NA",VLOOKUP(K1505,DLV!A1490:B2101,2,FALSE)))</f>
        <v>/</v>
      </c>
      <c r="AC1505" s="123" t="str">
        <f>IF(E1505=0,"/",VLOOKUP(E1505,Bibliothèque,6,FALSE))</f>
        <v>/</v>
      </c>
      <c r="AD1505" s="123" t="str">
        <f>IF(E1505=0,"/",VLOOKUP(E1505,Bibliothèque,5,FALSE))</f>
        <v>/</v>
      </c>
      <c r="AE1505" s="141"/>
      <c r="AF1505" s="142" t="str">
        <f>IF(L1505="","/",Y1505-L1505)</f>
        <v>/</v>
      </c>
    </row>
    <row r="1506" spans="1:32" x14ac:dyDescent="0.25">
      <c r="A1506" s="161" t="str">
        <f t="shared" si="117"/>
        <v/>
      </c>
      <c r="B1506" s="66"/>
      <c r="C1506" s="66"/>
      <c r="D1506" s="66"/>
      <c r="E1506" s="66"/>
      <c r="F1506" s="66" t="str">
        <f>IF(E1506="","",VLOOKUP(E1506,Bibliothèque!A1493:G2223,6,FALSE))</f>
        <v/>
      </c>
      <c r="G1506" s="66"/>
      <c r="H1506" s="66"/>
      <c r="I1506" s="121" t="str">
        <f t="shared" si="115"/>
        <v>/</v>
      </c>
      <c r="J1506" s="122" t="str">
        <f t="shared" si="116"/>
        <v>/</v>
      </c>
      <c r="K1506" s="121" t="str">
        <f>IF(Y1506=0,"/",VLOOKUP(E1506,Bibliothèque,4,FALSE))</f>
        <v>/</v>
      </c>
      <c r="L1506" s="66"/>
      <c r="M1506" s="66"/>
      <c r="N1506" s="66"/>
      <c r="O1506" s="124" t="str">
        <f>IF(OR(AB1506="NA",AB1506="NA (ES)"),"NA",IF(N1506="",IF(W1506="","",W1506),IF(AB1506="Péremption",W1506,IF(EDATE(N1506,AB1506)&gt;W1506,W1506,EDATE(N1506,AB1506)))))</f>
        <v/>
      </c>
      <c r="P1506" s="66"/>
      <c r="Q1506" s="119" t="str">
        <f t="shared" si="118"/>
        <v/>
      </c>
      <c r="R1506" s="66" t="str">
        <f>IF(L1506="","/",IF(OR(L1506&gt;1,Y1506&gt;1,N1506="",P1506=""),COUNTIF($K$16:$K$2000,K1506)))</f>
        <v>/</v>
      </c>
      <c r="S1506" s="66" t="str">
        <f t="shared" si="119"/>
        <v>/</v>
      </c>
      <c r="T1506" s="66"/>
      <c r="U1506" s="66"/>
      <c r="V1506" s="66"/>
      <c r="W1506" s="66"/>
      <c r="X1506" s="66"/>
      <c r="Y1506" s="66"/>
      <c r="Z1506" s="66"/>
      <c r="AA1506" s="66"/>
      <c r="AB1506" s="15" t="str">
        <f>IF(E1506="","/",IF(K1506="/","NA",VLOOKUP(K1506,DLV!A1491:B2102,2,FALSE)))</f>
        <v>/</v>
      </c>
      <c r="AC1506" s="123" t="str">
        <f>IF(E1506=0,"/",VLOOKUP(E1506,Bibliothèque,6,FALSE))</f>
        <v>/</v>
      </c>
      <c r="AD1506" s="123" t="str">
        <f>IF(E1506=0,"/",VLOOKUP(E1506,Bibliothèque,5,FALSE))</f>
        <v>/</v>
      </c>
      <c r="AE1506" s="141"/>
      <c r="AF1506" s="142" t="str">
        <f>IF(L1506="","/",Y1506-L1506)</f>
        <v>/</v>
      </c>
    </row>
    <row r="1507" spans="1:32" x14ac:dyDescent="0.25">
      <c r="A1507" s="161" t="str">
        <f t="shared" si="117"/>
        <v/>
      </c>
      <c r="B1507" s="66"/>
      <c r="C1507" s="66"/>
      <c r="D1507" s="66"/>
      <c r="E1507" s="66"/>
      <c r="F1507" s="66" t="str">
        <f>IF(E1507="","",VLOOKUP(E1507,Bibliothèque!A1494:G2224,6,FALSE))</f>
        <v/>
      </c>
      <c r="G1507" s="66"/>
      <c r="H1507" s="66"/>
      <c r="I1507" s="121" t="str">
        <f t="shared" si="115"/>
        <v>/</v>
      </c>
      <c r="J1507" s="122" t="str">
        <f t="shared" si="116"/>
        <v>/</v>
      </c>
      <c r="K1507" s="121" t="str">
        <f>IF(Y1507=0,"/",VLOOKUP(E1507,Bibliothèque,4,FALSE))</f>
        <v>/</v>
      </c>
      <c r="L1507" s="66"/>
      <c r="M1507" s="66"/>
      <c r="N1507" s="66"/>
      <c r="O1507" s="124" t="str">
        <f>IF(OR(AB1507="NA",AB1507="NA (ES)"),"NA",IF(N1507="",IF(W1507="","",W1507),IF(AB1507="Péremption",W1507,IF(EDATE(N1507,AB1507)&gt;W1507,W1507,EDATE(N1507,AB1507)))))</f>
        <v/>
      </c>
      <c r="P1507" s="66"/>
      <c r="Q1507" s="119" t="str">
        <f t="shared" si="118"/>
        <v/>
      </c>
      <c r="R1507" s="66" t="str">
        <f>IF(L1507="","/",IF(OR(L1507&gt;1,Y1507&gt;1,N1507="",P1507=""),COUNTIF($K$16:$K$2000,K1507)))</f>
        <v>/</v>
      </c>
      <c r="S1507" s="66" t="str">
        <f t="shared" si="119"/>
        <v>/</v>
      </c>
      <c r="T1507" s="66"/>
      <c r="U1507" s="66"/>
      <c r="V1507" s="66"/>
      <c r="W1507" s="66"/>
      <c r="X1507" s="66"/>
      <c r="Y1507" s="66"/>
      <c r="Z1507" s="66"/>
      <c r="AA1507" s="66"/>
      <c r="AB1507" s="15" t="str">
        <f>IF(E1507="","/",IF(K1507="/","NA",VLOOKUP(K1507,DLV!A1492:B2103,2,FALSE)))</f>
        <v>/</v>
      </c>
      <c r="AC1507" s="123" t="str">
        <f>IF(E1507=0,"/",VLOOKUP(E1507,Bibliothèque,6,FALSE))</f>
        <v>/</v>
      </c>
      <c r="AD1507" s="123" t="str">
        <f>IF(E1507=0,"/",VLOOKUP(E1507,Bibliothèque,5,FALSE))</f>
        <v>/</v>
      </c>
      <c r="AE1507" s="141"/>
      <c r="AF1507" s="142" t="str">
        <f>IF(L1507="","/",Y1507-L1507)</f>
        <v>/</v>
      </c>
    </row>
    <row r="1508" spans="1:32" x14ac:dyDescent="0.25">
      <c r="A1508" s="161" t="str">
        <f t="shared" si="117"/>
        <v/>
      </c>
      <c r="B1508" s="66"/>
      <c r="C1508" s="66"/>
      <c r="D1508" s="66"/>
      <c r="E1508" s="66"/>
      <c r="F1508" s="66" t="str">
        <f>IF(E1508="","",VLOOKUP(E1508,Bibliothèque!A1495:G2225,6,FALSE))</f>
        <v/>
      </c>
      <c r="G1508" s="66"/>
      <c r="H1508" s="66"/>
      <c r="I1508" s="121" t="str">
        <f t="shared" si="115"/>
        <v>/</v>
      </c>
      <c r="J1508" s="122" t="str">
        <f t="shared" si="116"/>
        <v>/</v>
      </c>
      <c r="K1508" s="121" t="str">
        <f>IF(Y1508=0,"/",VLOOKUP(E1508,Bibliothèque,4,FALSE))</f>
        <v>/</v>
      </c>
      <c r="L1508" s="66"/>
      <c r="M1508" s="66"/>
      <c r="N1508" s="66"/>
      <c r="O1508" s="124" t="str">
        <f>IF(OR(AB1508="NA",AB1508="NA (ES)"),"NA",IF(N1508="",IF(W1508="","",W1508),IF(AB1508="Péremption",W1508,IF(EDATE(N1508,AB1508)&gt;W1508,W1508,EDATE(N1508,AB1508)))))</f>
        <v/>
      </c>
      <c r="P1508" s="66"/>
      <c r="Q1508" s="119" t="str">
        <f t="shared" si="118"/>
        <v/>
      </c>
      <c r="R1508" s="66" t="str">
        <f>IF(L1508="","/",IF(OR(L1508&gt;1,Y1508&gt;1,N1508="",P1508=""),COUNTIF($K$16:$K$2000,K1508)))</f>
        <v>/</v>
      </c>
      <c r="S1508" s="66" t="str">
        <f t="shared" si="119"/>
        <v>/</v>
      </c>
      <c r="T1508" s="66"/>
      <c r="U1508" s="66"/>
      <c r="V1508" s="66"/>
      <c r="W1508" s="66"/>
      <c r="X1508" s="66"/>
      <c r="Y1508" s="66"/>
      <c r="Z1508" s="66"/>
      <c r="AA1508" s="66"/>
      <c r="AB1508" s="15" t="str">
        <f>IF(E1508="","/",IF(K1508="/","NA",VLOOKUP(K1508,DLV!A1493:B2104,2,FALSE)))</f>
        <v>/</v>
      </c>
      <c r="AC1508" s="123" t="str">
        <f>IF(E1508=0,"/",VLOOKUP(E1508,Bibliothèque,6,FALSE))</f>
        <v>/</v>
      </c>
      <c r="AD1508" s="123" t="str">
        <f>IF(E1508=0,"/",VLOOKUP(E1508,Bibliothèque,5,FALSE))</f>
        <v>/</v>
      </c>
      <c r="AE1508" s="141"/>
      <c r="AF1508" s="142" t="str">
        <f>IF(L1508="","/",Y1508-L1508)</f>
        <v>/</v>
      </c>
    </row>
    <row r="1509" spans="1:32" x14ac:dyDescent="0.25">
      <c r="A1509" s="161" t="str">
        <f t="shared" si="117"/>
        <v/>
      </c>
      <c r="B1509" s="66"/>
      <c r="C1509" s="66"/>
      <c r="D1509" s="66"/>
      <c r="E1509" s="66"/>
      <c r="F1509" s="66" t="str">
        <f>IF(E1509="","",VLOOKUP(E1509,Bibliothèque!A1496:G2226,6,FALSE))</f>
        <v/>
      </c>
      <c r="G1509" s="66"/>
      <c r="H1509" s="66"/>
      <c r="I1509" s="121" t="str">
        <f t="shared" si="115"/>
        <v>/</v>
      </c>
      <c r="J1509" s="122" t="str">
        <f t="shared" si="116"/>
        <v>/</v>
      </c>
      <c r="K1509" s="121" t="str">
        <f>IF(Y1509=0,"/",VLOOKUP(E1509,Bibliothèque,4,FALSE))</f>
        <v>/</v>
      </c>
      <c r="L1509" s="66"/>
      <c r="M1509" s="66"/>
      <c r="N1509" s="66"/>
      <c r="O1509" s="124" t="str">
        <f>IF(OR(AB1509="NA",AB1509="NA (ES)"),"NA",IF(N1509="",IF(W1509="","",W1509),IF(AB1509="Péremption",W1509,IF(EDATE(N1509,AB1509)&gt;W1509,W1509,EDATE(N1509,AB1509)))))</f>
        <v/>
      </c>
      <c r="P1509" s="66"/>
      <c r="Q1509" s="119" t="str">
        <f t="shared" si="118"/>
        <v/>
      </c>
      <c r="R1509" s="66" t="str">
        <f>IF(L1509="","/",IF(OR(L1509&gt;1,Y1509&gt;1,N1509="",P1509=""),COUNTIF($K$16:$K$2000,K1509)))</f>
        <v>/</v>
      </c>
      <c r="S1509" s="66" t="str">
        <f t="shared" si="119"/>
        <v>/</v>
      </c>
      <c r="T1509" s="66"/>
      <c r="U1509" s="66"/>
      <c r="V1509" s="66"/>
      <c r="W1509" s="66"/>
      <c r="X1509" s="66"/>
      <c r="Y1509" s="66"/>
      <c r="Z1509" s="66"/>
      <c r="AA1509" s="66"/>
      <c r="AB1509" s="15" t="str">
        <f>IF(E1509="","/",IF(K1509="/","NA",VLOOKUP(K1509,DLV!A1494:B2105,2,FALSE)))</f>
        <v>/</v>
      </c>
      <c r="AC1509" s="123" t="str">
        <f>IF(E1509=0,"/",VLOOKUP(E1509,Bibliothèque,6,FALSE))</f>
        <v>/</v>
      </c>
      <c r="AD1509" s="123" t="str">
        <f>IF(E1509=0,"/",VLOOKUP(E1509,Bibliothèque,5,FALSE))</f>
        <v>/</v>
      </c>
      <c r="AE1509" s="141"/>
      <c r="AF1509" s="142" t="str">
        <f>IF(L1509="","/",Y1509-L1509)</f>
        <v>/</v>
      </c>
    </row>
    <row r="1510" spans="1:32" x14ac:dyDescent="0.25">
      <c r="A1510" s="161" t="str">
        <f t="shared" si="117"/>
        <v/>
      </c>
      <c r="B1510" s="66"/>
      <c r="C1510" s="66"/>
      <c r="D1510" s="66"/>
      <c r="E1510" s="66"/>
      <c r="F1510" s="66" t="str">
        <f>IF(E1510="","",VLOOKUP(E1510,Bibliothèque!A1497:G2227,6,FALSE))</f>
        <v/>
      </c>
      <c r="G1510" s="66"/>
      <c r="H1510" s="66"/>
      <c r="I1510" s="121" t="str">
        <f t="shared" si="115"/>
        <v>/</v>
      </c>
      <c r="J1510" s="122" t="str">
        <f t="shared" si="116"/>
        <v>/</v>
      </c>
      <c r="K1510" s="121" t="str">
        <f>IF(Y1510=0,"/",VLOOKUP(E1510,Bibliothèque,4,FALSE))</f>
        <v>/</v>
      </c>
      <c r="L1510" s="66"/>
      <c r="M1510" s="66"/>
      <c r="N1510" s="66"/>
      <c r="O1510" s="124" t="str">
        <f>IF(OR(AB1510="NA",AB1510="NA (ES)"),"NA",IF(N1510="",IF(W1510="","",W1510),IF(AB1510="Péremption",W1510,IF(EDATE(N1510,AB1510)&gt;W1510,W1510,EDATE(N1510,AB1510)))))</f>
        <v/>
      </c>
      <c r="P1510" s="66"/>
      <c r="Q1510" s="119" t="str">
        <f t="shared" si="118"/>
        <v/>
      </c>
      <c r="R1510" s="66" t="str">
        <f>IF(L1510="","/",IF(OR(L1510&gt;1,Y1510&gt;1,N1510="",P1510=""),COUNTIF($K$16:$K$2000,K1510)))</f>
        <v>/</v>
      </c>
      <c r="S1510" s="66" t="str">
        <f t="shared" si="119"/>
        <v>/</v>
      </c>
      <c r="T1510" s="66"/>
      <c r="U1510" s="66"/>
      <c r="V1510" s="66"/>
      <c r="W1510" s="66"/>
      <c r="X1510" s="66"/>
      <c r="Y1510" s="66"/>
      <c r="Z1510" s="66"/>
      <c r="AA1510" s="66"/>
      <c r="AB1510" s="15" t="str">
        <f>IF(E1510="","/",IF(K1510="/","NA",VLOOKUP(K1510,DLV!A1495:B2106,2,FALSE)))</f>
        <v>/</v>
      </c>
      <c r="AC1510" s="123" t="str">
        <f>IF(E1510=0,"/",VLOOKUP(E1510,Bibliothèque,6,FALSE))</f>
        <v>/</v>
      </c>
      <c r="AD1510" s="123" t="str">
        <f>IF(E1510=0,"/",VLOOKUP(E1510,Bibliothèque,5,FALSE))</f>
        <v>/</v>
      </c>
      <c r="AE1510" s="141"/>
      <c r="AF1510" s="142" t="str">
        <f>IF(L1510="","/",Y1510-L1510)</f>
        <v>/</v>
      </c>
    </row>
    <row r="1511" spans="1:32" x14ac:dyDescent="0.25">
      <c r="A1511" s="161" t="str">
        <f t="shared" si="117"/>
        <v/>
      </c>
      <c r="B1511" s="66"/>
      <c r="C1511" s="66"/>
      <c r="D1511" s="66"/>
      <c r="E1511" s="66"/>
      <c r="F1511" s="66" t="str">
        <f>IF(E1511="","",VLOOKUP(E1511,Bibliothèque!A1498:G2228,6,FALSE))</f>
        <v/>
      </c>
      <c r="G1511" s="66"/>
      <c r="H1511" s="66"/>
      <c r="I1511" s="121" t="str">
        <f t="shared" si="115"/>
        <v>/</v>
      </c>
      <c r="J1511" s="122" t="str">
        <f t="shared" si="116"/>
        <v>/</v>
      </c>
      <c r="K1511" s="121" t="str">
        <f>IF(Y1511=0,"/",VLOOKUP(E1511,Bibliothèque,4,FALSE))</f>
        <v>/</v>
      </c>
      <c r="L1511" s="66"/>
      <c r="M1511" s="66"/>
      <c r="N1511" s="66"/>
      <c r="O1511" s="124" t="str">
        <f>IF(OR(AB1511="NA",AB1511="NA (ES)"),"NA",IF(N1511="",IF(W1511="","",W1511),IF(AB1511="Péremption",W1511,IF(EDATE(N1511,AB1511)&gt;W1511,W1511,EDATE(N1511,AB1511)))))</f>
        <v/>
      </c>
      <c r="P1511" s="66"/>
      <c r="Q1511" s="119" t="str">
        <f t="shared" si="118"/>
        <v/>
      </c>
      <c r="R1511" s="66" t="str">
        <f>IF(L1511="","/",IF(OR(L1511&gt;1,Y1511&gt;1,N1511="",P1511=""),COUNTIF($K$16:$K$2000,K1511)))</f>
        <v>/</v>
      </c>
      <c r="S1511" s="66" t="str">
        <f t="shared" si="119"/>
        <v>/</v>
      </c>
      <c r="T1511" s="66"/>
      <c r="U1511" s="66"/>
      <c r="V1511" s="66"/>
      <c r="W1511" s="66"/>
      <c r="X1511" s="66"/>
      <c r="Y1511" s="66"/>
      <c r="Z1511" s="66"/>
      <c r="AA1511" s="66"/>
      <c r="AB1511" s="15" t="str">
        <f>IF(E1511="","/",IF(K1511="/","NA",VLOOKUP(K1511,DLV!A1496:B2107,2,FALSE)))</f>
        <v>/</v>
      </c>
      <c r="AC1511" s="123" t="str">
        <f>IF(E1511=0,"/",VLOOKUP(E1511,Bibliothèque,6,FALSE))</f>
        <v>/</v>
      </c>
      <c r="AD1511" s="123" t="str">
        <f>IF(E1511=0,"/",VLOOKUP(E1511,Bibliothèque,5,FALSE))</f>
        <v>/</v>
      </c>
      <c r="AE1511" s="141"/>
      <c r="AF1511" s="142" t="str">
        <f>IF(L1511="","/",Y1511-L1511)</f>
        <v>/</v>
      </c>
    </row>
    <row r="1512" spans="1:32" x14ac:dyDescent="0.25">
      <c r="A1512" s="161" t="str">
        <f t="shared" si="117"/>
        <v/>
      </c>
      <c r="B1512" s="66"/>
      <c r="C1512" s="66"/>
      <c r="D1512" s="66"/>
      <c r="E1512" s="66"/>
      <c r="F1512" s="66" t="str">
        <f>IF(E1512="","",VLOOKUP(E1512,Bibliothèque!A1499:G2229,6,FALSE))</f>
        <v/>
      </c>
      <c r="G1512" s="66"/>
      <c r="H1512" s="66"/>
      <c r="I1512" s="121" t="str">
        <f t="shared" si="115"/>
        <v>/</v>
      </c>
      <c r="J1512" s="122" t="str">
        <f t="shared" si="116"/>
        <v>/</v>
      </c>
      <c r="K1512" s="121" t="str">
        <f>IF(Y1512=0,"/",VLOOKUP(E1512,Bibliothèque,4,FALSE))</f>
        <v>/</v>
      </c>
      <c r="L1512" s="66"/>
      <c r="M1512" s="66"/>
      <c r="N1512" s="66"/>
      <c r="O1512" s="124" t="str">
        <f>IF(OR(AB1512="NA",AB1512="NA (ES)"),"NA",IF(N1512="",IF(W1512="","",W1512),IF(AB1512="Péremption",W1512,IF(EDATE(N1512,AB1512)&gt;W1512,W1512,EDATE(N1512,AB1512)))))</f>
        <v/>
      </c>
      <c r="P1512" s="66"/>
      <c r="Q1512" s="119" t="str">
        <f t="shared" si="118"/>
        <v/>
      </c>
      <c r="R1512" s="66" t="str">
        <f>IF(L1512="","/",IF(OR(L1512&gt;1,Y1512&gt;1,N1512="",P1512=""),COUNTIF($K$16:$K$2000,K1512)))</f>
        <v>/</v>
      </c>
      <c r="S1512" s="66" t="str">
        <f t="shared" si="119"/>
        <v>/</v>
      </c>
      <c r="T1512" s="66"/>
      <c r="U1512" s="66"/>
      <c r="V1512" s="66"/>
      <c r="W1512" s="66"/>
      <c r="X1512" s="66"/>
      <c r="Y1512" s="66"/>
      <c r="Z1512" s="66"/>
      <c r="AA1512" s="66"/>
      <c r="AB1512" s="15" t="str">
        <f>IF(E1512="","/",IF(K1512="/","NA",VLOOKUP(K1512,DLV!A1497:B2108,2,FALSE)))</f>
        <v>/</v>
      </c>
      <c r="AC1512" s="123" t="str">
        <f>IF(E1512=0,"/",VLOOKUP(E1512,Bibliothèque,6,FALSE))</f>
        <v>/</v>
      </c>
      <c r="AD1512" s="123" t="str">
        <f>IF(E1512=0,"/",VLOOKUP(E1512,Bibliothèque,5,FALSE))</f>
        <v>/</v>
      </c>
      <c r="AE1512" s="141"/>
      <c r="AF1512" s="142" t="str">
        <f>IF(L1512="","/",Y1512-L1512)</f>
        <v>/</v>
      </c>
    </row>
    <row r="1513" spans="1:32" x14ac:dyDescent="0.25">
      <c r="A1513" s="161" t="str">
        <f t="shared" si="117"/>
        <v/>
      </c>
      <c r="B1513" s="66"/>
      <c r="C1513" s="66"/>
      <c r="D1513" s="66"/>
      <c r="E1513" s="66"/>
      <c r="F1513" s="66" t="str">
        <f>IF(E1513="","",VLOOKUP(E1513,Bibliothèque!A1500:G2230,6,FALSE))</f>
        <v/>
      </c>
      <c r="G1513" s="66"/>
      <c r="H1513" s="66"/>
      <c r="I1513" s="121" t="str">
        <f t="shared" si="115"/>
        <v>/</v>
      </c>
      <c r="J1513" s="122" t="str">
        <f t="shared" si="116"/>
        <v>/</v>
      </c>
      <c r="K1513" s="121" t="str">
        <f>IF(Y1513=0,"/",VLOOKUP(E1513,Bibliothèque,4,FALSE))</f>
        <v>/</v>
      </c>
      <c r="L1513" s="66"/>
      <c r="M1513" s="66"/>
      <c r="N1513" s="66"/>
      <c r="O1513" s="124" t="str">
        <f>IF(OR(AB1513="NA",AB1513="NA (ES)"),"NA",IF(N1513="",IF(W1513="","",W1513),IF(AB1513="Péremption",W1513,IF(EDATE(N1513,AB1513)&gt;W1513,W1513,EDATE(N1513,AB1513)))))</f>
        <v/>
      </c>
      <c r="P1513" s="66"/>
      <c r="Q1513" s="119" t="str">
        <f t="shared" si="118"/>
        <v/>
      </c>
      <c r="R1513" s="66" t="str">
        <f>IF(L1513="","/",IF(OR(L1513&gt;1,Y1513&gt;1,N1513="",P1513=""),COUNTIF($K$16:$K$2000,K1513)))</f>
        <v>/</v>
      </c>
      <c r="S1513" s="66" t="str">
        <f t="shared" si="119"/>
        <v>/</v>
      </c>
      <c r="T1513" s="66"/>
      <c r="U1513" s="66"/>
      <c r="V1513" s="66"/>
      <c r="W1513" s="66"/>
      <c r="X1513" s="66"/>
      <c r="Y1513" s="66"/>
      <c r="Z1513" s="66"/>
      <c r="AA1513" s="66"/>
      <c r="AB1513" s="15" t="str">
        <f>IF(E1513="","/",IF(K1513="/","NA",VLOOKUP(K1513,DLV!A1498:B2109,2,FALSE)))</f>
        <v>/</v>
      </c>
      <c r="AC1513" s="123" t="str">
        <f>IF(E1513=0,"/",VLOOKUP(E1513,Bibliothèque,6,FALSE))</f>
        <v>/</v>
      </c>
      <c r="AD1513" s="123" t="str">
        <f>IF(E1513=0,"/",VLOOKUP(E1513,Bibliothèque,5,FALSE))</f>
        <v>/</v>
      </c>
      <c r="AE1513" s="141"/>
      <c r="AF1513" s="142" t="str">
        <f>IF(L1513="","/",Y1513-L1513)</f>
        <v>/</v>
      </c>
    </row>
    <row r="1514" spans="1:32" x14ac:dyDescent="0.25">
      <c r="A1514" s="161" t="str">
        <f t="shared" si="117"/>
        <v/>
      </c>
      <c r="B1514" s="66"/>
      <c r="C1514" s="66"/>
      <c r="D1514" s="66"/>
      <c r="E1514" s="66"/>
      <c r="F1514" s="66" t="str">
        <f>IF(E1514="","",VLOOKUP(E1514,Bibliothèque!A1501:G2231,6,FALSE))</f>
        <v/>
      </c>
      <c r="G1514" s="66"/>
      <c r="H1514" s="66"/>
      <c r="I1514" s="121" t="str">
        <f t="shared" si="115"/>
        <v>/</v>
      </c>
      <c r="J1514" s="122" t="str">
        <f t="shared" si="116"/>
        <v>/</v>
      </c>
      <c r="K1514" s="121" t="str">
        <f>IF(Y1514=0,"/",VLOOKUP(E1514,Bibliothèque,4,FALSE))</f>
        <v>/</v>
      </c>
      <c r="L1514" s="66"/>
      <c r="M1514" s="66"/>
      <c r="N1514" s="66"/>
      <c r="O1514" s="124" t="str">
        <f>IF(OR(AB1514="NA",AB1514="NA (ES)"),"NA",IF(N1514="",IF(W1514="","",W1514),IF(AB1514="Péremption",W1514,IF(EDATE(N1514,AB1514)&gt;W1514,W1514,EDATE(N1514,AB1514)))))</f>
        <v/>
      </c>
      <c r="P1514" s="66"/>
      <c r="Q1514" s="119" t="str">
        <f t="shared" si="118"/>
        <v/>
      </c>
      <c r="R1514" s="66" t="str">
        <f>IF(L1514="","/",IF(OR(L1514&gt;1,Y1514&gt;1,N1514="",P1514=""),COUNTIF($K$16:$K$2000,K1514)))</f>
        <v>/</v>
      </c>
      <c r="S1514" s="66" t="str">
        <f t="shared" si="119"/>
        <v>/</v>
      </c>
      <c r="T1514" s="66"/>
      <c r="U1514" s="66"/>
      <c r="V1514" s="66"/>
      <c r="W1514" s="66"/>
      <c r="X1514" s="66"/>
      <c r="Y1514" s="66"/>
      <c r="Z1514" s="66"/>
      <c r="AA1514" s="66"/>
      <c r="AB1514" s="15" t="str">
        <f>IF(E1514="","/",IF(K1514="/","NA",VLOOKUP(K1514,DLV!A1499:B2110,2,FALSE)))</f>
        <v>/</v>
      </c>
      <c r="AC1514" s="123" t="str">
        <f>IF(E1514=0,"/",VLOOKUP(E1514,Bibliothèque,6,FALSE))</f>
        <v>/</v>
      </c>
      <c r="AD1514" s="123" t="str">
        <f>IF(E1514=0,"/",VLOOKUP(E1514,Bibliothèque,5,FALSE))</f>
        <v>/</v>
      </c>
      <c r="AE1514" s="141"/>
      <c r="AF1514" s="142" t="str">
        <f>IF(L1514="","/",Y1514-L1514)</f>
        <v>/</v>
      </c>
    </row>
    <row r="1515" spans="1:32" x14ac:dyDescent="0.25">
      <c r="A1515" s="161" t="str">
        <f t="shared" si="117"/>
        <v/>
      </c>
      <c r="B1515" s="66"/>
      <c r="C1515" s="66"/>
      <c r="D1515" s="66"/>
      <c r="E1515" s="66"/>
      <c r="F1515" s="66" t="str">
        <f>IF(E1515="","",VLOOKUP(E1515,Bibliothèque!A1502:G2232,6,FALSE))</f>
        <v/>
      </c>
      <c r="G1515" s="66"/>
      <c r="H1515" s="66"/>
      <c r="I1515" s="121" t="str">
        <f t="shared" si="115"/>
        <v>/</v>
      </c>
      <c r="J1515" s="122" t="str">
        <f t="shared" si="116"/>
        <v>/</v>
      </c>
      <c r="K1515" s="121" t="str">
        <f>IF(Y1515=0,"/",VLOOKUP(E1515,Bibliothèque,4,FALSE))</f>
        <v>/</v>
      </c>
      <c r="L1515" s="66"/>
      <c r="M1515" s="66"/>
      <c r="N1515" s="66"/>
      <c r="O1515" s="124" t="str">
        <f>IF(OR(AB1515="NA",AB1515="NA (ES)"),"NA",IF(N1515="",IF(W1515="","",W1515),IF(AB1515="Péremption",W1515,IF(EDATE(N1515,AB1515)&gt;W1515,W1515,EDATE(N1515,AB1515)))))</f>
        <v/>
      </c>
      <c r="P1515" s="66"/>
      <c r="Q1515" s="119" t="str">
        <f t="shared" si="118"/>
        <v/>
      </c>
      <c r="R1515" s="66" t="str">
        <f>IF(L1515="","/",IF(OR(L1515&gt;1,Y1515&gt;1,N1515="",P1515=""),COUNTIF($K$16:$K$2000,K1515)))</f>
        <v>/</v>
      </c>
      <c r="S1515" s="66" t="str">
        <f t="shared" si="119"/>
        <v>/</v>
      </c>
      <c r="T1515" s="66"/>
      <c r="U1515" s="66"/>
      <c r="V1515" s="66"/>
      <c r="W1515" s="66"/>
      <c r="X1515" s="66"/>
      <c r="Y1515" s="66"/>
      <c r="Z1515" s="66"/>
      <c r="AA1515" s="66"/>
      <c r="AB1515" s="15" t="str">
        <f>IF(E1515="","/",IF(K1515="/","NA",VLOOKUP(K1515,DLV!A1500:B2111,2,FALSE)))</f>
        <v>/</v>
      </c>
      <c r="AC1515" s="123" t="str">
        <f>IF(E1515=0,"/",VLOOKUP(E1515,Bibliothèque,6,FALSE))</f>
        <v>/</v>
      </c>
      <c r="AD1515" s="123" t="str">
        <f>IF(E1515=0,"/",VLOOKUP(E1515,Bibliothèque,5,FALSE))</f>
        <v>/</v>
      </c>
      <c r="AE1515" s="141"/>
      <c r="AF1515" s="142" t="str">
        <f>IF(L1515="","/",Y1515-L1515)</f>
        <v>/</v>
      </c>
    </row>
    <row r="1516" spans="1:32" x14ac:dyDescent="0.25">
      <c r="A1516" s="161" t="str">
        <f t="shared" si="117"/>
        <v/>
      </c>
      <c r="B1516" s="66"/>
      <c r="C1516" s="66"/>
      <c r="D1516" s="66"/>
      <c r="E1516" s="66"/>
      <c r="F1516" s="66" t="str">
        <f>IF(E1516="","",VLOOKUP(E1516,Bibliothèque!A1503:G2233,6,FALSE))</f>
        <v/>
      </c>
      <c r="G1516" s="66"/>
      <c r="H1516" s="66"/>
      <c r="I1516" s="121" t="str">
        <f t="shared" si="115"/>
        <v>/</v>
      </c>
      <c r="J1516" s="122" t="str">
        <f t="shared" si="116"/>
        <v>/</v>
      </c>
      <c r="K1516" s="121" t="str">
        <f>IF(Y1516=0,"/",VLOOKUP(E1516,Bibliothèque,4,FALSE))</f>
        <v>/</v>
      </c>
      <c r="L1516" s="66"/>
      <c r="M1516" s="66"/>
      <c r="N1516" s="66"/>
      <c r="O1516" s="124" t="str">
        <f>IF(OR(AB1516="NA",AB1516="NA (ES)"),"NA",IF(N1516="",IF(W1516="","",W1516),IF(AB1516="Péremption",W1516,IF(EDATE(N1516,AB1516)&gt;W1516,W1516,EDATE(N1516,AB1516)))))</f>
        <v/>
      </c>
      <c r="P1516" s="66"/>
      <c r="Q1516" s="119" t="str">
        <f t="shared" si="118"/>
        <v/>
      </c>
      <c r="R1516" s="66" t="str">
        <f>IF(L1516="","/",IF(OR(L1516&gt;1,Y1516&gt;1,N1516="",P1516=""),COUNTIF($K$16:$K$2000,K1516)))</f>
        <v>/</v>
      </c>
      <c r="S1516" s="66" t="str">
        <f t="shared" si="119"/>
        <v>/</v>
      </c>
      <c r="T1516" s="66"/>
      <c r="U1516" s="66"/>
      <c r="V1516" s="66"/>
      <c r="W1516" s="66"/>
      <c r="X1516" s="66"/>
      <c r="Y1516" s="66"/>
      <c r="Z1516" s="66"/>
      <c r="AA1516" s="66"/>
      <c r="AB1516" s="15" t="str">
        <f>IF(E1516="","/",IF(K1516="/","NA",VLOOKUP(K1516,DLV!A1501:B2112,2,FALSE)))</f>
        <v>/</v>
      </c>
      <c r="AC1516" s="123" t="str">
        <f>IF(E1516=0,"/",VLOOKUP(E1516,Bibliothèque,6,FALSE))</f>
        <v>/</v>
      </c>
      <c r="AD1516" s="123" t="str">
        <f>IF(E1516=0,"/",VLOOKUP(E1516,Bibliothèque,5,FALSE))</f>
        <v>/</v>
      </c>
      <c r="AE1516" s="141"/>
      <c r="AF1516" s="142" t="str">
        <f>IF(L1516="","/",Y1516-L1516)</f>
        <v>/</v>
      </c>
    </row>
    <row r="1517" spans="1:32" x14ac:dyDescent="0.25">
      <c r="A1517" s="161" t="str">
        <f t="shared" si="117"/>
        <v/>
      </c>
      <c r="B1517" s="66"/>
      <c r="C1517" s="66"/>
      <c r="D1517" s="66"/>
      <c r="E1517" s="66"/>
      <c r="F1517" s="66" t="str">
        <f>IF(E1517="","",VLOOKUP(E1517,Bibliothèque!A1504:G2234,6,FALSE))</f>
        <v/>
      </c>
      <c r="G1517" s="66"/>
      <c r="H1517" s="66"/>
      <c r="I1517" s="121" t="str">
        <f t="shared" si="115"/>
        <v>/</v>
      </c>
      <c r="J1517" s="122" t="str">
        <f t="shared" si="116"/>
        <v>/</v>
      </c>
      <c r="K1517" s="121" t="str">
        <f>IF(Y1517=0,"/",VLOOKUP(E1517,Bibliothèque,4,FALSE))</f>
        <v>/</v>
      </c>
      <c r="L1517" s="66"/>
      <c r="M1517" s="66"/>
      <c r="N1517" s="66"/>
      <c r="O1517" s="124" t="str">
        <f>IF(OR(AB1517="NA",AB1517="NA (ES)"),"NA",IF(N1517="",IF(W1517="","",W1517),IF(AB1517="Péremption",W1517,IF(EDATE(N1517,AB1517)&gt;W1517,W1517,EDATE(N1517,AB1517)))))</f>
        <v/>
      </c>
      <c r="P1517" s="66"/>
      <c r="Q1517" s="119" t="str">
        <f t="shared" si="118"/>
        <v/>
      </c>
      <c r="R1517" s="66" t="str">
        <f>IF(L1517="","/",IF(OR(L1517&gt;1,Y1517&gt;1,N1517="",P1517=""),COUNTIF($K$16:$K$2000,K1517)))</f>
        <v>/</v>
      </c>
      <c r="S1517" s="66" t="str">
        <f t="shared" si="119"/>
        <v>/</v>
      </c>
      <c r="T1517" s="66"/>
      <c r="U1517" s="66"/>
      <c r="V1517" s="66"/>
      <c r="W1517" s="66"/>
      <c r="X1517" s="66"/>
      <c r="Y1517" s="66"/>
      <c r="Z1517" s="66"/>
      <c r="AA1517" s="66"/>
      <c r="AB1517" s="15" t="str">
        <f>IF(E1517="","/",IF(K1517="/","NA",VLOOKUP(K1517,DLV!A1502:B2113,2,FALSE)))</f>
        <v>/</v>
      </c>
      <c r="AC1517" s="123" t="str">
        <f>IF(E1517=0,"/",VLOOKUP(E1517,Bibliothèque,6,FALSE))</f>
        <v>/</v>
      </c>
      <c r="AD1517" s="123" t="str">
        <f>IF(E1517=0,"/",VLOOKUP(E1517,Bibliothèque,5,FALSE))</f>
        <v>/</v>
      </c>
      <c r="AE1517" s="141"/>
      <c r="AF1517" s="142" t="str">
        <f>IF(L1517="","/",Y1517-L1517)</f>
        <v>/</v>
      </c>
    </row>
    <row r="1518" spans="1:32" x14ac:dyDescent="0.25">
      <c r="A1518" s="161" t="str">
        <f t="shared" si="117"/>
        <v/>
      </c>
      <c r="B1518" s="66"/>
      <c r="C1518" s="66"/>
      <c r="D1518" s="66"/>
      <c r="E1518" s="66"/>
      <c r="F1518" s="66" t="str">
        <f>IF(E1518="","",VLOOKUP(E1518,Bibliothèque!A1505:G2235,6,FALSE))</f>
        <v/>
      </c>
      <c r="G1518" s="66"/>
      <c r="H1518" s="66"/>
      <c r="I1518" s="121" t="str">
        <f t="shared" si="115"/>
        <v>/</v>
      </c>
      <c r="J1518" s="122" t="str">
        <f t="shared" si="116"/>
        <v>/</v>
      </c>
      <c r="K1518" s="121" t="str">
        <f>IF(Y1518=0,"/",VLOOKUP(E1518,Bibliothèque,4,FALSE))</f>
        <v>/</v>
      </c>
      <c r="L1518" s="66"/>
      <c r="M1518" s="66"/>
      <c r="N1518" s="66"/>
      <c r="O1518" s="124" t="str">
        <f>IF(OR(AB1518="NA",AB1518="NA (ES)"),"NA",IF(N1518="",IF(W1518="","",W1518),IF(AB1518="Péremption",W1518,IF(EDATE(N1518,AB1518)&gt;W1518,W1518,EDATE(N1518,AB1518)))))</f>
        <v/>
      </c>
      <c r="P1518" s="66"/>
      <c r="Q1518" s="119" t="str">
        <f t="shared" si="118"/>
        <v/>
      </c>
      <c r="R1518" s="66" t="str">
        <f>IF(L1518="","/",IF(OR(L1518&gt;1,Y1518&gt;1,N1518="",P1518=""),COUNTIF($K$16:$K$2000,K1518)))</f>
        <v>/</v>
      </c>
      <c r="S1518" s="66" t="str">
        <f t="shared" si="119"/>
        <v>/</v>
      </c>
      <c r="T1518" s="66"/>
      <c r="U1518" s="66"/>
      <c r="V1518" s="66"/>
      <c r="W1518" s="66"/>
      <c r="X1518" s="66"/>
      <c r="Y1518" s="66"/>
      <c r="Z1518" s="66"/>
      <c r="AA1518" s="66"/>
      <c r="AB1518" s="15" t="str">
        <f>IF(E1518="","/",IF(K1518="/","NA",VLOOKUP(K1518,DLV!A1503:B2114,2,FALSE)))</f>
        <v>/</v>
      </c>
      <c r="AC1518" s="123" t="str">
        <f>IF(E1518=0,"/",VLOOKUP(E1518,Bibliothèque,6,FALSE))</f>
        <v>/</v>
      </c>
      <c r="AD1518" s="123" t="str">
        <f>IF(E1518=0,"/",VLOOKUP(E1518,Bibliothèque,5,FALSE))</f>
        <v>/</v>
      </c>
      <c r="AE1518" s="141"/>
      <c r="AF1518" s="142" t="str">
        <f>IF(L1518="","/",Y1518-L1518)</f>
        <v>/</v>
      </c>
    </row>
    <row r="1519" spans="1:32" x14ac:dyDescent="0.25">
      <c r="A1519" s="161" t="str">
        <f t="shared" si="117"/>
        <v/>
      </c>
      <c r="B1519" s="66"/>
      <c r="C1519" s="66"/>
      <c r="D1519" s="66"/>
      <c r="E1519" s="66"/>
      <c r="F1519" s="66" t="str">
        <f>IF(E1519="","",VLOOKUP(E1519,Bibliothèque!A1506:G2236,6,FALSE))</f>
        <v/>
      </c>
      <c r="G1519" s="66"/>
      <c r="H1519" s="66"/>
      <c r="I1519" s="121" t="str">
        <f t="shared" si="115"/>
        <v>/</v>
      </c>
      <c r="J1519" s="122" t="str">
        <f t="shared" si="116"/>
        <v>/</v>
      </c>
      <c r="K1519" s="121" t="str">
        <f>IF(Y1519=0,"/",VLOOKUP(E1519,Bibliothèque,4,FALSE))</f>
        <v>/</v>
      </c>
      <c r="L1519" s="66"/>
      <c r="M1519" s="66"/>
      <c r="N1519" s="66"/>
      <c r="O1519" s="124" t="str">
        <f>IF(OR(AB1519="NA",AB1519="NA (ES)"),"NA",IF(N1519="",IF(W1519="","",W1519),IF(AB1519="Péremption",W1519,IF(EDATE(N1519,AB1519)&gt;W1519,W1519,EDATE(N1519,AB1519)))))</f>
        <v/>
      </c>
      <c r="P1519" s="66"/>
      <c r="Q1519" s="119" t="str">
        <f t="shared" si="118"/>
        <v/>
      </c>
      <c r="R1519" s="66" t="str">
        <f>IF(L1519="","/",IF(OR(L1519&gt;1,Y1519&gt;1,N1519="",P1519=""),COUNTIF($K$16:$K$2000,K1519)))</f>
        <v>/</v>
      </c>
      <c r="S1519" s="66" t="str">
        <f t="shared" si="119"/>
        <v>/</v>
      </c>
      <c r="T1519" s="66"/>
      <c r="U1519" s="66"/>
      <c r="V1519" s="66"/>
      <c r="W1519" s="66"/>
      <c r="X1519" s="66"/>
      <c r="Y1519" s="66"/>
      <c r="Z1519" s="66"/>
      <c r="AA1519" s="66"/>
      <c r="AB1519" s="15" t="str">
        <f>IF(E1519="","/",IF(K1519="/","NA",VLOOKUP(K1519,DLV!A1504:B2115,2,FALSE)))</f>
        <v>/</v>
      </c>
      <c r="AC1519" s="123" t="str">
        <f>IF(E1519=0,"/",VLOOKUP(E1519,Bibliothèque,6,FALSE))</f>
        <v>/</v>
      </c>
      <c r="AD1519" s="123" t="str">
        <f>IF(E1519=0,"/",VLOOKUP(E1519,Bibliothèque,5,FALSE))</f>
        <v>/</v>
      </c>
      <c r="AE1519" s="141"/>
      <c r="AF1519" s="142" t="str">
        <f>IF(L1519="","/",Y1519-L1519)</f>
        <v>/</v>
      </c>
    </row>
    <row r="1520" spans="1:32" x14ac:dyDescent="0.25">
      <c r="A1520" s="161" t="str">
        <f t="shared" si="117"/>
        <v/>
      </c>
      <c r="B1520" s="66"/>
      <c r="C1520" s="66"/>
      <c r="D1520" s="66"/>
      <c r="E1520" s="66"/>
      <c r="F1520" s="66" t="str">
        <f>IF(E1520="","",VLOOKUP(E1520,Bibliothèque!A1507:G2237,6,FALSE))</f>
        <v/>
      </c>
      <c r="G1520" s="66"/>
      <c r="H1520" s="66"/>
      <c r="I1520" s="121" t="str">
        <f t="shared" si="115"/>
        <v>/</v>
      </c>
      <c r="J1520" s="122" t="str">
        <f t="shared" si="116"/>
        <v>/</v>
      </c>
      <c r="K1520" s="121" t="str">
        <f>IF(Y1520=0,"/",VLOOKUP(E1520,Bibliothèque,4,FALSE))</f>
        <v>/</v>
      </c>
      <c r="L1520" s="66"/>
      <c r="M1520" s="66"/>
      <c r="N1520" s="66"/>
      <c r="O1520" s="124" t="str">
        <f>IF(OR(AB1520="NA",AB1520="NA (ES)"),"NA",IF(N1520="",IF(W1520="","",W1520),IF(AB1520="Péremption",W1520,IF(EDATE(N1520,AB1520)&gt;W1520,W1520,EDATE(N1520,AB1520)))))</f>
        <v/>
      </c>
      <c r="P1520" s="66"/>
      <c r="Q1520" s="119" t="str">
        <f t="shared" si="118"/>
        <v/>
      </c>
      <c r="R1520" s="66" t="str">
        <f>IF(L1520="","/",IF(OR(L1520&gt;1,Y1520&gt;1,N1520="",P1520=""),COUNTIF($K$16:$K$2000,K1520)))</f>
        <v>/</v>
      </c>
      <c r="S1520" s="66" t="str">
        <f t="shared" si="119"/>
        <v>/</v>
      </c>
      <c r="T1520" s="66"/>
      <c r="U1520" s="66"/>
      <c r="V1520" s="66"/>
      <c r="W1520" s="66"/>
      <c r="X1520" s="66"/>
      <c r="Y1520" s="66"/>
      <c r="Z1520" s="66"/>
      <c r="AA1520" s="66"/>
      <c r="AB1520" s="15" t="str">
        <f>IF(E1520="","/",IF(K1520="/","NA",VLOOKUP(K1520,DLV!A1505:B2116,2,FALSE)))</f>
        <v>/</v>
      </c>
      <c r="AC1520" s="123" t="str">
        <f>IF(E1520=0,"/",VLOOKUP(E1520,Bibliothèque,6,FALSE))</f>
        <v>/</v>
      </c>
      <c r="AD1520" s="123" t="str">
        <f>IF(E1520=0,"/",VLOOKUP(E1520,Bibliothèque,5,FALSE))</f>
        <v>/</v>
      </c>
      <c r="AE1520" s="141"/>
      <c r="AF1520" s="142" t="str">
        <f>IF(L1520="","/",Y1520-L1520)</f>
        <v>/</v>
      </c>
    </row>
    <row r="1521" spans="1:32" x14ac:dyDescent="0.25">
      <c r="A1521" s="161" t="str">
        <f t="shared" si="117"/>
        <v/>
      </c>
      <c r="B1521" s="66"/>
      <c r="C1521" s="66"/>
      <c r="D1521" s="66"/>
      <c r="E1521" s="66"/>
      <c r="F1521" s="66" t="str">
        <f>IF(E1521="","",VLOOKUP(E1521,Bibliothèque!A1508:G2238,6,FALSE))</f>
        <v/>
      </c>
      <c r="G1521" s="66"/>
      <c r="H1521" s="66"/>
      <c r="I1521" s="121" t="str">
        <f t="shared" si="115"/>
        <v>/</v>
      </c>
      <c r="J1521" s="122" t="str">
        <f t="shared" si="116"/>
        <v>/</v>
      </c>
      <c r="K1521" s="121" t="str">
        <f>IF(Y1521=0,"/",VLOOKUP(E1521,Bibliothèque,4,FALSE))</f>
        <v>/</v>
      </c>
      <c r="L1521" s="66"/>
      <c r="M1521" s="66"/>
      <c r="N1521" s="66"/>
      <c r="O1521" s="124" t="str">
        <f>IF(OR(AB1521="NA",AB1521="NA (ES)"),"NA",IF(N1521="",IF(W1521="","",W1521),IF(AB1521="Péremption",W1521,IF(EDATE(N1521,AB1521)&gt;W1521,W1521,EDATE(N1521,AB1521)))))</f>
        <v/>
      </c>
      <c r="P1521" s="66"/>
      <c r="Q1521" s="119" t="str">
        <f t="shared" si="118"/>
        <v/>
      </c>
      <c r="R1521" s="66" t="str">
        <f>IF(L1521="","/",IF(OR(L1521&gt;1,Y1521&gt;1,N1521="",P1521=""),COUNTIF($K$16:$K$2000,K1521)))</f>
        <v>/</v>
      </c>
      <c r="S1521" s="66" t="str">
        <f t="shared" si="119"/>
        <v>/</v>
      </c>
      <c r="T1521" s="66"/>
      <c r="U1521" s="66"/>
      <c r="V1521" s="66"/>
      <c r="W1521" s="66"/>
      <c r="X1521" s="66"/>
      <c r="Y1521" s="66"/>
      <c r="Z1521" s="66"/>
      <c r="AA1521" s="66"/>
      <c r="AB1521" s="15" t="str">
        <f>IF(E1521="","/",IF(K1521="/","NA",VLOOKUP(K1521,DLV!A1506:B2117,2,FALSE)))</f>
        <v>/</v>
      </c>
      <c r="AC1521" s="123" t="str">
        <f>IF(E1521=0,"/",VLOOKUP(E1521,Bibliothèque,6,FALSE))</f>
        <v>/</v>
      </c>
      <c r="AD1521" s="123" t="str">
        <f>IF(E1521=0,"/",VLOOKUP(E1521,Bibliothèque,5,FALSE))</f>
        <v>/</v>
      </c>
      <c r="AE1521" s="141"/>
      <c r="AF1521" s="142" t="str">
        <f>IF(L1521="","/",Y1521-L1521)</f>
        <v>/</v>
      </c>
    </row>
    <row r="1522" spans="1:32" x14ac:dyDescent="0.25">
      <c r="A1522" s="161" t="str">
        <f t="shared" si="117"/>
        <v/>
      </c>
      <c r="B1522" s="66"/>
      <c r="C1522" s="66"/>
      <c r="D1522" s="66"/>
      <c r="E1522" s="66"/>
      <c r="F1522" s="66" t="str">
        <f>IF(E1522="","",VLOOKUP(E1522,Bibliothèque!A1509:G2239,6,FALSE))</f>
        <v/>
      </c>
      <c r="G1522" s="66"/>
      <c r="H1522" s="66"/>
      <c r="I1522" s="121" t="str">
        <f t="shared" si="115"/>
        <v>/</v>
      </c>
      <c r="J1522" s="122" t="str">
        <f t="shared" si="116"/>
        <v>/</v>
      </c>
      <c r="K1522" s="121" t="str">
        <f>IF(Y1522=0,"/",VLOOKUP(E1522,Bibliothèque,4,FALSE))</f>
        <v>/</v>
      </c>
      <c r="L1522" s="66"/>
      <c r="M1522" s="66"/>
      <c r="N1522" s="66"/>
      <c r="O1522" s="124" t="str">
        <f>IF(OR(AB1522="NA",AB1522="NA (ES)"),"NA",IF(N1522="",IF(W1522="","",W1522),IF(AB1522="Péremption",W1522,IF(EDATE(N1522,AB1522)&gt;W1522,W1522,EDATE(N1522,AB1522)))))</f>
        <v/>
      </c>
      <c r="P1522" s="66"/>
      <c r="Q1522" s="119" t="str">
        <f t="shared" si="118"/>
        <v/>
      </c>
      <c r="R1522" s="66" t="str">
        <f>IF(L1522="","/",IF(OR(L1522&gt;1,Y1522&gt;1,N1522="",P1522=""),COUNTIF($K$16:$K$2000,K1522)))</f>
        <v>/</v>
      </c>
      <c r="S1522" s="66" t="str">
        <f t="shared" si="119"/>
        <v>/</v>
      </c>
      <c r="T1522" s="66"/>
      <c r="U1522" s="66"/>
      <c r="V1522" s="66"/>
      <c r="W1522" s="66"/>
      <c r="X1522" s="66"/>
      <c r="Y1522" s="66"/>
      <c r="Z1522" s="66"/>
      <c r="AA1522" s="66"/>
      <c r="AB1522" s="15" t="str">
        <f>IF(E1522="","/",IF(K1522="/","NA",VLOOKUP(K1522,DLV!A1507:B2118,2,FALSE)))</f>
        <v>/</v>
      </c>
      <c r="AC1522" s="123" t="str">
        <f>IF(E1522=0,"/",VLOOKUP(E1522,Bibliothèque,6,FALSE))</f>
        <v>/</v>
      </c>
      <c r="AD1522" s="123" t="str">
        <f>IF(E1522=0,"/",VLOOKUP(E1522,Bibliothèque,5,FALSE))</f>
        <v>/</v>
      </c>
      <c r="AE1522" s="141"/>
      <c r="AF1522" s="142" t="str">
        <f>IF(L1522="","/",Y1522-L1522)</f>
        <v>/</v>
      </c>
    </row>
    <row r="1523" spans="1:32" x14ac:dyDescent="0.25">
      <c r="A1523" s="161" t="str">
        <f t="shared" si="117"/>
        <v/>
      </c>
      <c r="B1523" s="66"/>
      <c r="C1523" s="66"/>
      <c r="D1523" s="66"/>
      <c r="E1523" s="66"/>
      <c r="F1523" s="66" t="str">
        <f>IF(E1523="","",VLOOKUP(E1523,Bibliothèque!A1510:G2240,6,FALSE))</f>
        <v/>
      </c>
      <c r="G1523" s="66"/>
      <c r="H1523" s="66"/>
      <c r="I1523" s="121" t="str">
        <f t="shared" si="115"/>
        <v>/</v>
      </c>
      <c r="J1523" s="122" t="str">
        <f t="shared" si="116"/>
        <v>/</v>
      </c>
      <c r="K1523" s="121" t="str">
        <f>IF(Y1523=0,"/",VLOOKUP(E1523,Bibliothèque,4,FALSE))</f>
        <v>/</v>
      </c>
      <c r="L1523" s="66"/>
      <c r="M1523" s="66"/>
      <c r="N1523" s="66"/>
      <c r="O1523" s="124" t="str">
        <f>IF(OR(AB1523="NA",AB1523="NA (ES)"),"NA",IF(N1523="",IF(W1523="","",W1523),IF(AB1523="Péremption",W1523,IF(EDATE(N1523,AB1523)&gt;W1523,W1523,EDATE(N1523,AB1523)))))</f>
        <v/>
      </c>
      <c r="P1523" s="66"/>
      <c r="Q1523" s="119" t="str">
        <f t="shared" si="118"/>
        <v/>
      </c>
      <c r="R1523" s="66" t="str">
        <f>IF(L1523="","/",IF(OR(L1523&gt;1,Y1523&gt;1,N1523="",P1523=""),COUNTIF($K$16:$K$2000,K1523)))</f>
        <v>/</v>
      </c>
      <c r="S1523" s="66" t="str">
        <f t="shared" si="119"/>
        <v>/</v>
      </c>
      <c r="T1523" s="66"/>
      <c r="U1523" s="66"/>
      <c r="V1523" s="66"/>
      <c r="W1523" s="66"/>
      <c r="X1523" s="66"/>
      <c r="Y1523" s="66"/>
      <c r="Z1523" s="66"/>
      <c r="AA1523" s="66"/>
      <c r="AB1523" s="15" t="str">
        <f>IF(E1523="","/",IF(K1523="/","NA",VLOOKUP(K1523,DLV!A1508:B2119,2,FALSE)))</f>
        <v>/</v>
      </c>
      <c r="AC1523" s="123" t="str">
        <f>IF(E1523=0,"/",VLOOKUP(E1523,Bibliothèque,6,FALSE))</f>
        <v>/</v>
      </c>
      <c r="AD1523" s="123" t="str">
        <f>IF(E1523=0,"/",VLOOKUP(E1523,Bibliothèque,5,FALSE))</f>
        <v>/</v>
      </c>
      <c r="AE1523" s="141"/>
      <c r="AF1523" s="142" t="str">
        <f>IF(L1523="","/",Y1523-L1523)</f>
        <v>/</v>
      </c>
    </row>
    <row r="1524" spans="1:32" x14ac:dyDescent="0.25">
      <c r="A1524" s="161" t="str">
        <f t="shared" si="117"/>
        <v/>
      </c>
      <c r="B1524" s="66"/>
      <c r="C1524" s="66"/>
      <c r="D1524" s="66"/>
      <c r="E1524" s="66"/>
      <c r="F1524" s="66" t="str">
        <f>IF(E1524="","",VLOOKUP(E1524,Bibliothèque!A1511:G2241,6,FALSE))</f>
        <v/>
      </c>
      <c r="G1524" s="66"/>
      <c r="H1524" s="66"/>
      <c r="I1524" s="121" t="str">
        <f t="shared" si="115"/>
        <v>/</v>
      </c>
      <c r="J1524" s="122" t="str">
        <f t="shared" si="116"/>
        <v>/</v>
      </c>
      <c r="K1524" s="121" t="str">
        <f>IF(Y1524=0,"/",VLOOKUP(E1524,Bibliothèque,4,FALSE))</f>
        <v>/</v>
      </c>
      <c r="L1524" s="66"/>
      <c r="M1524" s="66"/>
      <c r="N1524" s="66"/>
      <c r="O1524" s="124" t="str">
        <f>IF(OR(AB1524="NA",AB1524="NA (ES)"),"NA",IF(N1524="",IF(W1524="","",W1524),IF(AB1524="Péremption",W1524,IF(EDATE(N1524,AB1524)&gt;W1524,W1524,EDATE(N1524,AB1524)))))</f>
        <v/>
      </c>
      <c r="P1524" s="66"/>
      <c r="Q1524" s="119" t="str">
        <f t="shared" si="118"/>
        <v/>
      </c>
      <c r="R1524" s="66" t="str">
        <f>IF(L1524="","/",IF(OR(L1524&gt;1,Y1524&gt;1,N1524="",P1524=""),COUNTIF($K$16:$K$2000,K1524)))</f>
        <v>/</v>
      </c>
      <c r="S1524" s="66" t="str">
        <f t="shared" si="119"/>
        <v>/</v>
      </c>
      <c r="T1524" s="66"/>
      <c r="U1524" s="66"/>
      <c r="V1524" s="66"/>
      <c r="W1524" s="66"/>
      <c r="X1524" s="66"/>
      <c r="Y1524" s="66"/>
      <c r="Z1524" s="66"/>
      <c r="AA1524" s="66"/>
      <c r="AB1524" s="15" t="str">
        <f>IF(E1524="","/",IF(K1524="/","NA",VLOOKUP(K1524,DLV!A1509:B2120,2,FALSE)))</f>
        <v>/</v>
      </c>
      <c r="AC1524" s="123" t="str">
        <f>IF(E1524=0,"/",VLOOKUP(E1524,Bibliothèque,6,FALSE))</f>
        <v>/</v>
      </c>
      <c r="AD1524" s="123" t="str">
        <f>IF(E1524=0,"/",VLOOKUP(E1524,Bibliothèque,5,FALSE))</f>
        <v>/</v>
      </c>
      <c r="AE1524" s="141"/>
      <c r="AF1524" s="142" t="str">
        <f>IF(L1524="","/",Y1524-L1524)</f>
        <v>/</v>
      </c>
    </row>
    <row r="1525" spans="1:32" x14ac:dyDescent="0.25">
      <c r="A1525" s="161" t="str">
        <f t="shared" si="117"/>
        <v/>
      </c>
      <c r="B1525" s="66"/>
      <c r="C1525" s="66"/>
      <c r="D1525" s="66"/>
      <c r="E1525" s="66"/>
      <c r="F1525" s="66" t="str">
        <f>IF(E1525="","",VLOOKUP(E1525,Bibliothèque!A1512:G2242,6,FALSE))</f>
        <v/>
      </c>
      <c r="G1525" s="66"/>
      <c r="H1525" s="66"/>
      <c r="I1525" s="121" t="str">
        <f t="shared" si="115"/>
        <v>/</v>
      </c>
      <c r="J1525" s="122" t="str">
        <f t="shared" si="116"/>
        <v>/</v>
      </c>
      <c r="K1525" s="121" t="str">
        <f>IF(Y1525=0,"/",VLOOKUP(E1525,Bibliothèque,4,FALSE))</f>
        <v>/</v>
      </c>
      <c r="L1525" s="66"/>
      <c r="M1525" s="66"/>
      <c r="N1525" s="66"/>
      <c r="O1525" s="124" t="str">
        <f>IF(OR(AB1525="NA",AB1525="NA (ES)"),"NA",IF(N1525="",IF(W1525="","",W1525),IF(AB1525="Péremption",W1525,IF(EDATE(N1525,AB1525)&gt;W1525,W1525,EDATE(N1525,AB1525)))))</f>
        <v/>
      </c>
      <c r="P1525" s="66"/>
      <c r="Q1525" s="119" t="str">
        <f t="shared" si="118"/>
        <v/>
      </c>
      <c r="R1525" s="66" t="str">
        <f>IF(L1525="","/",IF(OR(L1525&gt;1,Y1525&gt;1,N1525="",P1525=""),COUNTIF($K$16:$K$2000,K1525)))</f>
        <v>/</v>
      </c>
      <c r="S1525" s="66" t="str">
        <f t="shared" si="119"/>
        <v>/</v>
      </c>
      <c r="T1525" s="66"/>
      <c r="U1525" s="66"/>
      <c r="V1525" s="66"/>
      <c r="W1525" s="66"/>
      <c r="X1525" s="66"/>
      <c r="Y1525" s="66"/>
      <c r="Z1525" s="66"/>
      <c r="AA1525" s="66"/>
      <c r="AB1525" s="15" t="str">
        <f>IF(E1525="","/",IF(K1525="/","NA",VLOOKUP(K1525,DLV!A1510:B2121,2,FALSE)))</f>
        <v>/</v>
      </c>
      <c r="AC1525" s="123" t="str">
        <f>IF(E1525=0,"/",VLOOKUP(E1525,Bibliothèque,6,FALSE))</f>
        <v>/</v>
      </c>
      <c r="AD1525" s="123" t="str">
        <f>IF(E1525=0,"/",VLOOKUP(E1525,Bibliothèque,5,FALSE))</f>
        <v>/</v>
      </c>
      <c r="AE1525" s="141"/>
      <c r="AF1525" s="142" t="str">
        <f>IF(L1525="","/",Y1525-L1525)</f>
        <v>/</v>
      </c>
    </row>
    <row r="1526" spans="1:32" x14ac:dyDescent="0.25">
      <c r="A1526" s="161" t="str">
        <f t="shared" si="117"/>
        <v/>
      </c>
      <c r="B1526" s="66"/>
      <c r="C1526" s="66"/>
      <c r="D1526" s="66"/>
      <c r="E1526" s="66"/>
      <c r="F1526" s="66" t="str">
        <f>IF(E1526="","",VLOOKUP(E1526,Bibliothèque!A1513:G2243,6,FALSE))</f>
        <v/>
      </c>
      <c r="G1526" s="66"/>
      <c r="H1526" s="66"/>
      <c r="I1526" s="121" t="str">
        <f t="shared" si="115"/>
        <v>/</v>
      </c>
      <c r="J1526" s="122" t="str">
        <f t="shared" si="116"/>
        <v>/</v>
      </c>
      <c r="K1526" s="121" t="str">
        <f>IF(Y1526=0,"/",VLOOKUP(E1526,Bibliothèque,4,FALSE))</f>
        <v>/</v>
      </c>
      <c r="L1526" s="66"/>
      <c r="M1526" s="66"/>
      <c r="N1526" s="66"/>
      <c r="O1526" s="124" t="str">
        <f>IF(OR(AB1526="NA",AB1526="NA (ES)"),"NA",IF(N1526="",IF(W1526="","",W1526),IF(AB1526="Péremption",W1526,IF(EDATE(N1526,AB1526)&gt;W1526,W1526,EDATE(N1526,AB1526)))))</f>
        <v/>
      </c>
      <c r="P1526" s="66"/>
      <c r="Q1526" s="119" t="str">
        <f t="shared" si="118"/>
        <v/>
      </c>
      <c r="R1526" s="66" t="str">
        <f>IF(L1526="","/",IF(OR(L1526&gt;1,Y1526&gt;1,N1526="",P1526=""),COUNTIF($K$16:$K$2000,K1526)))</f>
        <v>/</v>
      </c>
      <c r="S1526" s="66" t="str">
        <f t="shared" si="119"/>
        <v>/</v>
      </c>
      <c r="T1526" s="66"/>
      <c r="U1526" s="66"/>
      <c r="V1526" s="66"/>
      <c r="W1526" s="66"/>
      <c r="X1526" s="66"/>
      <c r="Y1526" s="66"/>
      <c r="Z1526" s="66"/>
      <c r="AA1526" s="66"/>
      <c r="AB1526" s="15" t="str">
        <f>IF(E1526="","/",IF(K1526="/","NA",VLOOKUP(K1526,DLV!A1511:B2122,2,FALSE)))</f>
        <v>/</v>
      </c>
      <c r="AC1526" s="123" t="str">
        <f>IF(E1526=0,"/",VLOOKUP(E1526,Bibliothèque,6,FALSE))</f>
        <v>/</v>
      </c>
      <c r="AD1526" s="123" t="str">
        <f>IF(E1526=0,"/",VLOOKUP(E1526,Bibliothèque,5,FALSE))</f>
        <v>/</v>
      </c>
      <c r="AE1526" s="141"/>
      <c r="AF1526" s="142" t="str">
        <f>IF(L1526="","/",Y1526-L1526)</f>
        <v>/</v>
      </c>
    </row>
    <row r="1527" spans="1:32" x14ac:dyDescent="0.25">
      <c r="A1527" s="161" t="str">
        <f t="shared" si="117"/>
        <v/>
      </c>
      <c r="B1527" s="66"/>
      <c r="C1527" s="66"/>
      <c r="D1527" s="66"/>
      <c r="E1527" s="66"/>
      <c r="F1527" s="66" t="str">
        <f>IF(E1527="","",VLOOKUP(E1527,Bibliothèque!A1514:G2244,6,FALSE))</f>
        <v/>
      </c>
      <c r="G1527" s="66"/>
      <c r="H1527" s="66"/>
      <c r="I1527" s="121" t="str">
        <f t="shared" si="115"/>
        <v>/</v>
      </c>
      <c r="J1527" s="122" t="str">
        <f t="shared" si="116"/>
        <v>/</v>
      </c>
      <c r="K1527" s="121" t="str">
        <f>IF(Y1527=0,"/",VLOOKUP(E1527,Bibliothèque,4,FALSE))</f>
        <v>/</v>
      </c>
      <c r="L1527" s="66"/>
      <c r="M1527" s="66"/>
      <c r="N1527" s="66"/>
      <c r="O1527" s="124" t="str">
        <f>IF(OR(AB1527="NA",AB1527="NA (ES)"),"NA",IF(N1527="",IF(W1527="","",W1527),IF(AB1527="Péremption",W1527,IF(EDATE(N1527,AB1527)&gt;W1527,W1527,EDATE(N1527,AB1527)))))</f>
        <v/>
      </c>
      <c r="P1527" s="66"/>
      <c r="Q1527" s="119" t="str">
        <f t="shared" si="118"/>
        <v/>
      </c>
      <c r="R1527" s="66" t="str">
        <f>IF(L1527="","/",IF(OR(L1527&gt;1,Y1527&gt;1,N1527="",P1527=""),COUNTIF($K$16:$K$2000,K1527)))</f>
        <v>/</v>
      </c>
      <c r="S1527" s="66" t="str">
        <f t="shared" si="119"/>
        <v>/</v>
      </c>
      <c r="T1527" s="66"/>
      <c r="U1527" s="66"/>
      <c r="V1527" s="66"/>
      <c r="W1527" s="66"/>
      <c r="X1527" s="66"/>
      <c r="Y1527" s="66"/>
      <c r="Z1527" s="66"/>
      <c r="AA1527" s="66"/>
      <c r="AB1527" s="15" t="str">
        <f>IF(E1527="","/",IF(K1527="/","NA",VLOOKUP(K1527,DLV!A1512:B2123,2,FALSE)))</f>
        <v>/</v>
      </c>
      <c r="AC1527" s="123" t="str">
        <f>IF(E1527=0,"/",VLOOKUP(E1527,Bibliothèque,6,FALSE))</f>
        <v>/</v>
      </c>
      <c r="AD1527" s="123" t="str">
        <f>IF(E1527=0,"/",VLOOKUP(E1527,Bibliothèque,5,FALSE))</f>
        <v>/</v>
      </c>
      <c r="AE1527" s="141"/>
      <c r="AF1527" s="142" t="str">
        <f>IF(L1527="","/",Y1527-L1527)</f>
        <v>/</v>
      </c>
    </row>
    <row r="1528" spans="1:32" x14ac:dyDescent="0.25">
      <c r="A1528" s="161" t="str">
        <f t="shared" si="117"/>
        <v/>
      </c>
      <c r="B1528" s="66"/>
      <c r="C1528" s="66"/>
      <c r="D1528" s="66"/>
      <c r="E1528" s="66"/>
      <c r="F1528" s="66" t="str">
        <f>IF(E1528="","",VLOOKUP(E1528,Bibliothèque!A1515:G2245,6,FALSE))</f>
        <v/>
      </c>
      <c r="G1528" s="66"/>
      <c r="H1528" s="66"/>
      <c r="I1528" s="121" t="str">
        <f t="shared" si="115"/>
        <v>/</v>
      </c>
      <c r="J1528" s="122" t="str">
        <f t="shared" si="116"/>
        <v>/</v>
      </c>
      <c r="K1528" s="121" t="str">
        <f>IF(Y1528=0,"/",VLOOKUP(E1528,Bibliothèque,4,FALSE))</f>
        <v>/</v>
      </c>
      <c r="L1528" s="66"/>
      <c r="M1528" s="66"/>
      <c r="N1528" s="66"/>
      <c r="O1528" s="124" t="str">
        <f>IF(OR(AB1528="NA",AB1528="NA (ES)"),"NA",IF(N1528="",IF(W1528="","",W1528),IF(AB1528="Péremption",W1528,IF(EDATE(N1528,AB1528)&gt;W1528,W1528,EDATE(N1528,AB1528)))))</f>
        <v/>
      </c>
      <c r="P1528" s="66"/>
      <c r="Q1528" s="119" t="str">
        <f t="shared" si="118"/>
        <v/>
      </c>
      <c r="R1528" s="66" t="str">
        <f>IF(L1528="","/",IF(OR(L1528&gt;1,Y1528&gt;1,N1528="",P1528=""),COUNTIF($K$16:$K$2000,K1528)))</f>
        <v>/</v>
      </c>
      <c r="S1528" s="66" t="str">
        <f t="shared" si="119"/>
        <v>/</v>
      </c>
      <c r="T1528" s="66"/>
      <c r="U1528" s="66"/>
      <c r="V1528" s="66"/>
      <c r="W1528" s="66"/>
      <c r="X1528" s="66"/>
      <c r="Y1528" s="66"/>
      <c r="Z1528" s="66"/>
      <c r="AA1528" s="66"/>
      <c r="AB1528" s="15" t="str">
        <f>IF(E1528="","/",IF(K1528="/","NA",VLOOKUP(K1528,DLV!A1513:B2124,2,FALSE)))</f>
        <v>/</v>
      </c>
      <c r="AC1528" s="123" t="str">
        <f>IF(E1528=0,"/",VLOOKUP(E1528,Bibliothèque,6,FALSE))</f>
        <v>/</v>
      </c>
      <c r="AD1528" s="123" t="str">
        <f>IF(E1528=0,"/",VLOOKUP(E1528,Bibliothèque,5,FALSE))</f>
        <v>/</v>
      </c>
      <c r="AE1528" s="141"/>
      <c r="AF1528" s="142" t="str">
        <f>IF(L1528="","/",Y1528-L1528)</f>
        <v>/</v>
      </c>
    </row>
    <row r="1529" spans="1:32" x14ac:dyDescent="0.25">
      <c r="A1529" s="161" t="str">
        <f t="shared" si="117"/>
        <v/>
      </c>
      <c r="B1529" s="66"/>
      <c r="C1529" s="66"/>
      <c r="D1529" s="66"/>
      <c r="E1529" s="66"/>
      <c r="F1529" s="66" t="str">
        <f>IF(E1529="","",VLOOKUP(E1529,Bibliothèque!A1516:G2246,6,FALSE))</f>
        <v/>
      </c>
      <c r="G1529" s="66"/>
      <c r="H1529" s="66"/>
      <c r="I1529" s="121" t="str">
        <f t="shared" si="115"/>
        <v>/</v>
      </c>
      <c r="J1529" s="122" t="str">
        <f t="shared" si="116"/>
        <v>/</v>
      </c>
      <c r="K1529" s="121" t="str">
        <f>IF(Y1529=0,"/",VLOOKUP(E1529,Bibliothèque,4,FALSE))</f>
        <v>/</v>
      </c>
      <c r="L1529" s="66"/>
      <c r="M1529" s="66"/>
      <c r="N1529" s="66"/>
      <c r="O1529" s="124" t="str">
        <f>IF(OR(AB1529="NA",AB1529="NA (ES)"),"NA",IF(N1529="",IF(W1529="","",W1529),IF(AB1529="Péremption",W1529,IF(EDATE(N1529,AB1529)&gt;W1529,W1529,EDATE(N1529,AB1529)))))</f>
        <v/>
      </c>
      <c r="P1529" s="66"/>
      <c r="Q1529" s="119" t="str">
        <f t="shared" si="118"/>
        <v/>
      </c>
      <c r="R1529" s="66" t="str">
        <f>IF(L1529="","/",IF(OR(L1529&gt;1,Y1529&gt;1,N1529="",P1529=""),COUNTIF($K$16:$K$2000,K1529)))</f>
        <v>/</v>
      </c>
      <c r="S1529" s="66" t="str">
        <f t="shared" si="119"/>
        <v>/</v>
      </c>
      <c r="T1529" s="66"/>
      <c r="U1529" s="66"/>
      <c r="V1529" s="66"/>
      <c r="W1529" s="66"/>
      <c r="X1529" s="66"/>
      <c r="Y1529" s="66"/>
      <c r="Z1529" s="66"/>
      <c r="AA1529" s="66"/>
      <c r="AB1529" s="15" t="str">
        <f>IF(E1529="","/",IF(K1529="/","NA",VLOOKUP(K1529,DLV!A1514:B2125,2,FALSE)))</f>
        <v>/</v>
      </c>
      <c r="AC1529" s="123" t="str">
        <f>IF(E1529=0,"/",VLOOKUP(E1529,Bibliothèque,6,FALSE))</f>
        <v>/</v>
      </c>
      <c r="AD1529" s="123" t="str">
        <f>IF(E1529=0,"/",VLOOKUP(E1529,Bibliothèque,5,FALSE))</f>
        <v>/</v>
      </c>
      <c r="AE1529" s="141"/>
      <c r="AF1529" s="142" t="str">
        <f>IF(L1529="","/",Y1529-L1529)</f>
        <v>/</v>
      </c>
    </row>
    <row r="1530" spans="1:32" x14ac:dyDescent="0.25">
      <c r="A1530" s="161" t="str">
        <f t="shared" si="117"/>
        <v/>
      </c>
      <c r="B1530" s="66"/>
      <c r="C1530" s="66"/>
      <c r="D1530" s="66"/>
      <c r="E1530" s="66"/>
      <c r="F1530" s="66" t="str">
        <f>IF(E1530="","",VLOOKUP(E1530,Bibliothèque!A1517:G2247,6,FALSE))</f>
        <v/>
      </c>
      <c r="G1530" s="66"/>
      <c r="H1530" s="66"/>
      <c r="I1530" s="121" t="str">
        <f t="shared" si="115"/>
        <v>/</v>
      </c>
      <c r="J1530" s="122" t="str">
        <f t="shared" si="116"/>
        <v>/</v>
      </c>
      <c r="K1530" s="121" t="str">
        <f>IF(Y1530=0,"/",VLOOKUP(E1530,Bibliothèque,4,FALSE))</f>
        <v>/</v>
      </c>
      <c r="L1530" s="66"/>
      <c r="M1530" s="66"/>
      <c r="N1530" s="66"/>
      <c r="O1530" s="124" t="str">
        <f>IF(OR(AB1530="NA",AB1530="NA (ES)"),"NA",IF(N1530="",IF(W1530="","",W1530),IF(AB1530="Péremption",W1530,IF(EDATE(N1530,AB1530)&gt;W1530,W1530,EDATE(N1530,AB1530)))))</f>
        <v/>
      </c>
      <c r="P1530" s="66"/>
      <c r="Q1530" s="119" t="str">
        <f t="shared" si="118"/>
        <v/>
      </c>
      <c r="R1530" s="66" t="str">
        <f>IF(L1530="","/",IF(OR(L1530&gt;1,Y1530&gt;1,N1530="",P1530=""),COUNTIF($K$16:$K$2000,K1530)))</f>
        <v>/</v>
      </c>
      <c r="S1530" s="66" t="str">
        <f t="shared" si="119"/>
        <v>/</v>
      </c>
      <c r="T1530" s="66"/>
      <c r="U1530" s="66"/>
      <c r="V1530" s="66"/>
      <c r="W1530" s="66"/>
      <c r="X1530" s="66"/>
      <c r="Y1530" s="66"/>
      <c r="Z1530" s="66"/>
      <c r="AA1530" s="66"/>
      <c r="AB1530" s="15" t="str">
        <f>IF(E1530="","/",IF(K1530="/","NA",VLOOKUP(K1530,DLV!A1515:B2126,2,FALSE)))</f>
        <v>/</v>
      </c>
      <c r="AC1530" s="123" t="str">
        <f>IF(E1530=0,"/",VLOOKUP(E1530,Bibliothèque,6,FALSE))</f>
        <v>/</v>
      </c>
      <c r="AD1530" s="123" t="str">
        <f>IF(E1530=0,"/",VLOOKUP(E1530,Bibliothèque,5,FALSE))</f>
        <v>/</v>
      </c>
      <c r="AE1530" s="141"/>
      <c r="AF1530" s="142" t="str">
        <f>IF(L1530="","/",Y1530-L1530)</f>
        <v>/</v>
      </c>
    </row>
    <row r="1531" spans="1:32" x14ac:dyDescent="0.25">
      <c r="A1531" s="161" t="str">
        <f t="shared" si="117"/>
        <v/>
      </c>
      <c r="B1531" s="66"/>
      <c r="C1531" s="66"/>
      <c r="D1531" s="66"/>
      <c r="E1531" s="66"/>
      <c r="F1531" s="66" t="str">
        <f>IF(E1531="","",VLOOKUP(E1531,Bibliothèque!A1518:G2248,6,FALSE))</f>
        <v/>
      </c>
      <c r="G1531" s="66"/>
      <c r="H1531" s="66"/>
      <c r="I1531" s="121" t="str">
        <f t="shared" si="115"/>
        <v>/</v>
      </c>
      <c r="J1531" s="122" t="str">
        <f t="shared" si="116"/>
        <v>/</v>
      </c>
      <c r="K1531" s="121" t="str">
        <f>IF(Y1531=0,"/",VLOOKUP(E1531,Bibliothèque,4,FALSE))</f>
        <v>/</v>
      </c>
      <c r="L1531" s="66"/>
      <c r="M1531" s="66"/>
      <c r="N1531" s="66"/>
      <c r="O1531" s="124" t="str">
        <f>IF(OR(AB1531="NA",AB1531="NA (ES)"),"NA",IF(N1531="",IF(W1531="","",W1531),IF(AB1531="Péremption",W1531,IF(EDATE(N1531,AB1531)&gt;W1531,W1531,EDATE(N1531,AB1531)))))</f>
        <v/>
      </c>
      <c r="P1531" s="66"/>
      <c r="Q1531" s="119" t="str">
        <f t="shared" si="118"/>
        <v/>
      </c>
      <c r="R1531" s="66" t="str">
        <f>IF(L1531="","/",IF(OR(L1531&gt;1,Y1531&gt;1,N1531="",P1531=""),COUNTIF($K$16:$K$2000,K1531)))</f>
        <v>/</v>
      </c>
      <c r="S1531" s="66" t="str">
        <f t="shared" si="119"/>
        <v>/</v>
      </c>
      <c r="T1531" s="66"/>
      <c r="U1531" s="66"/>
      <c r="V1531" s="66"/>
      <c r="W1531" s="66"/>
      <c r="X1531" s="66"/>
      <c r="Y1531" s="66"/>
      <c r="Z1531" s="66"/>
      <c r="AA1531" s="66"/>
      <c r="AB1531" s="15" t="str">
        <f>IF(E1531="","/",IF(K1531="/","NA",VLOOKUP(K1531,DLV!A1516:B2127,2,FALSE)))</f>
        <v>/</v>
      </c>
      <c r="AC1531" s="123" t="str">
        <f>IF(E1531=0,"/",VLOOKUP(E1531,Bibliothèque,6,FALSE))</f>
        <v>/</v>
      </c>
      <c r="AD1531" s="123" t="str">
        <f>IF(E1531=0,"/",VLOOKUP(E1531,Bibliothèque,5,FALSE))</f>
        <v>/</v>
      </c>
      <c r="AE1531" s="141"/>
      <c r="AF1531" s="142" t="str">
        <f>IF(L1531="","/",Y1531-L1531)</f>
        <v>/</v>
      </c>
    </row>
    <row r="1532" spans="1:32" x14ac:dyDescent="0.25">
      <c r="A1532" s="161" t="str">
        <f t="shared" si="117"/>
        <v/>
      </c>
      <c r="B1532" s="66"/>
      <c r="C1532" s="66"/>
      <c r="D1532" s="66"/>
      <c r="E1532" s="66"/>
      <c r="F1532" s="66" t="str">
        <f>IF(E1532="","",VLOOKUP(E1532,Bibliothèque!A1519:G2249,6,FALSE))</f>
        <v/>
      </c>
      <c r="G1532" s="66"/>
      <c r="H1532" s="66"/>
      <c r="I1532" s="121" t="str">
        <f t="shared" si="115"/>
        <v>/</v>
      </c>
      <c r="J1532" s="122" t="str">
        <f t="shared" si="116"/>
        <v>/</v>
      </c>
      <c r="K1532" s="121" t="str">
        <f>IF(Y1532=0,"/",VLOOKUP(E1532,Bibliothèque,4,FALSE))</f>
        <v>/</v>
      </c>
      <c r="L1532" s="66"/>
      <c r="M1532" s="66"/>
      <c r="N1532" s="66"/>
      <c r="O1532" s="124" t="str">
        <f>IF(OR(AB1532="NA",AB1532="NA (ES)"),"NA",IF(N1532="",IF(W1532="","",W1532),IF(AB1532="Péremption",W1532,IF(EDATE(N1532,AB1532)&gt;W1532,W1532,EDATE(N1532,AB1532)))))</f>
        <v/>
      </c>
      <c r="P1532" s="66"/>
      <c r="Q1532" s="119" t="str">
        <f t="shared" si="118"/>
        <v/>
      </c>
      <c r="R1532" s="66" t="str">
        <f>IF(L1532="","/",IF(OR(L1532&gt;1,Y1532&gt;1,N1532="",P1532=""),COUNTIF($K$16:$K$2000,K1532)))</f>
        <v>/</v>
      </c>
      <c r="S1532" s="66" t="str">
        <f t="shared" si="119"/>
        <v>/</v>
      </c>
      <c r="T1532" s="66"/>
      <c r="U1532" s="66"/>
      <c r="V1532" s="66"/>
      <c r="W1532" s="66"/>
      <c r="X1532" s="66"/>
      <c r="Y1532" s="66"/>
      <c r="Z1532" s="66"/>
      <c r="AA1532" s="66"/>
      <c r="AB1532" s="15" t="str">
        <f>IF(E1532="","/",IF(K1532="/","NA",VLOOKUP(K1532,DLV!A1517:B2128,2,FALSE)))</f>
        <v>/</v>
      </c>
      <c r="AC1532" s="123" t="str">
        <f>IF(E1532=0,"/",VLOOKUP(E1532,Bibliothèque,6,FALSE))</f>
        <v>/</v>
      </c>
      <c r="AD1532" s="123" t="str">
        <f>IF(E1532=0,"/",VLOOKUP(E1532,Bibliothèque,5,FALSE))</f>
        <v>/</v>
      </c>
      <c r="AE1532" s="141"/>
      <c r="AF1532" s="142" t="str">
        <f>IF(L1532="","/",Y1532-L1532)</f>
        <v>/</v>
      </c>
    </row>
    <row r="1533" spans="1:32" x14ac:dyDescent="0.25">
      <c r="A1533" s="161" t="str">
        <f t="shared" si="117"/>
        <v/>
      </c>
      <c r="B1533" s="66"/>
      <c r="C1533" s="66"/>
      <c r="D1533" s="66"/>
      <c r="E1533" s="66"/>
      <c r="F1533" s="66" t="str">
        <f>IF(E1533="","",VLOOKUP(E1533,Bibliothèque!A1520:G2250,6,FALSE))</f>
        <v/>
      </c>
      <c r="G1533" s="66"/>
      <c r="H1533" s="66"/>
      <c r="I1533" s="121" t="str">
        <f t="shared" si="115"/>
        <v>/</v>
      </c>
      <c r="J1533" s="122" t="str">
        <f t="shared" si="116"/>
        <v>/</v>
      </c>
      <c r="K1533" s="121" t="str">
        <f>IF(Y1533=0,"/",VLOOKUP(E1533,Bibliothèque,4,FALSE))</f>
        <v>/</v>
      </c>
      <c r="L1533" s="66"/>
      <c r="M1533" s="66"/>
      <c r="N1533" s="66"/>
      <c r="O1533" s="124" t="str">
        <f>IF(OR(AB1533="NA",AB1533="NA (ES)"),"NA",IF(N1533="",IF(W1533="","",W1533),IF(AB1533="Péremption",W1533,IF(EDATE(N1533,AB1533)&gt;W1533,W1533,EDATE(N1533,AB1533)))))</f>
        <v/>
      </c>
      <c r="P1533" s="66"/>
      <c r="Q1533" s="119" t="str">
        <f t="shared" si="118"/>
        <v/>
      </c>
      <c r="R1533" s="66" t="str">
        <f>IF(L1533="","/",IF(OR(L1533&gt;1,Y1533&gt;1,N1533="",P1533=""),COUNTIF($K$16:$K$2000,K1533)))</f>
        <v>/</v>
      </c>
      <c r="S1533" s="66" t="str">
        <f t="shared" si="119"/>
        <v>/</v>
      </c>
      <c r="T1533" s="66"/>
      <c r="U1533" s="66"/>
      <c r="V1533" s="66"/>
      <c r="W1533" s="66"/>
      <c r="X1533" s="66"/>
      <c r="Y1533" s="66"/>
      <c r="Z1533" s="66"/>
      <c r="AA1533" s="66"/>
      <c r="AB1533" s="15" t="str">
        <f>IF(E1533="","/",IF(K1533="/","NA",VLOOKUP(K1533,DLV!A1518:B2129,2,FALSE)))</f>
        <v>/</v>
      </c>
      <c r="AC1533" s="123" t="str">
        <f>IF(E1533=0,"/",VLOOKUP(E1533,Bibliothèque,6,FALSE))</f>
        <v>/</v>
      </c>
      <c r="AD1533" s="123" t="str">
        <f>IF(E1533=0,"/",VLOOKUP(E1533,Bibliothèque,5,FALSE))</f>
        <v>/</v>
      </c>
      <c r="AE1533" s="141"/>
      <c r="AF1533" s="142" t="str">
        <f>IF(L1533="","/",Y1533-L1533)</f>
        <v>/</v>
      </c>
    </row>
    <row r="1534" spans="1:32" x14ac:dyDescent="0.25">
      <c r="A1534" s="161" t="str">
        <f t="shared" si="117"/>
        <v/>
      </c>
      <c r="B1534" s="66"/>
      <c r="C1534" s="66"/>
      <c r="D1534" s="66"/>
      <c r="E1534" s="66"/>
      <c r="F1534" s="66" t="str">
        <f>IF(E1534="","",VLOOKUP(E1534,Bibliothèque!A1521:G2251,6,FALSE))</f>
        <v/>
      </c>
      <c r="G1534" s="66"/>
      <c r="H1534" s="66"/>
      <c r="I1534" s="121" t="str">
        <f t="shared" si="115"/>
        <v>/</v>
      </c>
      <c r="J1534" s="122" t="str">
        <f t="shared" si="116"/>
        <v>/</v>
      </c>
      <c r="K1534" s="121" t="str">
        <f>IF(Y1534=0,"/",VLOOKUP(E1534,Bibliothèque,4,FALSE))</f>
        <v>/</v>
      </c>
      <c r="L1534" s="66"/>
      <c r="M1534" s="66"/>
      <c r="N1534" s="66"/>
      <c r="O1534" s="124" t="str">
        <f>IF(OR(AB1534="NA",AB1534="NA (ES)"),"NA",IF(N1534="",IF(W1534="","",W1534),IF(AB1534="Péremption",W1534,IF(EDATE(N1534,AB1534)&gt;W1534,W1534,EDATE(N1534,AB1534)))))</f>
        <v/>
      </c>
      <c r="P1534" s="66"/>
      <c r="Q1534" s="119" t="str">
        <f t="shared" si="118"/>
        <v/>
      </c>
      <c r="R1534" s="66" t="str">
        <f>IF(L1534="","/",IF(OR(L1534&gt;1,Y1534&gt;1,N1534="",P1534=""),COUNTIF($K$16:$K$2000,K1534)))</f>
        <v>/</v>
      </c>
      <c r="S1534" s="66" t="str">
        <f t="shared" si="119"/>
        <v>/</v>
      </c>
      <c r="T1534" s="66"/>
      <c r="U1534" s="66"/>
      <c r="V1534" s="66"/>
      <c r="W1534" s="66"/>
      <c r="X1534" s="66"/>
      <c r="Y1534" s="66"/>
      <c r="Z1534" s="66"/>
      <c r="AA1534" s="66"/>
      <c r="AB1534" s="15" t="str">
        <f>IF(E1534="","/",IF(K1534="/","NA",VLOOKUP(K1534,DLV!A1519:B2130,2,FALSE)))</f>
        <v>/</v>
      </c>
      <c r="AC1534" s="123" t="str">
        <f>IF(E1534=0,"/",VLOOKUP(E1534,Bibliothèque,6,FALSE))</f>
        <v>/</v>
      </c>
      <c r="AD1534" s="123" t="str">
        <f>IF(E1534=0,"/",VLOOKUP(E1534,Bibliothèque,5,FALSE))</f>
        <v>/</v>
      </c>
      <c r="AE1534" s="141"/>
      <c r="AF1534" s="142" t="str">
        <f>IF(L1534="","/",Y1534-L1534)</f>
        <v>/</v>
      </c>
    </row>
    <row r="1535" spans="1:32" x14ac:dyDescent="0.25">
      <c r="A1535" s="161" t="str">
        <f t="shared" si="117"/>
        <v/>
      </c>
      <c r="B1535" s="66"/>
      <c r="C1535" s="66"/>
      <c r="D1535" s="66"/>
      <c r="E1535" s="66"/>
      <c r="F1535" s="66" t="str">
        <f>IF(E1535="","",VLOOKUP(E1535,Bibliothèque!A1522:G2252,6,FALSE))</f>
        <v/>
      </c>
      <c r="G1535" s="66"/>
      <c r="H1535" s="66"/>
      <c r="I1535" s="121" t="str">
        <f t="shared" si="115"/>
        <v>/</v>
      </c>
      <c r="J1535" s="122" t="str">
        <f t="shared" si="116"/>
        <v>/</v>
      </c>
      <c r="K1535" s="121" t="str">
        <f>IF(Y1535=0,"/",VLOOKUP(E1535,Bibliothèque,4,FALSE))</f>
        <v>/</v>
      </c>
      <c r="L1535" s="66"/>
      <c r="M1535" s="66"/>
      <c r="N1535" s="66"/>
      <c r="O1535" s="124" t="str">
        <f>IF(OR(AB1535="NA",AB1535="NA (ES)"),"NA",IF(N1535="",IF(W1535="","",W1535),IF(AB1535="Péremption",W1535,IF(EDATE(N1535,AB1535)&gt;W1535,W1535,EDATE(N1535,AB1535)))))</f>
        <v/>
      </c>
      <c r="P1535" s="66"/>
      <c r="Q1535" s="119" t="str">
        <f t="shared" si="118"/>
        <v/>
      </c>
      <c r="R1535" s="66" t="str">
        <f>IF(L1535="","/",IF(OR(L1535&gt;1,Y1535&gt;1,N1535="",P1535=""),COUNTIF($K$16:$K$2000,K1535)))</f>
        <v>/</v>
      </c>
      <c r="S1535" s="66" t="str">
        <f t="shared" si="119"/>
        <v>/</v>
      </c>
      <c r="T1535" s="66"/>
      <c r="U1535" s="66"/>
      <c r="V1535" s="66"/>
      <c r="W1535" s="66"/>
      <c r="X1535" s="66"/>
      <c r="Y1535" s="66"/>
      <c r="Z1535" s="66"/>
      <c r="AA1535" s="66"/>
      <c r="AB1535" s="15" t="str">
        <f>IF(E1535="","/",IF(K1535="/","NA",VLOOKUP(K1535,DLV!A1520:B2131,2,FALSE)))</f>
        <v>/</v>
      </c>
      <c r="AC1535" s="123" t="str">
        <f>IF(E1535=0,"/",VLOOKUP(E1535,Bibliothèque,6,FALSE))</f>
        <v>/</v>
      </c>
      <c r="AD1535" s="123" t="str">
        <f>IF(E1535=0,"/",VLOOKUP(E1535,Bibliothèque,5,FALSE))</f>
        <v>/</v>
      </c>
      <c r="AE1535" s="141"/>
      <c r="AF1535" s="142" t="str">
        <f>IF(L1535="","/",Y1535-L1535)</f>
        <v>/</v>
      </c>
    </row>
    <row r="1536" spans="1:32" x14ac:dyDescent="0.25">
      <c r="A1536" s="161" t="str">
        <f t="shared" si="117"/>
        <v/>
      </c>
      <c r="B1536" s="66"/>
      <c r="C1536" s="66"/>
      <c r="D1536" s="66"/>
      <c r="E1536" s="66"/>
      <c r="F1536" s="66" t="str">
        <f>IF(E1536="","",VLOOKUP(E1536,Bibliothèque!A1523:G2253,6,FALSE))</f>
        <v/>
      </c>
      <c r="G1536" s="66"/>
      <c r="H1536" s="66"/>
      <c r="I1536" s="121" t="str">
        <f t="shared" si="115"/>
        <v>/</v>
      </c>
      <c r="J1536" s="122" t="str">
        <f t="shared" si="116"/>
        <v>/</v>
      </c>
      <c r="K1536" s="121" t="str">
        <f>IF(Y1536=0,"/",VLOOKUP(E1536,Bibliothèque,4,FALSE))</f>
        <v>/</v>
      </c>
      <c r="L1536" s="66"/>
      <c r="M1536" s="66"/>
      <c r="N1536" s="66"/>
      <c r="O1536" s="124" t="str">
        <f>IF(OR(AB1536="NA",AB1536="NA (ES)"),"NA",IF(N1536="",IF(W1536="","",W1536),IF(AB1536="Péremption",W1536,IF(EDATE(N1536,AB1536)&gt;W1536,W1536,EDATE(N1536,AB1536)))))</f>
        <v/>
      </c>
      <c r="P1536" s="66"/>
      <c r="Q1536" s="119" t="str">
        <f t="shared" si="118"/>
        <v/>
      </c>
      <c r="R1536" s="66" t="str">
        <f>IF(L1536="","/",IF(OR(L1536&gt;1,Y1536&gt;1,N1536="",P1536=""),COUNTIF($K$16:$K$2000,K1536)))</f>
        <v>/</v>
      </c>
      <c r="S1536" s="66" t="str">
        <f t="shared" si="119"/>
        <v>/</v>
      </c>
      <c r="T1536" s="66"/>
      <c r="U1536" s="66"/>
      <c r="V1536" s="66"/>
      <c r="W1536" s="66"/>
      <c r="X1536" s="66"/>
      <c r="Y1536" s="66"/>
      <c r="Z1536" s="66"/>
      <c r="AA1536" s="66"/>
      <c r="AB1536" s="15" t="str">
        <f>IF(E1536="","/",IF(K1536="/","NA",VLOOKUP(K1536,DLV!A1521:B2132,2,FALSE)))</f>
        <v>/</v>
      </c>
      <c r="AC1536" s="123" t="str">
        <f>IF(E1536=0,"/",VLOOKUP(E1536,Bibliothèque,6,FALSE))</f>
        <v>/</v>
      </c>
      <c r="AD1536" s="123" t="str">
        <f>IF(E1536=0,"/",VLOOKUP(E1536,Bibliothèque,5,FALSE))</f>
        <v>/</v>
      </c>
      <c r="AE1536" s="141"/>
      <c r="AF1536" s="142" t="str">
        <f>IF(L1536="","/",Y1536-L1536)</f>
        <v>/</v>
      </c>
    </row>
    <row r="1537" spans="1:32" x14ac:dyDescent="0.25">
      <c r="A1537" s="161" t="str">
        <f t="shared" si="117"/>
        <v/>
      </c>
      <c r="B1537" s="66"/>
      <c r="C1537" s="66"/>
      <c r="D1537" s="66"/>
      <c r="E1537" s="66"/>
      <c r="F1537" s="66" t="str">
        <f>IF(E1537="","",VLOOKUP(E1537,Bibliothèque!A1524:G2254,6,FALSE))</f>
        <v/>
      </c>
      <c r="G1537" s="66"/>
      <c r="H1537" s="66"/>
      <c r="I1537" s="121" t="str">
        <f t="shared" si="115"/>
        <v>/</v>
      </c>
      <c r="J1537" s="122" t="str">
        <f t="shared" si="116"/>
        <v>/</v>
      </c>
      <c r="K1537" s="121" t="str">
        <f>IF(Y1537=0,"/",VLOOKUP(E1537,Bibliothèque,4,FALSE))</f>
        <v>/</v>
      </c>
      <c r="L1537" s="66"/>
      <c r="M1537" s="66"/>
      <c r="N1537" s="66"/>
      <c r="O1537" s="124" t="str">
        <f>IF(OR(AB1537="NA",AB1537="NA (ES)"),"NA",IF(N1537="",IF(W1537="","",W1537),IF(AB1537="Péremption",W1537,IF(EDATE(N1537,AB1537)&gt;W1537,W1537,EDATE(N1537,AB1537)))))</f>
        <v/>
      </c>
      <c r="P1537" s="66"/>
      <c r="Q1537" s="119" t="str">
        <f t="shared" si="118"/>
        <v/>
      </c>
      <c r="R1537" s="66" t="str">
        <f>IF(L1537="","/",IF(OR(L1537&gt;1,Y1537&gt;1,N1537="",P1537=""),COUNTIF($K$16:$K$2000,K1537)))</f>
        <v>/</v>
      </c>
      <c r="S1537" s="66" t="str">
        <f t="shared" si="119"/>
        <v>/</v>
      </c>
      <c r="T1537" s="66"/>
      <c r="U1537" s="66"/>
      <c r="V1537" s="66"/>
      <c r="W1537" s="66"/>
      <c r="X1537" s="66"/>
      <c r="Y1537" s="66"/>
      <c r="Z1537" s="66"/>
      <c r="AA1537" s="66"/>
      <c r="AB1537" s="15" t="str">
        <f>IF(E1537="","/",IF(K1537="/","NA",VLOOKUP(K1537,DLV!A1522:B2133,2,FALSE)))</f>
        <v>/</v>
      </c>
      <c r="AC1537" s="123" t="str">
        <f>IF(E1537=0,"/",VLOOKUP(E1537,Bibliothèque,6,FALSE))</f>
        <v>/</v>
      </c>
      <c r="AD1537" s="123" t="str">
        <f>IF(E1537=0,"/",VLOOKUP(E1537,Bibliothèque,5,FALSE))</f>
        <v>/</v>
      </c>
      <c r="AE1537" s="141"/>
      <c r="AF1537" s="142" t="str">
        <f>IF(L1537="","/",Y1537-L1537)</f>
        <v>/</v>
      </c>
    </row>
    <row r="1538" spans="1:32" x14ac:dyDescent="0.25">
      <c r="A1538" s="161" t="str">
        <f t="shared" si="117"/>
        <v/>
      </c>
      <c r="B1538" s="66"/>
      <c r="C1538" s="66"/>
      <c r="D1538" s="66"/>
      <c r="E1538" s="66"/>
      <c r="F1538" s="66" t="str">
        <f>IF(E1538="","",VLOOKUP(E1538,Bibliothèque!A1525:G2255,6,FALSE))</f>
        <v/>
      </c>
      <c r="G1538" s="66"/>
      <c r="H1538" s="66"/>
      <c r="I1538" s="121" t="str">
        <f t="shared" si="115"/>
        <v>/</v>
      </c>
      <c r="J1538" s="122" t="str">
        <f t="shared" si="116"/>
        <v>/</v>
      </c>
      <c r="K1538" s="121" t="str">
        <f>IF(Y1538=0,"/",VLOOKUP(E1538,Bibliothèque,4,FALSE))</f>
        <v>/</v>
      </c>
      <c r="L1538" s="66"/>
      <c r="M1538" s="66"/>
      <c r="N1538" s="66"/>
      <c r="O1538" s="124" t="str">
        <f>IF(OR(AB1538="NA",AB1538="NA (ES)"),"NA",IF(N1538="",IF(W1538="","",W1538),IF(AB1538="Péremption",W1538,IF(EDATE(N1538,AB1538)&gt;W1538,W1538,EDATE(N1538,AB1538)))))</f>
        <v/>
      </c>
      <c r="P1538" s="66"/>
      <c r="Q1538" s="119" t="str">
        <f t="shared" si="118"/>
        <v/>
      </c>
      <c r="R1538" s="66" t="str">
        <f>IF(L1538="","/",IF(OR(L1538&gt;1,Y1538&gt;1,N1538="",P1538=""),COUNTIF($K$16:$K$2000,K1538)))</f>
        <v>/</v>
      </c>
      <c r="S1538" s="66" t="str">
        <f t="shared" si="119"/>
        <v>/</v>
      </c>
      <c r="T1538" s="66"/>
      <c r="U1538" s="66"/>
      <c r="V1538" s="66"/>
      <c r="W1538" s="66"/>
      <c r="X1538" s="66"/>
      <c r="Y1538" s="66"/>
      <c r="Z1538" s="66"/>
      <c r="AA1538" s="66"/>
      <c r="AB1538" s="15" t="str">
        <f>IF(E1538="","/",IF(K1538="/","NA",VLOOKUP(K1538,DLV!A1523:B2134,2,FALSE)))</f>
        <v>/</v>
      </c>
      <c r="AC1538" s="123" t="str">
        <f>IF(E1538=0,"/",VLOOKUP(E1538,Bibliothèque,6,FALSE))</f>
        <v>/</v>
      </c>
      <c r="AD1538" s="123" t="str">
        <f>IF(E1538=0,"/",VLOOKUP(E1538,Bibliothèque,5,FALSE))</f>
        <v>/</v>
      </c>
      <c r="AE1538" s="141"/>
      <c r="AF1538" s="142" t="str">
        <f>IF(L1538="","/",Y1538-L1538)</f>
        <v>/</v>
      </c>
    </row>
    <row r="1539" spans="1:32" x14ac:dyDescent="0.25">
      <c r="A1539" s="161" t="str">
        <f t="shared" si="117"/>
        <v/>
      </c>
      <c r="B1539" s="66"/>
      <c r="C1539" s="66"/>
      <c r="D1539" s="66"/>
      <c r="E1539" s="66"/>
      <c r="F1539" s="66" t="str">
        <f>IF(E1539="","",VLOOKUP(E1539,Bibliothèque!A1526:G2256,6,FALSE))</f>
        <v/>
      </c>
      <c r="G1539" s="66"/>
      <c r="H1539" s="66"/>
      <c r="I1539" s="121" t="str">
        <f t="shared" si="115"/>
        <v>/</v>
      </c>
      <c r="J1539" s="122" t="str">
        <f t="shared" si="116"/>
        <v>/</v>
      </c>
      <c r="K1539" s="121" t="str">
        <f>IF(Y1539=0,"/",VLOOKUP(E1539,Bibliothèque,4,FALSE))</f>
        <v>/</v>
      </c>
      <c r="L1539" s="66"/>
      <c r="M1539" s="66"/>
      <c r="N1539" s="66"/>
      <c r="O1539" s="124" t="str">
        <f>IF(OR(AB1539="NA",AB1539="NA (ES)"),"NA",IF(N1539="",IF(W1539="","",W1539),IF(AB1539="Péremption",W1539,IF(EDATE(N1539,AB1539)&gt;W1539,W1539,EDATE(N1539,AB1539)))))</f>
        <v/>
      </c>
      <c r="P1539" s="66"/>
      <c r="Q1539" s="119" t="str">
        <f t="shared" si="118"/>
        <v/>
      </c>
      <c r="R1539" s="66" t="str">
        <f>IF(L1539="","/",IF(OR(L1539&gt;1,Y1539&gt;1,N1539="",P1539=""),COUNTIF($K$16:$K$2000,K1539)))</f>
        <v>/</v>
      </c>
      <c r="S1539" s="66" t="str">
        <f t="shared" si="119"/>
        <v>/</v>
      </c>
      <c r="T1539" s="66"/>
      <c r="U1539" s="66"/>
      <c r="V1539" s="66"/>
      <c r="W1539" s="66"/>
      <c r="X1539" s="66"/>
      <c r="Y1539" s="66"/>
      <c r="Z1539" s="66"/>
      <c r="AA1539" s="66"/>
      <c r="AB1539" s="15" t="str">
        <f>IF(E1539="","/",IF(K1539="/","NA",VLOOKUP(K1539,DLV!A1524:B2135,2,FALSE)))</f>
        <v>/</v>
      </c>
      <c r="AC1539" s="123" t="str">
        <f>IF(E1539=0,"/",VLOOKUP(E1539,Bibliothèque,6,FALSE))</f>
        <v>/</v>
      </c>
      <c r="AD1539" s="123" t="str">
        <f>IF(E1539=0,"/",VLOOKUP(E1539,Bibliothèque,5,FALSE))</f>
        <v>/</v>
      </c>
      <c r="AE1539" s="141"/>
      <c r="AF1539" s="142" t="str">
        <f>IF(L1539="","/",Y1539-L1539)</f>
        <v>/</v>
      </c>
    </row>
    <row r="1540" spans="1:32" x14ac:dyDescent="0.25">
      <c r="A1540" s="161" t="str">
        <f t="shared" si="117"/>
        <v/>
      </c>
      <c r="B1540" s="66"/>
      <c r="C1540" s="66"/>
      <c r="D1540" s="66"/>
      <c r="E1540" s="66"/>
      <c r="F1540" s="66" t="str">
        <f>IF(E1540="","",VLOOKUP(E1540,Bibliothèque!A1527:G2257,6,FALSE))</f>
        <v/>
      </c>
      <c r="G1540" s="66"/>
      <c r="H1540" s="66"/>
      <c r="I1540" s="121" t="str">
        <f t="shared" si="115"/>
        <v>/</v>
      </c>
      <c r="J1540" s="122" t="str">
        <f t="shared" si="116"/>
        <v>/</v>
      </c>
      <c r="K1540" s="121" t="str">
        <f>IF(Y1540=0,"/",VLOOKUP(E1540,Bibliothèque,4,FALSE))</f>
        <v>/</v>
      </c>
      <c r="L1540" s="66"/>
      <c r="M1540" s="66"/>
      <c r="N1540" s="66"/>
      <c r="O1540" s="124" t="str">
        <f>IF(OR(AB1540="NA",AB1540="NA (ES)"),"NA",IF(N1540="",IF(W1540="","",W1540),IF(AB1540="Péremption",W1540,IF(EDATE(N1540,AB1540)&gt;W1540,W1540,EDATE(N1540,AB1540)))))</f>
        <v/>
      </c>
      <c r="P1540" s="66"/>
      <c r="Q1540" s="119" t="str">
        <f t="shared" si="118"/>
        <v/>
      </c>
      <c r="R1540" s="66" t="str">
        <f>IF(L1540="","/",IF(OR(L1540&gt;1,Y1540&gt;1,N1540="",P1540=""),COUNTIF($K$16:$K$2000,K1540)))</f>
        <v>/</v>
      </c>
      <c r="S1540" s="66" t="str">
        <f t="shared" si="119"/>
        <v>/</v>
      </c>
      <c r="T1540" s="66"/>
      <c r="U1540" s="66"/>
      <c r="V1540" s="66"/>
      <c r="W1540" s="66"/>
      <c r="X1540" s="66"/>
      <c r="Y1540" s="66"/>
      <c r="Z1540" s="66"/>
      <c r="AA1540" s="66"/>
      <c r="AB1540" s="15" t="str">
        <f>IF(E1540="","/",IF(K1540="/","NA",VLOOKUP(K1540,DLV!A1525:B2136,2,FALSE)))</f>
        <v>/</v>
      </c>
      <c r="AC1540" s="123" t="str">
        <f>IF(E1540=0,"/",VLOOKUP(E1540,Bibliothèque,6,FALSE))</f>
        <v>/</v>
      </c>
      <c r="AD1540" s="123" t="str">
        <f>IF(E1540=0,"/",VLOOKUP(E1540,Bibliothèque,5,FALSE))</f>
        <v>/</v>
      </c>
      <c r="AE1540" s="141"/>
      <c r="AF1540" s="142" t="str">
        <f>IF(L1540="","/",Y1540-L1540)</f>
        <v>/</v>
      </c>
    </row>
    <row r="1541" spans="1:32" x14ac:dyDescent="0.25">
      <c r="A1541" s="161" t="str">
        <f t="shared" si="117"/>
        <v/>
      </c>
      <c r="B1541" s="66"/>
      <c r="C1541" s="66"/>
      <c r="D1541" s="66"/>
      <c r="E1541" s="66"/>
      <c r="F1541" s="66" t="str">
        <f>IF(E1541="","",VLOOKUP(E1541,Bibliothèque!A1528:G2258,6,FALSE))</f>
        <v/>
      </c>
      <c r="G1541" s="66"/>
      <c r="H1541" s="66"/>
      <c r="I1541" s="121" t="str">
        <f t="shared" si="115"/>
        <v>/</v>
      </c>
      <c r="J1541" s="122" t="str">
        <f t="shared" si="116"/>
        <v>/</v>
      </c>
      <c r="K1541" s="121" t="str">
        <f>IF(Y1541=0,"/",VLOOKUP(E1541,Bibliothèque,4,FALSE))</f>
        <v>/</v>
      </c>
      <c r="L1541" s="66"/>
      <c r="M1541" s="66"/>
      <c r="N1541" s="66"/>
      <c r="O1541" s="124" t="str">
        <f>IF(OR(AB1541="NA",AB1541="NA (ES)"),"NA",IF(N1541="",IF(W1541="","",W1541),IF(AB1541="Péremption",W1541,IF(EDATE(N1541,AB1541)&gt;W1541,W1541,EDATE(N1541,AB1541)))))</f>
        <v/>
      </c>
      <c r="P1541" s="66"/>
      <c r="Q1541" s="119" t="str">
        <f t="shared" si="118"/>
        <v/>
      </c>
      <c r="R1541" s="66" t="str">
        <f>IF(L1541="","/",IF(OR(L1541&gt;1,Y1541&gt;1,N1541="",P1541=""),COUNTIF($K$16:$K$2000,K1541)))</f>
        <v>/</v>
      </c>
      <c r="S1541" s="66" t="str">
        <f t="shared" si="119"/>
        <v>/</v>
      </c>
      <c r="T1541" s="66"/>
      <c r="U1541" s="66"/>
      <c r="V1541" s="66"/>
      <c r="W1541" s="66"/>
      <c r="X1541" s="66"/>
      <c r="Y1541" s="66"/>
      <c r="Z1541" s="66"/>
      <c r="AA1541" s="66"/>
      <c r="AB1541" s="15" t="str">
        <f>IF(E1541="","/",IF(K1541="/","NA",VLOOKUP(K1541,DLV!A1526:B2137,2,FALSE)))</f>
        <v>/</v>
      </c>
      <c r="AC1541" s="123" t="str">
        <f>IF(E1541=0,"/",VLOOKUP(E1541,Bibliothèque,6,FALSE))</f>
        <v>/</v>
      </c>
      <c r="AD1541" s="123" t="str">
        <f>IF(E1541=0,"/",VLOOKUP(E1541,Bibliothèque,5,FALSE))</f>
        <v>/</v>
      </c>
      <c r="AE1541" s="141"/>
      <c r="AF1541" s="142" t="str">
        <f>IF(L1541="","/",Y1541-L1541)</f>
        <v>/</v>
      </c>
    </row>
    <row r="1542" spans="1:32" x14ac:dyDescent="0.25">
      <c r="A1542" s="161" t="str">
        <f t="shared" si="117"/>
        <v/>
      </c>
      <c r="B1542" s="66"/>
      <c r="C1542" s="66"/>
      <c r="D1542" s="66"/>
      <c r="E1542" s="66"/>
      <c r="F1542" s="66" t="str">
        <f>IF(E1542="","",VLOOKUP(E1542,Bibliothèque!A1529:G2259,6,FALSE))</f>
        <v/>
      </c>
      <c r="G1542" s="66"/>
      <c r="H1542" s="66"/>
      <c r="I1542" s="121" t="str">
        <f t="shared" si="115"/>
        <v>/</v>
      </c>
      <c r="J1542" s="122" t="str">
        <f t="shared" si="116"/>
        <v>/</v>
      </c>
      <c r="K1542" s="121" t="str">
        <f>IF(Y1542=0,"/",VLOOKUP(E1542,Bibliothèque,4,FALSE))</f>
        <v>/</v>
      </c>
      <c r="L1542" s="66"/>
      <c r="M1542" s="66"/>
      <c r="N1542" s="66"/>
      <c r="O1542" s="124" t="str">
        <f>IF(OR(AB1542="NA",AB1542="NA (ES)"),"NA",IF(N1542="",IF(W1542="","",W1542),IF(AB1542="Péremption",W1542,IF(EDATE(N1542,AB1542)&gt;W1542,W1542,EDATE(N1542,AB1542)))))</f>
        <v/>
      </c>
      <c r="P1542" s="66"/>
      <c r="Q1542" s="119" t="str">
        <f t="shared" si="118"/>
        <v/>
      </c>
      <c r="R1542" s="66" t="str">
        <f>IF(L1542="","/",IF(OR(L1542&gt;1,Y1542&gt;1,N1542="",P1542=""),COUNTIF($K$16:$K$2000,K1542)))</f>
        <v>/</v>
      </c>
      <c r="S1542" s="66" t="str">
        <f t="shared" si="119"/>
        <v>/</v>
      </c>
      <c r="T1542" s="66"/>
      <c r="U1542" s="66"/>
      <c r="V1542" s="66"/>
      <c r="W1542" s="66"/>
      <c r="X1542" s="66"/>
      <c r="Y1542" s="66"/>
      <c r="Z1542" s="66"/>
      <c r="AA1542" s="66"/>
      <c r="AB1542" s="15" t="str">
        <f>IF(E1542="","/",IF(K1542="/","NA",VLOOKUP(K1542,DLV!A1527:B2138,2,FALSE)))</f>
        <v>/</v>
      </c>
      <c r="AC1542" s="123" t="str">
        <f>IF(E1542=0,"/",VLOOKUP(E1542,Bibliothèque,6,FALSE))</f>
        <v>/</v>
      </c>
      <c r="AD1542" s="123" t="str">
        <f>IF(E1542=0,"/",VLOOKUP(E1542,Bibliothèque,5,FALSE))</f>
        <v>/</v>
      </c>
      <c r="AE1542" s="141"/>
      <c r="AF1542" s="142" t="str">
        <f>IF(L1542="","/",Y1542-L1542)</f>
        <v>/</v>
      </c>
    </row>
    <row r="1543" spans="1:32" x14ac:dyDescent="0.25">
      <c r="A1543" s="161" t="str">
        <f t="shared" si="117"/>
        <v/>
      </c>
      <c r="B1543" s="66"/>
      <c r="C1543" s="66"/>
      <c r="D1543" s="66"/>
      <c r="E1543" s="66"/>
      <c r="F1543" s="66" t="str">
        <f>IF(E1543="","",VLOOKUP(E1543,Bibliothèque!A1530:G2260,6,FALSE))</f>
        <v/>
      </c>
      <c r="G1543" s="66"/>
      <c r="H1543" s="66"/>
      <c r="I1543" s="121" t="str">
        <f t="shared" si="115"/>
        <v>/</v>
      </c>
      <c r="J1543" s="122" t="str">
        <f t="shared" si="116"/>
        <v>/</v>
      </c>
      <c r="K1543" s="121" t="str">
        <f>IF(Y1543=0,"/",VLOOKUP(E1543,Bibliothèque,4,FALSE))</f>
        <v>/</v>
      </c>
      <c r="L1543" s="66"/>
      <c r="M1543" s="66"/>
      <c r="N1543" s="66"/>
      <c r="O1543" s="124" t="str">
        <f>IF(OR(AB1543="NA",AB1543="NA (ES)"),"NA",IF(N1543="",IF(W1543="","",W1543),IF(AB1543="Péremption",W1543,IF(EDATE(N1543,AB1543)&gt;W1543,W1543,EDATE(N1543,AB1543)))))</f>
        <v/>
      </c>
      <c r="P1543" s="66"/>
      <c r="Q1543" s="119" t="str">
        <f t="shared" si="118"/>
        <v/>
      </c>
      <c r="R1543" s="66" t="str">
        <f>IF(L1543="","/",IF(OR(L1543&gt;1,Y1543&gt;1,N1543="",P1543=""),COUNTIF($K$16:$K$2000,K1543)))</f>
        <v>/</v>
      </c>
      <c r="S1543" s="66" t="str">
        <f t="shared" si="119"/>
        <v>/</v>
      </c>
      <c r="T1543" s="66"/>
      <c r="U1543" s="66"/>
      <c r="V1543" s="66"/>
      <c r="W1543" s="66"/>
      <c r="X1543" s="66"/>
      <c r="Y1543" s="66"/>
      <c r="Z1543" s="66"/>
      <c r="AA1543" s="66"/>
      <c r="AB1543" s="15" t="str">
        <f>IF(E1543="","/",IF(K1543="/","NA",VLOOKUP(K1543,DLV!A1528:B2139,2,FALSE)))</f>
        <v>/</v>
      </c>
      <c r="AC1543" s="123" t="str">
        <f>IF(E1543=0,"/",VLOOKUP(E1543,Bibliothèque,6,FALSE))</f>
        <v>/</v>
      </c>
      <c r="AD1543" s="123" t="str">
        <f>IF(E1543=0,"/",VLOOKUP(E1543,Bibliothèque,5,FALSE))</f>
        <v>/</v>
      </c>
      <c r="AE1543" s="141"/>
      <c r="AF1543" s="142" t="str">
        <f>IF(L1543="","/",Y1543-L1543)</f>
        <v>/</v>
      </c>
    </row>
    <row r="1544" spans="1:32" x14ac:dyDescent="0.25">
      <c r="A1544" s="161" t="str">
        <f t="shared" si="117"/>
        <v/>
      </c>
      <c r="B1544" s="66"/>
      <c r="C1544" s="66"/>
      <c r="D1544" s="66"/>
      <c r="E1544" s="66"/>
      <c r="F1544" s="66" t="str">
        <f>IF(E1544="","",VLOOKUP(E1544,Bibliothèque!A1531:G2261,6,FALSE))</f>
        <v/>
      </c>
      <c r="G1544" s="66"/>
      <c r="H1544" s="66"/>
      <c r="I1544" s="121" t="str">
        <f t="shared" si="115"/>
        <v>/</v>
      </c>
      <c r="J1544" s="122" t="str">
        <f t="shared" si="116"/>
        <v>/</v>
      </c>
      <c r="K1544" s="121" t="str">
        <f>IF(Y1544=0,"/",VLOOKUP(E1544,Bibliothèque,4,FALSE))</f>
        <v>/</v>
      </c>
      <c r="L1544" s="66"/>
      <c r="M1544" s="66"/>
      <c r="N1544" s="66"/>
      <c r="O1544" s="124" t="str">
        <f>IF(OR(AB1544="NA",AB1544="NA (ES)"),"NA",IF(N1544="",IF(W1544="","",W1544),IF(AB1544="Péremption",W1544,IF(EDATE(N1544,AB1544)&gt;W1544,W1544,EDATE(N1544,AB1544)))))</f>
        <v/>
      </c>
      <c r="P1544" s="66"/>
      <c r="Q1544" s="119" t="str">
        <f t="shared" si="118"/>
        <v/>
      </c>
      <c r="R1544" s="66" t="str">
        <f>IF(L1544="","/",IF(OR(L1544&gt;1,Y1544&gt;1,N1544="",P1544=""),COUNTIF($K$16:$K$2000,K1544)))</f>
        <v>/</v>
      </c>
      <c r="S1544" s="66" t="str">
        <f t="shared" si="119"/>
        <v>/</v>
      </c>
      <c r="T1544" s="66"/>
      <c r="U1544" s="66"/>
      <c r="V1544" s="66"/>
      <c r="W1544" s="66"/>
      <c r="X1544" s="66"/>
      <c r="Y1544" s="66"/>
      <c r="Z1544" s="66"/>
      <c r="AA1544" s="66"/>
      <c r="AB1544" s="15" t="str">
        <f>IF(E1544="","/",IF(K1544="/","NA",VLOOKUP(K1544,DLV!A1529:B2140,2,FALSE)))</f>
        <v>/</v>
      </c>
      <c r="AC1544" s="123" t="str">
        <f>IF(E1544=0,"/",VLOOKUP(E1544,Bibliothèque,6,FALSE))</f>
        <v>/</v>
      </c>
      <c r="AD1544" s="123" t="str">
        <f>IF(E1544=0,"/",VLOOKUP(E1544,Bibliothèque,5,FALSE))</f>
        <v>/</v>
      </c>
      <c r="AE1544" s="141"/>
      <c r="AF1544" s="142" t="str">
        <f>IF(L1544="","/",Y1544-L1544)</f>
        <v>/</v>
      </c>
    </row>
    <row r="1545" spans="1:32" x14ac:dyDescent="0.25">
      <c r="A1545" s="161" t="str">
        <f t="shared" si="117"/>
        <v/>
      </c>
      <c r="B1545" s="66"/>
      <c r="C1545" s="66"/>
      <c r="D1545" s="66"/>
      <c r="E1545" s="66"/>
      <c r="F1545" s="66" t="str">
        <f>IF(E1545="","",VLOOKUP(E1545,Bibliothèque!A1532:G2262,6,FALSE))</f>
        <v/>
      </c>
      <c r="G1545" s="66"/>
      <c r="H1545" s="66"/>
      <c r="I1545" s="121" t="str">
        <f t="shared" si="115"/>
        <v>/</v>
      </c>
      <c r="J1545" s="122" t="str">
        <f t="shared" si="116"/>
        <v>/</v>
      </c>
      <c r="K1545" s="121" t="str">
        <f>IF(Y1545=0,"/",VLOOKUP(E1545,Bibliothèque,4,FALSE))</f>
        <v>/</v>
      </c>
      <c r="L1545" s="66"/>
      <c r="M1545" s="66"/>
      <c r="N1545" s="66"/>
      <c r="O1545" s="124" t="str">
        <f>IF(OR(AB1545="NA",AB1545="NA (ES)"),"NA",IF(N1545="",IF(W1545="","",W1545),IF(AB1545="Péremption",W1545,IF(EDATE(N1545,AB1545)&gt;W1545,W1545,EDATE(N1545,AB1545)))))</f>
        <v/>
      </c>
      <c r="P1545" s="66"/>
      <c r="Q1545" s="119" t="str">
        <f t="shared" si="118"/>
        <v/>
      </c>
      <c r="R1545" s="66" t="str">
        <f>IF(L1545="","/",IF(OR(L1545&gt;1,Y1545&gt;1,N1545="",P1545=""),COUNTIF($K$16:$K$2000,K1545)))</f>
        <v>/</v>
      </c>
      <c r="S1545" s="66" t="str">
        <f t="shared" si="119"/>
        <v>/</v>
      </c>
      <c r="T1545" s="66"/>
      <c r="U1545" s="66"/>
      <c r="V1545" s="66"/>
      <c r="W1545" s="66"/>
      <c r="X1545" s="66"/>
      <c r="Y1545" s="66"/>
      <c r="Z1545" s="66"/>
      <c r="AA1545" s="66"/>
      <c r="AB1545" s="15" t="str">
        <f>IF(E1545="","/",IF(K1545="/","NA",VLOOKUP(K1545,DLV!A1530:B2141,2,FALSE)))</f>
        <v>/</v>
      </c>
      <c r="AC1545" s="123" t="str">
        <f>IF(E1545=0,"/",VLOOKUP(E1545,Bibliothèque,6,FALSE))</f>
        <v>/</v>
      </c>
      <c r="AD1545" s="123" t="str">
        <f>IF(E1545=0,"/",VLOOKUP(E1545,Bibliothèque,5,FALSE))</f>
        <v>/</v>
      </c>
      <c r="AE1545" s="141"/>
      <c r="AF1545" s="142" t="str">
        <f>IF(L1545="","/",Y1545-L1545)</f>
        <v>/</v>
      </c>
    </row>
    <row r="1546" spans="1:32" x14ac:dyDescent="0.25">
      <c r="A1546" s="161" t="str">
        <f t="shared" si="117"/>
        <v/>
      </c>
      <c r="B1546" s="66"/>
      <c r="C1546" s="66"/>
      <c r="D1546" s="66"/>
      <c r="E1546" s="66"/>
      <c r="F1546" s="66" t="str">
        <f>IF(E1546="","",VLOOKUP(E1546,Bibliothèque!A1533:G2263,6,FALSE))</f>
        <v/>
      </c>
      <c r="G1546" s="66"/>
      <c r="H1546" s="66"/>
      <c r="I1546" s="121" t="str">
        <f t="shared" si="115"/>
        <v>/</v>
      </c>
      <c r="J1546" s="122" t="str">
        <f t="shared" si="116"/>
        <v>/</v>
      </c>
      <c r="K1546" s="121" t="str">
        <f>IF(Y1546=0,"/",VLOOKUP(E1546,Bibliothèque,4,FALSE))</f>
        <v>/</v>
      </c>
      <c r="L1546" s="66"/>
      <c r="M1546" s="66"/>
      <c r="N1546" s="66"/>
      <c r="O1546" s="124" t="str">
        <f>IF(OR(AB1546="NA",AB1546="NA (ES)"),"NA",IF(N1546="",IF(W1546="","",W1546),IF(AB1546="Péremption",W1546,IF(EDATE(N1546,AB1546)&gt;W1546,W1546,EDATE(N1546,AB1546)))))</f>
        <v/>
      </c>
      <c r="P1546" s="66"/>
      <c r="Q1546" s="119" t="str">
        <f t="shared" si="118"/>
        <v/>
      </c>
      <c r="R1546" s="66" t="str">
        <f>IF(L1546="","/",IF(OR(L1546&gt;1,Y1546&gt;1,N1546="",P1546=""),COUNTIF($K$16:$K$2000,K1546)))</f>
        <v>/</v>
      </c>
      <c r="S1546" s="66" t="str">
        <f t="shared" si="119"/>
        <v>/</v>
      </c>
      <c r="T1546" s="66"/>
      <c r="U1546" s="66"/>
      <c r="V1546" s="66"/>
      <c r="W1546" s="66"/>
      <c r="X1546" s="66"/>
      <c r="Y1546" s="66"/>
      <c r="Z1546" s="66"/>
      <c r="AA1546" s="66"/>
      <c r="AB1546" s="15" t="str">
        <f>IF(E1546="","/",IF(K1546="/","NA",VLOOKUP(K1546,DLV!A1531:B2142,2,FALSE)))</f>
        <v>/</v>
      </c>
      <c r="AC1546" s="123" t="str">
        <f>IF(E1546=0,"/",VLOOKUP(E1546,Bibliothèque,6,FALSE))</f>
        <v>/</v>
      </c>
      <c r="AD1546" s="123" t="str">
        <f>IF(E1546=0,"/",VLOOKUP(E1546,Bibliothèque,5,FALSE))</f>
        <v>/</v>
      </c>
      <c r="AE1546" s="141"/>
      <c r="AF1546" s="142" t="str">
        <f>IF(L1546="","/",Y1546-L1546)</f>
        <v>/</v>
      </c>
    </row>
    <row r="1547" spans="1:32" x14ac:dyDescent="0.25">
      <c r="A1547" s="161" t="str">
        <f t="shared" si="117"/>
        <v/>
      </c>
      <c r="B1547" s="66"/>
      <c r="C1547" s="66"/>
      <c r="D1547" s="66"/>
      <c r="E1547" s="66"/>
      <c r="F1547" s="66" t="str">
        <f>IF(E1547="","",VLOOKUP(E1547,Bibliothèque!A1534:G2264,6,FALSE))</f>
        <v/>
      </c>
      <c r="G1547" s="66"/>
      <c r="H1547" s="66"/>
      <c r="I1547" s="121" t="str">
        <f t="shared" si="115"/>
        <v>/</v>
      </c>
      <c r="J1547" s="122" t="str">
        <f t="shared" si="116"/>
        <v>/</v>
      </c>
      <c r="K1547" s="121" t="str">
        <f>IF(Y1547=0,"/",VLOOKUP(E1547,Bibliothèque,4,FALSE))</f>
        <v>/</v>
      </c>
      <c r="L1547" s="66"/>
      <c r="M1547" s="66"/>
      <c r="N1547" s="66"/>
      <c r="O1547" s="124" t="str">
        <f>IF(OR(AB1547="NA",AB1547="NA (ES)"),"NA",IF(N1547="",IF(W1547="","",W1547),IF(AB1547="Péremption",W1547,IF(EDATE(N1547,AB1547)&gt;W1547,W1547,EDATE(N1547,AB1547)))))</f>
        <v/>
      </c>
      <c r="P1547" s="66"/>
      <c r="Q1547" s="119" t="str">
        <f t="shared" si="118"/>
        <v/>
      </c>
      <c r="R1547" s="66" t="str">
        <f>IF(L1547="","/",IF(OR(L1547&gt;1,Y1547&gt;1,N1547="",P1547=""),COUNTIF($K$16:$K$2000,K1547)))</f>
        <v>/</v>
      </c>
      <c r="S1547" s="66" t="str">
        <f t="shared" si="119"/>
        <v>/</v>
      </c>
      <c r="T1547" s="66"/>
      <c r="U1547" s="66"/>
      <c r="V1547" s="66"/>
      <c r="W1547" s="66"/>
      <c r="X1547" s="66"/>
      <c r="Y1547" s="66"/>
      <c r="Z1547" s="66"/>
      <c r="AA1547" s="66"/>
      <c r="AB1547" s="15" t="str">
        <f>IF(E1547="","/",IF(K1547="/","NA",VLOOKUP(K1547,DLV!A1532:B2143,2,FALSE)))</f>
        <v>/</v>
      </c>
      <c r="AC1547" s="123" t="str">
        <f>IF(E1547=0,"/",VLOOKUP(E1547,Bibliothèque,6,FALSE))</f>
        <v>/</v>
      </c>
      <c r="AD1547" s="123" t="str">
        <f>IF(E1547=0,"/",VLOOKUP(E1547,Bibliothèque,5,FALSE))</f>
        <v>/</v>
      </c>
      <c r="AE1547" s="141"/>
      <c r="AF1547" s="142" t="str">
        <f>IF(L1547="","/",Y1547-L1547)</f>
        <v>/</v>
      </c>
    </row>
    <row r="1548" spans="1:32" x14ac:dyDescent="0.25">
      <c r="A1548" s="161" t="str">
        <f t="shared" si="117"/>
        <v/>
      </c>
      <c r="B1548" s="66"/>
      <c r="C1548" s="66"/>
      <c r="D1548" s="66"/>
      <c r="E1548" s="66"/>
      <c r="F1548" s="66" t="str">
        <f>IF(E1548="","",VLOOKUP(E1548,Bibliothèque!A1535:G2265,6,FALSE))</f>
        <v/>
      </c>
      <c r="G1548" s="66"/>
      <c r="H1548" s="66"/>
      <c r="I1548" s="121" t="str">
        <f t="shared" si="115"/>
        <v>/</v>
      </c>
      <c r="J1548" s="122" t="str">
        <f t="shared" si="116"/>
        <v>/</v>
      </c>
      <c r="K1548" s="121" t="str">
        <f>IF(Y1548=0,"/",VLOOKUP(E1548,Bibliothèque,4,FALSE))</f>
        <v>/</v>
      </c>
      <c r="L1548" s="66"/>
      <c r="M1548" s="66"/>
      <c r="N1548" s="66"/>
      <c r="O1548" s="124" t="str">
        <f>IF(OR(AB1548="NA",AB1548="NA (ES)"),"NA",IF(N1548="",IF(W1548="","",W1548),IF(AB1548="Péremption",W1548,IF(EDATE(N1548,AB1548)&gt;W1548,W1548,EDATE(N1548,AB1548)))))</f>
        <v/>
      </c>
      <c r="P1548" s="66"/>
      <c r="Q1548" s="119" t="str">
        <f t="shared" si="118"/>
        <v/>
      </c>
      <c r="R1548" s="66" t="str">
        <f>IF(L1548="","/",IF(OR(L1548&gt;1,Y1548&gt;1,N1548="",P1548=""),COUNTIF($K$16:$K$2000,K1548)))</f>
        <v>/</v>
      </c>
      <c r="S1548" s="66" t="str">
        <f t="shared" si="119"/>
        <v>/</v>
      </c>
      <c r="T1548" s="66"/>
      <c r="U1548" s="66"/>
      <c r="V1548" s="66"/>
      <c r="W1548" s="66"/>
      <c r="X1548" s="66"/>
      <c r="Y1548" s="66"/>
      <c r="Z1548" s="66"/>
      <c r="AA1548" s="66"/>
      <c r="AB1548" s="15" t="str">
        <f>IF(E1548="","/",IF(K1548="/","NA",VLOOKUP(K1548,DLV!A1533:B2144,2,FALSE)))</f>
        <v>/</v>
      </c>
      <c r="AC1548" s="123" t="str">
        <f>IF(E1548=0,"/",VLOOKUP(E1548,Bibliothèque,6,FALSE))</f>
        <v>/</v>
      </c>
      <c r="AD1548" s="123" t="str">
        <f>IF(E1548=0,"/",VLOOKUP(E1548,Bibliothèque,5,FALSE))</f>
        <v>/</v>
      </c>
      <c r="AE1548" s="141"/>
      <c r="AF1548" s="142" t="str">
        <f>IF(L1548="","/",Y1548-L1548)</f>
        <v>/</v>
      </c>
    </row>
    <row r="1549" spans="1:32" x14ac:dyDescent="0.25">
      <c r="A1549" s="161" t="str">
        <f t="shared" si="117"/>
        <v/>
      </c>
      <c r="B1549" s="66"/>
      <c r="C1549" s="66"/>
      <c r="D1549" s="66"/>
      <c r="E1549" s="66"/>
      <c r="F1549" s="66" t="str">
        <f>IF(E1549="","",VLOOKUP(E1549,Bibliothèque!A1536:G2266,6,FALSE))</f>
        <v/>
      </c>
      <c r="G1549" s="66"/>
      <c r="H1549" s="66"/>
      <c r="I1549" s="121" t="str">
        <f t="shared" si="115"/>
        <v>/</v>
      </c>
      <c r="J1549" s="122" t="str">
        <f t="shared" si="116"/>
        <v>/</v>
      </c>
      <c r="K1549" s="121" t="str">
        <f>IF(Y1549=0,"/",VLOOKUP(E1549,Bibliothèque,4,FALSE))</f>
        <v>/</v>
      </c>
      <c r="L1549" s="66"/>
      <c r="M1549" s="66"/>
      <c r="N1549" s="66"/>
      <c r="O1549" s="124" t="str">
        <f>IF(OR(AB1549="NA",AB1549="NA (ES)"),"NA",IF(N1549="",IF(W1549="","",W1549),IF(AB1549="Péremption",W1549,IF(EDATE(N1549,AB1549)&gt;W1549,W1549,EDATE(N1549,AB1549)))))</f>
        <v/>
      </c>
      <c r="P1549" s="66"/>
      <c r="Q1549" s="119" t="str">
        <f t="shared" si="118"/>
        <v/>
      </c>
      <c r="R1549" s="66" t="str">
        <f>IF(L1549="","/",IF(OR(L1549&gt;1,Y1549&gt;1,N1549="",P1549=""),COUNTIF($K$16:$K$2000,K1549)))</f>
        <v>/</v>
      </c>
      <c r="S1549" s="66" t="str">
        <f t="shared" si="119"/>
        <v>/</v>
      </c>
      <c r="T1549" s="66"/>
      <c r="U1549" s="66"/>
      <c r="V1549" s="66"/>
      <c r="W1549" s="66"/>
      <c r="X1549" s="66"/>
      <c r="Y1549" s="66"/>
      <c r="Z1549" s="66"/>
      <c r="AA1549" s="66"/>
      <c r="AB1549" s="15" t="str">
        <f>IF(E1549="","/",IF(K1549="/","NA",VLOOKUP(K1549,DLV!A1534:B2145,2,FALSE)))</f>
        <v>/</v>
      </c>
      <c r="AC1549" s="123" t="str">
        <f>IF(E1549=0,"/",VLOOKUP(E1549,Bibliothèque,6,FALSE))</f>
        <v>/</v>
      </c>
      <c r="AD1549" s="123" t="str">
        <f>IF(E1549=0,"/",VLOOKUP(E1549,Bibliothèque,5,FALSE))</f>
        <v>/</v>
      </c>
      <c r="AE1549" s="141"/>
      <c r="AF1549" s="142" t="str">
        <f>IF(L1549="","/",Y1549-L1549)</f>
        <v>/</v>
      </c>
    </row>
    <row r="1550" spans="1:32" x14ac:dyDescent="0.25">
      <c r="A1550" s="161" t="str">
        <f t="shared" si="117"/>
        <v/>
      </c>
      <c r="B1550" s="66"/>
      <c r="C1550" s="66"/>
      <c r="D1550" s="66"/>
      <c r="E1550" s="66"/>
      <c r="F1550" s="66" t="str">
        <f>IF(E1550="","",VLOOKUP(E1550,Bibliothèque!A1537:G2267,6,FALSE))</f>
        <v/>
      </c>
      <c r="G1550" s="66"/>
      <c r="H1550" s="66"/>
      <c r="I1550" s="121" t="str">
        <f t="shared" si="115"/>
        <v>/</v>
      </c>
      <c r="J1550" s="122" t="str">
        <f t="shared" si="116"/>
        <v>/</v>
      </c>
      <c r="K1550" s="121" t="str">
        <f>IF(Y1550=0,"/",VLOOKUP(E1550,Bibliothèque,4,FALSE))</f>
        <v>/</v>
      </c>
      <c r="L1550" s="66"/>
      <c r="M1550" s="66"/>
      <c r="N1550" s="66"/>
      <c r="O1550" s="124" t="str">
        <f>IF(OR(AB1550="NA",AB1550="NA (ES)"),"NA",IF(N1550="",IF(W1550="","",W1550),IF(AB1550="Péremption",W1550,IF(EDATE(N1550,AB1550)&gt;W1550,W1550,EDATE(N1550,AB1550)))))</f>
        <v/>
      </c>
      <c r="P1550" s="66"/>
      <c r="Q1550" s="119" t="str">
        <f t="shared" si="118"/>
        <v/>
      </c>
      <c r="R1550" s="66" t="str">
        <f>IF(L1550="","/",IF(OR(L1550&gt;1,Y1550&gt;1,N1550="",P1550=""),COUNTIF($K$16:$K$2000,K1550)))</f>
        <v>/</v>
      </c>
      <c r="S1550" s="66" t="str">
        <f t="shared" si="119"/>
        <v>/</v>
      </c>
      <c r="T1550" s="66"/>
      <c r="U1550" s="66"/>
      <c r="V1550" s="66"/>
      <c r="W1550" s="66"/>
      <c r="X1550" s="66"/>
      <c r="Y1550" s="66"/>
      <c r="Z1550" s="66"/>
      <c r="AA1550" s="66"/>
      <c r="AB1550" s="15" t="str">
        <f>IF(E1550="","/",IF(K1550="/","NA",VLOOKUP(K1550,DLV!A1535:B2146,2,FALSE)))</f>
        <v>/</v>
      </c>
      <c r="AC1550" s="123" t="str">
        <f>IF(E1550=0,"/",VLOOKUP(E1550,Bibliothèque,6,FALSE))</f>
        <v>/</v>
      </c>
      <c r="AD1550" s="123" t="str">
        <f>IF(E1550=0,"/",VLOOKUP(E1550,Bibliothèque,5,FALSE))</f>
        <v>/</v>
      </c>
      <c r="AE1550" s="141"/>
      <c r="AF1550" s="142" t="str">
        <f>IF(L1550="","/",Y1550-L1550)</f>
        <v>/</v>
      </c>
    </row>
    <row r="1551" spans="1:32" x14ac:dyDescent="0.25">
      <c r="A1551" s="161" t="str">
        <f t="shared" si="117"/>
        <v/>
      </c>
      <c r="B1551" s="66"/>
      <c r="C1551" s="66"/>
      <c r="D1551" s="66"/>
      <c r="E1551" s="66"/>
      <c r="F1551" s="66" t="str">
        <f>IF(E1551="","",VLOOKUP(E1551,Bibliothèque!A1538:G2268,6,FALSE))</f>
        <v/>
      </c>
      <c r="G1551" s="66"/>
      <c r="H1551" s="66"/>
      <c r="I1551" s="121" t="str">
        <f t="shared" si="115"/>
        <v>/</v>
      </c>
      <c r="J1551" s="122" t="str">
        <f t="shared" si="116"/>
        <v>/</v>
      </c>
      <c r="K1551" s="121" t="str">
        <f>IF(Y1551=0,"/",VLOOKUP(E1551,Bibliothèque,4,FALSE))</f>
        <v>/</v>
      </c>
      <c r="L1551" s="66"/>
      <c r="M1551" s="66"/>
      <c r="N1551" s="66"/>
      <c r="O1551" s="124" t="str">
        <f>IF(OR(AB1551="NA",AB1551="NA (ES)"),"NA",IF(N1551="",IF(W1551="","",W1551),IF(AB1551="Péremption",W1551,IF(EDATE(N1551,AB1551)&gt;W1551,W1551,EDATE(N1551,AB1551)))))</f>
        <v/>
      </c>
      <c r="P1551" s="66"/>
      <c r="Q1551" s="119" t="str">
        <f t="shared" si="118"/>
        <v/>
      </c>
      <c r="R1551" s="66" t="str">
        <f>IF(L1551="","/",IF(OR(L1551&gt;1,Y1551&gt;1,N1551="",P1551=""),COUNTIF($K$16:$K$2000,K1551)))</f>
        <v>/</v>
      </c>
      <c r="S1551" s="66" t="str">
        <f t="shared" si="119"/>
        <v>/</v>
      </c>
      <c r="T1551" s="66"/>
      <c r="U1551" s="66"/>
      <c r="V1551" s="66"/>
      <c r="W1551" s="66"/>
      <c r="X1551" s="66"/>
      <c r="Y1551" s="66"/>
      <c r="Z1551" s="66"/>
      <c r="AA1551" s="66"/>
      <c r="AB1551" s="15" t="str">
        <f>IF(E1551="","/",IF(K1551="/","NA",VLOOKUP(K1551,DLV!A1536:B2147,2,FALSE)))</f>
        <v>/</v>
      </c>
      <c r="AC1551" s="123" t="str">
        <f>IF(E1551=0,"/",VLOOKUP(E1551,Bibliothèque,6,FALSE))</f>
        <v>/</v>
      </c>
      <c r="AD1551" s="123" t="str">
        <f>IF(E1551=0,"/",VLOOKUP(E1551,Bibliothèque,5,FALSE))</f>
        <v>/</v>
      </c>
      <c r="AE1551" s="141"/>
      <c r="AF1551" s="142" t="str">
        <f>IF(L1551="","/",Y1551-L1551)</f>
        <v>/</v>
      </c>
    </row>
    <row r="1552" spans="1:32" x14ac:dyDescent="0.25">
      <c r="A1552" s="161" t="str">
        <f t="shared" si="117"/>
        <v/>
      </c>
      <c r="B1552" s="66"/>
      <c r="C1552" s="66"/>
      <c r="D1552" s="66"/>
      <c r="E1552" s="66"/>
      <c r="F1552" s="66" t="str">
        <f>IF(E1552="","",VLOOKUP(E1552,Bibliothèque!A1539:G2269,6,FALSE))</f>
        <v/>
      </c>
      <c r="G1552" s="66"/>
      <c r="H1552" s="66"/>
      <c r="I1552" s="121" t="str">
        <f t="shared" ref="I1552:I1615" si="120">IF(E1552=0,"/",VLOOKUP(E1552,Bibliothèque,2,FALSE))</f>
        <v>/</v>
      </c>
      <c r="J1552" s="122" t="str">
        <f t="shared" ref="J1552:J1615" si="121">IF(E1552=0,"/",VLOOKUP(E1552,Bibliothèque,3,FALSE))</f>
        <v>/</v>
      </c>
      <c r="K1552" s="121" t="str">
        <f>IF(Y1552=0,"/",VLOOKUP(E1552,Bibliothèque,4,FALSE))</f>
        <v>/</v>
      </c>
      <c r="L1552" s="66"/>
      <c r="M1552" s="66"/>
      <c r="N1552" s="66"/>
      <c r="O1552" s="124" t="str">
        <f>IF(OR(AB1552="NA",AB1552="NA (ES)"),"NA",IF(N1552="",IF(W1552="","",W1552),IF(AB1552="Péremption",W1552,IF(EDATE(N1552,AB1552)&gt;W1552,W1552,EDATE(N1552,AB1552)))))</f>
        <v/>
      </c>
      <c r="P1552" s="66"/>
      <c r="Q1552" s="119" t="str">
        <f t="shared" si="118"/>
        <v/>
      </c>
      <c r="R1552" s="66" t="str">
        <f>IF(L1552="","/",IF(OR(L1552&gt;1,Y1552&gt;1,N1552="",P1552=""),COUNTIF($K$16:$K$2000,K1552)))</f>
        <v>/</v>
      </c>
      <c r="S1552" s="66" t="str">
        <f t="shared" si="119"/>
        <v>/</v>
      </c>
      <c r="T1552" s="66"/>
      <c r="U1552" s="66"/>
      <c r="V1552" s="66"/>
      <c r="W1552" s="66"/>
      <c r="X1552" s="66"/>
      <c r="Y1552" s="66"/>
      <c r="Z1552" s="66"/>
      <c r="AA1552" s="66"/>
      <c r="AB1552" s="15" t="str">
        <f>IF(E1552="","/",IF(K1552="/","NA",VLOOKUP(K1552,DLV!A1537:B2148,2,FALSE)))</f>
        <v>/</v>
      </c>
      <c r="AC1552" s="123" t="str">
        <f>IF(E1552=0,"/",VLOOKUP(E1552,Bibliothèque,6,FALSE))</f>
        <v>/</v>
      </c>
      <c r="AD1552" s="123" t="str">
        <f>IF(E1552=0,"/",VLOOKUP(E1552,Bibliothèque,5,FALSE))</f>
        <v>/</v>
      </c>
      <c r="AE1552" s="141"/>
      <c r="AF1552" s="142" t="str">
        <f>IF(L1552="","/",Y1552-L1552)</f>
        <v>/</v>
      </c>
    </row>
    <row r="1553" spans="1:32" x14ac:dyDescent="0.25">
      <c r="A1553" s="161" t="str">
        <f t="shared" ref="A1553:A1616" si="122">IF(B1553="","",YEAR(B1553))</f>
        <v/>
      </c>
      <c r="B1553" s="66"/>
      <c r="C1553" s="66"/>
      <c r="D1553" s="66"/>
      <c r="E1553" s="66"/>
      <c r="F1553" s="66" t="str">
        <f>IF(E1553="","",VLOOKUP(E1553,Bibliothèque!A1540:G2270,6,FALSE))</f>
        <v/>
      </c>
      <c r="G1553" s="66"/>
      <c r="H1553" s="66"/>
      <c r="I1553" s="121" t="str">
        <f t="shared" si="120"/>
        <v>/</v>
      </c>
      <c r="J1553" s="122" t="str">
        <f t="shared" si="121"/>
        <v>/</v>
      </c>
      <c r="K1553" s="121" t="str">
        <f>IF(Y1553=0,"/",VLOOKUP(E1553,Bibliothèque,4,FALSE))</f>
        <v>/</v>
      </c>
      <c r="L1553" s="66"/>
      <c r="M1553" s="66"/>
      <c r="N1553" s="66"/>
      <c r="O1553" s="124" t="str">
        <f>IF(OR(AB1553="NA",AB1553="NA (ES)"),"NA",IF(N1553="",IF(W1553="","",W1553),IF(AB1553="Péremption",W1553,IF(EDATE(N1553,AB1553)&gt;W1553,W1553,EDATE(N1553,AB1553)))))</f>
        <v/>
      </c>
      <c r="P1553" s="66"/>
      <c r="Q1553" s="119" t="str">
        <f t="shared" ref="Q1553:Q1616" si="123">IF(L1553="","",IF(AND(N1553="",P1553=""),"1","0"))</f>
        <v/>
      </c>
      <c r="R1553" s="66" t="str">
        <f>IF(L1553="","/",IF(OR(L1553&gt;1,Y1553&gt;1,N1553="",P1553=""),COUNTIF($K$16:$K$2000,K1553)))</f>
        <v>/</v>
      </c>
      <c r="S1553" s="66" t="str">
        <f t="shared" ref="S1553:S1616" si="124">IF(L1553="","/",(OR(N1553="1",P1553="1")*COUNTIF($K$16:$K$2000,K1553)))</f>
        <v>/</v>
      </c>
      <c r="T1553" s="66"/>
      <c r="U1553" s="66"/>
      <c r="V1553" s="66"/>
      <c r="W1553" s="66"/>
      <c r="X1553" s="66"/>
      <c r="Y1553" s="66"/>
      <c r="Z1553" s="66"/>
      <c r="AA1553" s="66"/>
      <c r="AB1553" s="15" t="str">
        <f>IF(E1553="","/",IF(K1553="/","NA",VLOOKUP(K1553,DLV!A1538:B2149,2,FALSE)))</f>
        <v>/</v>
      </c>
      <c r="AC1553" s="123" t="str">
        <f>IF(E1553=0,"/",VLOOKUP(E1553,Bibliothèque,6,FALSE))</f>
        <v>/</v>
      </c>
      <c r="AD1553" s="123" t="str">
        <f>IF(E1553=0,"/",VLOOKUP(E1553,Bibliothèque,5,FALSE))</f>
        <v>/</v>
      </c>
      <c r="AE1553" s="141"/>
      <c r="AF1553" s="142" t="str">
        <f>IF(L1553="","/",Y1553-L1553)</f>
        <v>/</v>
      </c>
    </row>
    <row r="1554" spans="1:32" x14ac:dyDescent="0.25">
      <c r="A1554" s="161" t="str">
        <f t="shared" si="122"/>
        <v/>
      </c>
      <c r="B1554" s="66"/>
      <c r="C1554" s="66"/>
      <c r="D1554" s="66"/>
      <c r="E1554" s="66"/>
      <c r="F1554" s="66" t="str">
        <f>IF(E1554="","",VLOOKUP(E1554,Bibliothèque!A1541:G2271,6,FALSE))</f>
        <v/>
      </c>
      <c r="G1554" s="66"/>
      <c r="H1554" s="66"/>
      <c r="I1554" s="121" t="str">
        <f t="shared" si="120"/>
        <v>/</v>
      </c>
      <c r="J1554" s="122" t="str">
        <f t="shared" si="121"/>
        <v>/</v>
      </c>
      <c r="K1554" s="121" t="str">
        <f>IF(Y1554=0,"/",VLOOKUP(E1554,Bibliothèque,4,FALSE))</f>
        <v>/</v>
      </c>
      <c r="L1554" s="66"/>
      <c r="M1554" s="66"/>
      <c r="N1554" s="66"/>
      <c r="O1554" s="124" t="str">
        <f>IF(OR(AB1554="NA",AB1554="NA (ES)"),"NA",IF(N1554="",IF(W1554="","",W1554),IF(AB1554="Péremption",W1554,IF(EDATE(N1554,AB1554)&gt;W1554,W1554,EDATE(N1554,AB1554)))))</f>
        <v/>
      </c>
      <c r="P1554" s="66"/>
      <c r="Q1554" s="119" t="str">
        <f t="shared" si="123"/>
        <v/>
      </c>
      <c r="R1554" s="66" t="str">
        <f>IF(L1554="","/",IF(OR(L1554&gt;1,Y1554&gt;1,N1554="",P1554=""),COUNTIF($K$16:$K$2000,K1554)))</f>
        <v>/</v>
      </c>
      <c r="S1554" s="66" t="str">
        <f t="shared" si="124"/>
        <v>/</v>
      </c>
      <c r="T1554" s="66"/>
      <c r="U1554" s="66"/>
      <c r="V1554" s="66"/>
      <c r="W1554" s="66"/>
      <c r="X1554" s="66"/>
      <c r="Y1554" s="66"/>
      <c r="Z1554" s="66"/>
      <c r="AA1554" s="66"/>
      <c r="AB1554" s="15" t="str">
        <f>IF(E1554="","/",IF(K1554="/","NA",VLOOKUP(K1554,DLV!A1539:B2150,2,FALSE)))</f>
        <v>/</v>
      </c>
      <c r="AC1554" s="123" t="str">
        <f>IF(E1554=0,"/",VLOOKUP(E1554,Bibliothèque,6,FALSE))</f>
        <v>/</v>
      </c>
      <c r="AD1554" s="123" t="str">
        <f>IF(E1554=0,"/",VLOOKUP(E1554,Bibliothèque,5,FALSE))</f>
        <v>/</v>
      </c>
      <c r="AE1554" s="141"/>
      <c r="AF1554" s="142" t="str">
        <f>IF(L1554="","/",Y1554-L1554)</f>
        <v>/</v>
      </c>
    </row>
    <row r="1555" spans="1:32" x14ac:dyDescent="0.25">
      <c r="A1555" s="161" t="str">
        <f t="shared" si="122"/>
        <v/>
      </c>
      <c r="B1555" s="66"/>
      <c r="C1555" s="66"/>
      <c r="D1555" s="66"/>
      <c r="E1555" s="66"/>
      <c r="F1555" s="66" t="str">
        <f>IF(E1555="","",VLOOKUP(E1555,Bibliothèque!A1542:G2272,6,FALSE))</f>
        <v/>
      </c>
      <c r="G1555" s="66"/>
      <c r="H1555" s="66"/>
      <c r="I1555" s="121" t="str">
        <f t="shared" si="120"/>
        <v>/</v>
      </c>
      <c r="J1555" s="122" t="str">
        <f t="shared" si="121"/>
        <v>/</v>
      </c>
      <c r="K1555" s="121" t="str">
        <f>IF(Y1555=0,"/",VLOOKUP(E1555,Bibliothèque,4,FALSE))</f>
        <v>/</v>
      </c>
      <c r="L1555" s="66"/>
      <c r="M1555" s="66"/>
      <c r="N1555" s="66"/>
      <c r="O1555" s="124" t="str">
        <f>IF(OR(AB1555="NA",AB1555="NA (ES)"),"NA",IF(N1555="",IF(W1555="","",W1555),IF(AB1555="Péremption",W1555,IF(EDATE(N1555,AB1555)&gt;W1555,W1555,EDATE(N1555,AB1555)))))</f>
        <v/>
      </c>
      <c r="P1555" s="66"/>
      <c r="Q1555" s="119" t="str">
        <f t="shared" si="123"/>
        <v/>
      </c>
      <c r="R1555" s="66" t="str">
        <f>IF(L1555="","/",IF(OR(L1555&gt;1,Y1555&gt;1,N1555="",P1555=""),COUNTIF($K$16:$K$2000,K1555)))</f>
        <v>/</v>
      </c>
      <c r="S1555" s="66" t="str">
        <f t="shared" si="124"/>
        <v>/</v>
      </c>
      <c r="T1555" s="66"/>
      <c r="U1555" s="66"/>
      <c r="V1555" s="66"/>
      <c r="W1555" s="66"/>
      <c r="X1555" s="66"/>
      <c r="Y1555" s="66"/>
      <c r="Z1555" s="66"/>
      <c r="AA1555" s="66"/>
      <c r="AB1555" s="15" t="str">
        <f>IF(E1555="","/",IF(K1555="/","NA",VLOOKUP(K1555,DLV!A1540:B2151,2,FALSE)))</f>
        <v>/</v>
      </c>
      <c r="AC1555" s="123" t="str">
        <f>IF(E1555=0,"/",VLOOKUP(E1555,Bibliothèque,6,FALSE))</f>
        <v>/</v>
      </c>
      <c r="AD1555" s="123" t="str">
        <f>IF(E1555=0,"/",VLOOKUP(E1555,Bibliothèque,5,FALSE))</f>
        <v>/</v>
      </c>
      <c r="AE1555" s="141"/>
      <c r="AF1555" s="142" t="str">
        <f>IF(L1555="","/",Y1555-L1555)</f>
        <v>/</v>
      </c>
    </row>
    <row r="1556" spans="1:32" x14ac:dyDescent="0.25">
      <c r="A1556" s="161" t="str">
        <f t="shared" si="122"/>
        <v/>
      </c>
      <c r="B1556" s="66"/>
      <c r="C1556" s="66"/>
      <c r="D1556" s="66"/>
      <c r="E1556" s="66"/>
      <c r="F1556" s="66" t="str">
        <f>IF(E1556="","",VLOOKUP(E1556,Bibliothèque!A1543:G2273,6,FALSE))</f>
        <v/>
      </c>
      <c r="G1556" s="66"/>
      <c r="H1556" s="66"/>
      <c r="I1556" s="121" t="str">
        <f t="shared" si="120"/>
        <v>/</v>
      </c>
      <c r="J1556" s="122" t="str">
        <f t="shared" si="121"/>
        <v>/</v>
      </c>
      <c r="K1556" s="121" t="str">
        <f>IF(Y1556=0,"/",VLOOKUP(E1556,Bibliothèque,4,FALSE))</f>
        <v>/</v>
      </c>
      <c r="L1556" s="66"/>
      <c r="M1556" s="66"/>
      <c r="N1556" s="66"/>
      <c r="O1556" s="124" t="str">
        <f>IF(OR(AB1556="NA",AB1556="NA (ES)"),"NA",IF(N1556="",IF(W1556="","",W1556),IF(AB1556="Péremption",W1556,IF(EDATE(N1556,AB1556)&gt;W1556,W1556,EDATE(N1556,AB1556)))))</f>
        <v/>
      </c>
      <c r="P1556" s="66"/>
      <c r="Q1556" s="119" t="str">
        <f t="shared" si="123"/>
        <v/>
      </c>
      <c r="R1556" s="66" t="str">
        <f>IF(L1556="","/",IF(OR(L1556&gt;1,Y1556&gt;1,N1556="",P1556=""),COUNTIF($K$16:$K$2000,K1556)))</f>
        <v>/</v>
      </c>
      <c r="S1556" s="66" t="str">
        <f t="shared" si="124"/>
        <v>/</v>
      </c>
      <c r="T1556" s="66"/>
      <c r="U1556" s="66"/>
      <c r="V1556" s="66"/>
      <c r="W1556" s="66"/>
      <c r="X1556" s="66"/>
      <c r="Y1556" s="66"/>
      <c r="Z1556" s="66"/>
      <c r="AA1556" s="66"/>
      <c r="AB1556" s="15" t="str">
        <f>IF(E1556="","/",IF(K1556="/","NA",VLOOKUP(K1556,DLV!A1541:B2152,2,FALSE)))</f>
        <v>/</v>
      </c>
      <c r="AC1556" s="123" t="str">
        <f>IF(E1556=0,"/",VLOOKUP(E1556,Bibliothèque,6,FALSE))</f>
        <v>/</v>
      </c>
      <c r="AD1556" s="123" t="str">
        <f>IF(E1556=0,"/",VLOOKUP(E1556,Bibliothèque,5,FALSE))</f>
        <v>/</v>
      </c>
      <c r="AE1556" s="141"/>
      <c r="AF1556" s="142" t="str">
        <f>IF(L1556="","/",Y1556-L1556)</f>
        <v>/</v>
      </c>
    </row>
    <row r="1557" spans="1:32" x14ac:dyDescent="0.25">
      <c r="A1557" s="161" t="str">
        <f t="shared" si="122"/>
        <v/>
      </c>
      <c r="B1557" s="66"/>
      <c r="C1557" s="66"/>
      <c r="D1557" s="66"/>
      <c r="E1557" s="66"/>
      <c r="F1557" s="66" t="str">
        <f>IF(E1557="","",VLOOKUP(E1557,Bibliothèque!A1544:G2274,6,FALSE))</f>
        <v/>
      </c>
      <c r="G1557" s="66"/>
      <c r="H1557" s="66"/>
      <c r="I1557" s="121" t="str">
        <f t="shared" si="120"/>
        <v>/</v>
      </c>
      <c r="J1557" s="122" t="str">
        <f t="shared" si="121"/>
        <v>/</v>
      </c>
      <c r="K1557" s="121" t="str">
        <f>IF(Y1557=0,"/",VLOOKUP(E1557,Bibliothèque,4,FALSE))</f>
        <v>/</v>
      </c>
      <c r="L1557" s="66"/>
      <c r="M1557" s="66"/>
      <c r="N1557" s="66"/>
      <c r="O1557" s="124" t="str">
        <f>IF(OR(AB1557="NA",AB1557="NA (ES)"),"NA",IF(N1557="",IF(W1557="","",W1557),IF(AB1557="Péremption",W1557,IF(EDATE(N1557,AB1557)&gt;W1557,W1557,EDATE(N1557,AB1557)))))</f>
        <v/>
      </c>
      <c r="P1557" s="66"/>
      <c r="Q1557" s="119" t="str">
        <f t="shared" si="123"/>
        <v/>
      </c>
      <c r="R1557" s="66" t="str">
        <f>IF(L1557="","/",IF(OR(L1557&gt;1,Y1557&gt;1,N1557="",P1557=""),COUNTIF($K$16:$K$2000,K1557)))</f>
        <v>/</v>
      </c>
      <c r="S1557" s="66" t="str">
        <f t="shared" si="124"/>
        <v>/</v>
      </c>
      <c r="T1557" s="66"/>
      <c r="U1557" s="66"/>
      <c r="V1557" s="66"/>
      <c r="W1557" s="66"/>
      <c r="X1557" s="66"/>
      <c r="Y1557" s="66"/>
      <c r="Z1557" s="66"/>
      <c r="AA1557" s="66"/>
      <c r="AB1557" s="15" t="str">
        <f>IF(E1557="","/",IF(K1557="/","NA",VLOOKUP(K1557,DLV!A1542:B2153,2,FALSE)))</f>
        <v>/</v>
      </c>
      <c r="AC1557" s="123" t="str">
        <f>IF(E1557=0,"/",VLOOKUP(E1557,Bibliothèque,6,FALSE))</f>
        <v>/</v>
      </c>
      <c r="AD1557" s="123" t="str">
        <f>IF(E1557=0,"/",VLOOKUP(E1557,Bibliothèque,5,FALSE))</f>
        <v>/</v>
      </c>
      <c r="AE1557" s="141"/>
      <c r="AF1557" s="142" t="str">
        <f>IF(L1557="","/",Y1557-L1557)</f>
        <v>/</v>
      </c>
    </row>
    <row r="1558" spans="1:32" x14ac:dyDescent="0.25">
      <c r="A1558" s="161" t="str">
        <f t="shared" si="122"/>
        <v/>
      </c>
      <c r="B1558" s="66"/>
      <c r="C1558" s="66"/>
      <c r="D1558" s="66"/>
      <c r="E1558" s="66"/>
      <c r="F1558" s="66" t="str">
        <f>IF(E1558="","",VLOOKUP(E1558,Bibliothèque!A1545:G2275,6,FALSE))</f>
        <v/>
      </c>
      <c r="G1558" s="66"/>
      <c r="H1558" s="66"/>
      <c r="I1558" s="121" t="str">
        <f t="shared" si="120"/>
        <v>/</v>
      </c>
      <c r="J1558" s="122" t="str">
        <f t="shared" si="121"/>
        <v>/</v>
      </c>
      <c r="K1558" s="121" t="str">
        <f>IF(Y1558=0,"/",VLOOKUP(E1558,Bibliothèque,4,FALSE))</f>
        <v>/</v>
      </c>
      <c r="L1558" s="66"/>
      <c r="M1558" s="66"/>
      <c r="N1558" s="66"/>
      <c r="O1558" s="124" t="str">
        <f>IF(OR(AB1558="NA",AB1558="NA (ES)"),"NA",IF(N1558="",IF(W1558="","",W1558),IF(AB1558="Péremption",W1558,IF(EDATE(N1558,AB1558)&gt;W1558,W1558,EDATE(N1558,AB1558)))))</f>
        <v/>
      </c>
      <c r="P1558" s="66"/>
      <c r="Q1558" s="119" t="str">
        <f t="shared" si="123"/>
        <v/>
      </c>
      <c r="R1558" s="66" t="str">
        <f>IF(L1558="","/",IF(OR(L1558&gt;1,Y1558&gt;1,N1558="",P1558=""),COUNTIF($K$16:$K$2000,K1558)))</f>
        <v>/</v>
      </c>
      <c r="S1558" s="66" t="str">
        <f t="shared" si="124"/>
        <v>/</v>
      </c>
      <c r="T1558" s="66"/>
      <c r="U1558" s="66"/>
      <c r="V1558" s="66"/>
      <c r="W1558" s="66"/>
      <c r="X1558" s="66"/>
      <c r="Y1558" s="66"/>
      <c r="Z1558" s="66"/>
      <c r="AA1558" s="66"/>
      <c r="AB1558" s="15" t="str">
        <f>IF(E1558="","/",IF(K1558="/","NA",VLOOKUP(K1558,DLV!A1543:B2154,2,FALSE)))</f>
        <v>/</v>
      </c>
      <c r="AC1558" s="123" t="str">
        <f>IF(E1558=0,"/",VLOOKUP(E1558,Bibliothèque,6,FALSE))</f>
        <v>/</v>
      </c>
      <c r="AD1558" s="123" t="str">
        <f>IF(E1558=0,"/",VLOOKUP(E1558,Bibliothèque,5,FALSE))</f>
        <v>/</v>
      </c>
      <c r="AE1558" s="141"/>
      <c r="AF1558" s="142" t="str">
        <f>IF(L1558="","/",Y1558-L1558)</f>
        <v>/</v>
      </c>
    </row>
    <row r="1559" spans="1:32" x14ac:dyDescent="0.25">
      <c r="A1559" s="161" t="str">
        <f t="shared" si="122"/>
        <v/>
      </c>
      <c r="B1559" s="66"/>
      <c r="C1559" s="66"/>
      <c r="D1559" s="66"/>
      <c r="E1559" s="66"/>
      <c r="F1559" s="66" t="str">
        <f>IF(E1559="","",VLOOKUP(E1559,Bibliothèque!A1546:G2276,6,FALSE))</f>
        <v/>
      </c>
      <c r="G1559" s="66"/>
      <c r="H1559" s="66"/>
      <c r="I1559" s="121" t="str">
        <f t="shared" si="120"/>
        <v>/</v>
      </c>
      <c r="J1559" s="122" t="str">
        <f t="shared" si="121"/>
        <v>/</v>
      </c>
      <c r="K1559" s="121" t="str">
        <f>IF(Y1559=0,"/",VLOOKUP(E1559,Bibliothèque,4,FALSE))</f>
        <v>/</v>
      </c>
      <c r="L1559" s="66"/>
      <c r="M1559" s="66"/>
      <c r="N1559" s="66"/>
      <c r="O1559" s="124" t="str">
        <f>IF(OR(AB1559="NA",AB1559="NA (ES)"),"NA",IF(N1559="",IF(W1559="","",W1559),IF(AB1559="Péremption",W1559,IF(EDATE(N1559,AB1559)&gt;W1559,W1559,EDATE(N1559,AB1559)))))</f>
        <v/>
      </c>
      <c r="P1559" s="66"/>
      <c r="Q1559" s="119" t="str">
        <f t="shared" si="123"/>
        <v/>
      </c>
      <c r="R1559" s="66" t="str">
        <f>IF(L1559="","/",IF(OR(L1559&gt;1,Y1559&gt;1,N1559="",P1559=""),COUNTIF($K$16:$K$2000,K1559)))</f>
        <v>/</v>
      </c>
      <c r="S1559" s="66" t="str">
        <f t="shared" si="124"/>
        <v>/</v>
      </c>
      <c r="T1559" s="66"/>
      <c r="U1559" s="66"/>
      <c r="V1559" s="66"/>
      <c r="W1559" s="66"/>
      <c r="X1559" s="66"/>
      <c r="Y1559" s="66"/>
      <c r="Z1559" s="66"/>
      <c r="AA1559" s="66"/>
      <c r="AB1559" s="15" t="str">
        <f>IF(E1559="","/",IF(K1559="/","NA",VLOOKUP(K1559,DLV!A1544:B2155,2,FALSE)))</f>
        <v>/</v>
      </c>
      <c r="AC1559" s="123" t="str">
        <f>IF(E1559=0,"/",VLOOKUP(E1559,Bibliothèque,6,FALSE))</f>
        <v>/</v>
      </c>
      <c r="AD1559" s="123" t="str">
        <f>IF(E1559=0,"/",VLOOKUP(E1559,Bibliothèque,5,FALSE))</f>
        <v>/</v>
      </c>
      <c r="AE1559" s="141"/>
      <c r="AF1559" s="142" t="str">
        <f>IF(L1559="","/",Y1559-L1559)</f>
        <v>/</v>
      </c>
    </row>
    <row r="1560" spans="1:32" x14ac:dyDescent="0.25">
      <c r="A1560" s="161" t="str">
        <f t="shared" si="122"/>
        <v/>
      </c>
      <c r="B1560" s="66"/>
      <c r="C1560" s="66"/>
      <c r="D1560" s="66"/>
      <c r="E1560" s="66"/>
      <c r="F1560" s="66" t="str">
        <f>IF(E1560="","",VLOOKUP(E1560,Bibliothèque!A1547:G2277,6,FALSE))</f>
        <v/>
      </c>
      <c r="G1560" s="66"/>
      <c r="H1560" s="66"/>
      <c r="I1560" s="121" t="str">
        <f t="shared" si="120"/>
        <v>/</v>
      </c>
      <c r="J1560" s="122" t="str">
        <f t="shared" si="121"/>
        <v>/</v>
      </c>
      <c r="K1560" s="121" t="str">
        <f>IF(Y1560=0,"/",VLOOKUP(E1560,Bibliothèque,4,FALSE))</f>
        <v>/</v>
      </c>
      <c r="L1560" s="66"/>
      <c r="M1560" s="66"/>
      <c r="N1560" s="66"/>
      <c r="O1560" s="124" t="str">
        <f>IF(OR(AB1560="NA",AB1560="NA (ES)"),"NA",IF(N1560="",IF(W1560="","",W1560),IF(AB1560="Péremption",W1560,IF(EDATE(N1560,AB1560)&gt;W1560,W1560,EDATE(N1560,AB1560)))))</f>
        <v/>
      </c>
      <c r="P1560" s="66"/>
      <c r="Q1560" s="119" t="str">
        <f t="shared" si="123"/>
        <v/>
      </c>
      <c r="R1560" s="66" t="str">
        <f>IF(L1560="","/",IF(OR(L1560&gt;1,Y1560&gt;1,N1560="",P1560=""),COUNTIF($K$16:$K$2000,K1560)))</f>
        <v>/</v>
      </c>
      <c r="S1560" s="66" t="str">
        <f t="shared" si="124"/>
        <v>/</v>
      </c>
      <c r="T1560" s="66"/>
      <c r="U1560" s="66"/>
      <c r="V1560" s="66"/>
      <c r="W1560" s="66"/>
      <c r="X1560" s="66"/>
      <c r="Y1560" s="66"/>
      <c r="Z1560" s="66"/>
      <c r="AA1560" s="66"/>
      <c r="AB1560" s="15" t="str">
        <f>IF(E1560="","/",IF(K1560="/","NA",VLOOKUP(K1560,DLV!A1545:B2156,2,FALSE)))</f>
        <v>/</v>
      </c>
      <c r="AC1560" s="123" t="str">
        <f>IF(E1560=0,"/",VLOOKUP(E1560,Bibliothèque,6,FALSE))</f>
        <v>/</v>
      </c>
      <c r="AD1560" s="123" t="str">
        <f>IF(E1560=0,"/",VLOOKUP(E1560,Bibliothèque,5,FALSE))</f>
        <v>/</v>
      </c>
      <c r="AE1560" s="141"/>
      <c r="AF1560" s="142" t="str">
        <f>IF(L1560="","/",Y1560-L1560)</f>
        <v>/</v>
      </c>
    </row>
    <row r="1561" spans="1:32" x14ac:dyDescent="0.25">
      <c r="A1561" s="161" t="str">
        <f t="shared" si="122"/>
        <v/>
      </c>
      <c r="B1561" s="66"/>
      <c r="C1561" s="66"/>
      <c r="D1561" s="66"/>
      <c r="E1561" s="66"/>
      <c r="F1561" s="66" t="str">
        <f>IF(E1561="","",VLOOKUP(E1561,Bibliothèque!A1548:G2278,6,FALSE))</f>
        <v/>
      </c>
      <c r="G1561" s="66"/>
      <c r="H1561" s="66"/>
      <c r="I1561" s="121" t="str">
        <f t="shared" si="120"/>
        <v>/</v>
      </c>
      <c r="J1561" s="122" t="str">
        <f t="shared" si="121"/>
        <v>/</v>
      </c>
      <c r="K1561" s="121" t="str">
        <f>IF(Y1561=0,"/",VLOOKUP(E1561,Bibliothèque,4,FALSE))</f>
        <v>/</v>
      </c>
      <c r="L1561" s="66"/>
      <c r="M1561" s="66"/>
      <c r="N1561" s="66"/>
      <c r="O1561" s="124" t="str">
        <f>IF(OR(AB1561="NA",AB1561="NA (ES)"),"NA",IF(N1561="",IF(W1561="","",W1561),IF(AB1561="Péremption",W1561,IF(EDATE(N1561,AB1561)&gt;W1561,W1561,EDATE(N1561,AB1561)))))</f>
        <v/>
      </c>
      <c r="P1561" s="66"/>
      <c r="Q1561" s="119" t="str">
        <f t="shared" si="123"/>
        <v/>
      </c>
      <c r="R1561" s="66" t="str">
        <f>IF(L1561="","/",IF(OR(L1561&gt;1,Y1561&gt;1,N1561="",P1561=""),COUNTIF($K$16:$K$2000,K1561)))</f>
        <v>/</v>
      </c>
      <c r="S1561" s="66" t="str">
        <f t="shared" si="124"/>
        <v>/</v>
      </c>
      <c r="T1561" s="66"/>
      <c r="U1561" s="66"/>
      <c r="V1561" s="66"/>
      <c r="W1561" s="66"/>
      <c r="X1561" s="66"/>
      <c r="Y1561" s="66"/>
      <c r="Z1561" s="66"/>
      <c r="AA1561" s="66"/>
      <c r="AB1561" s="15" t="str">
        <f>IF(E1561="","/",IF(K1561="/","NA",VLOOKUP(K1561,DLV!A1546:B2157,2,FALSE)))</f>
        <v>/</v>
      </c>
      <c r="AC1561" s="123" t="str">
        <f>IF(E1561=0,"/",VLOOKUP(E1561,Bibliothèque,6,FALSE))</f>
        <v>/</v>
      </c>
      <c r="AD1561" s="123" t="str">
        <f>IF(E1561=0,"/",VLOOKUP(E1561,Bibliothèque,5,FALSE))</f>
        <v>/</v>
      </c>
      <c r="AE1561" s="141"/>
      <c r="AF1561" s="142" t="str">
        <f>IF(L1561="","/",Y1561-L1561)</f>
        <v>/</v>
      </c>
    </row>
    <row r="1562" spans="1:32" x14ac:dyDescent="0.25">
      <c r="A1562" s="161" t="str">
        <f t="shared" si="122"/>
        <v/>
      </c>
      <c r="B1562" s="66"/>
      <c r="C1562" s="66"/>
      <c r="D1562" s="66"/>
      <c r="E1562" s="66"/>
      <c r="F1562" s="66" t="str">
        <f>IF(E1562="","",VLOOKUP(E1562,Bibliothèque!A1549:G2279,6,FALSE))</f>
        <v/>
      </c>
      <c r="G1562" s="66"/>
      <c r="H1562" s="66"/>
      <c r="I1562" s="121" t="str">
        <f t="shared" si="120"/>
        <v>/</v>
      </c>
      <c r="J1562" s="122" t="str">
        <f t="shared" si="121"/>
        <v>/</v>
      </c>
      <c r="K1562" s="121" t="str">
        <f>IF(Y1562=0,"/",VLOOKUP(E1562,Bibliothèque,4,FALSE))</f>
        <v>/</v>
      </c>
      <c r="L1562" s="66"/>
      <c r="M1562" s="66"/>
      <c r="N1562" s="66"/>
      <c r="O1562" s="124" t="str">
        <f>IF(OR(AB1562="NA",AB1562="NA (ES)"),"NA",IF(N1562="",IF(W1562="","",W1562),IF(AB1562="Péremption",W1562,IF(EDATE(N1562,AB1562)&gt;W1562,W1562,EDATE(N1562,AB1562)))))</f>
        <v/>
      </c>
      <c r="P1562" s="66"/>
      <c r="Q1562" s="119" t="str">
        <f t="shared" si="123"/>
        <v/>
      </c>
      <c r="R1562" s="66" t="str">
        <f>IF(L1562="","/",IF(OR(L1562&gt;1,Y1562&gt;1,N1562="",P1562=""),COUNTIF($K$16:$K$2000,K1562)))</f>
        <v>/</v>
      </c>
      <c r="S1562" s="66" t="str">
        <f t="shared" si="124"/>
        <v>/</v>
      </c>
      <c r="T1562" s="66"/>
      <c r="U1562" s="66"/>
      <c r="V1562" s="66"/>
      <c r="W1562" s="66"/>
      <c r="X1562" s="66"/>
      <c r="Y1562" s="66"/>
      <c r="Z1562" s="66"/>
      <c r="AA1562" s="66"/>
      <c r="AB1562" s="15" t="str">
        <f>IF(E1562="","/",IF(K1562="/","NA",VLOOKUP(K1562,DLV!A1547:B2158,2,FALSE)))</f>
        <v>/</v>
      </c>
      <c r="AC1562" s="123" t="str">
        <f>IF(E1562=0,"/",VLOOKUP(E1562,Bibliothèque,6,FALSE))</f>
        <v>/</v>
      </c>
      <c r="AD1562" s="123" t="str">
        <f>IF(E1562=0,"/",VLOOKUP(E1562,Bibliothèque,5,FALSE))</f>
        <v>/</v>
      </c>
      <c r="AE1562" s="141"/>
      <c r="AF1562" s="142" t="str">
        <f>IF(L1562="","/",Y1562-L1562)</f>
        <v>/</v>
      </c>
    </row>
    <row r="1563" spans="1:32" x14ac:dyDescent="0.25">
      <c r="A1563" s="161" t="str">
        <f t="shared" si="122"/>
        <v/>
      </c>
      <c r="B1563" s="66"/>
      <c r="C1563" s="66"/>
      <c r="D1563" s="66"/>
      <c r="E1563" s="66"/>
      <c r="F1563" s="66" t="str">
        <f>IF(E1563="","",VLOOKUP(E1563,Bibliothèque!A1550:G2280,6,FALSE))</f>
        <v/>
      </c>
      <c r="G1563" s="66"/>
      <c r="H1563" s="66"/>
      <c r="I1563" s="121" t="str">
        <f t="shared" si="120"/>
        <v>/</v>
      </c>
      <c r="J1563" s="122" t="str">
        <f t="shared" si="121"/>
        <v>/</v>
      </c>
      <c r="K1563" s="121" t="str">
        <f>IF(Y1563=0,"/",VLOOKUP(E1563,Bibliothèque,4,FALSE))</f>
        <v>/</v>
      </c>
      <c r="L1563" s="66"/>
      <c r="M1563" s="66"/>
      <c r="N1563" s="66"/>
      <c r="O1563" s="124" t="str">
        <f>IF(OR(AB1563="NA",AB1563="NA (ES)"),"NA",IF(N1563="",IF(W1563="","",W1563),IF(AB1563="Péremption",W1563,IF(EDATE(N1563,AB1563)&gt;W1563,W1563,EDATE(N1563,AB1563)))))</f>
        <v/>
      </c>
      <c r="P1563" s="66"/>
      <c r="Q1563" s="119" t="str">
        <f t="shared" si="123"/>
        <v/>
      </c>
      <c r="R1563" s="66" t="str">
        <f>IF(L1563="","/",IF(OR(L1563&gt;1,Y1563&gt;1,N1563="",P1563=""),COUNTIF($K$16:$K$2000,K1563)))</f>
        <v>/</v>
      </c>
      <c r="S1563" s="66" t="str">
        <f t="shared" si="124"/>
        <v>/</v>
      </c>
      <c r="T1563" s="66"/>
      <c r="U1563" s="66"/>
      <c r="V1563" s="66"/>
      <c r="W1563" s="66"/>
      <c r="X1563" s="66"/>
      <c r="Y1563" s="66"/>
      <c r="Z1563" s="66"/>
      <c r="AA1563" s="66"/>
      <c r="AB1563" s="15" t="str">
        <f>IF(E1563="","/",IF(K1563="/","NA",VLOOKUP(K1563,DLV!A1548:B2159,2,FALSE)))</f>
        <v>/</v>
      </c>
      <c r="AC1563" s="123" t="str">
        <f>IF(E1563=0,"/",VLOOKUP(E1563,Bibliothèque,6,FALSE))</f>
        <v>/</v>
      </c>
      <c r="AD1563" s="123" t="str">
        <f>IF(E1563=0,"/",VLOOKUP(E1563,Bibliothèque,5,FALSE))</f>
        <v>/</v>
      </c>
      <c r="AE1563" s="141"/>
      <c r="AF1563" s="142" t="str">
        <f>IF(L1563="","/",Y1563-L1563)</f>
        <v>/</v>
      </c>
    </row>
    <row r="1564" spans="1:32" x14ac:dyDescent="0.25">
      <c r="A1564" s="161" t="str">
        <f t="shared" si="122"/>
        <v/>
      </c>
      <c r="B1564" s="66"/>
      <c r="C1564" s="66"/>
      <c r="D1564" s="66"/>
      <c r="E1564" s="66"/>
      <c r="F1564" s="66" t="str">
        <f>IF(E1564="","",VLOOKUP(E1564,Bibliothèque!A1551:G2281,6,FALSE))</f>
        <v/>
      </c>
      <c r="G1564" s="66"/>
      <c r="H1564" s="66"/>
      <c r="I1564" s="121" t="str">
        <f t="shared" si="120"/>
        <v>/</v>
      </c>
      <c r="J1564" s="122" t="str">
        <f t="shared" si="121"/>
        <v>/</v>
      </c>
      <c r="K1564" s="121" t="str">
        <f>IF(Y1564=0,"/",VLOOKUP(E1564,Bibliothèque,4,FALSE))</f>
        <v>/</v>
      </c>
      <c r="L1564" s="66"/>
      <c r="M1564" s="66"/>
      <c r="N1564" s="66"/>
      <c r="O1564" s="124" t="str">
        <f>IF(OR(AB1564="NA",AB1564="NA (ES)"),"NA",IF(N1564="",IF(W1564="","",W1564),IF(AB1564="Péremption",W1564,IF(EDATE(N1564,AB1564)&gt;W1564,W1564,EDATE(N1564,AB1564)))))</f>
        <v/>
      </c>
      <c r="P1564" s="66"/>
      <c r="Q1564" s="119" t="str">
        <f t="shared" si="123"/>
        <v/>
      </c>
      <c r="R1564" s="66" t="str">
        <f>IF(L1564="","/",IF(OR(L1564&gt;1,Y1564&gt;1,N1564="",P1564=""),COUNTIF($K$16:$K$2000,K1564)))</f>
        <v>/</v>
      </c>
      <c r="S1564" s="66" t="str">
        <f t="shared" si="124"/>
        <v>/</v>
      </c>
      <c r="T1564" s="66"/>
      <c r="U1564" s="66"/>
      <c r="V1564" s="66"/>
      <c r="W1564" s="66"/>
      <c r="X1564" s="66"/>
      <c r="Y1564" s="66"/>
      <c r="Z1564" s="66"/>
      <c r="AA1564" s="66"/>
      <c r="AB1564" s="15" t="str">
        <f>IF(E1564="","/",IF(K1564="/","NA",VLOOKUP(K1564,DLV!A1549:B2160,2,FALSE)))</f>
        <v>/</v>
      </c>
      <c r="AC1564" s="123" t="str">
        <f>IF(E1564=0,"/",VLOOKUP(E1564,Bibliothèque,6,FALSE))</f>
        <v>/</v>
      </c>
      <c r="AD1564" s="123" t="str">
        <f>IF(E1564=0,"/",VLOOKUP(E1564,Bibliothèque,5,FALSE))</f>
        <v>/</v>
      </c>
      <c r="AE1564" s="141"/>
      <c r="AF1564" s="142" t="str">
        <f>IF(L1564="","/",Y1564-L1564)</f>
        <v>/</v>
      </c>
    </row>
    <row r="1565" spans="1:32" x14ac:dyDescent="0.25">
      <c r="A1565" s="161" t="str">
        <f t="shared" si="122"/>
        <v/>
      </c>
      <c r="B1565" s="66"/>
      <c r="C1565" s="66"/>
      <c r="D1565" s="66"/>
      <c r="E1565" s="66"/>
      <c r="F1565" s="66" t="str">
        <f>IF(E1565="","",VLOOKUP(E1565,Bibliothèque!A1552:G2282,6,FALSE))</f>
        <v/>
      </c>
      <c r="G1565" s="66"/>
      <c r="H1565" s="66"/>
      <c r="I1565" s="121" t="str">
        <f t="shared" si="120"/>
        <v>/</v>
      </c>
      <c r="J1565" s="122" t="str">
        <f t="shared" si="121"/>
        <v>/</v>
      </c>
      <c r="K1565" s="121" t="str">
        <f>IF(Y1565=0,"/",VLOOKUP(E1565,Bibliothèque,4,FALSE))</f>
        <v>/</v>
      </c>
      <c r="L1565" s="66"/>
      <c r="M1565" s="66"/>
      <c r="N1565" s="66"/>
      <c r="O1565" s="124" t="str">
        <f>IF(OR(AB1565="NA",AB1565="NA (ES)"),"NA",IF(N1565="",IF(W1565="","",W1565),IF(AB1565="Péremption",W1565,IF(EDATE(N1565,AB1565)&gt;W1565,W1565,EDATE(N1565,AB1565)))))</f>
        <v/>
      </c>
      <c r="P1565" s="66"/>
      <c r="Q1565" s="119" t="str">
        <f t="shared" si="123"/>
        <v/>
      </c>
      <c r="R1565" s="66" t="str">
        <f>IF(L1565="","/",IF(OR(L1565&gt;1,Y1565&gt;1,N1565="",P1565=""),COUNTIF($K$16:$K$2000,K1565)))</f>
        <v>/</v>
      </c>
      <c r="S1565" s="66" t="str">
        <f t="shared" si="124"/>
        <v>/</v>
      </c>
      <c r="T1565" s="66"/>
      <c r="U1565" s="66"/>
      <c r="V1565" s="66"/>
      <c r="W1565" s="66"/>
      <c r="X1565" s="66"/>
      <c r="Y1565" s="66"/>
      <c r="Z1565" s="66"/>
      <c r="AA1565" s="66"/>
      <c r="AB1565" s="15" t="str">
        <f>IF(E1565="","/",IF(K1565="/","NA",VLOOKUP(K1565,DLV!A1550:B2161,2,FALSE)))</f>
        <v>/</v>
      </c>
      <c r="AC1565" s="123" t="str">
        <f>IF(E1565=0,"/",VLOOKUP(E1565,Bibliothèque,6,FALSE))</f>
        <v>/</v>
      </c>
      <c r="AD1565" s="123" t="str">
        <f>IF(E1565=0,"/",VLOOKUP(E1565,Bibliothèque,5,FALSE))</f>
        <v>/</v>
      </c>
      <c r="AE1565" s="141"/>
      <c r="AF1565" s="142" t="str">
        <f>IF(L1565="","/",Y1565-L1565)</f>
        <v>/</v>
      </c>
    </row>
    <row r="1566" spans="1:32" x14ac:dyDescent="0.25">
      <c r="A1566" s="161" t="str">
        <f t="shared" si="122"/>
        <v/>
      </c>
      <c r="B1566" s="66"/>
      <c r="C1566" s="66"/>
      <c r="D1566" s="66"/>
      <c r="E1566" s="66"/>
      <c r="F1566" s="66" t="str">
        <f>IF(E1566="","",VLOOKUP(E1566,Bibliothèque!A1553:G2283,6,FALSE))</f>
        <v/>
      </c>
      <c r="G1566" s="66"/>
      <c r="H1566" s="66"/>
      <c r="I1566" s="121" t="str">
        <f t="shared" si="120"/>
        <v>/</v>
      </c>
      <c r="J1566" s="122" t="str">
        <f t="shared" si="121"/>
        <v>/</v>
      </c>
      <c r="K1566" s="121" t="str">
        <f>IF(Y1566=0,"/",VLOOKUP(E1566,Bibliothèque,4,FALSE))</f>
        <v>/</v>
      </c>
      <c r="L1566" s="66"/>
      <c r="M1566" s="66"/>
      <c r="N1566" s="66"/>
      <c r="O1566" s="124" t="str">
        <f>IF(OR(AB1566="NA",AB1566="NA (ES)"),"NA",IF(N1566="",IF(W1566="","",W1566),IF(AB1566="Péremption",W1566,IF(EDATE(N1566,AB1566)&gt;W1566,W1566,EDATE(N1566,AB1566)))))</f>
        <v/>
      </c>
      <c r="P1566" s="66"/>
      <c r="Q1566" s="119" t="str">
        <f t="shared" si="123"/>
        <v/>
      </c>
      <c r="R1566" s="66" t="str">
        <f>IF(L1566="","/",IF(OR(L1566&gt;1,Y1566&gt;1,N1566="",P1566=""),COUNTIF($K$16:$K$2000,K1566)))</f>
        <v>/</v>
      </c>
      <c r="S1566" s="66" t="str">
        <f t="shared" si="124"/>
        <v>/</v>
      </c>
      <c r="T1566" s="66"/>
      <c r="U1566" s="66"/>
      <c r="V1566" s="66"/>
      <c r="W1566" s="66"/>
      <c r="X1566" s="66"/>
      <c r="Y1566" s="66"/>
      <c r="Z1566" s="66"/>
      <c r="AA1566" s="66"/>
      <c r="AB1566" s="15" t="str">
        <f>IF(E1566="","/",IF(K1566="/","NA",VLOOKUP(K1566,DLV!A1551:B2162,2,FALSE)))</f>
        <v>/</v>
      </c>
      <c r="AC1566" s="123" t="str">
        <f>IF(E1566=0,"/",VLOOKUP(E1566,Bibliothèque,6,FALSE))</f>
        <v>/</v>
      </c>
      <c r="AD1566" s="123" t="str">
        <f>IF(E1566=0,"/",VLOOKUP(E1566,Bibliothèque,5,FALSE))</f>
        <v>/</v>
      </c>
      <c r="AE1566" s="141"/>
      <c r="AF1566" s="142" t="str">
        <f>IF(L1566="","/",Y1566-L1566)</f>
        <v>/</v>
      </c>
    </row>
    <row r="1567" spans="1:32" x14ac:dyDescent="0.25">
      <c r="A1567" s="161" t="str">
        <f t="shared" si="122"/>
        <v/>
      </c>
      <c r="B1567" s="66"/>
      <c r="C1567" s="66"/>
      <c r="D1567" s="66"/>
      <c r="E1567" s="66"/>
      <c r="F1567" s="66" t="str">
        <f>IF(E1567="","",VLOOKUP(E1567,Bibliothèque!A1554:G2284,6,FALSE))</f>
        <v/>
      </c>
      <c r="G1567" s="66"/>
      <c r="H1567" s="66"/>
      <c r="I1567" s="121" t="str">
        <f t="shared" si="120"/>
        <v>/</v>
      </c>
      <c r="J1567" s="122" t="str">
        <f t="shared" si="121"/>
        <v>/</v>
      </c>
      <c r="K1567" s="121" t="str">
        <f>IF(Y1567=0,"/",VLOOKUP(E1567,Bibliothèque,4,FALSE))</f>
        <v>/</v>
      </c>
      <c r="L1567" s="66"/>
      <c r="M1567" s="66"/>
      <c r="N1567" s="66"/>
      <c r="O1567" s="124" t="str">
        <f>IF(OR(AB1567="NA",AB1567="NA (ES)"),"NA",IF(N1567="",IF(W1567="","",W1567),IF(AB1567="Péremption",W1567,IF(EDATE(N1567,AB1567)&gt;W1567,W1567,EDATE(N1567,AB1567)))))</f>
        <v/>
      </c>
      <c r="P1567" s="66"/>
      <c r="Q1567" s="119" t="str">
        <f t="shared" si="123"/>
        <v/>
      </c>
      <c r="R1567" s="66" t="str">
        <f>IF(L1567="","/",IF(OR(L1567&gt;1,Y1567&gt;1,N1567="",P1567=""),COUNTIF($K$16:$K$2000,K1567)))</f>
        <v>/</v>
      </c>
      <c r="S1567" s="66" t="str">
        <f t="shared" si="124"/>
        <v>/</v>
      </c>
      <c r="T1567" s="66"/>
      <c r="U1567" s="66"/>
      <c r="V1567" s="66"/>
      <c r="W1567" s="66"/>
      <c r="X1567" s="66"/>
      <c r="Y1567" s="66"/>
      <c r="Z1567" s="66"/>
      <c r="AA1567" s="66"/>
      <c r="AB1567" s="15" t="str">
        <f>IF(E1567="","/",IF(K1567="/","NA",VLOOKUP(K1567,DLV!A1552:B2163,2,FALSE)))</f>
        <v>/</v>
      </c>
      <c r="AC1567" s="123" t="str">
        <f>IF(E1567=0,"/",VLOOKUP(E1567,Bibliothèque,6,FALSE))</f>
        <v>/</v>
      </c>
      <c r="AD1567" s="123" t="str">
        <f>IF(E1567=0,"/",VLOOKUP(E1567,Bibliothèque,5,FALSE))</f>
        <v>/</v>
      </c>
      <c r="AE1567" s="141"/>
      <c r="AF1567" s="142" t="str">
        <f>IF(L1567="","/",Y1567-L1567)</f>
        <v>/</v>
      </c>
    </row>
    <row r="1568" spans="1:32" x14ac:dyDescent="0.25">
      <c r="A1568" s="161" t="str">
        <f t="shared" si="122"/>
        <v/>
      </c>
      <c r="B1568" s="66"/>
      <c r="C1568" s="66"/>
      <c r="D1568" s="66"/>
      <c r="E1568" s="66"/>
      <c r="F1568" s="66" t="str">
        <f>IF(E1568="","",VLOOKUP(E1568,Bibliothèque!A1555:G2285,6,FALSE))</f>
        <v/>
      </c>
      <c r="G1568" s="66"/>
      <c r="H1568" s="66"/>
      <c r="I1568" s="121" t="str">
        <f t="shared" si="120"/>
        <v>/</v>
      </c>
      <c r="J1568" s="122" t="str">
        <f t="shared" si="121"/>
        <v>/</v>
      </c>
      <c r="K1568" s="121" t="str">
        <f>IF(Y1568=0,"/",VLOOKUP(E1568,Bibliothèque,4,FALSE))</f>
        <v>/</v>
      </c>
      <c r="L1568" s="66"/>
      <c r="M1568" s="66"/>
      <c r="N1568" s="66"/>
      <c r="O1568" s="124" t="str">
        <f>IF(OR(AB1568="NA",AB1568="NA (ES)"),"NA",IF(N1568="",IF(W1568="","",W1568),IF(AB1568="Péremption",W1568,IF(EDATE(N1568,AB1568)&gt;W1568,W1568,EDATE(N1568,AB1568)))))</f>
        <v/>
      </c>
      <c r="P1568" s="66"/>
      <c r="Q1568" s="119" t="str">
        <f t="shared" si="123"/>
        <v/>
      </c>
      <c r="R1568" s="66" t="str">
        <f>IF(L1568="","/",IF(OR(L1568&gt;1,Y1568&gt;1,N1568="",P1568=""),COUNTIF($K$16:$K$2000,K1568)))</f>
        <v>/</v>
      </c>
      <c r="S1568" s="66" t="str">
        <f t="shared" si="124"/>
        <v>/</v>
      </c>
      <c r="T1568" s="66"/>
      <c r="U1568" s="66"/>
      <c r="V1568" s="66"/>
      <c r="W1568" s="66"/>
      <c r="X1568" s="66"/>
      <c r="Y1568" s="66"/>
      <c r="Z1568" s="66"/>
      <c r="AA1568" s="66"/>
      <c r="AB1568" s="15" t="str">
        <f>IF(E1568="","/",IF(K1568="/","NA",VLOOKUP(K1568,DLV!A1553:B2164,2,FALSE)))</f>
        <v>/</v>
      </c>
      <c r="AC1568" s="123" t="str">
        <f>IF(E1568=0,"/",VLOOKUP(E1568,Bibliothèque,6,FALSE))</f>
        <v>/</v>
      </c>
      <c r="AD1568" s="123" t="str">
        <f>IF(E1568=0,"/",VLOOKUP(E1568,Bibliothèque,5,FALSE))</f>
        <v>/</v>
      </c>
      <c r="AE1568" s="141"/>
      <c r="AF1568" s="142" t="str">
        <f>IF(L1568="","/",Y1568-L1568)</f>
        <v>/</v>
      </c>
    </row>
    <row r="1569" spans="1:32" x14ac:dyDescent="0.25">
      <c r="A1569" s="161" t="str">
        <f t="shared" si="122"/>
        <v/>
      </c>
      <c r="B1569" s="66"/>
      <c r="C1569" s="66"/>
      <c r="D1569" s="66"/>
      <c r="E1569" s="66"/>
      <c r="F1569" s="66" t="str">
        <f>IF(E1569="","",VLOOKUP(E1569,Bibliothèque!A1556:G2286,6,FALSE))</f>
        <v/>
      </c>
      <c r="G1569" s="66"/>
      <c r="H1569" s="66"/>
      <c r="I1569" s="121" t="str">
        <f t="shared" si="120"/>
        <v>/</v>
      </c>
      <c r="J1569" s="122" t="str">
        <f t="shared" si="121"/>
        <v>/</v>
      </c>
      <c r="K1569" s="121" t="str">
        <f>IF(Y1569=0,"/",VLOOKUP(E1569,Bibliothèque,4,FALSE))</f>
        <v>/</v>
      </c>
      <c r="L1569" s="66"/>
      <c r="M1569" s="66"/>
      <c r="N1569" s="66"/>
      <c r="O1569" s="124" t="str">
        <f>IF(OR(AB1569="NA",AB1569="NA (ES)"),"NA",IF(N1569="",IF(W1569="","",W1569),IF(AB1569="Péremption",W1569,IF(EDATE(N1569,AB1569)&gt;W1569,W1569,EDATE(N1569,AB1569)))))</f>
        <v/>
      </c>
      <c r="P1569" s="66"/>
      <c r="Q1569" s="119" t="str">
        <f t="shared" si="123"/>
        <v/>
      </c>
      <c r="R1569" s="66" t="str">
        <f>IF(L1569="","/",IF(OR(L1569&gt;1,Y1569&gt;1,N1569="",P1569=""),COUNTIF($K$16:$K$2000,K1569)))</f>
        <v>/</v>
      </c>
      <c r="S1569" s="66" t="str">
        <f t="shared" si="124"/>
        <v>/</v>
      </c>
      <c r="T1569" s="66"/>
      <c r="U1569" s="66"/>
      <c r="V1569" s="66"/>
      <c r="W1569" s="66"/>
      <c r="X1569" s="66"/>
      <c r="Y1569" s="66"/>
      <c r="Z1569" s="66"/>
      <c r="AA1569" s="66"/>
      <c r="AB1569" s="15" t="str">
        <f>IF(E1569="","/",IF(K1569="/","NA",VLOOKUP(K1569,DLV!A1554:B2165,2,FALSE)))</f>
        <v>/</v>
      </c>
      <c r="AC1569" s="123" t="str">
        <f>IF(E1569=0,"/",VLOOKUP(E1569,Bibliothèque,6,FALSE))</f>
        <v>/</v>
      </c>
      <c r="AD1569" s="123" t="str">
        <f>IF(E1569=0,"/",VLOOKUP(E1569,Bibliothèque,5,FALSE))</f>
        <v>/</v>
      </c>
      <c r="AE1569" s="141"/>
      <c r="AF1569" s="142" t="str">
        <f>IF(L1569="","/",Y1569-L1569)</f>
        <v>/</v>
      </c>
    </row>
    <row r="1570" spans="1:32" x14ac:dyDescent="0.25">
      <c r="A1570" s="161" t="str">
        <f t="shared" si="122"/>
        <v/>
      </c>
      <c r="B1570" s="66"/>
      <c r="C1570" s="66"/>
      <c r="D1570" s="66"/>
      <c r="E1570" s="66"/>
      <c r="F1570" s="66" t="str">
        <f>IF(E1570="","",VLOOKUP(E1570,Bibliothèque!A1557:G2287,6,FALSE))</f>
        <v/>
      </c>
      <c r="G1570" s="66"/>
      <c r="H1570" s="66"/>
      <c r="I1570" s="121" t="str">
        <f t="shared" si="120"/>
        <v>/</v>
      </c>
      <c r="J1570" s="122" t="str">
        <f t="shared" si="121"/>
        <v>/</v>
      </c>
      <c r="K1570" s="121" t="str">
        <f>IF(Y1570=0,"/",VLOOKUP(E1570,Bibliothèque,4,FALSE))</f>
        <v>/</v>
      </c>
      <c r="L1570" s="66"/>
      <c r="M1570" s="66"/>
      <c r="N1570" s="66"/>
      <c r="O1570" s="124" t="str">
        <f>IF(OR(AB1570="NA",AB1570="NA (ES)"),"NA",IF(N1570="",IF(W1570="","",W1570),IF(AB1570="Péremption",W1570,IF(EDATE(N1570,AB1570)&gt;W1570,W1570,EDATE(N1570,AB1570)))))</f>
        <v/>
      </c>
      <c r="P1570" s="66"/>
      <c r="Q1570" s="119" t="str">
        <f t="shared" si="123"/>
        <v/>
      </c>
      <c r="R1570" s="66" t="str">
        <f>IF(L1570="","/",IF(OR(L1570&gt;1,Y1570&gt;1,N1570="",P1570=""),COUNTIF($K$16:$K$2000,K1570)))</f>
        <v>/</v>
      </c>
      <c r="S1570" s="66" t="str">
        <f t="shared" si="124"/>
        <v>/</v>
      </c>
      <c r="T1570" s="66"/>
      <c r="U1570" s="66"/>
      <c r="V1570" s="66"/>
      <c r="W1570" s="66"/>
      <c r="X1570" s="66"/>
      <c r="Y1570" s="66"/>
      <c r="Z1570" s="66"/>
      <c r="AA1570" s="66"/>
      <c r="AB1570" s="15" t="str">
        <f>IF(E1570="","/",IF(K1570="/","NA",VLOOKUP(K1570,DLV!A1555:B2166,2,FALSE)))</f>
        <v>/</v>
      </c>
      <c r="AC1570" s="123" t="str">
        <f>IF(E1570=0,"/",VLOOKUP(E1570,Bibliothèque,6,FALSE))</f>
        <v>/</v>
      </c>
      <c r="AD1570" s="123" t="str">
        <f>IF(E1570=0,"/",VLOOKUP(E1570,Bibliothèque,5,FALSE))</f>
        <v>/</v>
      </c>
      <c r="AE1570" s="141"/>
      <c r="AF1570" s="142" t="str">
        <f>IF(L1570="","/",Y1570-L1570)</f>
        <v>/</v>
      </c>
    </row>
    <row r="1571" spans="1:32" x14ac:dyDescent="0.25">
      <c r="A1571" s="161" t="str">
        <f t="shared" si="122"/>
        <v/>
      </c>
      <c r="B1571" s="66"/>
      <c r="C1571" s="66"/>
      <c r="D1571" s="66"/>
      <c r="E1571" s="66"/>
      <c r="F1571" s="66" t="str">
        <f>IF(E1571="","",VLOOKUP(E1571,Bibliothèque!A1558:G2288,6,FALSE))</f>
        <v/>
      </c>
      <c r="G1571" s="66"/>
      <c r="H1571" s="66"/>
      <c r="I1571" s="121" t="str">
        <f t="shared" si="120"/>
        <v>/</v>
      </c>
      <c r="J1571" s="122" t="str">
        <f t="shared" si="121"/>
        <v>/</v>
      </c>
      <c r="K1571" s="121" t="str">
        <f>IF(Y1571=0,"/",VLOOKUP(E1571,Bibliothèque,4,FALSE))</f>
        <v>/</v>
      </c>
      <c r="L1571" s="66"/>
      <c r="M1571" s="66"/>
      <c r="N1571" s="66"/>
      <c r="O1571" s="124" t="str">
        <f>IF(OR(AB1571="NA",AB1571="NA (ES)"),"NA",IF(N1571="",IF(W1571="","",W1571),IF(AB1571="Péremption",W1571,IF(EDATE(N1571,AB1571)&gt;W1571,W1571,EDATE(N1571,AB1571)))))</f>
        <v/>
      </c>
      <c r="P1571" s="66"/>
      <c r="Q1571" s="119" t="str">
        <f t="shared" si="123"/>
        <v/>
      </c>
      <c r="R1571" s="66" t="str">
        <f>IF(L1571="","/",IF(OR(L1571&gt;1,Y1571&gt;1,N1571="",P1571=""),COUNTIF($K$16:$K$2000,K1571)))</f>
        <v>/</v>
      </c>
      <c r="S1571" s="66" t="str">
        <f t="shared" si="124"/>
        <v>/</v>
      </c>
      <c r="T1571" s="66"/>
      <c r="U1571" s="66"/>
      <c r="V1571" s="66"/>
      <c r="W1571" s="66"/>
      <c r="X1571" s="66"/>
      <c r="Y1571" s="66"/>
      <c r="Z1571" s="66"/>
      <c r="AA1571" s="66"/>
      <c r="AB1571" s="15" t="str">
        <f>IF(E1571="","/",IF(K1571="/","NA",VLOOKUP(K1571,DLV!A1556:B2167,2,FALSE)))</f>
        <v>/</v>
      </c>
      <c r="AC1571" s="123" t="str">
        <f>IF(E1571=0,"/",VLOOKUP(E1571,Bibliothèque,6,FALSE))</f>
        <v>/</v>
      </c>
      <c r="AD1571" s="123" t="str">
        <f>IF(E1571=0,"/",VLOOKUP(E1571,Bibliothèque,5,FALSE))</f>
        <v>/</v>
      </c>
      <c r="AE1571" s="141"/>
      <c r="AF1571" s="142" t="str">
        <f>IF(L1571="","/",Y1571-L1571)</f>
        <v>/</v>
      </c>
    </row>
    <row r="1572" spans="1:32" x14ac:dyDescent="0.25">
      <c r="A1572" s="161" t="str">
        <f t="shared" si="122"/>
        <v/>
      </c>
      <c r="B1572" s="66"/>
      <c r="C1572" s="66"/>
      <c r="D1572" s="66"/>
      <c r="E1572" s="66"/>
      <c r="F1572" s="66" t="str">
        <f>IF(E1572="","",VLOOKUP(E1572,Bibliothèque!A1559:G2289,6,FALSE))</f>
        <v/>
      </c>
      <c r="G1572" s="66"/>
      <c r="H1572" s="66"/>
      <c r="I1572" s="121" t="str">
        <f t="shared" si="120"/>
        <v>/</v>
      </c>
      <c r="J1572" s="122" t="str">
        <f t="shared" si="121"/>
        <v>/</v>
      </c>
      <c r="K1572" s="121" t="str">
        <f>IF(Y1572=0,"/",VLOOKUP(E1572,Bibliothèque,4,FALSE))</f>
        <v>/</v>
      </c>
      <c r="L1572" s="66"/>
      <c r="M1572" s="66"/>
      <c r="N1572" s="66"/>
      <c r="O1572" s="124" t="str">
        <f>IF(OR(AB1572="NA",AB1572="NA (ES)"),"NA",IF(N1572="",IF(W1572="","",W1572),IF(AB1572="Péremption",W1572,IF(EDATE(N1572,AB1572)&gt;W1572,W1572,EDATE(N1572,AB1572)))))</f>
        <v/>
      </c>
      <c r="P1572" s="66"/>
      <c r="Q1572" s="119" t="str">
        <f t="shared" si="123"/>
        <v/>
      </c>
      <c r="R1572" s="66" t="str">
        <f>IF(L1572="","/",IF(OR(L1572&gt;1,Y1572&gt;1,N1572="",P1572=""),COUNTIF($K$16:$K$2000,K1572)))</f>
        <v>/</v>
      </c>
      <c r="S1572" s="66" t="str">
        <f t="shared" si="124"/>
        <v>/</v>
      </c>
      <c r="T1572" s="66"/>
      <c r="U1572" s="66"/>
      <c r="V1572" s="66"/>
      <c r="W1572" s="66"/>
      <c r="X1572" s="66"/>
      <c r="Y1572" s="66"/>
      <c r="Z1572" s="66"/>
      <c r="AA1572" s="66"/>
      <c r="AB1572" s="15" t="str">
        <f>IF(E1572="","/",IF(K1572="/","NA",VLOOKUP(K1572,DLV!A1557:B2168,2,FALSE)))</f>
        <v>/</v>
      </c>
      <c r="AC1572" s="123" t="str">
        <f>IF(E1572=0,"/",VLOOKUP(E1572,Bibliothèque,6,FALSE))</f>
        <v>/</v>
      </c>
      <c r="AD1572" s="123" t="str">
        <f>IF(E1572=0,"/",VLOOKUP(E1572,Bibliothèque,5,FALSE))</f>
        <v>/</v>
      </c>
      <c r="AE1572" s="141"/>
      <c r="AF1572" s="142" t="str">
        <f>IF(L1572="","/",Y1572-L1572)</f>
        <v>/</v>
      </c>
    </row>
    <row r="1573" spans="1:32" x14ac:dyDescent="0.25">
      <c r="A1573" s="161" t="str">
        <f t="shared" si="122"/>
        <v/>
      </c>
      <c r="B1573" s="66"/>
      <c r="C1573" s="66"/>
      <c r="D1573" s="66"/>
      <c r="E1573" s="66"/>
      <c r="F1573" s="66" t="str">
        <f>IF(E1573="","",VLOOKUP(E1573,Bibliothèque!A1560:G2290,6,FALSE))</f>
        <v/>
      </c>
      <c r="G1573" s="66"/>
      <c r="H1573" s="66"/>
      <c r="I1573" s="121" t="str">
        <f t="shared" si="120"/>
        <v>/</v>
      </c>
      <c r="J1573" s="122" t="str">
        <f t="shared" si="121"/>
        <v>/</v>
      </c>
      <c r="K1573" s="121" t="str">
        <f>IF(Y1573=0,"/",VLOOKUP(E1573,Bibliothèque,4,FALSE))</f>
        <v>/</v>
      </c>
      <c r="L1573" s="66"/>
      <c r="M1573" s="66"/>
      <c r="N1573" s="66"/>
      <c r="O1573" s="124" t="str">
        <f>IF(OR(AB1573="NA",AB1573="NA (ES)"),"NA",IF(N1573="",IF(W1573="","",W1573),IF(AB1573="Péremption",W1573,IF(EDATE(N1573,AB1573)&gt;W1573,W1573,EDATE(N1573,AB1573)))))</f>
        <v/>
      </c>
      <c r="P1573" s="66"/>
      <c r="Q1573" s="119" t="str">
        <f t="shared" si="123"/>
        <v/>
      </c>
      <c r="R1573" s="66" t="str">
        <f>IF(L1573="","/",IF(OR(L1573&gt;1,Y1573&gt;1,N1573="",P1573=""),COUNTIF($K$16:$K$2000,K1573)))</f>
        <v>/</v>
      </c>
      <c r="S1573" s="66" t="str">
        <f t="shared" si="124"/>
        <v>/</v>
      </c>
      <c r="T1573" s="66"/>
      <c r="U1573" s="66"/>
      <c r="V1573" s="66"/>
      <c r="W1573" s="66"/>
      <c r="X1573" s="66"/>
      <c r="Y1573" s="66"/>
      <c r="Z1573" s="66"/>
      <c r="AA1573" s="66"/>
      <c r="AB1573" s="15" t="str">
        <f>IF(E1573="","/",IF(K1573="/","NA",VLOOKUP(K1573,DLV!A1558:B2169,2,FALSE)))</f>
        <v>/</v>
      </c>
      <c r="AC1573" s="123" t="str">
        <f>IF(E1573=0,"/",VLOOKUP(E1573,Bibliothèque,6,FALSE))</f>
        <v>/</v>
      </c>
      <c r="AD1573" s="123" t="str">
        <f>IF(E1573=0,"/",VLOOKUP(E1573,Bibliothèque,5,FALSE))</f>
        <v>/</v>
      </c>
      <c r="AE1573" s="141"/>
      <c r="AF1573" s="142" t="str">
        <f>IF(L1573="","/",Y1573-L1573)</f>
        <v>/</v>
      </c>
    </row>
    <row r="1574" spans="1:32" x14ac:dyDescent="0.25">
      <c r="A1574" s="161" t="str">
        <f t="shared" si="122"/>
        <v/>
      </c>
      <c r="B1574" s="66"/>
      <c r="C1574" s="66"/>
      <c r="D1574" s="66"/>
      <c r="E1574" s="66"/>
      <c r="F1574" s="66" t="str">
        <f>IF(E1574="","",VLOOKUP(E1574,Bibliothèque!A1561:G2291,6,FALSE))</f>
        <v/>
      </c>
      <c r="G1574" s="66"/>
      <c r="H1574" s="66"/>
      <c r="I1574" s="121" t="str">
        <f t="shared" si="120"/>
        <v>/</v>
      </c>
      <c r="J1574" s="122" t="str">
        <f t="shared" si="121"/>
        <v>/</v>
      </c>
      <c r="K1574" s="121" t="str">
        <f>IF(Y1574=0,"/",VLOOKUP(E1574,Bibliothèque,4,FALSE))</f>
        <v>/</v>
      </c>
      <c r="L1574" s="66"/>
      <c r="M1574" s="66"/>
      <c r="N1574" s="66"/>
      <c r="O1574" s="124" t="str">
        <f>IF(OR(AB1574="NA",AB1574="NA (ES)"),"NA",IF(N1574="",IF(W1574="","",W1574),IF(AB1574="Péremption",W1574,IF(EDATE(N1574,AB1574)&gt;W1574,W1574,EDATE(N1574,AB1574)))))</f>
        <v/>
      </c>
      <c r="P1574" s="66"/>
      <c r="Q1574" s="119" t="str">
        <f t="shared" si="123"/>
        <v/>
      </c>
      <c r="R1574" s="66" t="str">
        <f>IF(L1574="","/",IF(OR(L1574&gt;1,Y1574&gt;1,N1574="",P1574=""),COUNTIF($K$16:$K$2000,K1574)))</f>
        <v>/</v>
      </c>
      <c r="S1574" s="66" t="str">
        <f t="shared" si="124"/>
        <v>/</v>
      </c>
      <c r="T1574" s="66"/>
      <c r="U1574" s="66"/>
      <c r="V1574" s="66"/>
      <c r="W1574" s="66"/>
      <c r="X1574" s="66"/>
      <c r="Y1574" s="66"/>
      <c r="Z1574" s="66"/>
      <c r="AA1574" s="66"/>
      <c r="AB1574" s="15" t="str">
        <f>IF(E1574="","/",IF(K1574="/","NA",VLOOKUP(K1574,DLV!A1559:B2170,2,FALSE)))</f>
        <v>/</v>
      </c>
      <c r="AC1574" s="123" t="str">
        <f>IF(E1574=0,"/",VLOOKUP(E1574,Bibliothèque,6,FALSE))</f>
        <v>/</v>
      </c>
      <c r="AD1574" s="123" t="str">
        <f>IF(E1574=0,"/",VLOOKUP(E1574,Bibliothèque,5,FALSE))</f>
        <v>/</v>
      </c>
      <c r="AE1574" s="141"/>
      <c r="AF1574" s="142" t="str">
        <f>IF(L1574="","/",Y1574-L1574)</f>
        <v>/</v>
      </c>
    </row>
    <row r="1575" spans="1:32" x14ac:dyDescent="0.25">
      <c r="A1575" s="161" t="str">
        <f t="shared" si="122"/>
        <v/>
      </c>
      <c r="B1575" s="66"/>
      <c r="C1575" s="66"/>
      <c r="D1575" s="66"/>
      <c r="E1575" s="66"/>
      <c r="F1575" s="66" t="str">
        <f>IF(E1575="","",VLOOKUP(E1575,Bibliothèque!A1562:G2292,6,FALSE))</f>
        <v/>
      </c>
      <c r="G1575" s="66"/>
      <c r="H1575" s="66"/>
      <c r="I1575" s="121" t="str">
        <f t="shared" si="120"/>
        <v>/</v>
      </c>
      <c r="J1575" s="122" t="str">
        <f t="shared" si="121"/>
        <v>/</v>
      </c>
      <c r="K1575" s="121" t="str">
        <f>IF(Y1575=0,"/",VLOOKUP(E1575,Bibliothèque,4,FALSE))</f>
        <v>/</v>
      </c>
      <c r="L1575" s="66"/>
      <c r="M1575" s="66"/>
      <c r="N1575" s="66"/>
      <c r="O1575" s="124" t="str">
        <f>IF(OR(AB1575="NA",AB1575="NA (ES)"),"NA",IF(N1575="",IF(W1575="","",W1575),IF(AB1575="Péremption",W1575,IF(EDATE(N1575,AB1575)&gt;W1575,W1575,EDATE(N1575,AB1575)))))</f>
        <v/>
      </c>
      <c r="P1575" s="66"/>
      <c r="Q1575" s="119" t="str">
        <f t="shared" si="123"/>
        <v/>
      </c>
      <c r="R1575" s="66" t="str">
        <f>IF(L1575="","/",IF(OR(L1575&gt;1,Y1575&gt;1,N1575="",P1575=""),COUNTIF($K$16:$K$2000,K1575)))</f>
        <v>/</v>
      </c>
      <c r="S1575" s="66" t="str">
        <f t="shared" si="124"/>
        <v>/</v>
      </c>
      <c r="T1575" s="66"/>
      <c r="U1575" s="66"/>
      <c r="V1575" s="66"/>
      <c r="W1575" s="66"/>
      <c r="X1575" s="66"/>
      <c r="Y1575" s="66"/>
      <c r="Z1575" s="66"/>
      <c r="AA1575" s="66"/>
      <c r="AB1575" s="15" t="str">
        <f>IF(E1575="","/",IF(K1575="/","NA",VLOOKUP(K1575,DLV!A1560:B2171,2,FALSE)))</f>
        <v>/</v>
      </c>
      <c r="AC1575" s="123" t="str">
        <f>IF(E1575=0,"/",VLOOKUP(E1575,Bibliothèque,6,FALSE))</f>
        <v>/</v>
      </c>
      <c r="AD1575" s="123" t="str">
        <f>IF(E1575=0,"/",VLOOKUP(E1575,Bibliothèque,5,FALSE))</f>
        <v>/</v>
      </c>
      <c r="AE1575" s="141"/>
      <c r="AF1575" s="142" t="str">
        <f>IF(L1575="","/",Y1575-L1575)</f>
        <v>/</v>
      </c>
    </row>
    <row r="1576" spans="1:32" x14ac:dyDescent="0.25">
      <c r="A1576" s="161" t="str">
        <f t="shared" si="122"/>
        <v/>
      </c>
      <c r="B1576" s="66"/>
      <c r="C1576" s="66"/>
      <c r="D1576" s="66"/>
      <c r="E1576" s="66"/>
      <c r="F1576" s="66" t="str">
        <f>IF(E1576="","",VLOOKUP(E1576,Bibliothèque!A1563:G2293,6,FALSE))</f>
        <v/>
      </c>
      <c r="G1576" s="66"/>
      <c r="H1576" s="66"/>
      <c r="I1576" s="121" t="str">
        <f t="shared" si="120"/>
        <v>/</v>
      </c>
      <c r="J1576" s="122" t="str">
        <f t="shared" si="121"/>
        <v>/</v>
      </c>
      <c r="K1576" s="121" t="str">
        <f>IF(Y1576=0,"/",VLOOKUP(E1576,Bibliothèque,4,FALSE))</f>
        <v>/</v>
      </c>
      <c r="L1576" s="66"/>
      <c r="M1576" s="66"/>
      <c r="N1576" s="66"/>
      <c r="O1576" s="124" t="str">
        <f>IF(OR(AB1576="NA",AB1576="NA (ES)"),"NA",IF(N1576="",IF(W1576="","",W1576),IF(AB1576="Péremption",W1576,IF(EDATE(N1576,AB1576)&gt;W1576,W1576,EDATE(N1576,AB1576)))))</f>
        <v/>
      </c>
      <c r="P1576" s="66"/>
      <c r="Q1576" s="119" t="str">
        <f t="shared" si="123"/>
        <v/>
      </c>
      <c r="R1576" s="66" t="str">
        <f>IF(L1576="","/",IF(OR(L1576&gt;1,Y1576&gt;1,N1576="",P1576=""),COUNTIF($K$16:$K$2000,K1576)))</f>
        <v>/</v>
      </c>
      <c r="S1576" s="66" t="str">
        <f t="shared" si="124"/>
        <v>/</v>
      </c>
      <c r="T1576" s="66"/>
      <c r="U1576" s="66"/>
      <c r="V1576" s="66"/>
      <c r="W1576" s="66"/>
      <c r="X1576" s="66"/>
      <c r="Y1576" s="66"/>
      <c r="Z1576" s="66"/>
      <c r="AA1576" s="66"/>
      <c r="AB1576" s="15" t="str">
        <f>IF(E1576="","/",IF(K1576="/","NA",VLOOKUP(K1576,DLV!A1561:B2172,2,FALSE)))</f>
        <v>/</v>
      </c>
      <c r="AC1576" s="123" t="str">
        <f>IF(E1576=0,"/",VLOOKUP(E1576,Bibliothèque,6,FALSE))</f>
        <v>/</v>
      </c>
      <c r="AD1576" s="123" t="str">
        <f>IF(E1576=0,"/",VLOOKUP(E1576,Bibliothèque,5,FALSE))</f>
        <v>/</v>
      </c>
      <c r="AE1576" s="141"/>
      <c r="AF1576" s="142" t="str">
        <f>IF(L1576="","/",Y1576-L1576)</f>
        <v>/</v>
      </c>
    </row>
    <row r="1577" spans="1:32" x14ac:dyDescent="0.25">
      <c r="A1577" s="161" t="str">
        <f t="shared" si="122"/>
        <v/>
      </c>
      <c r="B1577" s="66"/>
      <c r="C1577" s="66"/>
      <c r="D1577" s="66"/>
      <c r="E1577" s="66"/>
      <c r="F1577" s="66" t="str">
        <f>IF(E1577="","",VLOOKUP(E1577,Bibliothèque!A1564:G2294,6,FALSE))</f>
        <v/>
      </c>
      <c r="G1577" s="66"/>
      <c r="H1577" s="66"/>
      <c r="I1577" s="121" t="str">
        <f t="shared" si="120"/>
        <v>/</v>
      </c>
      <c r="J1577" s="122" t="str">
        <f t="shared" si="121"/>
        <v>/</v>
      </c>
      <c r="K1577" s="121" t="str">
        <f>IF(Y1577=0,"/",VLOOKUP(E1577,Bibliothèque,4,FALSE))</f>
        <v>/</v>
      </c>
      <c r="L1577" s="66"/>
      <c r="M1577" s="66"/>
      <c r="N1577" s="66"/>
      <c r="O1577" s="124" t="str">
        <f>IF(OR(AB1577="NA",AB1577="NA (ES)"),"NA",IF(N1577="",IF(W1577="","",W1577),IF(AB1577="Péremption",W1577,IF(EDATE(N1577,AB1577)&gt;W1577,W1577,EDATE(N1577,AB1577)))))</f>
        <v/>
      </c>
      <c r="P1577" s="66"/>
      <c r="Q1577" s="119" t="str">
        <f t="shared" si="123"/>
        <v/>
      </c>
      <c r="R1577" s="66" t="str">
        <f>IF(L1577="","/",IF(OR(L1577&gt;1,Y1577&gt;1,N1577="",P1577=""),COUNTIF($K$16:$K$2000,K1577)))</f>
        <v>/</v>
      </c>
      <c r="S1577" s="66" t="str">
        <f t="shared" si="124"/>
        <v>/</v>
      </c>
      <c r="T1577" s="66"/>
      <c r="U1577" s="66"/>
      <c r="V1577" s="66"/>
      <c r="W1577" s="66"/>
      <c r="X1577" s="66"/>
      <c r="Y1577" s="66"/>
      <c r="Z1577" s="66"/>
      <c r="AA1577" s="66"/>
      <c r="AB1577" s="15" t="str">
        <f>IF(E1577="","/",IF(K1577="/","NA",VLOOKUP(K1577,DLV!A1562:B2173,2,FALSE)))</f>
        <v>/</v>
      </c>
      <c r="AC1577" s="123" t="str">
        <f>IF(E1577=0,"/",VLOOKUP(E1577,Bibliothèque,6,FALSE))</f>
        <v>/</v>
      </c>
      <c r="AD1577" s="123" t="str">
        <f>IF(E1577=0,"/",VLOOKUP(E1577,Bibliothèque,5,FALSE))</f>
        <v>/</v>
      </c>
      <c r="AE1577" s="141"/>
      <c r="AF1577" s="142" t="str">
        <f>IF(L1577="","/",Y1577-L1577)</f>
        <v>/</v>
      </c>
    </row>
    <row r="1578" spans="1:32" x14ac:dyDescent="0.25">
      <c r="A1578" s="161" t="str">
        <f t="shared" si="122"/>
        <v/>
      </c>
      <c r="B1578" s="66"/>
      <c r="C1578" s="66"/>
      <c r="D1578" s="66"/>
      <c r="E1578" s="66"/>
      <c r="F1578" s="66" t="str">
        <f>IF(E1578="","",VLOOKUP(E1578,Bibliothèque!A1565:G2295,6,FALSE))</f>
        <v/>
      </c>
      <c r="G1578" s="66"/>
      <c r="H1578" s="66"/>
      <c r="I1578" s="121" t="str">
        <f t="shared" si="120"/>
        <v>/</v>
      </c>
      <c r="J1578" s="122" t="str">
        <f t="shared" si="121"/>
        <v>/</v>
      </c>
      <c r="K1578" s="121" t="str">
        <f>IF(Y1578=0,"/",VLOOKUP(E1578,Bibliothèque,4,FALSE))</f>
        <v>/</v>
      </c>
      <c r="L1578" s="66"/>
      <c r="M1578" s="66"/>
      <c r="N1578" s="66"/>
      <c r="O1578" s="124" t="str">
        <f>IF(OR(AB1578="NA",AB1578="NA (ES)"),"NA",IF(N1578="",IF(W1578="","",W1578),IF(AB1578="Péremption",W1578,IF(EDATE(N1578,AB1578)&gt;W1578,W1578,EDATE(N1578,AB1578)))))</f>
        <v/>
      </c>
      <c r="P1578" s="66"/>
      <c r="Q1578" s="119" t="str">
        <f t="shared" si="123"/>
        <v/>
      </c>
      <c r="R1578" s="66" t="str">
        <f>IF(L1578="","/",IF(OR(L1578&gt;1,Y1578&gt;1,N1578="",P1578=""),COUNTIF($K$16:$K$2000,K1578)))</f>
        <v>/</v>
      </c>
      <c r="S1578" s="66" t="str">
        <f t="shared" si="124"/>
        <v>/</v>
      </c>
      <c r="T1578" s="66"/>
      <c r="U1578" s="66"/>
      <c r="V1578" s="66"/>
      <c r="W1578" s="66"/>
      <c r="X1578" s="66"/>
      <c r="Y1578" s="66"/>
      <c r="Z1578" s="66"/>
      <c r="AA1578" s="66"/>
      <c r="AB1578" s="15" t="str">
        <f>IF(E1578="","/",IF(K1578="/","NA",VLOOKUP(K1578,DLV!A1563:B2174,2,FALSE)))</f>
        <v>/</v>
      </c>
      <c r="AC1578" s="123" t="str">
        <f>IF(E1578=0,"/",VLOOKUP(E1578,Bibliothèque,6,FALSE))</f>
        <v>/</v>
      </c>
      <c r="AD1578" s="123" t="str">
        <f>IF(E1578=0,"/",VLOOKUP(E1578,Bibliothèque,5,FALSE))</f>
        <v>/</v>
      </c>
      <c r="AE1578" s="141"/>
      <c r="AF1578" s="142" t="str">
        <f>IF(L1578="","/",Y1578-L1578)</f>
        <v>/</v>
      </c>
    </row>
    <row r="1579" spans="1:32" x14ac:dyDescent="0.25">
      <c r="A1579" s="161" t="str">
        <f t="shared" si="122"/>
        <v/>
      </c>
      <c r="B1579" s="66"/>
      <c r="C1579" s="66"/>
      <c r="D1579" s="66"/>
      <c r="E1579" s="66"/>
      <c r="F1579" s="66" t="str">
        <f>IF(E1579="","",VLOOKUP(E1579,Bibliothèque!A1566:G2296,6,FALSE))</f>
        <v/>
      </c>
      <c r="G1579" s="66"/>
      <c r="H1579" s="66"/>
      <c r="I1579" s="121" t="str">
        <f t="shared" si="120"/>
        <v>/</v>
      </c>
      <c r="J1579" s="122" t="str">
        <f t="shared" si="121"/>
        <v>/</v>
      </c>
      <c r="K1579" s="121" t="str">
        <f>IF(Y1579=0,"/",VLOOKUP(E1579,Bibliothèque,4,FALSE))</f>
        <v>/</v>
      </c>
      <c r="L1579" s="66"/>
      <c r="M1579" s="66"/>
      <c r="N1579" s="66"/>
      <c r="O1579" s="124" t="str">
        <f>IF(OR(AB1579="NA",AB1579="NA (ES)"),"NA",IF(N1579="",IF(W1579="","",W1579),IF(AB1579="Péremption",W1579,IF(EDATE(N1579,AB1579)&gt;W1579,W1579,EDATE(N1579,AB1579)))))</f>
        <v/>
      </c>
      <c r="P1579" s="66"/>
      <c r="Q1579" s="119" t="str">
        <f t="shared" si="123"/>
        <v/>
      </c>
      <c r="R1579" s="66" t="str">
        <f>IF(L1579="","/",IF(OR(L1579&gt;1,Y1579&gt;1,N1579="",P1579=""),COUNTIF($K$16:$K$2000,K1579)))</f>
        <v>/</v>
      </c>
      <c r="S1579" s="66" t="str">
        <f t="shared" si="124"/>
        <v>/</v>
      </c>
      <c r="T1579" s="66"/>
      <c r="U1579" s="66"/>
      <c r="V1579" s="66"/>
      <c r="W1579" s="66"/>
      <c r="X1579" s="66"/>
      <c r="Y1579" s="66"/>
      <c r="Z1579" s="66"/>
      <c r="AA1579" s="66"/>
      <c r="AB1579" s="15" t="str">
        <f>IF(E1579="","/",IF(K1579="/","NA",VLOOKUP(K1579,DLV!A1564:B2175,2,FALSE)))</f>
        <v>/</v>
      </c>
      <c r="AC1579" s="123" t="str">
        <f>IF(E1579=0,"/",VLOOKUP(E1579,Bibliothèque,6,FALSE))</f>
        <v>/</v>
      </c>
      <c r="AD1579" s="123" t="str">
        <f>IF(E1579=0,"/",VLOOKUP(E1579,Bibliothèque,5,FALSE))</f>
        <v>/</v>
      </c>
      <c r="AE1579" s="141"/>
      <c r="AF1579" s="142" t="str">
        <f>IF(L1579="","/",Y1579-L1579)</f>
        <v>/</v>
      </c>
    </row>
    <row r="1580" spans="1:32" x14ac:dyDescent="0.25">
      <c r="A1580" s="161" t="str">
        <f t="shared" si="122"/>
        <v/>
      </c>
      <c r="B1580" s="66"/>
      <c r="C1580" s="66"/>
      <c r="D1580" s="66"/>
      <c r="E1580" s="66"/>
      <c r="F1580" s="66" t="str">
        <f>IF(E1580="","",VLOOKUP(E1580,Bibliothèque!A1567:G2297,6,FALSE))</f>
        <v/>
      </c>
      <c r="G1580" s="66"/>
      <c r="H1580" s="66"/>
      <c r="I1580" s="121" t="str">
        <f t="shared" si="120"/>
        <v>/</v>
      </c>
      <c r="J1580" s="122" t="str">
        <f t="shared" si="121"/>
        <v>/</v>
      </c>
      <c r="K1580" s="121" t="str">
        <f>IF(Y1580=0,"/",VLOOKUP(E1580,Bibliothèque,4,FALSE))</f>
        <v>/</v>
      </c>
      <c r="L1580" s="66"/>
      <c r="M1580" s="66"/>
      <c r="N1580" s="66"/>
      <c r="O1580" s="124" t="str">
        <f>IF(OR(AB1580="NA",AB1580="NA (ES)"),"NA",IF(N1580="",IF(W1580="","",W1580),IF(AB1580="Péremption",W1580,IF(EDATE(N1580,AB1580)&gt;W1580,W1580,EDATE(N1580,AB1580)))))</f>
        <v/>
      </c>
      <c r="P1580" s="66"/>
      <c r="Q1580" s="119" t="str">
        <f t="shared" si="123"/>
        <v/>
      </c>
      <c r="R1580" s="66" t="str">
        <f>IF(L1580="","/",IF(OR(L1580&gt;1,Y1580&gt;1,N1580="",P1580=""),COUNTIF($K$16:$K$2000,K1580)))</f>
        <v>/</v>
      </c>
      <c r="S1580" s="66" t="str">
        <f t="shared" si="124"/>
        <v>/</v>
      </c>
      <c r="T1580" s="66"/>
      <c r="U1580" s="66"/>
      <c r="V1580" s="66"/>
      <c r="W1580" s="66"/>
      <c r="X1580" s="66"/>
      <c r="Y1580" s="66"/>
      <c r="Z1580" s="66"/>
      <c r="AA1580" s="66"/>
      <c r="AB1580" s="15" t="str">
        <f>IF(E1580="","/",IF(K1580="/","NA",VLOOKUP(K1580,DLV!A1565:B2176,2,FALSE)))</f>
        <v>/</v>
      </c>
      <c r="AC1580" s="123" t="str">
        <f>IF(E1580=0,"/",VLOOKUP(E1580,Bibliothèque,6,FALSE))</f>
        <v>/</v>
      </c>
      <c r="AD1580" s="123" t="str">
        <f>IF(E1580=0,"/",VLOOKUP(E1580,Bibliothèque,5,FALSE))</f>
        <v>/</v>
      </c>
      <c r="AE1580" s="141"/>
      <c r="AF1580" s="142" t="str">
        <f>IF(L1580="","/",Y1580-L1580)</f>
        <v>/</v>
      </c>
    </row>
    <row r="1581" spans="1:32" x14ac:dyDescent="0.25">
      <c r="A1581" s="161" t="str">
        <f t="shared" si="122"/>
        <v/>
      </c>
      <c r="B1581" s="66"/>
      <c r="C1581" s="66"/>
      <c r="D1581" s="66"/>
      <c r="E1581" s="66"/>
      <c r="F1581" s="66" t="str">
        <f>IF(E1581="","",VLOOKUP(E1581,Bibliothèque!A1568:G2298,6,FALSE))</f>
        <v/>
      </c>
      <c r="G1581" s="66"/>
      <c r="H1581" s="66"/>
      <c r="I1581" s="121" t="str">
        <f t="shared" si="120"/>
        <v>/</v>
      </c>
      <c r="J1581" s="122" t="str">
        <f t="shared" si="121"/>
        <v>/</v>
      </c>
      <c r="K1581" s="121" t="str">
        <f>IF(Y1581=0,"/",VLOOKUP(E1581,Bibliothèque,4,FALSE))</f>
        <v>/</v>
      </c>
      <c r="L1581" s="66"/>
      <c r="M1581" s="66"/>
      <c r="N1581" s="66"/>
      <c r="O1581" s="124" t="str">
        <f>IF(OR(AB1581="NA",AB1581="NA (ES)"),"NA",IF(N1581="",IF(W1581="","",W1581),IF(AB1581="Péremption",W1581,IF(EDATE(N1581,AB1581)&gt;W1581,W1581,EDATE(N1581,AB1581)))))</f>
        <v/>
      </c>
      <c r="P1581" s="66"/>
      <c r="Q1581" s="119" t="str">
        <f t="shared" si="123"/>
        <v/>
      </c>
      <c r="R1581" s="66" t="str">
        <f>IF(L1581="","/",IF(OR(L1581&gt;1,Y1581&gt;1,N1581="",P1581=""),COUNTIF($K$16:$K$2000,K1581)))</f>
        <v>/</v>
      </c>
      <c r="S1581" s="66" t="str">
        <f t="shared" si="124"/>
        <v>/</v>
      </c>
      <c r="T1581" s="66"/>
      <c r="U1581" s="66"/>
      <c r="V1581" s="66"/>
      <c r="W1581" s="66"/>
      <c r="X1581" s="66"/>
      <c r="Y1581" s="66"/>
      <c r="Z1581" s="66"/>
      <c r="AA1581" s="66"/>
      <c r="AB1581" s="15" t="str">
        <f>IF(E1581="","/",IF(K1581="/","NA",VLOOKUP(K1581,DLV!A1566:B2177,2,FALSE)))</f>
        <v>/</v>
      </c>
      <c r="AC1581" s="123" t="str">
        <f>IF(E1581=0,"/",VLOOKUP(E1581,Bibliothèque,6,FALSE))</f>
        <v>/</v>
      </c>
      <c r="AD1581" s="123" t="str">
        <f>IF(E1581=0,"/",VLOOKUP(E1581,Bibliothèque,5,FALSE))</f>
        <v>/</v>
      </c>
      <c r="AE1581" s="141"/>
      <c r="AF1581" s="142" t="str">
        <f>IF(L1581="","/",Y1581-L1581)</f>
        <v>/</v>
      </c>
    </row>
    <row r="1582" spans="1:32" x14ac:dyDescent="0.25">
      <c r="A1582" s="161" t="str">
        <f t="shared" si="122"/>
        <v/>
      </c>
      <c r="B1582" s="66"/>
      <c r="C1582" s="66"/>
      <c r="D1582" s="66"/>
      <c r="E1582" s="66"/>
      <c r="F1582" s="66" t="str">
        <f>IF(E1582="","",VLOOKUP(E1582,Bibliothèque!A1569:G2299,6,FALSE))</f>
        <v/>
      </c>
      <c r="G1582" s="66"/>
      <c r="H1582" s="66"/>
      <c r="I1582" s="121" t="str">
        <f t="shared" si="120"/>
        <v>/</v>
      </c>
      <c r="J1582" s="122" t="str">
        <f t="shared" si="121"/>
        <v>/</v>
      </c>
      <c r="K1582" s="121" t="str">
        <f>IF(Y1582=0,"/",VLOOKUP(E1582,Bibliothèque,4,FALSE))</f>
        <v>/</v>
      </c>
      <c r="L1582" s="66"/>
      <c r="M1582" s="66"/>
      <c r="N1582" s="66"/>
      <c r="O1582" s="124" t="str">
        <f>IF(OR(AB1582="NA",AB1582="NA (ES)"),"NA",IF(N1582="",IF(W1582="","",W1582),IF(AB1582="Péremption",W1582,IF(EDATE(N1582,AB1582)&gt;W1582,W1582,EDATE(N1582,AB1582)))))</f>
        <v/>
      </c>
      <c r="P1582" s="66"/>
      <c r="Q1582" s="119" t="str">
        <f t="shared" si="123"/>
        <v/>
      </c>
      <c r="R1582" s="66" t="str">
        <f>IF(L1582="","/",IF(OR(L1582&gt;1,Y1582&gt;1,N1582="",P1582=""),COUNTIF($K$16:$K$2000,K1582)))</f>
        <v>/</v>
      </c>
      <c r="S1582" s="66" t="str">
        <f t="shared" si="124"/>
        <v>/</v>
      </c>
      <c r="T1582" s="66"/>
      <c r="U1582" s="66"/>
      <c r="V1582" s="66"/>
      <c r="W1582" s="66"/>
      <c r="X1582" s="66"/>
      <c r="Y1582" s="66"/>
      <c r="Z1582" s="66"/>
      <c r="AA1582" s="66"/>
      <c r="AB1582" s="15" t="str">
        <f>IF(E1582="","/",IF(K1582="/","NA",VLOOKUP(K1582,DLV!A1567:B2178,2,FALSE)))</f>
        <v>/</v>
      </c>
      <c r="AC1582" s="123" t="str">
        <f>IF(E1582=0,"/",VLOOKUP(E1582,Bibliothèque,6,FALSE))</f>
        <v>/</v>
      </c>
      <c r="AD1582" s="123" t="str">
        <f>IF(E1582=0,"/",VLOOKUP(E1582,Bibliothèque,5,FALSE))</f>
        <v>/</v>
      </c>
      <c r="AE1582" s="141"/>
      <c r="AF1582" s="142" t="str">
        <f>IF(L1582="","/",Y1582-L1582)</f>
        <v>/</v>
      </c>
    </row>
    <row r="1583" spans="1:32" x14ac:dyDescent="0.25">
      <c r="A1583" s="161" t="str">
        <f t="shared" si="122"/>
        <v/>
      </c>
      <c r="B1583" s="66"/>
      <c r="C1583" s="66"/>
      <c r="D1583" s="66"/>
      <c r="E1583" s="66"/>
      <c r="F1583" s="66" t="str">
        <f>IF(E1583="","",VLOOKUP(E1583,Bibliothèque!A1570:G2300,6,FALSE))</f>
        <v/>
      </c>
      <c r="G1583" s="66"/>
      <c r="H1583" s="66"/>
      <c r="I1583" s="121" t="str">
        <f t="shared" si="120"/>
        <v>/</v>
      </c>
      <c r="J1583" s="122" t="str">
        <f t="shared" si="121"/>
        <v>/</v>
      </c>
      <c r="K1583" s="121" t="str">
        <f>IF(Y1583=0,"/",VLOOKUP(E1583,Bibliothèque,4,FALSE))</f>
        <v>/</v>
      </c>
      <c r="L1583" s="66"/>
      <c r="M1583" s="66"/>
      <c r="N1583" s="66"/>
      <c r="O1583" s="124" t="str">
        <f>IF(OR(AB1583="NA",AB1583="NA (ES)"),"NA",IF(N1583="",IF(W1583="","",W1583),IF(AB1583="Péremption",W1583,IF(EDATE(N1583,AB1583)&gt;W1583,W1583,EDATE(N1583,AB1583)))))</f>
        <v/>
      </c>
      <c r="P1583" s="66"/>
      <c r="Q1583" s="119" t="str">
        <f t="shared" si="123"/>
        <v/>
      </c>
      <c r="R1583" s="66" t="str">
        <f>IF(L1583="","/",IF(OR(L1583&gt;1,Y1583&gt;1,N1583="",P1583=""),COUNTIF($K$16:$K$2000,K1583)))</f>
        <v>/</v>
      </c>
      <c r="S1583" s="66" t="str">
        <f t="shared" si="124"/>
        <v>/</v>
      </c>
      <c r="T1583" s="66"/>
      <c r="U1583" s="66"/>
      <c r="V1583" s="66"/>
      <c r="W1583" s="66"/>
      <c r="X1583" s="66"/>
      <c r="Y1583" s="66"/>
      <c r="Z1583" s="66"/>
      <c r="AA1583" s="66"/>
      <c r="AB1583" s="15" t="str">
        <f>IF(E1583="","/",IF(K1583="/","NA",VLOOKUP(K1583,DLV!A1568:B2179,2,FALSE)))</f>
        <v>/</v>
      </c>
      <c r="AC1583" s="123" t="str">
        <f>IF(E1583=0,"/",VLOOKUP(E1583,Bibliothèque,6,FALSE))</f>
        <v>/</v>
      </c>
      <c r="AD1583" s="123" t="str">
        <f>IF(E1583=0,"/",VLOOKUP(E1583,Bibliothèque,5,FALSE))</f>
        <v>/</v>
      </c>
      <c r="AE1583" s="141"/>
      <c r="AF1583" s="142" t="str">
        <f>IF(L1583="","/",Y1583-L1583)</f>
        <v>/</v>
      </c>
    </row>
    <row r="1584" spans="1:32" x14ac:dyDescent="0.25">
      <c r="A1584" s="161" t="str">
        <f t="shared" si="122"/>
        <v/>
      </c>
      <c r="B1584" s="66"/>
      <c r="C1584" s="66"/>
      <c r="D1584" s="66"/>
      <c r="E1584" s="66"/>
      <c r="F1584" s="66" t="str">
        <f>IF(E1584="","",VLOOKUP(E1584,Bibliothèque!A1571:G2301,6,FALSE))</f>
        <v/>
      </c>
      <c r="G1584" s="66"/>
      <c r="H1584" s="66"/>
      <c r="I1584" s="121" t="str">
        <f t="shared" si="120"/>
        <v>/</v>
      </c>
      <c r="J1584" s="122" t="str">
        <f t="shared" si="121"/>
        <v>/</v>
      </c>
      <c r="K1584" s="121" t="str">
        <f>IF(Y1584=0,"/",VLOOKUP(E1584,Bibliothèque,4,FALSE))</f>
        <v>/</v>
      </c>
      <c r="L1584" s="66"/>
      <c r="M1584" s="66"/>
      <c r="N1584" s="66"/>
      <c r="O1584" s="124" t="str">
        <f>IF(OR(AB1584="NA",AB1584="NA (ES)"),"NA",IF(N1584="",IF(W1584="","",W1584),IF(AB1584="Péremption",W1584,IF(EDATE(N1584,AB1584)&gt;W1584,W1584,EDATE(N1584,AB1584)))))</f>
        <v/>
      </c>
      <c r="P1584" s="66"/>
      <c r="Q1584" s="119" t="str">
        <f t="shared" si="123"/>
        <v/>
      </c>
      <c r="R1584" s="66" t="str">
        <f>IF(L1584="","/",IF(OR(L1584&gt;1,Y1584&gt;1,N1584="",P1584=""),COUNTIF($K$16:$K$2000,K1584)))</f>
        <v>/</v>
      </c>
      <c r="S1584" s="66" t="str">
        <f t="shared" si="124"/>
        <v>/</v>
      </c>
      <c r="T1584" s="66"/>
      <c r="U1584" s="66"/>
      <c r="V1584" s="66"/>
      <c r="W1584" s="66"/>
      <c r="X1584" s="66"/>
      <c r="Y1584" s="66"/>
      <c r="Z1584" s="66"/>
      <c r="AA1584" s="66"/>
      <c r="AB1584" s="15" t="str">
        <f>IF(E1584="","/",IF(K1584="/","NA",VLOOKUP(K1584,DLV!A1569:B2180,2,FALSE)))</f>
        <v>/</v>
      </c>
      <c r="AC1584" s="123" t="str">
        <f>IF(E1584=0,"/",VLOOKUP(E1584,Bibliothèque,6,FALSE))</f>
        <v>/</v>
      </c>
      <c r="AD1584" s="123" t="str">
        <f>IF(E1584=0,"/",VLOOKUP(E1584,Bibliothèque,5,FALSE))</f>
        <v>/</v>
      </c>
      <c r="AE1584" s="141"/>
      <c r="AF1584" s="142" t="str">
        <f>IF(L1584="","/",Y1584-L1584)</f>
        <v>/</v>
      </c>
    </row>
    <row r="1585" spans="1:32" x14ac:dyDescent="0.25">
      <c r="A1585" s="161" t="str">
        <f t="shared" si="122"/>
        <v/>
      </c>
      <c r="B1585" s="66"/>
      <c r="C1585" s="66"/>
      <c r="D1585" s="66"/>
      <c r="E1585" s="66"/>
      <c r="F1585" s="66" t="str">
        <f>IF(E1585="","",VLOOKUP(E1585,Bibliothèque!A1572:G2302,6,FALSE))</f>
        <v/>
      </c>
      <c r="G1585" s="66"/>
      <c r="H1585" s="66"/>
      <c r="I1585" s="121" t="str">
        <f t="shared" si="120"/>
        <v>/</v>
      </c>
      <c r="J1585" s="122" t="str">
        <f t="shared" si="121"/>
        <v>/</v>
      </c>
      <c r="K1585" s="121" t="str">
        <f>IF(Y1585=0,"/",VLOOKUP(E1585,Bibliothèque,4,FALSE))</f>
        <v>/</v>
      </c>
      <c r="L1585" s="66"/>
      <c r="M1585" s="66"/>
      <c r="N1585" s="66"/>
      <c r="O1585" s="124" t="str">
        <f>IF(OR(AB1585="NA",AB1585="NA (ES)"),"NA",IF(N1585="",IF(W1585="","",W1585),IF(AB1585="Péremption",W1585,IF(EDATE(N1585,AB1585)&gt;W1585,W1585,EDATE(N1585,AB1585)))))</f>
        <v/>
      </c>
      <c r="P1585" s="66"/>
      <c r="Q1585" s="119" t="str">
        <f t="shared" si="123"/>
        <v/>
      </c>
      <c r="R1585" s="66" t="str">
        <f>IF(L1585="","/",IF(OR(L1585&gt;1,Y1585&gt;1,N1585="",P1585=""),COUNTIF($K$16:$K$2000,K1585)))</f>
        <v>/</v>
      </c>
      <c r="S1585" s="66" t="str">
        <f t="shared" si="124"/>
        <v>/</v>
      </c>
      <c r="T1585" s="66"/>
      <c r="U1585" s="66"/>
      <c r="V1585" s="66"/>
      <c r="W1585" s="66"/>
      <c r="X1585" s="66"/>
      <c r="Y1585" s="66"/>
      <c r="Z1585" s="66"/>
      <c r="AA1585" s="66"/>
      <c r="AB1585" s="15" t="str">
        <f>IF(E1585="","/",IF(K1585="/","NA",VLOOKUP(K1585,DLV!A1570:B2181,2,FALSE)))</f>
        <v>/</v>
      </c>
      <c r="AC1585" s="123" t="str">
        <f>IF(E1585=0,"/",VLOOKUP(E1585,Bibliothèque,6,FALSE))</f>
        <v>/</v>
      </c>
      <c r="AD1585" s="123" t="str">
        <f>IF(E1585=0,"/",VLOOKUP(E1585,Bibliothèque,5,FALSE))</f>
        <v>/</v>
      </c>
      <c r="AE1585" s="141"/>
      <c r="AF1585" s="142" t="str">
        <f>IF(L1585="","/",Y1585-L1585)</f>
        <v>/</v>
      </c>
    </row>
    <row r="1586" spans="1:32" x14ac:dyDescent="0.25">
      <c r="A1586" s="161" t="str">
        <f t="shared" si="122"/>
        <v/>
      </c>
      <c r="B1586" s="66"/>
      <c r="C1586" s="66"/>
      <c r="D1586" s="66"/>
      <c r="E1586" s="66"/>
      <c r="F1586" s="66" t="str">
        <f>IF(E1586="","",VLOOKUP(E1586,Bibliothèque!A1573:G2303,6,FALSE))</f>
        <v/>
      </c>
      <c r="G1586" s="66"/>
      <c r="H1586" s="66"/>
      <c r="I1586" s="121" t="str">
        <f t="shared" si="120"/>
        <v>/</v>
      </c>
      <c r="J1586" s="122" t="str">
        <f t="shared" si="121"/>
        <v>/</v>
      </c>
      <c r="K1586" s="121" t="str">
        <f>IF(Y1586=0,"/",VLOOKUP(E1586,Bibliothèque,4,FALSE))</f>
        <v>/</v>
      </c>
      <c r="L1586" s="66"/>
      <c r="M1586" s="66"/>
      <c r="N1586" s="66"/>
      <c r="O1586" s="124" t="str">
        <f>IF(OR(AB1586="NA",AB1586="NA (ES)"),"NA",IF(N1586="",IF(W1586="","",W1586),IF(AB1586="Péremption",W1586,IF(EDATE(N1586,AB1586)&gt;W1586,W1586,EDATE(N1586,AB1586)))))</f>
        <v/>
      </c>
      <c r="P1586" s="66"/>
      <c r="Q1586" s="119" t="str">
        <f t="shared" si="123"/>
        <v/>
      </c>
      <c r="R1586" s="66" t="str">
        <f>IF(L1586="","/",IF(OR(L1586&gt;1,Y1586&gt;1,N1586="",P1586=""),COUNTIF($K$16:$K$2000,K1586)))</f>
        <v>/</v>
      </c>
      <c r="S1586" s="66" t="str">
        <f t="shared" si="124"/>
        <v>/</v>
      </c>
      <c r="T1586" s="66"/>
      <c r="U1586" s="66"/>
      <c r="V1586" s="66"/>
      <c r="W1586" s="66"/>
      <c r="X1586" s="66"/>
      <c r="Y1586" s="66"/>
      <c r="Z1586" s="66"/>
      <c r="AA1586" s="66"/>
      <c r="AB1586" s="15" t="str">
        <f>IF(E1586="","/",IF(K1586="/","NA",VLOOKUP(K1586,DLV!A1571:B2182,2,FALSE)))</f>
        <v>/</v>
      </c>
      <c r="AC1586" s="123" t="str">
        <f>IF(E1586=0,"/",VLOOKUP(E1586,Bibliothèque,6,FALSE))</f>
        <v>/</v>
      </c>
      <c r="AD1586" s="123" t="str">
        <f>IF(E1586=0,"/",VLOOKUP(E1586,Bibliothèque,5,FALSE))</f>
        <v>/</v>
      </c>
      <c r="AE1586" s="141"/>
      <c r="AF1586" s="142" t="str">
        <f>IF(L1586="","/",Y1586-L1586)</f>
        <v>/</v>
      </c>
    </row>
    <row r="1587" spans="1:32" x14ac:dyDescent="0.25">
      <c r="A1587" s="161" t="str">
        <f t="shared" si="122"/>
        <v/>
      </c>
      <c r="B1587" s="66"/>
      <c r="C1587" s="66"/>
      <c r="D1587" s="66"/>
      <c r="E1587" s="66"/>
      <c r="F1587" s="66" t="str">
        <f>IF(E1587="","",VLOOKUP(E1587,Bibliothèque!A1574:G2304,6,FALSE))</f>
        <v/>
      </c>
      <c r="G1587" s="66"/>
      <c r="H1587" s="66"/>
      <c r="I1587" s="121" t="str">
        <f t="shared" si="120"/>
        <v>/</v>
      </c>
      <c r="J1587" s="122" t="str">
        <f t="shared" si="121"/>
        <v>/</v>
      </c>
      <c r="K1587" s="121" t="str">
        <f>IF(Y1587=0,"/",VLOOKUP(E1587,Bibliothèque,4,FALSE))</f>
        <v>/</v>
      </c>
      <c r="L1587" s="66"/>
      <c r="M1587" s="66"/>
      <c r="N1587" s="66"/>
      <c r="O1587" s="124" t="str">
        <f>IF(OR(AB1587="NA",AB1587="NA (ES)"),"NA",IF(N1587="",IF(W1587="","",W1587),IF(AB1587="Péremption",W1587,IF(EDATE(N1587,AB1587)&gt;W1587,W1587,EDATE(N1587,AB1587)))))</f>
        <v/>
      </c>
      <c r="P1587" s="66"/>
      <c r="Q1587" s="119" t="str">
        <f t="shared" si="123"/>
        <v/>
      </c>
      <c r="R1587" s="66" t="str">
        <f>IF(L1587="","/",IF(OR(L1587&gt;1,Y1587&gt;1,N1587="",P1587=""),COUNTIF($K$16:$K$2000,K1587)))</f>
        <v>/</v>
      </c>
      <c r="S1587" s="66" t="str">
        <f t="shared" si="124"/>
        <v>/</v>
      </c>
      <c r="T1587" s="66"/>
      <c r="U1587" s="66"/>
      <c r="V1587" s="66"/>
      <c r="W1587" s="66"/>
      <c r="X1587" s="66"/>
      <c r="Y1587" s="66"/>
      <c r="Z1587" s="66"/>
      <c r="AA1587" s="66"/>
      <c r="AB1587" s="15" t="str">
        <f>IF(E1587="","/",IF(K1587="/","NA",VLOOKUP(K1587,DLV!A1572:B2183,2,FALSE)))</f>
        <v>/</v>
      </c>
      <c r="AC1587" s="123" t="str">
        <f>IF(E1587=0,"/",VLOOKUP(E1587,Bibliothèque,6,FALSE))</f>
        <v>/</v>
      </c>
      <c r="AD1587" s="123" t="str">
        <f>IF(E1587=0,"/",VLOOKUP(E1587,Bibliothèque,5,FALSE))</f>
        <v>/</v>
      </c>
      <c r="AE1587" s="141"/>
      <c r="AF1587" s="142" t="str">
        <f>IF(L1587="","/",Y1587-L1587)</f>
        <v>/</v>
      </c>
    </row>
    <row r="1588" spans="1:32" x14ac:dyDescent="0.25">
      <c r="A1588" s="161" t="str">
        <f t="shared" si="122"/>
        <v/>
      </c>
      <c r="B1588" s="66"/>
      <c r="C1588" s="66"/>
      <c r="D1588" s="66"/>
      <c r="E1588" s="66"/>
      <c r="F1588" s="66" t="str">
        <f>IF(E1588="","",VLOOKUP(E1588,Bibliothèque!A1575:G2305,6,FALSE))</f>
        <v/>
      </c>
      <c r="G1588" s="66"/>
      <c r="H1588" s="66"/>
      <c r="I1588" s="121" t="str">
        <f t="shared" si="120"/>
        <v>/</v>
      </c>
      <c r="J1588" s="122" t="str">
        <f t="shared" si="121"/>
        <v>/</v>
      </c>
      <c r="K1588" s="121" t="str">
        <f>IF(Y1588=0,"/",VLOOKUP(E1588,Bibliothèque,4,FALSE))</f>
        <v>/</v>
      </c>
      <c r="L1588" s="66"/>
      <c r="M1588" s="66"/>
      <c r="N1588" s="66"/>
      <c r="O1588" s="124" t="str">
        <f>IF(OR(AB1588="NA",AB1588="NA (ES)"),"NA",IF(N1588="",IF(W1588="","",W1588),IF(AB1588="Péremption",W1588,IF(EDATE(N1588,AB1588)&gt;W1588,W1588,EDATE(N1588,AB1588)))))</f>
        <v/>
      </c>
      <c r="P1588" s="66"/>
      <c r="Q1588" s="119" t="str">
        <f t="shared" si="123"/>
        <v/>
      </c>
      <c r="R1588" s="66" t="str">
        <f>IF(L1588="","/",IF(OR(L1588&gt;1,Y1588&gt;1,N1588="",P1588=""),COUNTIF($K$16:$K$2000,K1588)))</f>
        <v>/</v>
      </c>
      <c r="S1588" s="66" t="str">
        <f t="shared" si="124"/>
        <v>/</v>
      </c>
      <c r="T1588" s="66"/>
      <c r="U1588" s="66"/>
      <c r="V1588" s="66"/>
      <c r="W1588" s="66"/>
      <c r="X1588" s="66"/>
      <c r="Y1588" s="66"/>
      <c r="Z1588" s="66"/>
      <c r="AA1588" s="66"/>
      <c r="AB1588" s="15" t="str">
        <f>IF(E1588="","/",IF(K1588="/","NA",VLOOKUP(K1588,DLV!A1573:B2184,2,FALSE)))</f>
        <v>/</v>
      </c>
      <c r="AC1588" s="123" t="str">
        <f>IF(E1588=0,"/",VLOOKUP(E1588,Bibliothèque,6,FALSE))</f>
        <v>/</v>
      </c>
      <c r="AD1588" s="123" t="str">
        <f>IF(E1588=0,"/",VLOOKUP(E1588,Bibliothèque,5,FALSE))</f>
        <v>/</v>
      </c>
      <c r="AE1588" s="141"/>
      <c r="AF1588" s="142" t="str">
        <f>IF(L1588="","/",Y1588-L1588)</f>
        <v>/</v>
      </c>
    </row>
    <row r="1589" spans="1:32" x14ac:dyDescent="0.25">
      <c r="A1589" s="161" t="str">
        <f t="shared" si="122"/>
        <v/>
      </c>
      <c r="B1589" s="66"/>
      <c r="C1589" s="66"/>
      <c r="D1589" s="66"/>
      <c r="E1589" s="66"/>
      <c r="F1589" s="66" t="str">
        <f>IF(E1589="","",VLOOKUP(E1589,Bibliothèque!A1576:G2306,6,FALSE))</f>
        <v/>
      </c>
      <c r="G1589" s="66"/>
      <c r="H1589" s="66"/>
      <c r="I1589" s="121" t="str">
        <f t="shared" si="120"/>
        <v>/</v>
      </c>
      <c r="J1589" s="122" t="str">
        <f t="shared" si="121"/>
        <v>/</v>
      </c>
      <c r="K1589" s="121" t="str">
        <f>IF(Y1589=0,"/",VLOOKUP(E1589,Bibliothèque,4,FALSE))</f>
        <v>/</v>
      </c>
      <c r="L1589" s="66"/>
      <c r="M1589" s="66"/>
      <c r="N1589" s="66"/>
      <c r="O1589" s="124" t="str">
        <f>IF(OR(AB1589="NA",AB1589="NA (ES)"),"NA",IF(N1589="",IF(W1589="","",W1589),IF(AB1589="Péremption",W1589,IF(EDATE(N1589,AB1589)&gt;W1589,W1589,EDATE(N1589,AB1589)))))</f>
        <v/>
      </c>
      <c r="P1589" s="66"/>
      <c r="Q1589" s="119" t="str">
        <f t="shared" si="123"/>
        <v/>
      </c>
      <c r="R1589" s="66" t="str">
        <f>IF(L1589="","/",IF(OR(L1589&gt;1,Y1589&gt;1,N1589="",P1589=""),COUNTIF($K$16:$K$2000,K1589)))</f>
        <v>/</v>
      </c>
      <c r="S1589" s="66" t="str">
        <f t="shared" si="124"/>
        <v>/</v>
      </c>
      <c r="T1589" s="66"/>
      <c r="U1589" s="66"/>
      <c r="V1589" s="66"/>
      <c r="W1589" s="66"/>
      <c r="X1589" s="66"/>
      <c r="Y1589" s="66"/>
      <c r="Z1589" s="66"/>
      <c r="AA1589" s="66"/>
      <c r="AB1589" s="15" t="str">
        <f>IF(E1589="","/",IF(K1589="/","NA",VLOOKUP(K1589,DLV!A1574:B2185,2,FALSE)))</f>
        <v>/</v>
      </c>
      <c r="AC1589" s="123" t="str">
        <f>IF(E1589=0,"/",VLOOKUP(E1589,Bibliothèque,6,FALSE))</f>
        <v>/</v>
      </c>
      <c r="AD1589" s="123" t="str">
        <f>IF(E1589=0,"/",VLOOKUP(E1589,Bibliothèque,5,FALSE))</f>
        <v>/</v>
      </c>
      <c r="AE1589" s="141"/>
      <c r="AF1589" s="142" t="str">
        <f>IF(L1589="","/",Y1589-L1589)</f>
        <v>/</v>
      </c>
    </row>
    <row r="1590" spans="1:32" x14ac:dyDescent="0.25">
      <c r="A1590" s="161" t="str">
        <f t="shared" si="122"/>
        <v/>
      </c>
      <c r="B1590" s="66"/>
      <c r="C1590" s="66"/>
      <c r="D1590" s="66"/>
      <c r="E1590" s="66"/>
      <c r="F1590" s="66" t="str">
        <f>IF(E1590="","",VLOOKUP(E1590,Bibliothèque!A1577:G2307,6,FALSE))</f>
        <v/>
      </c>
      <c r="G1590" s="66"/>
      <c r="H1590" s="66"/>
      <c r="I1590" s="121" t="str">
        <f t="shared" si="120"/>
        <v>/</v>
      </c>
      <c r="J1590" s="122" t="str">
        <f t="shared" si="121"/>
        <v>/</v>
      </c>
      <c r="K1590" s="121" t="str">
        <f>IF(Y1590=0,"/",VLOOKUP(E1590,Bibliothèque,4,FALSE))</f>
        <v>/</v>
      </c>
      <c r="L1590" s="66"/>
      <c r="M1590" s="66"/>
      <c r="N1590" s="66"/>
      <c r="O1590" s="124" t="str">
        <f>IF(OR(AB1590="NA",AB1590="NA (ES)"),"NA",IF(N1590="",IF(W1590="","",W1590),IF(AB1590="Péremption",W1590,IF(EDATE(N1590,AB1590)&gt;W1590,W1590,EDATE(N1590,AB1590)))))</f>
        <v/>
      </c>
      <c r="P1590" s="66"/>
      <c r="Q1590" s="119" t="str">
        <f t="shared" si="123"/>
        <v/>
      </c>
      <c r="R1590" s="66" t="str">
        <f>IF(L1590="","/",IF(OR(L1590&gt;1,Y1590&gt;1,N1590="",P1590=""),COUNTIF($K$16:$K$2000,K1590)))</f>
        <v>/</v>
      </c>
      <c r="S1590" s="66" t="str">
        <f t="shared" si="124"/>
        <v>/</v>
      </c>
      <c r="T1590" s="66"/>
      <c r="U1590" s="66"/>
      <c r="V1590" s="66"/>
      <c r="W1590" s="66"/>
      <c r="X1590" s="66"/>
      <c r="Y1590" s="66"/>
      <c r="Z1590" s="66"/>
      <c r="AA1590" s="66"/>
      <c r="AB1590" s="15" t="str">
        <f>IF(E1590="","/",IF(K1590="/","NA",VLOOKUP(K1590,DLV!A1575:B2186,2,FALSE)))</f>
        <v>/</v>
      </c>
      <c r="AC1590" s="123" t="str">
        <f>IF(E1590=0,"/",VLOOKUP(E1590,Bibliothèque,6,FALSE))</f>
        <v>/</v>
      </c>
      <c r="AD1590" s="123" t="str">
        <f>IF(E1590=0,"/",VLOOKUP(E1590,Bibliothèque,5,FALSE))</f>
        <v>/</v>
      </c>
      <c r="AE1590" s="141"/>
      <c r="AF1590" s="142" t="str">
        <f>IF(L1590="","/",Y1590-L1590)</f>
        <v>/</v>
      </c>
    </row>
    <row r="1591" spans="1:32" x14ac:dyDescent="0.25">
      <c r="A1591" s="161" t="str">
        <f t="shared" si="122"/>
        <v/>
      </c>
      <c r="B1591" s="66"/>
      <c r="C1591" s="66"/>
      <c r="D1591" s="66"/>
      <c r="E1591" s="66"/>
      <c r="F1591" s="66" t="str">
        <f>IF(E1591="","",VLOOKUP(E1591,Bibliothèque!A1578:G2308,6,FALSE))</f>
        <v/>
      </c>
      <c r="G1591" s="66"/>
      <c r="H1591" s="66"/>
      <c r="I1591" s="121" t="str">
        <f t="shared" si="120"/>
        <v>/</v>
      </c>
      <c r="J1591" s="122" t="str">
        <f t="shared" si="121"/>
        <v>/</v>
      </c>
      <c r="K1591" s="121" t="str">
        <f>IF(Y1591=0,"/",VLOOKUP(E1591,Bibliothèque,4,FALSE))</f>
        <v>/</v>
      </c>
      <c r="L1591" s="66"/>
      <c r="M1591" s="66"/>
      <c r="N1591" s="66"/>
      <c r="O1591" s="124" t="str">
        <f>IF(OR(AB1591="NA",AB1591="NA (ES)"),"NA",IF(N1591="",IF(W1591="","",W1591),IF(AB1591="Péremption",W1591,IF(EDATE(N1591,AB1591)&gt;W1591,W1591,EDATE(N1591,AB1591)))))</f>
        <v/>
      </c>
      <c r="P1591" s="66"/>
      <c r="Q1591" s="119" t="str">
        <f t="shared" si="123"/>
        <v/>
      </c>
      <c r="R1591" s="66" t="str">
        <f>IF(L1591="","/",IF(OR(L1591&gt;1,Y1591&gt;1,N1591="",P1591=""),COUNTIF($K$16:$K$2000,K1591)))</f>
        <v>/</v>
      </c>
      <c r="S1591" s="66" t="str">
        <f t="shared" si="124"/>
        <v>/</v>
      </c>
      <c r="T1591" s="66"/>
      <c r="U1591" s="66"/>
      <c r="V1591" s="66"/>
      <c r="W1591" s="66"/>
      <c r="X1591" s="66"/>
      <c r="Y1591" s="66"/>
      <c r="Z1591" s="66"/>
      <c r="AA1591" s="66"/>
      <c r="AB1591" s="15" t="str">
        <f>IF(E1591="","/",IF(K1591="/","NA",VLOOKUP(K1591,DLV!A1576:B2187,2,FALSE)))</f>
        <v>/</v>
      </c>
      <c r="AC1591" s="123" t="str">
        <f>IF(E1591=0,"/",VLOOKUP(E1591,Bibliothèque,6,FALSE))</f>
        <v>/</v>
      </c>
      <c r="AD1591" s="123" t="str">
        <f>IF(E1591=0,"/",VLOOKUP(E1591,Bibliothèque,5,FALSE))</f>
        <v>/</v>
      </c>
      <c r="AE1591" s="141"/>
      <c r="AF1591" s="142" t="str">
        <f>IF(L1591="","/",Y1591-L1591)</f>
        <v>/</v>
      </c>
    </row>
    <row r="1592" spans="1:32" x14ac:dyDescent="0.25">
      <c r="A1592" s="161" t="str">
        <f t="shared" si="122"/>
        <v/>
      </c>
      <c r="B1592" s="66"/>
      <c r="C1592" s="66"/>
      <c r="D1592" s="66"/>
      <c r="E1592" s="66"/>
      <c r="F1592" s="66" t="str">
        <f>IF(E1592="","",VLOOKUP(E1592,Bibliothèque!A1579:G2309,6,FALSE))</f>
        <v/>
      </c>
      <c r="G1592" s="66"/>
      <c r="H1592" s="66"/>
      <c r="I1592" s="121" t="str">
        <f t="shared" si="120"/>
        <v>/</v>
      </c>
      <c r="J1592" s="122" t="str">
        <f t="shared" si="121"/>
        <v>/</v>
      </c>
      <c r="K1592" s="121" t="str">
        <f>IF(Y1592=0,"/",VLOOKUP(E1592,Bibliothèque,4,FALSE))</f>
        <v>/</v>
      </c>
      <c r="L1592" s="66"/>
      <c r="M1592" s="66"/>
      <c r="N1592" s="66"/>
      <c r="O1592" s="124" t="str">
        <f>IF(OR(AB1592="NA",AB1592="NA (ES)"),"NA",IF(N1592="",IF(W1592="","",W1592),IF(AB1592="Péremption",W1592,IF(EDATE(N1592,AB1592)&gt;W1592,W1592,EDATE(N1592,AB1592)))))</f>
        <v/>
      </c>
      <c r="P1592" s="66"/>
      <c r="Q1592" s="119" t="str">
        <f t="shared" si="123"/>
        <v/>
      </c>
      <c r="R1592" s="66" t="str">
        <f>IF(L1592="","/",IF(OR(L1592&gt;1,Y1592&gt;1,N1592="",P1592=""),COUNTIF($K$16:$K$2000,K1592)))</f>
        <v>/</v>
      </c>
      <c r="S1592" s="66" t="str">
        <f t="shared" si="124"/>
        <v>/</v>
      </c>
      <c r="T1592" s="66"/>
      <c r="U1592" s="66"/>
      <c r="V1592" s="66"/>
      <c r="W1592" s="66"/>
      <c r="X1592" s="66"/>
      <c r="Y1592" s="66"/>
      <c r="Z1592" s="66"/>
      <c r="AA1592" s="66"/>
      <c r="AB1592" s="15" t="str">
        <f>IF(E1592="","/",IF(K1592="/","NA",VLOOKUP(K1592,DLV!A1577:B2188,2,FALSE)))</f>
        <v>/</v>
      </c>
      <c r="AC1592" s="123" t="str">
        <f>IF(E1592=0,"/",VLOOKUP(E1592,Bibliothèque,6,FALSE))</f>
        <v>/</v>
      </c>
      <c r="AD1592" s="123" t="str">
        <f>IF(E1592=0,"/",VLOOKUP(E1592,Bibliothèque,5,FALSE))</f>
        <v>/</v>
      </c>
      <c r="AE1592" s="141"/>
      <c r="AF1592" s="142" t="str">
        <f>IF(L1592="","/",Y1592-L1592)</f>
        <v>/</v>
      </c>
    </row>
    <row r="1593" spans="1:32" x14ac:dyDescent="0.25">
      <c r="A1593" s="161" t="str">
        <f t="shared" si="122"/>
        <v/>
      </c>
      <c r="B1593" s="66"/>
      <c r="C1593" s="66"/>
      <c r="D1593" s="66"/>
      <c r="E1593" s="66"/>
      <c r="F1593" s="66" t="str">
        <f>IF(E1593="","",VLOOKUP(E1593,Bibliothèque!A1580:G2310,6,FALSE))</f>
        <v/>
      </c>
      <c r="G1593" s="66"/>
      <c r="H1593" s="66"/>
      <c r="I1593" s="121" t="str">
        <f t="shared" si="120"/>
        <v>/</v>
      </c>
      <c r="J1593" s="122" t="str">
        <f t="shared" si="121"/>
        <v>/</v>
      </c>
      <c r="K1593" s="121" t="str">
        <f>IF(Y1593=0,"/",VLOOKUP(E1593,Bibliothèque,4,FALSE))</f>
        <v>/</v>
      </c>
      <c r="L1593" s="66"/>
      <c r="M1593" s="66"/>
      <c r="N1593" s="66"/>
      <c r="O1593" s="124" t="str">
        <f>IF(OR(AB1593="NA",AB1593="NA (ES)"),"NA",IF(N1593="",IF(W1593="","",W1593),IF(AB1593="Péremption",W1593,IF(EDATE(N1593,AB1593)&gt;W1593,W1593,EDATE(N1593,AB1593)))))</f>
        <v/>
      </c>
      <c r="P1593" s="66"/>
      <c r="Q1593" s="119" t="str">
        <f t="shared" si="123"/>
        <v/>
      </c>
      <c r="R1593" s="66" t="str">
        <f>IF(L1593="","/",IF(OR(L1593&gt;1,Y1593&gt;1,N1593="",P1593=""),COUNTIF($K$16:$K$2000,K1593)))</f>
        <v>/</v>
      </c>
      <c r="S1593" s="66" t="str">
        <f t="shared" si="124"/>
        <v>/</v>
      </c>
      <c r="T1593" s="66"/>
      <c r="U1593" s="66"/>
      <c r="V1593" s="66"/>
      <c r="W1593" s="66"/>
      <c r="X1593" s="66"/>
      <c r="Y1593" s="66"/>
      <c r="Z1593" s="66"/>
      <c r="AA1593" s="66"/>
      <c r="AB1593" s="15" t="str">
        <f>IF(E1593="","/",IF(K1593="/","NA",VLOOKUP(K1593,DLV!A1578:B2189,2,FALSE)))</f>
        <v>/</v>
      </c>
      <c r="AC1593" s="123" t="str">
        <f>IF(E1593=0,"/",VLOOKUP(E1593,Bibliothèque,6,FALSE))</f>
        <v>/</v>
      </c>
      <c r="AD1593" s="123" t="str">
        <f>IF(E1593=0,"/",VLOOKUP(E1593,Bibliothèque,5,FALSE))</f>
        <v>/</v>
      </c>
      <c r="AE1593" s="141"/>
      <c r="AF1593" s="142" t="str">
        <f>IF(L1593="","/",Y1593-L1593)</f>
        <v>/</v>
      </c>
    </row>
    <row r="1594" spans="1:32" x14ac:dyDescent="0.25">
      <c r="A1594" s="161" t="str">
        <f t="shared" si="122"/>
        <v/>
      </c>
      <c r="B1594" s="66"/>
      <c r="C1594" s="66"/>
      <c r="D1594" s="66"/>
      <c r="E1594" s="66"/>
      <c r="F1594" s="66" t="str">
        <f>IF(E1594="","",VLOOKUP(E1594,Bibliothèque!A1581:G2311,6,FALSE))</f>
        <v/>
      </c>
      <c r="G1594" s="66"/>
      <c r="H1594" s="66"/>
      <c r="I1594" s="121" t="str">
        <f t="shared" si="120"/>
        <v>/</v>
      </c>
      <c r="J1594" s="122" t="str">
        <f t="shared" si="121"/>
        <v>/</v>
      </c>
      <c r="K1594" s="121" t="str">
        <f>IF(Y1594=0,"/",VLOOKUP(E1594,Bibliothèque,4,FALSE))</f>
        <v>/</v>
      </c>
      <c r="L1594" s="66"/>
      <c r="M1594" s="66"/>
      <c r="N1594" s="66"/>
      <c r="O1594" s="124" t="str">
        <f>IF(OR(AB1594="NA",AB1594="NA (ES)"),"NA",IF(N1594="",IF(W1594="","",W1594),IF(AB1594="Péremption",W1594,IF(EDATE(N1594,AB1594)&gt;W1594,W1594,EDATE(N1594,AB1594)))))</f>
        <v/>
      </c>
      <c r="P1594" s="66"/>
      <c r="Q1594" s="119" t="str">
        <f t="shared" si="123"/>
        <v/>
      </c>
      <c r="R1594" s="66" t="str">
        <f>IF(L1594="","/",IF(OR(L1594&gt;1,Y1594&gt;1,N1594="",P1594=""),COUNTIF($K$16:$K$2000,K1594)))</f>
        <v>/</v>
      </c>
      <c r="S1594" s="66" t="str">
        <f t="shared" si="124"/>
        <v>/</v>
      </c>
      <c r="T1594" s="66"/>
      <c r="U1594" s="66"/>
      <c r="V1594" s="66"/>
      <c r="W1594" s="66"/>
      <c r="X1594" s="66"/>
      <c r="Y1594" s="66"/>
      <c r="Z1594" s="66"/>
      <c r="AA1594" s="66"/>
      <c r="AB1594" s="15" t="str">
        <f>IF(E1594="","/",IF(K1594="/","NA",VLOOKUP(K1594,DLV!A1579:B2190,2,FALSE)))</f>
        <v>/</v>
      </c>
      <c r="AC1594" s="123" t="str">
        <f>IF(E1594=0,"/",VLOOKUP(E1594,Bibliothèque,6,FALSE))</f>
        <v>/</v>
      </c>
      <c r="AD1594" s="123" t="str">
        <f>IF(E1594=0,"/",VLOOKUP(E1594,Bibliothèque,5,FALSE))</f>
        <v>/</v>
      </c>
      <c r="AE1594" s="141"/>
      <c r="AF1594" s="142" t="str">
        <f>IF(L1594="","/",Y1594-L1594)</f>
        <v>/</v>
      </c>
    </row>
    <row r="1595" spans="1:32" x14ac:dyDescent="0.25">
      <c r="A1595" s="161" t="str">
        <f t="shared" si="122"/>
        <v/>
      </c>
      <c r="B1595" s="66"/>
      <c r="C1595" s="66"/>
      <c r="D1595" s="66"/>
      <c r="E1595" s="66"/>
      <c r="F1595" s="66" t="str">
        <f>IF(E1595="","",VLOOKUP(E1595,Bibliothèque!A1582:G2312,6,FALSE))</f>
        <v/>
      </c>
      <c r="G1595" s="66"/>
      <c r="H1595" s="66"/>
      <c r="I1595" s="121" t="str">
        <f t="shared" si="120"/>
        <v>/</v>
      </c>
      <c r="J1595" s="122" t="str">
        <f t="shared" si="121"/>
        <v>/</v>
      </c>
      <c r="K1595" s="121" t="str">
        <f>IF(Y1595=0,"/",VLOOKUP(E1595,Bibliothèque,4,FALSE))</f>
        <v>/</v>
      </c>
      <c r="L1595" s="66"/>
      <c r="M1595" s="66"/>
      <c r="N1595" s="66"/>
      <c r="O1595" s="124" t="str">
        <f>IF(OR(AB1595="NA",AB1595="NA (ES)"),"NA",IF(N1595="",IF(W1595="","",W1595),IF(AB1595="Péremption",W1595,IF(EDATE(N1595,AB1595)&gt;W1595,W1595,EDATE(N1595,AB1595)))))</f>
        <v/>
      </c>
      <c r="P1595" s="66"/>
      <c r="Q1595" s="119" t="str">
        <f t="shared" si="123"/>
        <v/>
      </c>
      <c r="R1595" s="66" t="str">
        <f>IF(L1595="","/",IF(OR(L1595&gt;1,Y1595&gt;1,N1595="",P1595=""),COUNTIF($K$16:$K$2000,K1595)))</f>
        <v>/</v>
      </c>
      <c r="S1595" s="66" t="str">
        <f t="shared" si="124"/>
        <v>/</v>
      </c>
      <c r="T1595" s="66"/>
      <c r="U1595" s="66"/>
      <c r="V1595" s="66"/>
      <c r="W1595" s="66"/>
      <c r="X1595" s="66"/>
      <c r="Y1595" s="66"/>
      <c r="Z1595" s="66"/>
      <c r="AA1595" s="66"/>
      <c r="AB1595" s="15" t="str">
        <f>IF(E1595="","/",IF(K1595="/","NA",VLOOKUP(K1595,DLV!A1580:B2191,2,FALSE)))</f>
        <v>/</v>
      </c>
      <c r="AC1595" s="123" t="str">
        <f>IF(E1595=0,"/",VLOOKUP(E1595,Bibliothèque,6,FALSE))</f>
        <v>/</v>
      </c>
      <c r="AD1595" s="123" t="str">
        <f>IF(E1595=0,"/",VLOOKUP(E1595,Bibliothèque,5,FALSE))</f>
        <v>/</v>
      </c>
      <c r="AE1595" s="141"/>
      <c r="AF1595" s="142" t="str">
        <f>IF(L1595="","/",Y1595-L1595)</f>
        <v>/</v>
      </c>
    </row>
    <row r="1596" spans="1:32" x14ac:dyDescent="0.25">
      <c r="A1596" s="161" t="str">
        <f t="shared" si="122"/>
        <v/>
      </c>
      <c r="B1596" s="66"/>
      <c r="C1596" s="66"/>
      <c r="D1596" s="66"/>
      <c r="E1596" s="66"/>
      <c r="F1596" s="66" t="str">
        <f>IF(E1596="","",VLOOKUP(E1596,Bibliothèque!A1583:G2313,6,FALSE))</f>
        <v/>
      </c>
      <c r="G1596" s="66"/>
      <c r="H1596" s="66"/>
      <c r="I1596" s="121" t="str">
        <f t="shared" si="120"/>
        <v>/</v>
      </c>
      <c r="J1596" s="122" t="str">
        <f t="shared" si="121"/>
        <v>/</v>
      </c>
      <c r="K1596" s="121" t="str">
        <f>IF(Y1596=0,"/",VLOOKUP(E1596,Bibliothèque,4,FALSE))</f>
        <v>/</v>
      </c>
      <c r="L1596" s="66"/>
      <c r="M1596" s="66"/>
      <c r="N1596" s="66"/>
      <c r="O1596" s="124" t="str">
        <f>IF(OR(AB1596="NA",AB1596="NA (ES)"),"NA",IF(N1596="",IF(W1596="","",W1596),IF(AB1596="Péremption",W1596,IF(EDATE(N1596,AB1596)&gt;W1596,W1596,EDATE(N1596,AB1596)))))</f>
        <v/>
      </c>
      <c r="P1596" s="66"/>
      <c r="Q1596" s="119" t="str">
        <f t="shared" si="123"/>
        <v/>
      </c>
      <c r="R1596" s="66" t="str">
        <f>IF(L1596="","/",IF(OR(L1596&gt;1,Y1596&gt;1,N1596="",P1596=""),COUNTIF($K$16:$K$2000,K1596)))</f>
        <v>/</v>
      </c>
      <c r="S1596" s="66" t="str">
        <f t="shared" si="124"/>
        <v>/</v>
      </c>
      <c r="T1596" s="66"/>
      <c r="U1596" s="66"/>
      <c r="V1596" s="66"/>
      <c r="W1596" s="66"/>
      <c r="X1596" s="66"/>
      <c r="Y1596" s="66"/>
      <c r="Z1596" s="66"/>
      <c r="AA1596" s="66"/>
      <c r="AB1596" s="15" t="str">
        <f>IF(E1596="","/",IF(K1596="/","NA",VLOOKUP(K1596,DLV!A1581:B2192,2,FALSE)))</f>
        <v>/</v>
      </c>
      <c r="AC1596" s="123" t="str">
        <f>IF(E1596=0,"/",VLOOKUP(E1596,Bibliothèque,6,FALSE))</f>
        <v>/</v>
      </c>
      <c r="AD1596" s="123" t="str">
        <f>IF(E1596=0,"/",VLOOKUP(E1596,Bibliothèque,5,FALSE))</f>
        <v>/</v>
      </c>
      <c r="AE1596" s="141"/>
      <c r="AF1596" s="142" t="str">
        <f>IF(L1596="","/",Y1596-L1596)</f>
        <v>/</v>
      </c>
    </row>
    <row r="1597" spans="1:32" x14ac:dyDescent="0.25">
      <c r="A1597" s="161" t="str">
        <f t="shared" si="122"/>
        <v/>
      </c>
      <c r="B1597" s="66"/>
      <c r="C1597" s="66"/>
      <c r="D1597" s="66"/>
      <c r="E1597" s="66"/>
      <c r="F1597" s="66" t="str">
        <f>IF(E1597="","",VLOOKUP(E1597,Bibliothèque!A1584:G2314,6,FALSE))</f>
        <v/>
      </c>
      <c r="G1597" s="66"/>
      <c r="H1597" s="66"/>
      <c r="I1597" s="121" t="str">
        <f t="shared" si="120"/>
        <v>/</v>
      </c>
      <c r="J1597" s="122" t="str">
        <f t="shared" si="121"/>
        <v>/</v>
      </c>
      <c r="K1597" s="121" t="str">
        <f>IF(Y1597=0,"/",VLOOKUP(E1597,Bibliothèque,4,FALSE))</f>
        <v>/</v>
      </c>
      <c r="L1597" s="66"/>
      <c r="M1597" s="66"/>
      <c r="N1597" s="66"/>
      <c r="O1597" s="124" t="str">
        <f>IF(OR(AB1597="NA",AB1597="NA (ES)"),"NA",IF(N1597="",IF(W1597="","",W1597),IF(AB1597="Péremption",W1597,IF(EDATE(N1597,AB1597)&gt;W1597,W1597,EDATE(N1597,AB1597)))))</f>
        <v/>
      </c>
      <c r="P1597" s="66"/>
      <c r="Q1597" s="119" t="str">
        <f t="shared" si="123"/>
        <v/>
      </c>
      <c r="R1597" s="66" t="str">
        <f>IF(L1597="","/",IF(OR(L1597&gt;1,Y1597&gt;1,N1597="",P1597=""),COUNTIF($K$16:$K$2000,K1597)))</f>
        <v>/</v>
      </c>
      <c r="S1597" s="66" t="str">
        <f t="shared" si="124"/>
        <v>/</v>
      </c>
      <c r="T1597" s="66"/>
      <c r="U1597" s="66"/>
      <c r="V1597" s="66"/>
      <c r="W1597" s="66"/>
      <c r="X1597" s="66"/>
      <c r="Y1597" s="66"/>
      <c r="Z1597" s="66"/>
      <c r="AA1597" s="66"/>
      <c r="AB1597" s="15" t="str">
        <f>IF(E1597="","/",IF(K1597="/","NA",VLOOKUP(K1597,DLV!A1582:B2193,2,FALSE)))</f>
        <v>/</v>
      </c>
      <c r="AC1597" s="123" t="str">
        <f>IF(E1597=0,"/",VLOOKUP(E1597,Bibliothèque,6,FALSE))</f>
        <v>/</v>
      </c>
      <c r="AD1597" s="123" t="str">
        <f>IF(E1597=0,"/",VLOOKUP(E1597,Bibliothèque,5,FALSE))</f>
        <v>/</v>
      </c>
      <c r="AE1597" s="141"/>
      <c r="AF1597" s="142" t="str">
        <f>IF(L1597="","/",Y1597-L1597)</f>
        <v>/</v>
      </c>
    </row>
    <row r="1598" spans="1:32" x14ac:dyDescent="0.25">
      <c r="A1598" s="161" t="str">
        <f t="shared" si="122"/>
        <v/>
      </c>
      <c r="B1598" s="66"/>
      <c r="C1598" s="66"/>
      <c r="D1598" s="66"/>
      <c r="E1598" s="66"/>
      <c r="F1598" s="66" t="str">
        <f>IF(E1598="","",VLOOKUP(E1598,Bibliothèque!A1585:G2315,6,FALSE))</f>
        <v/>
      </c>
      <c r="G1598" s="66"/>
      <c r="H1598" s="66"/>
      <c r="I1598" s="121" t="str">
        <f t="shared" si="120"/>
        <v>/</v>
      </c>
      <c r="J1598" s="122" t="str">
        <f t="shared" si="121"/>
        <v>/</v>
      </c>
      <c r="K1598" s="121" t="str">
        <f>IF(Y1598=0,"/",VLOOKUP(E1598,Bibliothèque,4,FALSE))</f>
        <v>/</v>
      </c>
      <c r="L1598" s="66"/>
      <c r="M1598" s="66"/>
      <c r="N1598" s="66"/>
      <c r="O1598" s="124" t="str">
        <f>IF(OR(AB1598="NA",AB1598="NA (ES)"),"NA",IF(N1598="",IF(W1598="","",W1598),IF(AB1598="Péremption",W1598,IF(EDATE(N1598,AB1598)&gt;W1598,W1598,EDATE(N1598,AB1598)))))</f>
        <v/>
      </c>
      <c r="P1598" s="66"/>
      <c r="Q1598" s="119" t="str">
        <f t="shared" si="123"/>
        <v/>
      </c>
      <c r="R1598" s="66" t="str">
        <f>IF(L1598="","/",IF(OR(L1598&gt;1,Y1598&gt;1,N1598="",P1598=""),COUNTIF($K$16:$K$2000,K1598)))</f>
        <v>/</v>
      </c>
      <c r="S1598" s="66" t="str">
        <f t="shared" si="124"/>
        <v>/</v>
      </c>
      <c r="T1598" s="66"/>
      <c r="U1598" s="66"/>
      <c r="V1598" s="66"/>
      <c r="W1598" s="66"/>
      <c r="X1598" s="66"/>
      <c r="Y1598" s="66"/>
      <c r="Z1598" s="66"/>
      <c r="AA1598" s="66"/>
      <c r="AB1598" s="15" t="str">
        <f>IF(E1598="","/",IF(K1598="/","NA",VLOOKUP(K1598,DLV!A1583:B2194,2,FALSE)))</f>
        <v>/</v>
      </c>
      <c r="AC1598" s="123" t="str">
        <f>IF(E1598=0,"/",VLOOKUP(E1598,Bibliothèque,6,FALSE))</f>
        <v>/</v>
      </c>
      <c r="AD1598" s="123" t="str">
        <f>IF(E1598=0,"/",VLOOKUP(E1598,Bibliothèque,5,FALSE))</f>
        <v>/</v>
      </c>
      <c r="AE1598" s="141"/>
      <c r="AF1598" s="142" t="str">
        <f>IF(L1598="","/",Y1598-L1598)</f>
        <v>/</v>
      </c>
    </row>
    <row r="1599" spans="1:32" x14ac:dyDescent="0.25">
      <c r="A1599" s="161" t="str">
        <f t="shared" si="122"/>
        <v/>
      </c>
      <c r="B1599" s="66"/>
      <c r="C1599" s="66"/>
      <c r="D1599" s="66"/>
      <c r="E1599" s="66"/>
      <c r="F1599" s="66" t="str">
        <f>IF(E1599="","",VLOOKUP(E1599,Bibliothèque!A1586:G2316,6,FALSE))</f>
        <v/>
      </c>
      <c r="G1599" s="66"/>
      <c r="H1599" s="66"/>
      <c r="I1599" s="121" t="str">
        <f t="shared" si="120"/>
        <v>/</v>
      </c>
      <c r="J1599" s="122" t="str">
        <f t="shared" si="121"/>
        <v>/</v>
      </c>
      <c r="K1599" s="121" t="str">
        <f>IF(Y1599=0,"/",VLOOKUP(E1599,Bibliothèque,4,FALSE))</f>
        <v>/</v>
      </c>
      <c r="L1599" s="66"/>
      <c r="M1599" s="66"/>
      <c r="N1599" s="66"/>
      <c r="O1599" s="124" t="str">
        <f>IF(OR(AB1599="NA",AB1599="NA (ES)"),"NA",IF(N1599="",IF(W1599="","",W1599),IF(AB1599="Péremption",W1599,IF(EDATE(N1599,AB1599)&gt;W1599,W1599,EDATE(N1599,AB1599)))))</f>
        <v/>
      </c>
      <c r="P1599" s="66"/>
      <c r="Q1599" s="119" t="str">
        <f t="shared" si="123"/>
        <v/>
      </c>
      <c r="R1599" s="66" t="str">
        <f>IF(L1599="","/",IF(OR(L1599&gt;1,Y1599&gt;1,N1599="",P1599=""),COUNTIF($K$16:$K$2000,K1599)))</f>
        <v>/</v>
      </c>
      <c r="S1599" s="66" t="str">
        <f t="shared" si="124"/>
        <v>/</v>
      </c>
      <c r="T1599" s="66"/>
      <c r="U1599" s="66"/>
      <c r="V1599" s="66"/>
      <c r="W1599" s="66"/>
      <c r="X1599" s="66"/>
      <c r="Y1599" s="66"/>
      <c r="Z1599" s="66"/>
      <c r="AA1599" s="66"/>
      <c r="AB1599" s="15" t="str">
        <f>IF(E1599="","/",IF(K1599="/","NA",VLOOKUP(K1599,DLV!A1584:B2195,2,FALSE)))</f>
        <v>/</v>
      </c>
      <c r="AC1599" s="123" t="str">
        <f>IF(E1599=0,"/",VLOOKUP(E1599,Bibliothèque,6,FALSE))</f>
        <v>/</v>
      </c>
      <c r="AD1599" s="123" t="str">
        <f>IF(E1599=0,"/",VLOOKUP(E1599,Bibliothèque,5,FALSE))</f>
        <v>/</v>
      </c>
      <c r="AE1599" s="141"/>
      <c r="AF1599" s="142" t="str">
        <f>IF(L1599="","/",Y1599-L1599)</f>
        <v>/</v>
      </c>
    </row>
    <row r="1600" spans="1:32" x14ac:dyDescent="0.25">
      <c r="A1600" s="161" t="str">
        <f t="shared" si="122"/>
        <v/>
      </c>
      <c r="B1600" s="66"/>
      <c r="C1600" s="66"/>
      <c r="D1600" s="66"/>
      <c r="E1600" s="66"/>
      <c r="F1600" s="66" t="str">
        <f>IF(E1600="","",VLOOKUP(E1600,Bibliothèque!A1587:G2317,6,FALSE))</f>
        <v/>
      </c>
      <c r="G1600" s="66"/>
      <c r="H1600" s="66"/>
      <c r="I1600" s="121" t="str">
        <f t="shared" si="120"/>
        <v>/</v>
      </c>
      <c r="J1600" s="122" t="str">
        <f t="shared" si="121"/>
        <v>/</v>
      </c>
      <c r="K1600" s="121" t="str">
        <f>IF(Y1600=0,"/",VLOOKUP(E1600,Bibliothèque,4,FALSE))</f>
        <v>/</v>
      </c>
      <c r="L1600" s="66"/>
      <c r="M1600" s="66"/>
      <c r="N1600" s="66"/>
      <c r="O1600" s="124" t="str">
        <f>IF(OR(AB1600="NA",AB1600="NA (ES)"),"NA",IF(N1600="",IF(W1600="","",W1600),IF(AB1600="Péremption",W1600,IF(EDATE(N1600,AB1600)&gt;W1600,W1600,EDATE(N1600,AB1600)))))</f>
        <v/>
      </c>
      <c r="P1600" s="66"/>
      <c r="Q1600" s="119" t="str">
        <f t="shared" si="123"/>
        <v/>
      </c>
      <c r="R1600" s="66" t="str">
        <f>IF(L1600="","/",IF(OR(L1600&gt;1,Y1600&gt;1,N1600="",P1600=""),COUNTIF($K$16:$K$2000,K1600)))</f>
        <v>/</v>
      </c>
      <c r="S1600" s="66" t="str">
        <f t="shared" si="124"/>
        <v>/</v>
      </c>
      <c r="T1600" s="66"/>
      <c r="U1600" s="66"/>
      <c r="V1600" s="66"/>
      <c r="W1600" s="66"/>
      <c r="X1600" s="66"/>
      <c r="Y1600" s="66"/>
      <c r="Z1600" s="66"/>
      <c r="AA1600" s="66"/>
      <c r="AB1600" s="15" t="str">
        <f>IF(E1600="","/",IF(K1600="/","NA",VLOOKUP(K1600,DLV!A1585:B2196,2,FALSE)))</f>
        <v>/</v>
      </c>
      <c r="AC1600" s="123" t="str">
        <f>IF(E1600=0,"/",VLOOKUP(E1600,Bibliothèque,6,FALSE))</f>
        <v>/</v>
      </c>
      <c r="AD1600" s="123" t="str">
        <f>IF(E1600=0,"/",VLOOKUP(E1600,Bibliothèque,5,FALSE))</f>
        <v>/</v>
      </c>
      <c r="AE1600" s="141"/>
      <c r="AF1600" s="142" t="str">
        <f>IF(L1600="","/",Y1600-L1600)</f>
        <v>/</v>
      </c>
    </row>
    <row r="1601" spans="1:32" x14ac:dyDescent="0.25">
      <c r="A1601" s="161" t="str">
        <f t="shared" si="122"/>
        <v/>
      </c>
      <c r="B1601" s="66"/>
      <c r="C1601" s="66"/>
      <c r="D1601" s="66"/>
      <c r="E1601" s="66"/>
      <c r="F1601" s="66" t="str">
        <f>IF(E1601="","",VLOOKUP(E1601,Bibliothèque!A1588:G2318,6,FALSE))</f>
        <v/>
      </c>
      <c r="G1601" s="66"/>
      <c r="H1601" s="66"/>
      <c r="I1601" s="121" t="str">
        <f t="shared" si="120"/>
        <v>/</v>
      </c>
      <c r="J1601" s="122" t="str">
        <f t="shared" si="121"/>
        <v>/</v>
      </c>
      <c r="K1601" s="121" t="str">
        <f>IF(Y1601=0,"/",VLOOKUP(E1601,Bibliothèque,4,FALSE))</f>
        <v>/</v>
      </c>
      <c r="L1601" s="66"/>
      <c r="M1601" s="66"/>
      <c r="N1601" s="66"/>
      <c r="O1601" s="124" t="str">
        <f>IF(OR(AB1601="NA",AB1601="NA (ES)"),"NA",IF(N1601="",IF(W1601="","",W1601),IF(AB1601="Péremption",W1601,IF(EDATE(N1601,AB1601)&gt;W1601,W1601,EDATE(N1601,AB1601)))))</f>
        <v/>
      </c>
      <c r="P1601" s="66"/>
      <c r="Q1601" s="119" t="str">
        <f t="shared" si="123"/>
        <v/>
      </c>
      <c r="R1601" s="66" t="str">
        <f>IF(L1601="","/",IF(OR(L1601&gt;1,Y1601&gt;1,N1601="",P1601=""),COUNTIF($K$16:$K$2000,K1601)))</f>
        <v>/</v>
      </c>
      <c r="S1601" s="66" t="str">
        <f t="shared" si="124"/>
        <v>/</v>
      </c>
      <c r="T1601" s="66"/>
      <c r="U1601" s="66"/>
      <c r="V1601" s="66"/>
      <c r="W1601" s="66"/>
      <c r="X1601" s="66"/>
      <c r="Y1601" s="66"/>
      <c r="Z1601" s="66"/>
      <c r="AA1601" s="66"/>
      <c r="AB1601" s="15" t="str">
        <f>IF(E1601="","/",IF(K1601="/","NA",VLOOKUP(K1601,DLV!A1586:B2197,2,FALSE)))</f>
        <v>/</v>
      </c>
      <c r="AC1601" s="123" t="str">
        <f>IF(E1601=0,"/",VLOOKUP(E1601,Bibliothèque,6,FALSE))</f>
        <v>/</v>
      </c>
      <c r="AD1601" s="123" t="str">
        <f>IF(E1601=0,"/",VLOOKUP(E1601,Bibliothèque,5,FALSE))</f>
        <v>/</v>
      </c>
      <c r="AE1601" s="141"/>
      <c r="AF1601" s="142" t="str">
        <f>IF(L1601="","/",Y1601-L1601)</f>
        <v>/</v>
      </c>
    </row>
    <row r="1602" spans="1:32" x14ac:dyDescent="0.25">
      <c r="A1602" s="161" t="str">
        <f t="shared" si="122"/>
        <v/>
      </c>
      <c r="B1602" s="66"/>
      <c r="C1602" s="66"/>
      <c r="D1602" s="66"/>
      <c r="E1602" s="66"/>
      <c r="F1602" s="66" t="str">
        <f>IF(E1602="","",VLOOKUP(E1602,Bibliothèque!A1589:G2319,6,FALSE))</f>
        <v/>
      </c>
      <c r="G1602" s="66"/>
      <c r="H1602" s="66"/>
      <c r="I1602" s="121" t="str">
        <f t="shared" si="120"/>
        <v>/</v>
      </c>
      <c r="J1602" s="122" t="str">
        <f t="shared" si="121"/>
        <v>/</v>
      </c>
      <c r="K1602" s="121" t="str">
        <f>IF(Y1602=0,"/",VLOOKUP(E1602,Bibliothèque,4,FALSE))</f>
        <v>/</v>
      </c>
      <c r="L1602" s="66"/>
      <c r="M1602" s="66"/>
      <c r="N1602" s="66"/>
      <c r="O1602" s="124" t="str">
        <f>IF(OR(AB1602="NA",AB1602="NA (ES)"),"NA",IF(N1602="",IF(W1602="","",W1602),IF(AB1602="Péremption",W1602,IF(EDATE(N1602,AB1602)&gt;W1602,W1602,EDATE(N1602,AB1602)))))</f>
        <v/>
      </c>
      <c r="P1602" s="66"/>
      <c r="Q1602" s="119" t="str">
        <f t="shared" si="123"/>
        <v/>
      </c>
      <c r="R1602" s="66" t="str">
        <f>IF(L1602="","/",IF(OR(L1602&gt;1,Y1602&gt;1,N1602="",P1602=""),COUNTIF($K$16:$K$2000,K1602)))</f>
        <v>/</v>
      </c>
      <c r="S1602" s="66" t="str">
        <f t="shared" si="124"/>
        <v>/</v>
      </c>
      <c r="T1602" s="66"/>
      <c r="U1602" s="66"/>
      <c r="V1602" s="66"/>
      <c r="W1602" s="66"/>
      <c r="X1602" s="66"/>
      <c r="Y1602" s="66"/>
      <c r="Z1602" s="66"/>
      <c r="AA1602" s="66"/>
      <c r="AB1602" s="15" t="str">
        <f>IF(E1602="","/",IF(K1602="/","NA",VLOOKUP(K1602,DLV!A1587:B2198,2,FALSE)))</f>
        <v>/</v>
      </c>
      <c r="AC1602" s="123" t="str">
        <f>IF(E1602=0,"/",VLOOKUP(E1602,Bibliothèque,6,FALSE))</f>
        <v>/</v>
      </c>
      <c r="AD1602" s="123" t="str">
        <f>IF(E1602=0,"/",VLOOKUP(E1602,Bibliothèque,5,FALSE))</f>
        <v>/</v>
      </c>
      <c r="AE1602" s="141"/>
      <c r="AF1602" s="142" t="str">
        <f>IF(L1602="","/",Y1602-L1602)</f>
        <v>/</v>
      </c>
    </row>
    <row r="1603" spans="1:32" x14ac:dyDescent="0.25">
      <c r="A1603" s="161" t="str">
        <f t="shared" si="122"/>
        <v/>
      </c>
      <c r="B1603" s="66"/>
      <c r="C1603" s="66"/>
      <c r="D1603" s="66"/>
      <c r="E1603" s="66"/>
      <c r="F1603" s="66" t="str">
        <f>IF(E1603="","",VLOOKUP(E1603,Bibliothèque!A1590:G2320,6,FALSE))</f>
        <v/>
      </c>
      <c r="G1603" s="66"/>
      <c r="H1603" s="66"/>
      <c r="I1603" s="121" t="str">
        <f t="shared" si="120"/>
        <v>/</v>
      </c>
      <c r="J1603" s="122" t="str">
        <f t="shared" si="121"/>
        <v>/</v>
      </c>
      <c r="K1603" s="121" t="str">
        <f>IF(Y1603=0,"/",VLOOKUP(E1603,Bibliothèque,4,FALSE))</f>
        <v>/</v>
      </c>
      <c r="L1603" s="66"/>
      <c r="M1603" s="66"/>
      <c r="N1603" s="66"/>
      <c r="O1603" s="124" t="str">
        <f>IF(OR(AB1603="NA",AB1603="NA (ES)"),"NA",IF(N1603="",IF(W1603="","",W1603),IF(AB1603="Péremption",W1603,IF(EDATE(N1603,AB1603)&gt;W1603,W1603,EDATE(N1603,AB1603)))))</f>
        <v/>
      </c>
      <c r="P1603" s="66"/>
      <c r="Q1603" s="119" t="str">
        <f t="shared" si="123"/>
        <v/>
      </c>
      <c r="R1603" s="66" t="str">
        <f>IF(L1603="","/",IF(OR(L1603&gt;1,Y1603&gt;1,N1603="",P1603=""),COUNTIF($K$16:$K$2000,K1603)))</f>
        <v>/</v>
      </c>
      <c r="S1603" s="66" t="str">
        <f t="shared" si="124"/>
        <v>/</v>
      </c>
      <c r="T1603" s="66"/>
      <c r="U1603" s="66"/>
      <c r="V1603" s="66"/>
      <c r="W1603" s="66"/>
      <c r="X1603" s="66"/>
      <c r="Y1603" s="66"/>
      <c r="Z1603" s="66"/>
      <c r="AA1603" s="66"/>
      <c r="AB1603" s="15" t="str">
        <f>IF(E1603="","/",IF(K1603="/","NA",VLOOKUP(K1603,DLV!A1588:B2199,2,FALSE)))</f>
        <v>/</v>
      </c>
      <c r="AC1603" s="123" t="str">
        <f>IF(E1603=0,"/",VLOOKUP(E1603,Bibliothèque,6,FALSE))</f>
        <v>/</v>
      </c>
      <c r="AD1603" s="123" t="str">
        <f>IF(E1603=0,"/",VLOOKUP(E1603,Bibliothèque,5,FALSE))</f>
        <v>/</v>
      </c>
      <c r="AE1603" s="141"/>
      <c r="AF1603" s="142" t="str">
        <f>IF(L1603="","/",Y1603-L1603)</f>
        <v>/</v>
      </c>
    </row>
    <row r="1604" spans="1:32" x14ac:dyDescent="0.25">
      <c r="A1604" s="161" t="str">
        <f t="shared" si="122"/>
        <v/>
      </c>
      <c r="B1604" s="66"/>
      <c r="C1604" s="66"/>
      <c r="D1604" s="66"/>
      <c r="E1604" s="66"/>
      <c r="F1604" s="66" t="str">
        <f>IF(E1604="","",VLOOKUP(E1604,Bibliothèque!A1591:G2321,6,FALSE))</f>
        <v/>
      </c>
      <c r="G1604" s="66"/>
      <c r="H1604" s="66"/>
      <c r="I1604" s="121" t="str">
        <f t="shared" si="120"/>
        <v>/</v>
      </c>
      <c r="J1604" s="122" t="str">
        <f t="shared" si="121"/>
        <v>/</v>
      </c>
      <c r="K1604" s="121" t="str">
        <f>IF(Y1604=0,"/",VLOOKUP(E1604,Bibliothèque,4,FALSE))</f>
        <v>/</v>
      </c>
      <c r="L1604" s="66"/>
      <c r="M1604" s="66"/>
      <c r="N1604" s="66"/>
      <c r="O1604" s="124" t="str">
        <f>IF(OR(AB1604="NA",AB1604="NA (ES)"),"NA",IF(N1604="",IF(W1604="","",W1604),IF(AB1604="Péremption",W1604,IF(EDATE(N1604,AB1604)&gt;W1604,W1604,EDATE(N1604,AB1604)))))</f>
        <v/>
      </c>
      <c r="P1604" s="66"/>
      <c r="Q1604" s="119" t="str">
        <f t="shared" si="123"/>
        <v/>
      </c>
      <c r="R1604" s="66" t="str">
        <f>IF(L1604="","/",IF(OR(L1604&gt;1,Y1604&gt;1,N1604="",P1604=""),COUNTIF($K$16:$K$2000,K1604)))</f>
        <v>/</v>
      </c>
      <c r="S1604" s="66" t="str">
        <f t="shared" si="124"/>
        <v>/</v>
      </c>
      <c r="T1604" s="66"/>
      <c r="U1604" s="66"/>
      <c r="V1604" s="66"/>
      <c r="W1604" s="66"/>
      <c r="X1604" s="66"/>
      <c r="Y1604" s="66"/>
      <c r="Z1604" s="66"/>
      <c r="AA1604" s="66"/>
      <c r="AB1604" s="15" t="str">
        <f>IF(E1604="","/",IF(K1604="/","NA",VLOOKUP(K1604,DLV!A1589:B2200,2,FALSE)))</f>
        <v>/</v>
      </c>
      <c r="AC1604" s="123" t="str">
        <f>IF(E1604=0,"/",VLOOKUP(E1604,Bibliothèque,6,FALSE))</f>
        <v>/</v>
      </c>
      <c r="AD1604" s="123" t="str">
        <f>IF(E1604=0,"/",VLOOKUP(E1604,Bibliothèque,5,FALSE))</f>
        <v>/</v>
      </c>
      <c r="AE1604" s="141"/>
      <c r="AF1604" s="142" t="str">
        <f>IF(L1604="","/",Y1604-L1604)</f>
        <v>/</v>
      </c>
    </row>
    <row r="1605" spans="1:32" x14ac:dyDescent="0.25">
      <c r="A1605" s="161" t="str">
        <f t="shared" si="122"/>
        <v/>
      </c>
      <c r="B1605" s="66"/>
      <c r="C1605" s="66"/>
      <c r="D1605" s="66"/>
      <c r="E1605" s="66"/>
      <c r="F1605" s="66" t="str">
        <f>IF(E1605="","",VLOOKUP(E1605,Bibliothèque!A1592:G2322,6,FALSE))</f>
        <v/>
      </c>
      <c r="G1605" s="66"/>
      <c r="H1605" s="66"/>
      <c r="I1605" s="121" t="str">
        <f t="shared" si="120"/>
        <v>/</v>
      </c>
      <c r="J1605" s="122" t="str">
        <f t="shared" si="121"/>
        <v>/</v>
      </c>
      <c r="K1605" s="121" t="str">
        <f>IF(Y1605=0,"/",VLOOKUP(E1605,Bibliothèque,4,FALSE))</f>
        <v>/</v>
      </c>
      <c r="L1605" s="66"/>
      <c r="M1605" s="66"/>
      <c r="N1605" s="66"/>
      <c r="O1605" s="124" t="str">
        <f>IF(OR(AB1605="NA",AB1605="NA (ES)"),"NA",IF(N1605="",IF(W1605="","",W1605),IF(AB1605="Péremption",W1605,IF(EDATE(N1605,AB1605)&gt;W1605,W1605,EDATE(N1605,AB1605)))))</f>
        <v/>
      </c>
      <c r="P1605" s="66"/>
      <c r="Q1605" s="119" t="str">
        <f t="shared" si="123"/>
        <v/>
      </c>
      <c r="R1605" s="66" t="str">
        <f>IF(L1605="","/",IF(OR(L1605&gt;1,Y1605&gt;1,N1605="",P1605=""),COUNTIF($K$16:$K$2000,K1605)))</f>
        <v>/</v>
      </c>
      <c r="S1605" s="66" t="str">
        <f t="shared" si="124"/>
        <v>/</v>
      </c>
      <c r="T1605" s="66"/>
      <c r="U1605" s="66"/>
      <c r="V1605" s="66"/>
      <c r="W1605" s="66"/>
      <c r="X1605" s="66"/>
      <c r="Y1605" s="66"/>
      <c r="Z1605" s="66"/>
      <c r="AA1605" s="66"/>
      <c r="AB1605" s="15" t="str">
        <f>IF(E1605="","/",IF(K1605="/","NA",VLOOKUP(K1605,DLV!A1590:B2201,2,FALSE)))</f>
        <v>/</v>
      </c>
      <c r="AC1605" s="123" t="str">
        <f>IF(E1605=0,"/",VLOOKUP(E1605,Bibliothèque,6,FALSE))</f>
        <v>/</v>
      </c>
      <c r="AD1605" s="123" t="str">
        <f>IF(E1605=0,"/",VLOOKUP(E1605,Bibliothèque,5,FALSE))</f>
        <v>/</v>
      </c>
      <c r="AE1605" s="141"/>
      <c r="AF1605" s="142" t="str">
        <f>IF(L1605="","/",Y1605-L1605)</f>
        <v>/</v>
      </c>
    </row>
    <row r="1606" spans="1:32" x14ac:dyDescent="0.25">
      <c r="A1606" s="161" t="str">
        <f t="shared" si="122"/>
        <v/>
      </c>
      <c r="B1606" s="66"/>
      <c r="C1606" s="66"/>
      <c r="D1606" s="66"/>
      <c r="E1606" s="66"/>
      <c r="F1606" s="66" t="str">
        <f>IF(E1606="","",VLOOKUP(E1606,Bibliothèque!A1593:G2323,6,FALSE))</f>
        <v/>
      </c>
      <c r="G1606" s="66"/>
      <c r="H1606" s="66"/>
      <c r="I1606" s="121" t="str">
        <f t="shared" si="120"/>
        <v>/</v>
      </c>
      <c r="J1606" s="122" t="str">
        <f t="shared" si="121"/>
        <v>/</v>
      </c>
      <c r="K1606" s="121" t="str">
        <f>IF(Y1606=0,"/",VLOOKUP(E1606,Bibliothèque,4,FALSE))</f>
        <v>/</v>
      </c>
      <c r="L1606" s="66"/>
      <c r="M1606" s="66"/>
      <c r="N1606" s="66"/>
      <c r="O1606" s="124" t="str">
        <f>IF(OR(AB1606="NA",AB1606="NA (ES)"),"NA",IF(N1606="",IF(W1606="","",W1606),IF(AB1606="Péremption",W1606,IF(EDATE(N1606,AB1606)&gt;W1606,W1606,EDATE(N1606,AB1606)))))</f>
        <v/>
      </c>
      <c r="P1606" s="66"/>
      <c r="Q1606" s="119" t="str">
        <f t="shared" si="123"/>
        <v/>
      </c>
      <c r="R1606" s="66" t="str">
        <f>IF(L1606="","/",IF(OR(L1606&gt;1,Y1606&gt;1,N1606="",P1606=""),COUNTIF($K$16:$K$2000,K1606)))</f>
        <v>/</v>
      </c>
      <c r="S1606" s="66" t="str">
        <f t="shared" si="124"/>
        <v>/</v>
      </c>
      <c r="T1606" s="66"/>
      <c r="U1606" s="66"/>
      <c r="V1606" s="66"/>
      <c r="W1606" s="66"/>
      <c r="X1606" s="66"/>
      <c r="Y1606" s="66"/>
      <c r="Z1606" s="66"/>
      <c r="AA1606" s="66"/>
      <c r="AB1606" s="15" t="str">
        <f>IF(E1606="","/",IF(K1606="/","NA",VLOOKUP(K1606,DLV!A1591:B2202,2,FALSE)))</f>
        <v>/</v>
      </c>
      <c r="AC1606" s="123" t="str">
        <f>IF(E1606=0,"/",VLOOKUP(E1606,Bibliothèque,6,FALSE))</f>
        <v>/</v>
      </c>
      <c r="AD1606" s="123" t="str">
        <f>IF(E1606=0,"/",VLOOKUP(E1606,Bibliothèque,5,FALSE))</f>
        <v>/</v>
      </c>
      <c r="AE1606" s="141"/>
      <c r="AF1606" s="142" t="str">
        <f>IF(L1606="","/",Y1606-L1606)</f>
        <v>/</v>
      </c>
    </row>
    <row r="1607" spans="1:32" x14ac:dyDescent="0.25">
      <c r="A1607" s="161" t="str">
        <f t="shared" si="122"/>
        <v/>
      </c>
      <c r="B1607" s="66"/>
      <c r="C1607" s="66"/>
      <c r="D1607" s="66"/>
      <c r="E1607" s="66"/>
      <c r="F1607" s="66" t="str">
        <f>IF(E1607="","",VLOOKUP(E1607,Bibliothèque!A1594:G2324,6,FALSE))</f>
        <v/>
      </c>
      <c r="G1607" s="66"/>
      <c r="H1607" s="66"/>
      <c r="I1607" s="121" t="str">
        <f t="shared" si="120"/>
        <v>/</v>
      </c>
      <c r="J1607" s="122" t="str">
        <f t="shared" si="121"/>
        <v>/</v>
      </c>
      <c r="K1607" s="121" t="str">
        <f>IF(Y1607=0,"/",VLOOKUP(E1607,Bibliothèque,4,FALSE))</f>
        <v>/</v>
      </c>
      <c r="L1607" s="66"/>
      <c r="M1607" s="66"/>
      <c r="N1607" s="66"/>
      <c r="O1607" s="124" t="str">
        <f>IF(OR(AB1607="NA",AB1607="NA (ES)"),"NA",IF(N1607="",IF(W1607="","",W1607),IF(AB1607="Péremption",W1607,IF(EDATE(N1607,AB1607)&gt;W1607,W1607,EDATE(N1607,AB1607)))))</f>
        <v/>
      </c>
      <c r="P1607" s="66"/>
      <c r="Q1607" s="119" t="str">
        <f t="shared" si="123"/>
        <v/>
      </c>
      <c r="R1607" s="66" t="str">
        <f>IF(L1607="","/",IF(OR(L1607&gt;1,Y1607&gt;1,N1607="",P1607=""),COUNTIF($K$16:$K$2000,K1607)))</f>
        <v>/</v>
      </c>
      <c r="S1607" s="66" t="str">
        <f t="shared" si="124"/>
        <v>/</v>
      </c>
      <c r="T1607" s="66"/>
      <c r="U1607" s="66"/>
      <c r="V1607" s="66"/>
      <c r="W1607" s="66"/>
      <c r="X1607" s="66"/>
      <c r="Y1607" s="66"/>
      <c r="Z1607" s="66"/>
      <c r="AA1607" s="66"/>
      <c r="AB1607" s="15" t="str">
        <f>IF(E1607="","/",IF(K1607="/","NA",VLOOKUP(K1607,DLV!A1592:B2203,2,FALSE)))</f>
        <v>/</v>
      </c>
      <c r="AC1607" s="123" t="str">
        <f>IF(E1607=0,"/",VLOOKUP(E1607,Bibliothèque,6,FALSE))</f>
        <v>/</v>
      </c>
      <c r="AD1607" s="123" t="str">
        <f>IF(E1607=0,"/",VLOOKUP(E1607,Bibliothèque,5,FALSE))</f>
        <v>/</v>
      </c>
      <c r="AE1607" s="141"/>
      <c r="AF1607" s="142" t="str">
        <f>IF(L1607="","/",Y1607-L1607)</f>
        <v>/</v>
      </c>
    </row>
    <row r="1608" spans="1:32" x14ac:dyDescent="0.25">
      <c r="A1608" s="161" t="str">
        <f t="shared" si="122"/>
        <v/>
      </c>
      <c r="B1608" s="66"/>
      <c r="C1608" s="66"/>
      <c r="D1608" s="66"/>
      <c r="E1608" s="66"/>
      <c r="F1608" s="66" t="str">
        <f>IF(E1608="","",VLOOKUP(E1608,Bibliothèque!A1595:G2325,6,FALSE))</f>
        <v/>
      </c>
      <c r="G1608" s="66"/>
      <c r="H1608" s="66"/>
      <c r="I1608" s="121" t="str">
        <f t="shared" si="120"/>
        <v>/</v>
      </c>
      <c r="J1608" s="122" t="str">
        <f t="shared" si="121"/>
        <v>/</v>
      </c>
      <c r="K1608" s="121" t="str">
        <f>IF(Y1608=0,"/",VLOOKUP(E1608,Bibliothèque,4,FALSE))</f>
        <v>/</v>
      </c>
      <c r="L1608" s="66"/>
      <c r="M1608" s="66"/>
      <c r="N1608" s="66"/>
      <c r="O1608" s="124" t="str">
        <f>IF(OR(AB1608="NA",AB1608="NA (ES)"),"NA",IF(N1608="",IF(W1608="","",W1608),IF(AB1608="Péremption",W1608,IF(EDATE(N1608,AB1608)&gt;W1608,W1608,EDATE(N1608,AB1608)))))</f>
        <v/>
      </c>
      <c r="P1608" s="66"/>
      <c r="Q1608" s="119" t="str">
        <f t="shared" si="123"/>
        <v/>
      </c>
      <c r="R1608" s="66" t="str">
        <f>IF(L1608="","/",IF(OR(L1608&gt;1,Y1608&gt;1,N1608="",P1608=""),COUNTIF($K$16:$K$2000,K1608)))</f>
        <v>/</v>
      </c>
      <c r="S1608" s="66" t="str">
        <f t="shared" si="124"/>
        <v>/</v>
      </c>
      <c r="T1608" s="66"/>
      <c r="U1608" s="66"/>
      <c r="V1608" s="66"/>
      <c r="W1608" s="66"/>
      <c r="X1608" s="66"/>
      <c r="Y1608" s="66"/>
      <c r="Z1608" s="66"/>
      <c r="AA1608" s="66"/>
      <c r="AB1608" s="15" t="str">
        <f>IF(E1608="","/",IF(K1608="/","NA",VLOOKUP(K1608,DLV!A1593:B2204,2,FALSE)))</f>
        <v>/</v>
      </c>
      <c r="AC1608" s="123" t="str">
        <f>IF(E1608=0,"/",VLOOKUP(E1608,Bibliothèque,6,FALSE))</f>
        <v>/</v>
      </c>
      <c r="AD1608" s="123" t="str">
        <f>IF(E1608=0,"/",VLOOKUP(E1608,Bibliothèque,5,FALSE))</f>
        <v>/</v>
      </c>
      <c r="AE1608" s="141"/>
      <c r="AF1608" s="142" t="str">
        <f>IF(L1608="","/",Y1608-L1608)</f>
        <v>/</v>
      </c>
    </row>
    <row r="1609" spans="1:32" x14ac:dyDescent="0.25">
      <c r="A1609" s="161" t="str">
        <f t="shared" si="122"/>
        <v/>
      </c>
      <c r="B1609" s="66"/>
      <c r="C1609" s="66"/>
      <c r="D1609" s="66"/>
      <c r="E1609" s="66"/>
      <c r="F1609" s="66" t="str">
        <f>IF(E1609="","",VLOOKUP(E1609,Bibliothèque!A1596:G2326,6,FALSE))</f>
        <v/>
      </c>
      <c r="G1609" s="66"/>
      <c r="H1609" s="66"/>
      <c r="I1609" s="121" t="str">
        <f t="shared" si="120"/>
        <v>/</v>
      </c>
      <c r="J1609" s="122" t="str">
        <f t="shared" si="121"/>
        <v>/</v>
      </c>
      <c r="K1609" s="121" t="str">
        <f>IF(Y1609=0,"/",VLOOKUP(E1609,Bibliothèque,4,FALSE))</f>
        <v>/</v>
      </c>
      <c r="L1609" s="66"/>
      <c r="M1609" s="66"/>
      <c r="N1609" s="66"/>
      <c r="O1609" s="124" t="str">
        <f>IF(OR(AB1609="NA",AB1609="NA (ES)"),"NA",IF(N1609="",IF(W1609="","",W1609),IF(AB1609="Péremption",W1609,IF(EDATE(N1609,AB1609)&gt;W1609,W1609,EDATE(N1609,AB1609)))))</f>
        <v/>
      </c>
      <c r="P1609" s="66"/>
      <c r="Q1609" s="119" t="str">
        <f t="shared" si="123"/>
        <v/>
      </c>
      <c r="R1609" s="66" t="str">
        <f>IF(L1609="","/",IF(OR(L1609&gt;1,Y1609&gt;1,N1609="",P1609=""),COUNTIF($K$16:$K$2000,K1609)))</f>
        <v>/</v>
      </c>
      <c r="S1609" s="66" t="str">
        <f t="shared" si="124"/>
        <v>/</v>
      </c>
      <c r="T1609" s="66"/>
      <c r="U1609" s="66"/>
      <c r="V1609" s="66"/>
      <c r="W1609" s="66"/>
      <c r="X1609" s="66"/>
      <c r="Y1609" s="66"/>
      <c r="Z1609" s="66"/>
      <c r="AA1609" s="66"/>
      <c r="AB1609" s="15" t="str">
        <f>IF(E1609="","/",IF(K1609="/","NA",VLOOKUP(K1609,DLV!A1594:B2205,2,FALSE)))</f>
        <v>/</v>
      </c>
      <c r="AC1609" s="123" t="str">
        <f>IF(E1609=0,"/",VLOOKUP(E1609,Bibliothèque,6,FALSE))</f>
        <v>/</v>
      </c>
      <c r="AD1609" s="123" t="str">
        <f>IF(E1609=0,"/",VLOOKUP(E1609,Bibliothèque,5,FALSE))</f>
        <v>/</v>
      </c>
      <c r="AE1609" s="141"/>
      <c r="AF1609" s="142" t="str">
        <f>IF(L1609="","/",Y1609-L1609)</f>
        <v>/</v>
      </c>
    </row>
    <row r="1610" spans="1:32" x14ac:dyDescent="0.25">
      <c r="A1610" s="161" t="str">
        <f t="shared" si="122"/>
        <v/>
      </c>
      <c r="B1610" s="66"/>
      <c r="C1610" s="66"/>
      <c r="D1610" s="66"/>
      <c r="E1610" s="66"/>
      <c r="F1610" s="66" t="str">
        <f>IF(E1610="","",VLOOKUP(E1610,Bibliothèque!A1597:G2327,6,FALSE))</f>
        <v/>
      </c>
      <c r="G1610" s="66"/>
      <c r="H1610" s="66"/>
      <c r="I1610" s="121" t="str">
        <f t="shared" si="120"/>
        <v>/</v>
      </c>
      <c r="J1610" s="122" t="str">
        <f t="shared" si="121"/>
        <v>/</v>
      </c>
      <c r="K1610" s="121" t="str">
        <f>IF(Y1610=0,"/",VLOOKUP(E1610,Bibliothèque,4,FALSE))</f>
        <v>/</v>
      </c>
      <c r="L1610" s="66"/>
      <c r="M1610" s="66"/>
      <c r="N1610" s="66"/>
      <c r="O1610" s="124" t="str">
        <f>IF(OR(AB1610="NA",AB1610="NA (ES)"),"NA",IF(N1610="",IF(W1610="","",W1610),IF(AB1610="Péremption",W1610,IF(EDATE(N1610,AB1610)&gt;W1610,W1610,EDATE(N1610,AB1610)))))</f>
        <v/>
      </c>
      <c r="P1610" s="66"/>
      <c r="Q1610" s="119" t="str">
        <f t="shared" si="123"/>
        <v/>
      </c>
      <c r="R1610" s="66" t="str">
        <f>IF(L1610="","/",IF(OR(L1610&gt;1,Y1610&gt;1,N1610="",P1610=""),COUNTIF($K$16:$K$2000,K1610)))</f>
        <v>/</v>
      </c>
      <c r="S1610" s="66" t="str">
        <f t="shared" si="124"/>
        <v>/</v>
      </c>
      <c r="T1610" s="66"/>
      <c r="U1610" s="66"/>
      <c r="V1610" s="66"/>
      <c r="W1610" s="66"/>
      <c r="X1610" s="66"/>
      <c r="Y1610" s="66"/>
      <c r="Z1610" s="66"/>
      <c r="AA1610" s="66"/>
      <c r="AB1610" s="15" t="str">
        <f>IF(E1610="","/",IF(K1610="/","NA",VLOOKUP(K1610,DLV!A1595:B2206,2,FALSE)))</f>
        <v>/</v>
      </c>
      <c r="AC1610" s="123" t="str">
        <f>IF(E1610=0,"/",VLOOKUP(E1610,Bibliothèque,6,FALSE))</f>
        <v>/</v>
      </c>
      <c r="AD1610" s="123" t="str">
        <f>IF(E1610=0,"/",VLOOKUP(E1610,Bibliothèque,5,FALSE))</f>
        <v>/</v>
      </c>
      <c r="AE1610" s="141"/>
      <c r="AF1610" s="142" t="str">
        <f>IF(L1610="","/",Y1610-L1610)</f>
        <v>/</v>
      </c>
    </row>
    <row r="1611" spans="1:32" x14ac:dyDescent="0.25">
      <c r="A1611" s="161" t="str">
        <f t="shared" si="122"/>
        <v/>
      </c>
      <c r="B1611" s="66"/>
      <c r="C1611" s="66"/>
      <c r="D1611" s="66"/>
      <c r="E1611" s="66"/>
      <c r="F1611" s="66" t="str">
        <f>IF(E1611="","",VLOOKUP(E1611,Bibliothèque!A1598:G2328,6,FALSE))</f>
        <v/>
      </c>
      <c r="G1611" s="66"/>
      <c r="H1611" s="66"/>
      <c r="I1611" s="121" t="str">
        <f t="shared" si="120"/>
        <v>/</v>
      </c>
      <c r="J1611" s="122" t="str">
        <f t="shared" si="121"/>
        <v>/</v>
      </c>
      <c r="K1611" s="121" t="str">
        <f>IF(Y1611=0,"/",VLOOKUP(E1611,Bibliothèque,4,FALSE))</f>
        <v>/</v>
      </c>
      <c r="L1611" s="66"/>
      <c r="M1611" s="66"/>
      <c r="N1611" s="66"/>
      <c r="O1611" s="124" t="str">
        <f>IF(OR(AB1611="NA",AB1611="NA (ES)"),"NA",IF(N1611="",IF(W1611="","",W1611),IF(AB1611="Péremption",W1611,IF(EDATE(N1611,AB1611)&gt;W1611,W1611,EDATE(N1611,AB1611)))))</f>
        <v/>
      </c>
      <c r="P1611" s="66"/>
      <c r="Q1611" s="119" t="str">
        <f t="shared" si="123"/>
        <v/>
      </c>
      <c r="R1611" s="66" t="str">
        <f>IF(L1611="","/",IF(OR(L1611&gt;1,Y1611&gt;1,N1611="",P1611=""),COUNTIF($K$16:$K$2000,K1611)))</f>
        <v>/</v>
      </c>
      <c r="S1611" s="66" t="str">
        <f t="shared" si="124"/>
        <v>/</v>
      </c>
      <c r="T1611" s="66"/>
      <c r="U1611" s="66"/>
      <c r="V1611" s="66"/>
      <c r="W1611" s="66"/>
      <c r="X1611" s="66"/>
      <c r="Y1611" s="66"/>
      <c r="Z1611" s="66"/>
      <c r="AA1611" s="66"/>
      <c r="AB1611" s="15" t="str">
        <f>IF(E1611="","/",IF(K1611="/","NA",VLOOKUP(K1611,DLV!A1596:B2207,2,FALSE)))</f>
        <v>/</v>
      </c>
      <c r="AC1611" s="123" t="str">
        <f>IF(E1611=0,"/",VLOOKUP(E1611,Bibliothèque,6,FALSE))</f>
        <v>/</v>
      </c>
      <c r="AD1611" s="123" t="str">
        <f>IF(E1611=0,"/",VLOOKUP(E1611,Bibliothèque,5,FALSE))</f>
        <v>/</v>
      </c>
      <c r="AE1611" s="141"/>
      <c r="AF1611" s="142" t="str">
        <f>IF(L1611="","/",Y1611-L1611)</f>
        <v>/</v>
      </c>
    </row>
    <row r="1612" spans="1:32" x14ac:dyDescent="0.25">
      <c r="A1612" s="161" t="str">
        <f t="shared" si="122"/>
        <v/>
      </c>
      <c r="B1612" s="66"/>
      <c r="C1612" s="66"/>
      <c r="D1612" s="66"/>
      <c r="E1612" s="66"/>
      <c r="F1612" s="66" t="str">
        <f>IF(E1612="","",VLOOKUP(E1612,Bibliothèque!A1599:G2329,6,FALSE))</f>
        <v/>
      </c>
      <c r="G1612" s="66"/>
      <c r="H1612" s="66"/>
      <c r="I1612" s="121" t="str">
        <f t="shared" si="120"/>
        <v>/</v>
      </c>
      <c r="J1612" s="122" t="str">
        <f t="shared" si="121"/>
        <v>/</v>
      </c>
      <c r="K1612" s="121" t="str">
        <f>IF(Y1612=0,"/",VLOOKUP(E1612,Bibliothèque,4,FALSE))</f>
        <v>/</v>
      </c>
      <c r="L1612" s="66"/>
      <c r="M1612" s="66"/>
      <c r="N1612" s="66"/>
      <c r="O1612" s="124" t="str">
        <f>IF(OR(AB1612="NA",AB1612="NA (ES)"),"NA",IF(N1612="",IF(W1612="","",W1612),IF(AB1612="Péremption",W1612,IF(EDATE(N1612,AB1612)&gt;W1612,W1612,EDATE(N1612,AB1612)))))</f>
        <v/>
      </c>
      <c r="P1612" s="66"/>
      <c r="Q1612" s="119" t="str">
        <f t="shared" si="123"/>
        <v/>
      </c>
      <c r="R1612" s="66" t="str">
        <f>IF(L1612="","/",IF(OR(L1612&gt;1,Y1612&gt;1,N1612="",P1612=""),COUNTIF($K$16:$K$2000,K1612)))</f>
        <v>/</v>
      </c>
      <c r="S1612" s="66" t="str">
        <f t="shared" si="124"/>
        <v>/</v>
      </c>
      <c r="T1612" s="66"/>
      <c r="U1612" s="66"/>
      <c r="V1612" s="66"/>
      <c r="W1612" s="66"/>
      <c r="X1612" s="66"/>
      <c r="Y1612" s="66"/>
      <c r="Z1612" s="66"/>
      <c r="AA1612" s="66"/>
      <c r="AB1612" s="15" t="str">
        <f>IF(E1612="","/",IF(K1612="/","NA",VLOOKUP(K1612,DLV!A1597:B2208,2,FALSE)))</f>
        <v>/</v>
      </c>
      <c r="AC1612" s="123" t="str">
        <f>IF(E1612=0,"/",VLOOKUP(E1612,Bibliothèque,6,FALSE))</f>
        <v>/</v>
      </c>
      <c r="AD1612" s="123" t="str">
        <f>IF(E1612=0,"/",VLOOKUP(E1612,Bibliothèque,5,FALSE))</f>
        <v>/</v>
      </c>
      <c r="AE1612" s="141"/>
      <c r="AF1612" s="142" t="str">
        <f>IF(L1612="","/",Y1612-L1612)</f>
        <v>/</v>
      </c>
    </row>
    <row r="1613" spans="1:32" x14ac:dyDescent="0.25">
      <c r="A1613" s="161" t="str">
        <f t="shared" si="122"/>
        <v/>
      </c>
      <c r="B1613" s="66"/>
      <c r="C1613" s="66"/>
      <c r="D1613" s="66"/>
      <c r="E1613" s="66"/>
      <c r="F1613" s="66" t="str">
        <f>IF(E1613="","",VLOOKUP(E1613,Bibliothèque!A1600:G2330,6,FALSE))</f>
        <v/>
      </c>
      <c r="G1613" s="66"/>
      <c r="H1613" s="66"/>
      <c r="I1613" s="121" t="str">
        <f t="shared" si="120"/>
        <v>/</v>
      </c>
      <c r="J1613" s="122" t="str">
        <f t="shared" si="121"/>
        <v>/</v>
      </c>
      <c r="K1613" s="121" t="str">
        <f>IF(Y1613=0,"/",VLOOKUP(E1613,Bibliothèque,4,FALSE))</f>
        <v>/</v>
      </c>
      <c r="L1613" s="66"/>
      <c r="M1613" s="66"/>
      <c r="N1613" s="66"/>
      <c r="O1613" s="124" t="str">
        <f>IF(OR(AB1613="NA",AB1613="NA (ES)"),"NA",IF(N1613="",IF(W1613="","",W1613),IF(AB1613="Péremption",W1613,IF(EDATE(N1613,AB1613)&gt;W1613,W1613,EDATE(N1613,AB1613)))))</f>
        <v/>
      </c>
      <c r="P1613" s="66"/>
      <c r="Q1613" s="119" t="str">
        <f t="shared" si="123"/>
        <v/>
      </c>
      <c r="R1613" s="66" t="str">
        <f>IF(L1613="","/",IF(OR(L1613&gt;1,Y1613&gt;1,N1613="",P1613=""),COUNTIF($K$16:$K$2000,K1613)))</f>
        <v>/</v>
      </c>
      <c r="S1613" s="66" t="str">
        <f t="shared" si="124"/>
        <v>/</v>
      </c>
      <c r="T1613" s="66"/>
      <c r="U1613" s="66"/>
      <c r="V1613" s="66"/>
      <c r="W1613" s="66"/>
      <c r="X1613" s="66"/>
      <c r="Y1613" s="66"/>
      <c r="Z1613" s="66"/>
      <c r="AA1613" s="66"/>
      <c r="AB1613" s="15" t="str">
        <f>IF(E1613="","/",IF(K1613="/","NA",VLOOKUP(K1613,DLV!A1598:B2209,2,FALSE)))</f>
        <v>/</v>
      </c>
      <c r="AC1613" s="123" t="str">
        <f>IF(E1613=0,"/",VLOOKUP(E1613,Bibliothèque,6,FALSE))</f>
        <v>/</v>
      </c>
      <c r="AD1613" s="123" t="str">
        <f>IF(E1613=0,"/",VLOOKUP(E1613,Bibliothèque,5,FALSE))</f>
        <v>/</v>
      </c>
      <c r="AE1613" s="141"/>
      <c r="AF1613" s="142" t="str">
        <f>IF(L1613="","/",Y1613-L1613)</f>
        <v>/</v>
      </c>
    </row>
    <row r="1614" spans="1:32" x14ac:dyDescent="0.25">
      <c r="A1614" s="161" t="str">
        <f t="shared" si="122"/>
        <v/>
      </c>
      <c r="B1614" s="66"/>
      <c r="C1614" s="66"/>
      <c r="D1614" s="66"/>
      <c r="E1614" s="66"/>
      <c r="F1614" s="66" t="str">
        <f>IF(E1614="","",VLOOKUP(E1614,Bibliothèque!A1601:G2331,6,FALSE))</f>
        <v/>
      </c>
      <c r="G1614" s="66"/>
      <c r="H1614" s="66"/>
      <c r="I1614" s="121" t="str">
        <f t="shared" si="120"/>
        <v>/</v>
      </c>
      <c r="J1614" s="122" t="str">
        <f t="shared" si="121"/>
        <v>/</v>
      </c>
      <c r="K1614" s="121" t="str">
        <f>IF(Y1614=0,"/",VLOOKUP(E1614,Bibliothèque,4,FALSE))</f>
        <v>/</v>
      </c>
      <c r="L1614" s="66"/>
      <c r="M1614" s="66"/>
      <c r="N1614" s="66"/>
      <c r="O1614" s="124" t="str">
        <f>IF(OR(AB1614="NA",AB1614="NA (ES)"),"NA",IF(N1614="",IF(W1614="","",W1614),IF(AB1614="Péremption",W1614,IF(EDATE(N1614,AB1614)&gt;W1614,W1614,EDATE(N1614,AB1614)))))</f>
        <v/>
      </c>
      <c r="P1614" s="66"/>
      <c r="Q1614" s="119" t="str">
        <f t="shared" si="123"/>
        <v/>
      </c>
      <c r="R1614" s="66" t="str">
        <f>IF(L1614="","/",IF(OR(L1614&gt;1,Y1614&gt;1,N1614="",P1614=""),COUNTIF($K$16:$K$2000,K1614)))</f>
        <v>/</v>
      </c>
      <c r="S1614" s="66" t="str">
        <f t="shared" si="124"/>
        <v>/</v>
      </c>
      <c r="T1614" s="66"/>
      <c r="U1614" s="66"/>
      <c r="V1614" s="66"/>
      <c r="W1614" s="66"/>
      <c r="X1614" s="66"/>
      <c r="Y1614" s="66"/>
      <c r="Z1614" s="66"/>
      <c r="AA1614" s="66"/>
      <c r="AB1614" s="15" t="str">
        <f>IF(E1614="","/",IF(K1614="/","NA",VLOOKUP(K1614,DLV!A1599:B2210,2,FALSE)))</f>
        <v>/</v>
      </c>
      <c r="AC1614" s="123" t="str">
        <f>IF(E1614=0,"/",VLOOKUP(E1614,Bibliothèque,6,FALSE))</f>
        <v>/</v>
      </c>
      <c r="AD1614" s="123" t="str">
        <f>IF(E1614=0,"/",VLOOKUP(E1614,Bibliothèque,5,FALSE))</f>
        <v>/</v>
      </c>
      <c r="AE1614" s="141"/>
      <c r="AF1614" s="142" t="str">
        <f>IF(L1614="","/",Y1614-L1614)</f>
        <v>/</v>
      </c>
    </row>
    <row r="1615" spans="1:32" x14ac:dyDescent="0.25">
      <c r="A1615" s="161" t="str">
        <f t="shared" si="122"/>
        <v/>
      </c>
      <c r="B1615" s="66"/>
      <c r="C1615" s="66"/>
      <c r="D1615" s="66"/>
      <c r="E1615" s="66"/>
      <c r="F1615" s="66" t="str">
        <f>IF(E1615="","",VLOOKUP(E1615,Bibliothèque!A1602:G2332,6,FALSE))</f>
        <v/>
      </c>
      <c r="G1615" s="66"/>
      <c r="H1615" s="66"/>
      <c r="I1615" s="121" t="str">
        <f t="shared" si="120"/>
        <v>/</v>
      </c>
      <c r="J1615" s="122" t="str">
        <f t="shared" si="121"/>
        <v>/</v>
      </c>
      <c r="K1615" s="121" t="str">
        <f>IF(Y1615=0,"/",VLOOKUP(E1615,Bibliothèque,4,FALSE))</f>
        <v>/</v>
      </c>
      <c r="L1615" s="66"/>
      <c r="M1615" s="66"/>
      <c r="N1615" s="66"/>
      <c r="O1615" s="124" t="str">
        <f>IF(OR(AB1615="NA",AB1615="NA (ES)"),"NA",IF(N1615="",IF(W1615="","",W1615),IF(AB1615="Péremption",W1615,IF(EDATE(N1615,AB1615)&gt;W1615,W1615,EDATE(N1615,AB1615)))))</f>
        <v/>
      </c>
      <c r="P1615" s="66"/>
      <c r="Q1615" s="119" t="str">
        <f t="shared" si="123"/>
        <v/>
      </c>
      <c r="R1615" s="66" t="str">
        <f>IF(L1615="","/",IF(OR(L1615&gt;1,Y1615&gt;1,N1615="",P1615=""),COUNTIF($K$16:$K$2000,K1615)))</f>
        <v>/</v>
      </c>
      <c r="S1615" s="66" t="str">
        <f t="shared" si="124"/>
        <v>/</v>
      </c>
      <c r="T1615" s="66"/>
      <c r="U1615" s="66"/>
      <c r="V1615" s="66"/>
      <c r="W1615" s="66"/>
      <c r="X1615" s="66"/>
      <c r="Y1615" s="66"/>
      <c r="Z1615" s="66"/>
      <c r="AA1615" s="66"/>
      <c r="AB1615" s="15" t="str">
        <f>IF(E1615="","/",IF(K1615="/","NA",VLOOKUP(K1615,DLV!A1600:B2211,2,FALSE)))</f>
        <v>/</v>
      </c>
      <c r="AC1615" s="123" t="str">
        <f>IF(E1615=0,"/",VLOOKUP(E1615,Bibliothèque,6,FALSE))</f>
        <v>/</v>
      </c>
      <c r="AD1615" s="123" t="str">
        <f>IF(E1615=0,"/",VLOOKUP(E1615,Bibliothèque,5,FALSE))</f>
        <v>/</v>
      </c>
      <c r="AE1615" s="141"/>
      <c r="AF1615" s="142" t="str">
        <f>IF(L1615="","/",Y1615-L1615)</f>
        <v>/</v>
      </c>
    </row>
    <row r="1616" spans="1:32" x14ac:dyDescent="0.25">
      <c r="A1616" s="161" t="str">
        <f t="shared" si="122"/>
        <v/>
      </c>
      <c r="B1616" s="66"/>
      <c r="C1616" s="66"/>
      <c r="D1616" s="66"/>
      <c r="E1616" s="66"/>
      <c r="F1616" s="66" t="str">
        <f>IF(E1616="","",VLOOKUP(E1616,Bibliothèque!A1603:G2333,6,FALSE))</f>
        <v/>
      </c>
      <c r="G1616" s="66"/>
      <c r="H1616" s="66"/>
      <c r="I1616" s="121" t="str">
        <f t="shared" ref="I1616:I1679" si="125">IF(E1616=0,"/",VLOOKUP(E1616,Bibliothèque,2,FALSE))</f>
        <v>/</v>
      </c>
      <c r="J1616" s="122" t="str">
        <f t="shared" ref="J1616:J1679" si="126">IF(E1616=0,"/",VLOOKUP(E1616,Bibliothèque,3,FALSE))</f>
        <v>/</v>
      </c>
      <c r="K1616" s="121" t="str">
        <f>IF(Y1616=0,"/",VLOOKUP(E1616,Bibliothèque,4,FALSE))</f>
        <v>/</v>
      </c>
      <c r="L1616" s="66"/>
      <c r="M1616" s="66"/>
      <c r="N1616" s="66"/>
      <c r="O1616" s="124" t="str">
        <f>IF(OR(AB1616="NA",AB1616="NA (ES)"),"NA",IF(N1616="",IF(W1616="","",W1616),IF(AB1616="Péremption",W1616,IF(EDATE(N1616,AB1616)&gt;W1616,W1616,EDATE(N1616,AB1616)))))</f>
        <v/>
      </c>
      <c r="P1616" s="66"/>
      <c r="Q1616" s="119" t="str">
        <f t="shared" si="123"/>
        <v/>
      </c>
      <c r="R1616" s="66" t="str">
        <f>IF(L1616="","/",IF(OR(L1616&gt;1,Y1616&gt;1,N1616="",P1616=""),COUNTIF($K$16:$K$2000,K1616)))</f>
        <v>/</v>
      </c>
      <c r="S1616" s="66" t="str">
        <f t="shared" si="124"/>
        <v>/</v>
      </c>
      <c r="T1616" s="66"/>
      <c r="U1616" s="66"/>
      <c r="V1616" s="66"/>
      <c r="W1616" s="66"/>
      <c r="X1616" s="66"/>
      <c r="Y1616" s="66"/>
      <c r="Z1616" s="66"/>
      <c r="AA1616" s="66"/>
      <c r="AB1616" s="15" t="str">
        <f>IF(E1616="","/",IF(K1616="/","NA",VLOOKUP(K1616,DLV!A1601:B2212,2,FALSE)))</f>
        <v>/</v>
      </c>
      <c r="AC1616" s="123" t="str">
        <f>IF(E1616=0,"/",VLOOKUP(E1616,Bibliothèque,6,FALSE))</f>
        <v>/</v>
      </c>
      <c r="AD1616" s="123" t="str">
        <f>IF(E1616=0,"/",VLOOKUP(E1616,Bibliothèque,5,FALSE))</f>
        <v>/</v>
      </c>
      <c r="AE1616" s="141"/>
      <c r="AF1616" s="142" t="str">
        <f>IF(L1616="","/",Y1616-L1616)</f>
        <v>/</v>
      </c>
    </row>
    <row r="1617" spans="1:32" x14ac:dyDescent="0.25">
      <c r="A1617" s="161" t="str">
        <f t="shared" ref="A1617:A1680" si="127">IF(B1617="","",YEAR(B1617))</f>
        <v/>
      </c>
      <c r="B1617" s="66"/>
      <c r="C1617" s="66"/>
      <c r="D1617" s="66"/>
      <c r="E1617" s="66"/>
      <c r="F1617" s="66" t="str">
        <f>IF(E1617="","",VLOOKUP(E1617,Bibliothèque!A1604:G2334,6,FALSE))</f>
        <v/>
      </c>
      <c r="G1617" s="66"/>
      <c r="H1617" s="66"/>
      <c r="I1617" s="121" t="str">
        <f t="shared" si="125"/>
        <v>/</v>
      </c>
      <c r="J1617" s="122" t="str">
        <f t="shared" si="126"/>
        <v>/</v>
      </c>
      <c r="K1617" s="121" t="str">
        <f>IF(Y1617=0,"/",VLOOKUP(E1617,Bibliothèque,4,FALSE))</f>
        <v>/</v>
      </c>
      <c r="L1617" s="66"/>
      <c r="M1617" s="66"/>
      <c r="N1617" s="66"/>
      <c r="O1617" s="124" t="str">
        <f>IF(OR(AB1617="NA",AB1617="NA (ES)"),"NA",IF(N1617="",IF(W1617="","",W1617),IF(AB1617="Péremption",W1617,IF(EDATE(N1617,AB1617)&gt;W1617,W1617,EDATE(N1617,AB1617)))))</f>
        <v/>
      </c>
      <c r="P1617" s="66"/>
      <c r="Q1617" s="119" t="str">
        <f t="shared" ref="Q1617:Q1680" si="128">IF(L1617="","",IF(AND(N1617="",P1617=""),"1","0"))</f>
        <v/>
      </c>
      <c r="R1617" s="66" t="str">
        <f>IF(L1617="","/",IF(OR(L1617&gt;1,Y1617&gt;1,N1617="",P1617=""),COUNTIF($K$16:$K$2000,K1617)))</f>
        <v>/</v>
      </c>
      <c r="S1617" s="66" t="str">
        <f t="shared" ref="S1617:S1680" si="129">IF(L1617="","/",(OR(N1617="1",P1617="1")*COUNTIF($K$16:$K$2000,K1617)))</f>
        <v>/</v>
      </c>
      <c r="T1617" s="66"/>
      <c r="U1617" s="66"/>
      <c r="V1617" s="66"/>
      <c r="W1617" s="66"/>
      <c r="X1617" s="66"/>
      <c r="Y1617" s="66"/>
      <c r="Z1617" s="66"/>
      <c r="AA1617" s="66"/>
      <c r="AB1617" s="15" t="str">
        <f>IF(E1617="","/",IF(K1617="/","NA",VLOOKUP(K1617,DLV!A1602:B2213,2,FALSE)))</f>
        <v>/</v>
      </c>
      <c r="AC1617" s="123" t="str">
        <f>IF(E1617=0,"/",VLOOKUP(E1617,Bibliothèque,6,FALSE))</f>
        <v>/</v>
      </c>
      <c r="AD1617" s="123" t="str">
        <f>IF(E1617=0,"/",VLOOKUP(E1617,Bibliothèque,5,FALSE))</f>
        <v>/</v>
      </c>
      <c r="AE1617" s="141"/>
      <c r="AF1617" s="142" t="str">
        <f>IF(L1617="","/",Y1617-L1617)</f>
        <v>/</v>
      </c>
    </row>
    <row r="1618" spans="1:32" x14ac:dyDescent="0.25">
      <c r="A1618" s="161" t="str">
        <f t="shared" si="127"/>
        <v/>
      </c>
      <c r="B1618" s="66"/>
      <c r="C1618" s="66"/>
      <c r="D1618" s="66"/>
      <c r="E1618" s="66"/>
      <c r="F1618" s="66" t="str">
        <f>IF(E1618="","",VLOOKUP(E1618,Bibliothèque!A1605:G2335,6,FALSE))</f>
        <v/>
      </c>
      <c r="G1618" s="66"/>
      <c r="H1618" s="66"/>
      <c r="I1618" s="121" t="str">
        <f t="shared" si="125"/>
        <v>/</v>
      </c>
      <c r="J1618" s="122" t="str">
        <f t="shared" si="126"/>
        <v>/</v>
      </c>
      <c r="K1618" s="121" t="str">
        <f>IF(Y1618=0,"/",VLOOKUP(E1618,Bibliothèque,4,FALSE))</f>
        <v>/</v>
      </c>
      <c r="L1618" s="66"/>
      <c r="M1618" s="66"/>
      <c r="N1618" s="66"/>
      <c r="O1618" s="124" t="str">
        <f>IF(OR(AB1618="NA",AB1618="NA (ES)"),"NA",IF(N1618="",IF(W1618="","",W1618),IF(AB1618="Péremption",W1618,IF(EDATE(N1618,AB1618)&gt;W1618,W1618,EDATE(N1618,AB1618)))))</f>
        <v/>
      </c>
      <c r="P1618" s="66"/>
      <c r="Q1618" s="119" t="str">
        <f t="shared" si="128"/>
        <v/>
      </c>
      <c r="R1618" s="66" t="str">
        <f>IF(L1618="","/",IF(OR(L1618&gt;1,Y1618&gt;1,N1618="",P1618=""),COUNTIF($K$16:$K$2000,K1618)))</f>
        <v>/</v>
      </c>
      <c r="S1618" s="66" t="str">
        <f t="shared" si="129"/>
        <v>/</v>
      </c>
      <c r="T1618" s="66"/>
      <c r="U1618" s="66"/>
      <c r="V1618" s="66"/>
      <c r="W1618" s="66"/>
      <c r="X1618" s="66"/>
      <c r="Y1618" s="66"/>
      <c r="Z1618" s="66"/>
      <c r="AA1618" s="66"/>
      <c r="AB1618" s="15" t="str">
        <f>IF(E1618="","/",IF(K1618="/","NA",VLOOKUP(K1618,DLV!A1603:B2214,2,FALSE)))</f>
        <v>/</v>
      </c>
      <c r="AC1618" s="123" t="str">
        <f>IF(E1618=0,"/",VLOOKUP(E1618,Bibliothèque,6,FALSE))</f>
        <v>/</v>
      </c>
      <c r="AD1618" s="123" t="str">
        <f>IF(E1618=0,"/",VLOOKUP(E1618,Bibliothèque,5,FALSE))</f>
        <v>/</v>
      </c>
      <c r="AE1618" s="141"/>
      <c r="AF1618" s="142" t="str">
        <f>IF(L1618="","/",Y1618-L1618)</f>
        <v>/</v>
      </c>
    </row>
    <row r="1619" spans="1:32" x14ac:dyDescent="0.25">
      <c r="A1619" s="161" t="str">
        <f t="shared" si="127"/>
        <v/>
      </c>
      <c r="B1619" s="66"/>
      <c r="C1619" s="66"/>
      <c r="D1619" s="66"/>
      <c r="E1619" s="66"/>
      <c r="F1619" s="66" t="str">
        <f>IF(E1619="","",VLOOKUP(E1619,Bibliothèque!A1606:G2336,6,FALSE))</f>
        <v/>
      </c>
      <c r="G1619" s="66"/>
      <c r="H1619" s="66"/>
      <c r="I1619" s="121" t="str">
        <f t="shared" si="125"/>
        <v>/</v>
      </c>
      <c r="J1619" s="122" t="str">
        <f t="shared" si="126"/>
        <v>/</v>
      </c>
      <c r="K1619" s="121" t="str">
        <f>IF(Y1619=0,"/",VLOOKUP(E1619,Bibliothèque,4,FALSE))</f>
        <v>/</v>
      </c>
      <c r="L1619" s="66"/>
      <c r="M1619" s="66"/>
      <c r="N1619" s="66"/>
      <c r="O1619" s="124" t="str">
        <f>IF(OR(AB1619="NA",AB1619="NA (ES)"),"NA",IF(N1619="",IF(W1619="","",W1619),IF(AB1619="Péremption",W1619,IF(EDATE(N1619,AB1619)&gt;W1619,W1619,EDATE(N1619,AB1619)))))</f>
        <v/>
      </c>
      <c r="P1619" s="66"/>
      <c r="Q1619" s="119" t="str">
        <f t="shared" si="128"/>
        <v/>
      </c>
      <c r="R1619" s="66" t="str">
        <f>IF(L1619="","/",IF(OR(L1619&gt;1,Y1619&gt;1,N1619="",P1619=""),COUNTIF($K$16:$K$2000,K1619)))</f>
        <v>/</v>
      </c>
      <c r="S1619" s="66" t="str">
        <f t="shared" si="129"/>
        <v>/</v>
      </c>
      <c r="T1619" s="66"/>
      <c r="U1619" s="66"/>
      <c r="V1619" s="66"/>
      <c r="W1619" s="66"/>
      <c r="X1619" s="66"/>
      <c r="Y1619" s="66"/>
      <c r="Z1619" s="66"/>
      <c r="AA1619" s="66"/>
      <c r="AB1619" s="15" t="str">
        <f>IF(E1619="","/",IF(K1619="/","NA",VLOOKUP(K1619,DLV!A1604:B2215,2,FALSE)))</f>
        <v>/</v>
      </c>
      <c r="AC1619" s="123" t="str">
        <f>IF(E1619=0,"/",VLOOKUP(E1619,Bibliothèque,6,FALSE))</f>
        <v>/</v>
      </c>
      <c r="AD1619" s="123" t="str">
        <f>IF(E1619=0,"/",VLOOKUP(E1619,Bibliothèque,5,FALSE))</f>
        <v>/</v>
      </c>
      <c r="AE1619" s="141"/>
      <c r="AF1619" s="142" t="str">
        <f>IF(L1619="","/",Y1619-L1619)</f>
        <v>/</v>
      </c>
    </row>
    <row r="1620" spans="1:32" x14ac:dyDescent="0.25">
      <c r="A1620" s="161" t="str">
        <f t="shared" si="127"/>
        <v/>
      </c>
      <c r="B1620" s="66"/>
      <c r="C1620" s="66"/>
      <c r="D1620" s="66"/>
      <c r="E1620" s="66"/>
      <c r="F1620" s="66" t="str">
        <f>IF(E1620="","",VLOOKUP(E1620,Bibliothèque!A1607:G2337,6,FALSE))</f>
        <v/>
      </c>
      <c r="G1620" s="66"/>
      <c r="H1620" s="66"/>
      <c r="I1620" s="121" t="str">
        <f t="shared" si="125"/>
        <v>/</v>
      </c>
      <c r="J1620" s="122" t="str">
        <f t="shared" si="126"/>
        <v>/</v>
      </c>
      <c r="K1620" s="121" t="str">
        <f>IF(Y1620=0,"/",VLOOKUP(E1620,Bibliothèque,4,FALSE))</f>
        <v>/</v>
      </c>
      <c r="L1620" s="66"/>
      <c r="M1620" s="66"/>
      <c r="N1620" s="66"/>
      <c r="O1620" s="124" t="str">
        <f>IF(OR(AB1620="NA",AB1620="NA (ES)"),"NA",IF(N1620="",IF(W1620="","",W1620),IF(AB1620="Péremption",W1620,IF(EDATE(N1620,AB1620)&gt;W1620,W1620,EDATE(N1620,AB1620)))))</f>
        <v/>
      </c>
      <c r="P1620" s="66"/>
      <c r="Q1620" s="119" t="str">
        <f t="shared" si="128"/>
        <v/>
      </c>
      <c r="R1620" s="66" t="str">
        <f>IF(L1620="","/",IF(OR(L1620&gt;1,Y1620&gt;1,N1620="",P1620=""),COUNTIF($K$16:$K$2000,K1620)))</f>
        <v>/</v>
      </c>
      <c r="S1620" s="66" t="str">
        <f t="shared" si="129"/>
        <v>/</v>
      </c>
      <c r="T1620" s="66"/>
      <c r="U1620" s="66"/>
      <c r="V1620" s="66"/>
      <c r="W1620" s="66"/>
      <c r="X1620" s="66"/>
      <c r="Y1620" s="66"/>
      <c r="Z1620" s="66"/>
      <c r="AA1620" s="66"/>
      <c r="AB1620" s="15" t="str">
        <f>IF(E1620="","/",IF(K1620="/","NA",VLOOKUP(K1620,DLV!A1605:B2216,2,FALSE)))</f>
        <v>/</v>
      </c>
      <c r="AC1620" s="123" t="str">
        <f>IF(E1620=0,"/",VLOOKUP(E1620,Bibliothèque,6,FALSE))</f>
        <v>/</v>
      </c>
      <c r="AD1620" s="123" t="str">
        <f>IF(E1620=0,"/",VLOOKUP(E1620,Bibliothèque,5,FALSE))</f>
        <v>/</v>
      </c>
      <c r="AE1620" s="141"/>
      <c r="AF1620" s="142" t="str">
        <f>IF(L1620="","/",Y1620-L1620)</f>
        <v>/</v>
      </c>
    </row>
    <row r="1621" spans="1:32" x14ac:dyDescent="0.25">
      <c r="A1621" s="161" t="str">
        <f t="shared" si="127"/>
        <v/>
      </c>
      <c r="B1621" s="66"/>
      <c r="C1621" s="66"/>
      <c r="D1621" s="66"/>
      <c r="E1621" s="66"/>
      <c r="F1621" s="66" t="str">
        <f>IF(E1621="","",VLOOKUP(E1621,Bibliothèque!A1608:G2338,6,FALSE))</f>
        <v/>
      </c>
      <c r="G1621" s="66"/>
      <c r="H1621" s="66"/>
      <c r="I1621" s="121" t="str">
        <f t="shared" si="125"/>
        <v>/</v>
      </c>
      <c r="J1621" s="122" t="str">
        <f t="shared" si="126"/>
        <v>/</v>
      </c>
      <c r="K1621" s="121" t="str">
        <f>IF(Y1621=0,"/",VLOOKUP(E1621,Bibliothèque,4,FALSE))</f>
        <v>/</v>
      </c>
      <c r="L1621" s="66"/>
      <c r="M1621" s="66"/>
      <c r="N1621" s="66"/>
      <c r="O1621" s="124" t="str">
        <f>IF(OR(AB1621="NA",AB1621="NA (ES)"),"NA",IF(N1621="",IF(W1621="","",W1621),IF(AB1621="Péremption",W1621,IF(EDATE(N1621,AB1621)&gt;W1621,W1621,EDATE(N1621,AB1621)))))</f>
        <v/>
      </c>
      <c r="P1621" s="66"/>
      <c r="Q1621" s="119" t="str">
        <f t="shared" si="128"/>
        <v/>
      </c>
      <c r="R1621" s="66" t="str">
        <f>IF(L1621="","/",IF(OR(L1621&gt;1,Y1621&gt;1,N1621="",P1621=""),COUNTIF($K$16:$K$2000,K1621)))</f>
        <v>/</v>
      </c>
      <c r="S1621" s="66" t="str">
        <f t="shared" si="129"/>
        <v>/</v>
      </c>
      <c r="T1621" s="66"/>
      <c r="U1621" s="66"/>
      <c r="V1621" s="66"/>
      <c r="W1621" s="66"/>
      <c r="X1621" s="66"/>
      <c r="Y1621" s="66"/>
      <c r="Z1621" s="66"/>
      <c r="AA1621" s="66"/>
      <c r="AB1621" s="15" t="str">
        <f>IF(E1621="","/",IF(K1621="/","NA",VLOOKUP(K1621,DLV!A1606:B2217,2,FALSE)))</f>
        <v>/</v>
      </c>
      <c r="AC1621" s="123" t="str">
        <f>IF(E1621=0,"/",VLOOKUP(E1621,Bibliothèque,6,FALSE))</f>
        <v>/</v>
      </c>
      <c r="AD1621" s="123" t="str">
        <f>IF(E1621=0,"/",VLOOKUP(E1621,Bibliothèque,5,FALSE))</f>
        <v>/</v>
      </c>
      <c r="AE1621" s="141"/>
      <c r="AF1621" s="142" t="str">
        <f>IF(L1621="","/",Y1621-L1621)</f>
        <v>/</v>
      </c>
    </row>
    <row r="1622" spans="1:32" x14ac:dyDescent="0.25">
      <c r="A1622" s="161" t="str">
        <f t="shared" si="127"/>
        <v/>
      </c>
      <c r="B1622" s="66"/>
      <c r="C1622" s="66"/>
      <c r="D1622" s="66"/>
      <c r="E1622" s="66"/>
      <c r="F1622" s="66" t="str">
        <f>IF(E1622="","",VLOOKUP(E1622,Bibliothèque!A1609:G2339,6,FALSE))</f>
        <v/>
      </c>
      <c r="G1622" s="66"/>
      <c r="H1622" s="66"/>
      <c r="I1622" s="121" t="str">
        <f t="shared" si="125"/>
        <v>/</v>
      </c>
      <c r="J1622" s="122" t="str">
        <f t="shared" si="126"/>
        <v>/</v>
      </c>
      <c r="K1622" s="121" t="str">
        <f>IF(Y1622=0,"/",VLOOKUP(E1622,Bibliothèque,4,FALSE))</f>
        <v>/</v>
      </c>
      <c r="L1622" s="66"/>
      <c r="M1622" s="66"/>
      <c r="N1622" s="66"/>
      <c r="O1622" s="124" t="str">
        <f>IF(OR(AB1622="NA",AB1622="NA (ES)"),"NA",IF(N1622="",IF(W1622="","",W1622),IF(AB1622="Péremption",W1622,IF(EDATE(N1622,AB1622)&gt;W1622,W1622,EDATE(N1622,AB1622)))))</f>
        <v/>
      </c>
      <c r="P1622" s="66"/>
      <c r="Q1622" s="119" t="str">
        <f t="shared" si="128"/>
        <v/>
      </c>
      <c r="R1622" s="66" t="str">
        <f>IF(L1622="","/",IF(OR(L1622&gt;1,Y1622&gt;1,N1622="",P1622=""),COUNTIF($K$16:$K$2000,K1622)))</f>
        <v>/</v>
      </c>
      <c r="S1622" s="66" t="str">
        <f t="shared" si="129"/>
        <v>/</v>
      </c>
      <c r="T1622" s="66"/>
      <c r="U1622" s="66"/>
      <c r="V1622" s="66"/>
      <c r="W1622" s="66"/>
      <c r="X1622" s="66"/>
      <c r="Y1622" s="66"/>
      <c r="Z1622" s="66"/>
      <c r="AA1622" s="66"/>
      <c r="AB1622" s="15" t="str">
        <f>IF(E1622="","/",IF(K1622="/","NA",VLOOKUP(K1622,DLV!A1607:B2218,2,FALSE)))</f>
        <v>/</v>
      </c>
      <c r="AC1622" s="123" t="str">
        <f>IF(E1622=0,"/",VLOOKUP(E1622,Bibliothèque,6,FALSE))</f>
        <v>/</v>
      </c>
      <c r="AD1622" s="123" t="str">
        <f>IF(E1622=0,"/",VLOOKUP(E1622,Bibliothèque,5,FALSE))</f>
        <v>/</v>
      </c>
      <c r="AE1622" s="141"/>
      <c r="AF1622" s="142" t="str">
        <f>IF(L1622="","/",Y1622-L1622)</f>
        <v>/</v>
      </c>
    </row>
    <row r="1623" spans="1:32" x14ac:dyDescent="0.25">
      <c r="A1623" s="161" t="str">
        <f t="shared" si="127"/>
        <v/>
      </c>
      <c r="B1623" s="66"/>
      <c r="C1623" s="66"/>
      <c r="D1623" s="66"/>
      <c r="E1623" s="66"/>
      <c r="F1623" s="66" t="str">
        <f>IF(E1623="","",VLOOKUP(E1623,Bibliothèque!A1610:G2340,6,FALSE))</f>
        <v/>
      </c>
      <c r="G1623" s="66"/>
      <c r="H1623" s="66"/>
      <c r="I1623" s="121" t="str">
        <f t="shared" si="125"/>
        <v>/</v>
      </c>
      <c r="J1623" s="122" t="str">
        <f t="shared" si="126"/>
        <v>/</v>
      </c>
      <c r="K1623" s="121" t="str">
        <f>IF(Y1623=0,"/",VLOOKUP(E1623,Bibliothèque,4,FALSE))</f>
        <v>/</v>
      </c>
      <c r="L1623" s="66"/>
      <c r="M1623" s="66"/>
      <c r="N1623" s="66"/>
      <c r="O1623" s="124" t="str">
        <f>IF(OR(AB1623="NA",AB1623="NA (ES)"),"NA",IF(N1623="",IF(W1623="","",W1623),IF(AB1623="Péremption",W1623,IF(EDATE(N1623,AB1623)&gt;W1623,W1623,EDATE(N1623,AB1623)))))</f>
        <v/>
      </c>
      <c r="P1623" s="66"/>
      <c r="Q1623" s="119" t="str">
        <f t="shared" si="128"/>
        <v/>
      </c>
      <c r="R1623" s="66" t="str">
        <f>IF(L1623="","/",IF(OR(L1623&gt;1,Y1623&gt;1,N1623="",P1623=""),COUNTIF($K$16:$K$2000,K1623)))</f>
        <v>/</v>
      </c>
      <c r="S1623" s="66" t="str">
        <f t="shared" si="129"/>
        <v>/</v>
      </c>
      <c r="T1623" s="66"/>
      <c r="U1623" s="66"/>
      <c r="V1623" s="66"/>
      <c r="W1623" s="66"/>
      <c r="X1623" s="66"/>
      <c r="Y1623" s="66"/>
      <c r="Z1623" s="66"/>
      <c r="AA1623" s="66"/>
      <c r="AB1623" s="15" t="str">
        <f>IF(E1623="","/",IF(K1623="/","NA",VLOOKUP(K1623,DLV!A1608:B2219,2,FALSE)))</f>
        <v>/</v>
      </c>
      <c r="AC1623" s="123" t="str">
        <f>IF(E1623=0,"/",VLOOKUP(E1623,Bibliothèque,6,FALSE))</f>
        <v>/</v>
      </c>
      <c r="AD1623" s="123" t="str">
        <f>IF(E1623=0,"/",VLOOKUP(E1623,Bibliothèque,5,FALSE))</f>
        <v>/</v>
      </c>
      <c r="AE1623" s="141"/>
      <c r="AF1623" s="142" t="str">
        <f>IF(L1623="","/",Y1623-L1623)</f>
        <v>/</v>
      </c>
    </row>
    <row r="1624" spans="1:32" x14ac:dyDescent="0.25">
      <c r="A1624" s="161" t="str">
        <f t="shared" si="127"/>
        <v/>
      </c>
      <c r="B1624" s="66"/>
      <c r="C1624" s="66"/>
      <c r="D1624" s="66"/>
      <c r="E1624" s="66"/>
      <c r="F1624" s="66" t="str">
        <f>IF(E1624="","",VLOOKUP(E1624,Bibliothèque!A1611:G2341,6,FALSE))</f>
        <v/>
      </c>
      <c r="G1624" s="66"/>
      <c r="H1624" s="66"/>
      <c r="I1624" s="121" t="str">
        <f t="shared" si="125"/>
        <v>/</v>
      </c>
      <c r="J1624" s="122" t="str">
        <f t="shared" si="126"/>
        <v>/</v>
      </c>
      <c r="K1624" s="121" t="str">
        <f>IF(Y1624=0,"/",VLOOKUP(E1624,Bibliothèque,4,FALSE))</f>
        <v>/</v>
      </c>
      <c r="L1624" s="66"/>
      <c r="M1624" s="66"/>
      <c r="N1624" s="66"/>
      <c r="O1624" s="124" t="str">
        <f>IF(OR(AB1624="NA",AB1624="NA (ES)"),"NA",IF(N1624="",IF(W1624="","",W1624),IF(AB1624="Péremption",W1624,IF(EDATE(N1624,AB1624)&gt;W1624,W1624,EDATE(N1624,AB1624)))))</f>
        <v/>
      </c>
      <c r="P1624" s="66"/>
      <c r="Q1624" s="119" t="str">
        <f t="shared" si="128"/>
        <v/>
      </c>
      <c r="R1624" s="66" t="str">
        <f>IF(L1624="","/",IF(OR(L1624&gt;1,Y1624&gt;1,N1624="",P1624=""),COUNTIF($K$16:$K$2000,K1624)))</f>
        <v>/</v>
      </c>
      <c r="S1624" s="66" t="str">
        <f t="shared" si="129"/>
        <v>/</v>
      </c>
      <c r="T1624" s="66"/>
      <c r="U1624" s="66"/>
      <c r="V1624" s="66"/>
      <c r="W1624" s="66"/>
      <c r="X1624" s="66"/>
      <c r="Y1624" s="66"/>
      <c r="Z1624" s="66"/>
      <c r="AA1624" s="66"/>
      <c r="AB1624" s="15" t="str">
        <f>IF(E1624="","/",IF(K1624="/","NA",VLOOKUP(K1624,DLV!A1609:B2220,2,FALSE)))</f>
        <v>/</v>
      </c>
      <c r="AC1624" s="123" t="str">
        <f>IF(E1624=0,"/",VLOOKUP(E1624,Bibliothèque,6,FALSE))</f>
        <v>/</v>
      </c>
      <c r="AD1624" s="123" t="str">
        <f>IF(E1624=0,"/",VLOOKUP(E1624,Bibliothèque,5,FALSE))</f>
        <v>/</v>
      </c>
      <c r="AE1624" s="141"/>
      <c r="AF1624" s="142" t="str">
        <f>IF(L1624="","/",Y1624-L1624)</f>
        <v>/</v>
      </c>
    </row>
    <row r="1625" spans="1:32" x14ac:dyDescent="0.25">
      <c r="A1625" s="161" t="str">
        <f t="shared" si="127"/>
        <v/>
      </c>
      <c r="B1625" s="66"/>
      <c r="C1625" s="66"/>
      <c r="D1625" s="66"/>
      <c r="E1625" s="66"/>
      <c r="F1625" s="66" t="str">
        <f>IF(E1625="","",VLOOKUP(E1625,Bibliothèque!A1612:G2342,6,FALSE))</f>
        <v/>
      </c>
      <c r="G1625" s="66"/>
      <c r="H1625" s="66"/>
      <c r="I1625" s="121" t="str">
        <f t="shared" si="125"/>
        <v>/</v>
      </c>
      <c r="J1625" s="122" t="str">
        <f t="shared" si="126"/>
        <v>/</v>
      </c>
      <c r="K1625" s="121" t="str">
        <f>IF(Y1625=0,"/",VLOOKUP(E1625,Bibliothèque,4,FALSE))</f>
        <v>/</v>
      </c>
      <c r="L1625" s="66"/>
      <c r="M1625" s="66"/>
      <c r="N1625" s="66"/>
      <c r="O1625" s="124" t="str">
        <f>IF(OR(AB1625="NA",AB1625="NA (ES)"),"NA",IF(N1625="",IF(W1625="","",W1625),IF(AB1625="Péremption",W1625,IF(EDATE(N1625,AB1625)&gt;W1625,W1625,EDATE(N1625,AB1625)))))</f>
        <v/>
      </c>
      <c r="P1625" s="66"/>
      <c r="Q1625" s="119" t="str">
        <f t="shared" si="128"/>
        <v/>
      </c>
      <c r="R1625" s="66" t="str">
        <f>IF(L1625="","/",IF(OR(L1625&gt;1,Y1625&gt;1,N1625="",P1625=""),COUNTIF($K$16:$K$2000,K1625)))</f>
        <v>/</v>
      </c>
      <c r="S1625" s="66" t="str">
        <f t="shared" si="129"/>
        <v>/</v>
      </c>
      <c r="T1625" s="66"/>
      <c r="U1625" s="66"/>
      <c r="V1625" s="66"/>
      <c r="W1625" s="66"/>
      <c r="X1625" s="66"/>
      <c r="Y1625" s="66"/>
      <c r="Z1625" s="66"/>
      <c r="AA1625" s="66"/>
      <c r="AB1625" s="15" t="str">
        <f>IF(E1625="","/",IF(K1625="/","NA",VLOOKUP(K1625,DLV!A1610:B2221,2,FALSE)))</f>
        <v>/</v>
      </c>
      <c r="AC1625" s="123" t="str">
        <f>IF(E1625=0,"/",VLOOKUP(E1625,Bibliothèque,6,FALSE))</f>
        <v>/</v>
      </c>
      <c r="AD1625" s="123" t="str">
        <f>IF(E1625=0,"/",VLOOKUP(E1625,Bibliothèque,5,FALSE))</f>
        <v>/</v>
      </c>
      <c r="AE1625" s="141"/>
      <c r="AF1625" s="142" t="str">
        <f>IF(L1625="","/",Y1625-L1625)</f>
        <v>/</v>
      </c>
    </row>
    <row r="1626" spans="1:32" x14ac:dyDescent="0.25">
      <c r="A1626" s="161" t="str">
        <f t="shared" si="127"/>
        <v/>
      </c>
      <c r="B1626" s="66"/>
      <c r="C1626" s="66"/>
      <c r="D1626" s="66"/>
      <c r="E1626" s="66"/>
      <c r="F1626" s="66" t="str">
        <f>IF(E1626="","",VLOOKUP(E1626,Bibliothèque!A1613:G2343,6,FALSE))</f>
        <v/>
      </c>
      <c r="G1626" s="66"/>
      <c r="H1626" s="66"/>
      <c r="I1626" s="121" t="str">
        <f t="shared" si="125"/>
        <v>/</v>
      </c>
      <c r="J1626" s="122" t="str">
        <f t="shared" si="126"/>
        <v>/</v>
      </c>
      <c r="K1626" s="121" t="str">
        <f>IF(Y1626=0,"/",VLOOKUP(E1626,Bibliothèque,4,FALSE))</f>
        <v>/</v>
      </c>
      <c r="L1626" s="66"/>
      <c r="M1626" s="66"/>
      <c r="N1626" s="66"/>
      <c r="O1626" s="124" t="str">
        <f>IF(OR(AB1626="NA",AB1626="NA (ES)"),"NA",IF(N1626="",IF(W1626="","",W1626),IF(AB1626="Péremption",W1626,IF(EDATE(N1626,AB1626)&gt;W1626,W1626,EDATE(N1626,AB1626)))))</f>
        <v/>
      </c>
      <c r="P1626" s="66"/>
      <c r="Q1626" s="119" t="str">
        <f t="shared" si="128"/>
        <v/>
      </c>
      <c r="R1626" s="66" t="str">
        <f>IF(L1626="","/",IF(OR(L1626&gt;1,Y1626&gt;1,N1626="",P1626=""),COUNTIF($K$16:$K$2000,K1626)))</f>
        <v>/</v>
      </c>
      <c r="S1626" s="66" t="str">
        <f t="shared" si="129"/>
        <v>/</v>
      </c>
      <c r="T1626" s="66"/>
      <c r="U1626" s="66"/>
      <c r="V1626" s="66"/>
      <c r="W1626" s="66"/>
      <c r="X1626" s="66"/>
      <c r="Y1626" s="66"/>
      <c r="Z1626" s="66"/>
      <c r="AA1626" s="66"/>
      <c r="AB1626" s="15" t="str">
        <f>IF(E1626="","/",IF(K1626="/","NA",VLOOKUP(K1626,DLV!A1611:B2222,2,FALSE)))</f>
        <v>/</v>
      </c>
      <c r="AC1626" s="123" t="str">
        <f>IF(E1626=0,"/",VLOOKUP(E1626,Bibliothèque,6,FALSE))</f>
        <v>/</v>
      </c>
      <c r="AD1626" s="123" t="str">
        <f>IF(E1626=0,"/",VLOOKUP(E1626,Bibliothèque,5,FALSE))</f>
        <v>/</v>
      </c>
      <c r="AE1626" s="141"/>
      <c r="AF1626" s="142" t="str">
        <f>IF(L1626="","/",Y1626-L1626)</f>
        <v>/</v>
      </c>
    </row>
    <row r="1627" spans="1:32" x14ac:dyDescent="0.25">
      <c r="A1627" s="161" t="str">
        <f t="shared" si="127"/>
        <v/>
      </c>
      <c r="B1627" s="66"/>
      <c r="C1627" s="66"/>
      <c r="D1627" s="66"/>
      <c r="E1627" s="66"/>
      <c r="F1627" s="66" t="str">
        <f>IF(E1627="","",VLOOKUP(E1627,Bibliothèque!A1614:G2344,6,FALSE))</f>
        <v/>
      </c>
      <c r="G1627" s="66"/>
      <c r="H1627" s="66"/>
      <c r="I1627" s="121" t="str">
        <f t="shared" si="125"/>
        <v>/</v>
      </c>
      <c r="J1627" s="122" t="str">
        <f t="shared" si="126"/>
        <v>/</v>
      </c>
      <c r="K1627" s="121" t="str">
        <f>IF(Y1627=0,"/",VLOOKUP(E1627,Bibliothèque,4,FALSE))</f>
        <v>/</v>
      </c>
      <c r="L1627" s="66"/>
      <c r="M1627" s="66"/>
      <c r="N1627" s="66"/>
      <c r="O1627" s="124" t="str">
        <f>IF(OR(AB1627="NA",AB1627="NA (ES)"),"NA",IF(N1627="",IF(W1627="","",W1627),IF(AB1627="Péremption",W1627,IF(EDATE(N1627,AB1627)&gt;W1627,W1627,EDATE(N1627,AB1627)))))</f>
        <v/>
      </c>
      <c r="P1627" s="66"/>
      <c r="Q1627" s="119" t="str">
        <f t="shared" si="128"/>
        <v/>
      </c>
      <c r="R1627" s="66" t="str">
        <f>IF(L1627="","/",IF(OR(L1627&gt;1,Y1627&gt;1,N1627="",P1627=""),COUNTIF($K$16:$K$2000,K1627)))</f>
        <v>/</v>
      </c>
      <c r="S1627" s="66" t="str">
        <f t="shared" si="129"/>
        <v>/</v>
      </c>
      <c r="T1627" s="66"/>
      <c r="U1627" s="66"/>
      <c r="V1627" s="66"/>
      <c r="W1627" s="66"/>
      <c r="X1627" s="66"/>
      <c r="Y1627" s="66"/>
      <c r="Z1627" s="66"/>
      <c r="AA1627" s="66"/>
      <c r="AB1627" s="15" t="str">
        <f>IF(E1627="","/",IF(K1627="/","NA",VLOOKUP(K1627,DLV!A1612:B2223,2,FALSE)))</f>
        <v>/</v>
      </c>
      <c r="AC1627" s="123" t="str">
        <f>IF(E1627=0,"/",VLOOKUP(E1627,Bibliothèque,6,FALSE))</f>
        <v>/</v>
      </c>
      <c r="AD1627" s="123" t="str">
        <f>IF(E1627=0,"/",VLOOKUP(E1627,Bibliothèque,5,FALSE))</f>
        <v>/</v>
      </c>
      <c r="AE1627" s="141"/>
      <c r="AF1627" s="142" t="str">
        <f>IF(L1627="","/",Y1627-L1627)</f>
        <v>/</v>
      </c>
    </row>
    <row r="1628" spans="1:32" x14ac:dyDescent="0.25">
      <c r="A1628" s="161" t="str">
        <f t="shared" si="127"/>
        <v/>
      </c>
      <c r="B1628" s="66"/>
      <c r="C1628" s="66"/>
      <c r="D1628" s="66"/>
      <c r="E1628" s="66"/>
      <c r="F1628" s="66" t="str">
        <f>IF(E1628="","",VLOOKUP(E1628,Bibliothèque!A1615:G2345,6,FALSE))</f>
        <v/>
      </c>
      <c r="G1628" s="66"/>
      <c r="H1628" s="66"/>
      <c r="I1628" s="121" t="str">
        <f t="shared" si="125"/>
        <v>/</v>
      </c>
      <c r="J1628" s="122" t="str">
        <f t="shared" si="126"/>
        <v>/</v>
      </c>
      <c r="K1628" s="121" t="str">
        <f>IF(Y1628=0,"/",VLOOKUP(E1628,Bibliothèque,4,FALSE))</f>
        <v>/</v>
      </c>
      <c r="L1628" s="66"/>
      <c r="M1628" s="66"/>
      <c r="N1628" s="66"/>
      <c r="O1628" s="124" t="str">
        <f>IF(OR(AB1628="NA",AB1628="NA (ES)"),"NA",IF(N1628="",IF(W1628="","",W1628),IF(AB1628="Péremption",W1628,IF(EDATE(N1628,AB1628)&gt;W1628,W1628,EDATE(N1628,AB1628)))))</f>
        <v/>
      </c>
      <c r="P1628" s="66"/>
      <c r="Q1628" s="119" t="str">
        <f t="shared" si="128"/>
        <v/>
      </c>
      <c r="R1628" s="66" t="str">
        <f>IF(L1628="","/",IF(OR(L1628&gt;1,Y1628&gt;1,N1628="",P1628=""),COUNTIF($K$16:$K$2000,K1628)))</f>
        <v>/</v>
      </c>
      <c r="S1628" s="66" t="str">
        <f t="shared" si="129"/>
        <v>/</v>
      </c>
      <c r="T1628" s="66"/>
      <c r="U1628" s="66"/>
      <c r="V1628" s="66"/>
      <c r="W1628" s="66"/>
      <c r="X1628" s="66"/>
      <c r="Y1628" s="66"/>
      <c r="Z1628" s="66"/>
      <c r="AA1628" s="66"/>
      <c r="AB1628" s="15" t="str">
        <f>IF(E1628="","/",IF(K1628="/","NA",VLOOKUP(K1628,DLV!A1613:B2224,2,FALSE)))</f>
        <v>/</v>
      </c>
      <c r="AC1628" s="123" t="str">
        <f>IF(E1628=0,"/",VLOOKUP(E1628,Bibliothèque,6,FALSE))</f>
        <v>/</v>
      </c>
      <c r="AD1628" s="123" t="str">
        <f>IF(E1628=0,"/",VLOOKUP(E1628,Bibliothèque,5,FALSE))</f>
        <v>/</v>
      </c>
      <c r="AE1628" s="141"/>
      <c r="AF1628" s="142" t="str">
        <f>IF(L1628="","/",Y1628-L1628)</f>
        <v>/</v>
      </c>
    </row>
    <row r="1629" spans="1:32" x14ac:dyDescent="0.25">
      <c r="A1629" s="161" t="str">
        <f t="shared" si="127"/>
        <v/>
      </c>
      <c r="B1629" s="66"/>
      <c r="C1629" s="66"/>
      <c r="D1629" s="66"/>
      <c r="E1629" s="66"/>
      <c r="F1629" s="66" t="str">
        <f>IF(E1629="","",VLOOKUP(E1629,Bibliothèque!A1616:G2346,6,FALSE))</f>
        <v/>
      </c>
      <c r="G1629" s="66"/>
      <c r="H1629" s="66"/>
      <c r="I1629" s="121" t="str">
        <f t="shared" si="125"/>
        <v>/</v>
      </c>
      <c r="J1629" s="122" t="str">
        <f t="shared" si="126"/>
        <v>/</v>
      </c>
      <c r="K1629" s="121" t="str">
        <f>IF(Y1629=0,"/",VLOOKUP(E1629,Bibliothèque,4,FALSE))</f>
        <v>/</v>
      </c>
      <c r="L1629" s="66"/>
      <c r="M1629" s="66"/>
      <c r="N1629" s="66"/>
      <c r="O1629" s="124" t="str">
        <f>IF(OR(AB1629="NA",AB1629="NA (ES)"),"NA",IF(N1629="",IF(W1629="","",W1629),IF(AB1629="Péremption",W1629,IF(EDATE(N1629,AB1629)&gt;W1629,W1629,EDATE(N1629,AB1629)))))</f>
        <v/>
      </c>
      <c r="P1629" s="66"/>
      <c r="Q1629" s="119" t="str">
        <f t="shared" si="128"/>
        <v/>
      </c>
      <c r="R1629" s="66" t="str">
        <f>IF(L1629="","/",IF(OR(L1629&gt;1,Y1629&gt;1,N1629="",P1629=""),COUNTIF($K$16:$K$2000,K1629)))</f>
        <v>/</v>
      </c>
      <c r="S1629" s="66" t="str">
        <f t="shared" si="129"/>
        <v>/</v>
      </c>
      <c r="T1629" s="66"/>
      <c r="U1629" s="66"/>
      <c r="V1629" s="66"/>
      <c r="W1629" s="66"/>
      <c r="X1629" s="66"/>
      <c r="Y1629" s="66"/>
      <c r="Z1629" s="66"/>
      <c r="AA1629" s="66"/>
      <c r="AB1629" s="15" t="str">
        <f>IF(E1629="","/",IF(K1629="/","NA",VLOOKUP(K1629,DLV!A1614:B2225,2,FALSE)))</f>
        <v>/</v>
      </c>
      <c r="AC1629" s="123" t="str">
        <f>IF(E1629=0,"/",VLOOKUP(E1629,Bibliothèque,6,FALSE))</f>
        <v>/</v>
      </c>
      <c r="AD1629" s="123" t="str">
        <f>IF(E1629=0,"/",VLOOKUP(E1629,Bibliothèque,5,FALSE))</f>
        <v>/</v>
      </c>
      <c r="AE1629" s="141"/>
      <c r="AF1629" s="142" t="str">
        <f>IF(L1629="","/",Y1629-L1629)</f>
        <v>/</v>
      </c>
    </row>
    <row r="1630" spans="1:32" x14ac:dyDescent="0.25">
      <c r="A1630" s="161" t="str">
        <f t="shared" si="127"/>
        <v/>
      </c>
      <c r="B1630" s="66"/>
      <c r="C1630" s="66"/>
      <c r="D1630" s="66"/>
      <c r="E1630" s="66"/>
      <c r="F1630" s="66" t="str">
        <f>IF(E1630="","",VLOOKUP(E1630,Bibliothèque!A1617:G2347,6,FALSE))</f>
        <v/>
      </c>
      <c r="G1630" s="66"/>
      <c r="H1630" s="66"/>
      <c r="I1630" s="121" t="str">
        <f t="shared" si="125"/>
        <v>/</v>
      </c>
      <c r="J1630" s="122" t="str">
        <f t="shared" si="126"/>
        <v>/</v>
      </c>
      <c r="K1630" s="121" t="str">
        <f>IF(Y1630=0,"/",VLOOKUP(E1630,Bibliothèque,4,FALSE))</f>
        <v>/</v>
      </c>
      <c r="L1630" s="66"/>
      <c r="M1630" s="66"/>
      <c r="N1630" s="66"/>
      <c r="O1630" s="124" t="str">
        <f>IF(OR(AB1630="NA",AB1630="NA (ES)"),"NA",IF(N1630="",IF(W1630="","",W1630),IF(AB1630="Péremption",W1630,IF(EDATE(N1630,AB1630)&gt;W1630,W1630,EDATE(N1630,AB1630)))))</f>
        <v/>
      </c>
      <c r="P1630" s="66"/>
      <c r="Q1630" s="119" t="str">
        <f t="shared" si="128"/>
        <v/>
      </c>
      <c r="R1630" s="66" t="str">
        <f>IF(L1630="","/",IF(OR(L1630&gt;1,Y1630&gt;1,N1630="",P1630=""),COUNTIF($K$16:$K$2000,K1630)))</f>
        <v>/</v>
      </c>
      <c r="S1630" s="66" t="str">
        <f t="shared" si="129"/>
        <v>/</v>
      </c>
      <c r="T1630" s="66"/>
      <c r="U1630" s="66"/>
      <c r="V1630" s="66"/>
      <c r="W1630" s="66"/>
      <c r="X1630" s="66"/>
      <c r="Y1630" s="66"/>
      <c r="Z1630" s="66"/>
      <c r="AA1630" s="66"/>
      <c r="AB1630" s="15" t="str">
        <f>IF(E1630="","/",IF(K1630="/","NA",VLOOKUP(K1630,DLV!A1615:B2226,2,FALSE)))</f>
        <v>/</v>
      </c>
      <c r="AC1630" s="123" t="str">
        <f>IF(E1630=0,"/",VLOOKUP(E1630,Bibliothèque,6,FALSE))</f>
        <v>/</v>
      </c>
      <c r="AD1630" s="123" t="str">
        <f>IF(E1630=0,"/",VLOOKUP(E1630,Bibliothèque,5,FALSE))</f>
        <v>/</v>
      </c>
      <c r="AE1630" s="141"/>
      <c r="AF1630" s="142" t="str">
        <f>IF(L1630="","/",Y1630-L1630)</f>
        <v>/</v>
      </c>
    </row>
    <row r="1631" spans="1:32" x14ac:dyDescent="0.25">
      <c r="A1631" s="161" t="str">
        <f t="shared" si="127"/>
        <v/>
      </c>
      <c r="B1631" s="66"/>
      <c r="C1631" s="66"/>
      <c r="D1631" s="66"/>
      <c r="E1631" s="66"/>
      <c r="F1631" s="66" t="str">
        <f>IF(E1631="","",VLOOKUP(E1631,Bibliothèque!A1618:G2348,6,FALSE))</f>
        <v/>
      </c>
      <c r="G1631" s="66"/>
      <c r="H1631" s="66"/>
      <c r="I1631" s="121" t="str">
        <f t="shared" si="125"/>
        <v>/</v>
      </c>
      <c r="J1631" s="122" t="str">
        <f t="shared" si="126"/>
        <v>/</v>
      </c>
      <c r="K1631" s="121" t="str">
        <f>IF(Y1631=0,"/",VLOOKUP(E1631,Bibliothèque,4,FALSE))</f>
        <v>/</v>
      </c>
      <c r="L1631" s="66"/>
      <c r="M1631" s="66"/>
      <c r="N1631" s="66"/>
      <c r="O1631" s="124" t="str">
        <f>IF(OR(AB1631="NA",AB1631="NA (ES)"),"NA",IF(N1631="",IF(W1631="","",W1631),IF(AB1631="Péremption",W1631,IF(EDATE(N1631,AB1631)&gt;W1631,W1631,EDATE(N1631,AB1631)))))</f>
        <v/>
      </c>
      <c r="P1631" s="66"/>
      <c r="Q1631" s="119" t="str">
        <f t="shared" si="128"/>
        <v/>
      </c>
      <c r="R1631" s="66" t="str">
        <f>IF(L1631="","/",IF(OR(L1631&gt;1,Y1631&gt;1,N1631="",P1631=""),COUNTIF($K$16:$K$2000,K1631)))</f>
        <v>/</v>
      </c>
      <c r="S1631" s="66" t="str">
        <f t="shared" si="129"/>
        <v>/</v>
      </c>
      <c r="T1631" s="66"/>
      <c r="U1631" s="66"/>
      <c r="V1631" s="66"/>
      <c r="W1631" s="66"/>
      <c r="X1631" s="66"/>
      <c r="Y1631" s="66"/>
      <c r="Z1631" s="66"/>
      <c r="AA1631" s="66"/>
      <c r="AB1631" s="15" t="str">
        <f>IF(E1631="","/",IF(K1631="/","NA",VLOOKUP(K1631,DLV!A1616:B2227,2,FALSE)))</f>
        <v>/</v>
      </c>
      <c r="AC1631" s="123" t="str">
        <f>IF(E1631=0,"/",VLOOKUP(E1631,Bibliothèque,6,FALSE))</f>
        <v>/</v>
      </c>
      <c r="AD1631" s="123" t="str">
        <f>IF(E1631=0,"/",VLOOKUP(E1631,Bibliothèque,5,FALSE))</f>
        <v>/</v>
      </c>
      <c r="AE1631" s="141"/>
      <c r="AF1631" s="142" t="str">
        <f>IF(L1631="","/",Y1631-L1631)</f>
        <v>/</v>
      </c>
    </row>
    <row r="1632" spans="1:32" x14ac:dyDescent="0.25">
      <c r="A1632" s="161" t="str">
        <f t="shared" si="127"/>
        <v/>
      </c>
      <c r="B1632" s="66"/>
      <c r="C1632" s="66"/>
      <c r="D1632" s="66"/>
      <c r="E1632" s="66"/>
      <c r="F1632" s="66" t="str">
        <f>IF(E1632="","",VLOOKUP(E1632,Bibliothèque!A1619:G2349,6,FALSE))</f>
        <v/>
      </c>
      <c r="G1632" s="66"/>
      <c r="H1632" s="66"/>
      <c r="I1632" s="121" t="str">
        <f t="shared" si="125"/>
        <v>/</v>
      </c>
      <c r="J1632" s="122" t="str">
        <f t="shared" si="126"/>
        <v>/</v>
      </c>
      <c r="K1632" s="121" t="str">
        <f>IF(Y1632=0,"/",VLOOKUP(E1632,Bibliothèque,4,FALSE))</f>
        <v>/</v>
      </c>
      <c r="L1632" s="66"/>
      <c r="M1632" s="66"/>
      <c r="N1632" s="66"/>
      <c r="O1632" s="124" t="str">
        <f>IF(OR(AB1632="NA",AB1632="NA (ES)"),"NA",IF(N1632="",IF(W1632="","",W1632),IF(AB1632="Péremption",W1632,IF(EDATE(N1632,AB1632)&gt;W1632,W1632,EDATE(N1632,AB1632)))))</f>
        <v/>
      </c>
      <c r="P1632" s="66"/>
      <c r="Q1632" s="119" t="str">
        <f t="shared" si="128"/>
        <v/>
      </c>
      <c r="R1632" s="66" t="str">
        <f>IF(L1632="","/",IF(OR(L1632&gt;1,Y1632&gt;1,N1632="",P1632=""),COUNTIF($K$16:$K$2000,K1632)))</f>
        <v>/</v>
      </c>
      <c r="S1632" s="66" t="str">
        <f t="shared" si="129"/>
        <v>/</v>
      </c>
      <c r="T1632" s="66"/>
      <c r="U1632" s="66"/>
      <c r="V1632" s="66"/>
      <c r="W1632" s="66"/>
      <c r="X1632" s="66"/>
      <c r="Y1632" s="66"/>
      <c r="Z1632" s="66"/>
      <c r="AA1632" s="66"/>
      <c r="AB1632" s="15" t="str">
        <f>IF(E1632="","/",IF(K1632="/","NA",VLOOKUP(K1632,DLV!A1617:B2228,2,FALSE)))</f>
        <v>/</v>
      </c>
      <c r="AC1632" s="123" t="str">
        <f>IF(E1632=0,"/",VLOOKUP(E1632,Bibliothèque,6,FALSE))</f>
        <v>/</v>
      </c>
      <c r="AD1632" s="123" t="str">
        <f>IF(E1632=0,"/",VLOOKUP(E1632,Bibliothèque,5,FALSE))</f>
        <v>/</v>
      </c>
      <c r="AE1632" s="141"/>
      <c r="AF1632" s="142" t="str">
        <f>IF(L1632="","/",Y1632-L1632)</f>
        <v>/</v>
      </c>
    </row>
    <row r="1633" spans="1:32" x14ac:dyDescent="0.25">
      <c r="A1633" s="161" t="str">
        <f t="shared" si="127"/>
        <v/>
      </c>
      <c r="B1633" s="66"/>
      <c r="C1633" s="66"/>
      <c r="D1633" s="66"/>
      <c r="E1633" s="66"/>
      <c r="F1633" s="66" t="str">
        <f>IF(E1633="","",VLOOKUP(E1633,Bibliothèque!A1620:G2350,6,FALSE))</f>
        <v/>
      </c>
      <c r="G1633" s="66"/>
      <c r="H1633" s="66"/>
      <c r="I1633" s="121" t="str">
        <f t="shared" si="125"/>
        <v>/</v>
      </c>
      <c r="J1633" s="122" t="str">
        <f t="shared" si="126"/>
        <v>/</v>
      </c>
      <c r="K1633" s="121" t="str">
        <f>IF(Y1633=0,"/",VLOOKUP(E1633,Bibliothèque,4,FALSE))</f>
        <v>/</v>
      </c>
      <c r="L1633" s="66"/>
      <c r="M1633" s="66"/>
      <c r="N1633" s="66"/>
      <c r="O1633" s="124" t="str">
        <f>IF(OR(AB1633="NA",AB1633="NA (ES)"),"NA",IF(N1633="",IF(W1633="","",W1633),IF(AB1633="Péremption",W1633,IF(EDATE(N1633,AB1633)&gt;W1633,W1633,EDATE(N1633,AB1633)))))</f>
        <v/>
      </c>
      <c r="P1633" s="66"/>
      <c r="Q1633" s="119" t="str">
        <f t="shared" si="128"/>
        <v/>
      </c>
      <c r="R1633" s="66" t="str">
        <f>IF(L1633="","/",IF(OR(L1633&gt;1,Y1633&gt;1,N1633="",P1633=""),COUNTIF($K$16:$K$2000,K1633)))</f>
        <v>/</v>
      </c>
      <c r="S1633" s="66" t="str">
        <f t="shared" si="129"/>
        <v>/</v>
      </c>
      <c r="T1633" s="66"/>
      <c r="U1633" s="66"/>
      <c r="V1633" s="66"/>
      <c r="W1633" s="66"/>
      <c r="X1633" s="66"/>
      <c r="Y1633" s="66"/>
      <c r="Z1633" s="66"/>
      <c r="AA1633" s="66"/>
      <c r="AB1633" s="15" t="str">
        <f>IF(E1633="","/",IF(K1633="/","NA",VLOOKUP(K1633,DLV!A1618:B2229,2,FALSE)))</f>
        <v>/</v>
      </c>
      <c r="AC1633" s="123" t="str">
        <f>IF(E1633=0,"/",VLOOKUP(E1633,Bibliothèque,6,FALSE))</f>
        <v>/</v>
      </c>
      <c r="AD1633" s="123" t="str">
        <f>IF(E1633=0,"/",VLOOKUP(E1633,Bibliothèque,5,FALSE))</f>
        <v>/</v>
      </c>
      <c r="AE1633" s="141"/>
      <c r="AF1633" s="142" t="str">
        <f>IF(L1633="","/",Y1633-L1633)</f>
        <v>/</v>
      </c>
    </row>
    <row r="1634" spans="1:32" x14ac:dyDescent="0.25">
      <c r="A1634" s="161" t="str">
        <f t="shared" si="127"/>
        <v/>
      </c>
      <c r="B1634" s="66"/>
      <c r="C1634" s="66"/>
      <c r="D1634" s="66"/>
      <c r="E1634" s="66"/>
      <c r="F1634" s="66" t="str">
        <f>IF(E1634="","",VLOOKUP(E1634,Bibliothèque!A1621:G2351,6,FALSE))</f>
        <v/>
      </c>
      <c r="G1634" s="66"/>
      <c r="H1634" s="66"/>
      <c r="I1634" s="121" t="str">
        <f t="shared" si="125"/>
        <v>/</v>
      </c>
      <c r="J1634" s="122" t="str">
        <f t="shared" si="126"/>
        <v>/</v>
      </c>
      <c r="K1634" s="121" t="str">
        <f>IF(Y1634=0,"/",VLOOKUP(E1634,Bibliothèque,4,FALSE))</f>
        <v>/</v>
      </c>
      <c r="L1634" s="66"/>
      <c r="M1634" s="66"/>
      <c r="N1634" s="66"/>
      <c r="O1634" s="124" t="str">
        <f>IF(OR(AB1634="NA",AB1634="NA (ES)"),"NA",IF(N1634="",IF(W1634="","",W1634),IF(AB1634="Péremption",W1634,IF(EDATE(N1634,AB1634)&gt;W1634,W1634,EDATE(N1634,AB1634)))))</f>
        <v/>
      </c>
      <c r="P1634" s="66"/>
      <c r="Q1634" s="119" t="str">
        <f t="shared" si="128"/>
        <v/>
      </c>
      <c r="R1634" s="66" t="str">
        <f>IF(L1634="","/",IF(OR(L1634&gt;1,Y1634&gt;1,N1634="",P1634=""),COUNTIF($K$16:$K$2000,K1634)))</f>
        <v>/</v>
      </c>
      <c r="S1634" s="66" t="str">
        <f t="shared" si="129"/>
        <v>/</v>
      </c>
      <c r="T1634" s="66"/>
      <c r="U1634" s="66"/>
      <c r="V1634" s="66"/>
      <c r="W1634" s="66"/>
      <c r="X1634" s="66"/>
      <c r="Y1634" s="66"/>
      <c r="Z1634" s="66"/>
      <c r="AA1634" s="66"/>
      <c r="AB1634" s="15" t="str">
        <f>IF(E1634="","/",IF(K1634="/","NA",VLOOKUP(K1634,DLV!A1619:B2230,2,FALSE)))</f>
        <v>/</v>
      </c>
      <c r="AC1634" s="123" t="str">
        <f>IF(E1634=0,"/",VLOOKUP(E1634,Bibliothèque,6,FALSE))</f>
        <v>/</v>
      </c>
      <c r="AD1634" s="123" t="str">
        <f>IF(E1634=0,"/",VLOOKUP(E1634,Bibliothèque,5,FALSE))</f>
        <v>/</v>
      </c>
      <c r="AE1634" s="141"/>
      <c r="AF1634" s="142" t="str">
        <f>IF(L1634="","/",Y1634-L1634)</f>
        <v>/</v>
      </c>
    </row>
    <row r="1635" spans="1:32" x14ac:dyDescent="0.25">
      <c r="A1635" s="161" t="str">
        <f t="shared" si="127"/>
        <v/>
      </c>
      <c r="B1635" s="66"/>
      <c r="C1635" s="66"/>
      <c r="D1635" s="66"/>
      <c r="E1635" s="66"/>
      <c r="F1635" s="66" t="str">
        <f>IF(E1635="","",VLOOKUP(E1635,Bibliothèque!A1622:G2352,6,FALSE))</f>
        <v/>
      </c>
      <c r="G1635" s="66"/>
      <c r="H1635" s="66"/>
      <c r="I1635" s="121" t="str">
        <f t="shared" si="125"/>
        <v>/</v>
      </c>
      <c r="J1635" s="122" t="str">
        <f t="shared" si="126"/>
        <v>/</v>
      </c>
      <c r="K1635" s="121" t="str">
        <f>IF(Y1635=0,"/",VLOOKUP(E1635,Bibliothèque,4,FALSE))</f>
        <v>/</v>
      </c>
      <c r="L1635" s="66"/>
      <c r="M1635" s="66"/>
      <c r="N1635" s="66"/>
      <c r="O1635" s="124" t="str">
        <f>IF(OR(AB1635="NA",AB1635="NA (ES)"),"NA",IF(N1635="",IF(W1635="","",W1635),IF(AB1635="Péremption",W1635,IF(EDATE(N1635,AB1635)&gt;W1635,W1635,EDATE(N1635,AB1635)))))</f>
        <v/>
      </c>
      <c r="P1635" s="66"/>
      <c r="Q1635" s="119" t="str">
        <f t="shared" si="128"/>
        <v/>
      </c>
      <c r="R1635" s="66" t="str">
        <f>IF(L1635="","/",IF(OR(L1635&gt;1,Y1635&gt;1,N1635="",P1635=""),COUNTIF($K$16:$K$2000,K1635)))</f>
        <v>/</v>
      </c>
      <c r="S1635" s="66" t="str">
        <f t="shared" si="129"/>
        <v>/</v>
      </c>
      <c r="T1635" s="66"/>
      <c r="U1635" s="66"/>
      <c r="V1635" s="66"/>
      <c r="W1635" s="66"/>
      <c r="X1635" s="66"/>
      <c r="Y1635" s="66"/>
      <c r="Z1635" s="66"/>
      <c r="AA1635" s="66"/>
      <c r="AB1635" s="15" t="str">
        <f>IF(E1635="","/",IF(K1635="/","NA",VLOOKUP(K1635,DLV!A1620:B2231,2,FALSE)))</f>
        <v>/</v>
      </c>
      <c r="AC1635" s="123" t="str">
        <f>IF(E1635=0,"/",VLOOKUP(E1635,Bibliothèque,6,FALSE))</f>
        <v>/</v>
      </c>
      <c r="AD1635" s="123" t="str">
        <f>IF(E1635=0,"/",VLOOKUP(E1635,Bibliothèque,5,FALSE))</f>
        <v>/</v>
      </c>
      <c r="AE1635" s="141"/>
      <c r="AF1635" s="142" t="str">
        <f>IF(L1635="","/",Y1635-L1635)</f>
        <v>/</v>
      </c>
    </row>
    <row r="1636" spans="1:32" x14ac:dyDescent="0.25">
      <c r="A1636" s="161" t="str">
        <f t="shared" si="127"/>
        <v/>
      </c>
      <c r="B1636" s="66"/>
      <c r="C1636" s="66"/>
      <c r="D1636" s="66"/>
      <c r="E1636" s="66"/>
      <c r="F1636" s="66" t="str">
        <f>IF(E1636="","",VLOOKUP(E1636,Bibliothèque!A1623:G2353,6,FALSE))</f>
        <v/>
      </c>
      <c r="G1636" s="66"/>
      <c r="H1636" s="66"/>
      <c r="I1636" s="121" t="str">
        <f t="shared" si="125"/>
        <v>/</v>
      </c>
      <c r="J1636" s="122" t="str">
        <f t="shared" si="126"/>
        <v>/</v>
      </c>
      <c r="K1636" s="121" t="str">
        <f>IF(Y1636=0,"/",VLOOKUP(E1636,Bibliothèque,4,FALSE))</f>
        <v>/</v>
      </c>
      <c r="L1636" s="66"/>
      <c r="M1636" s="66"/>
      <c r="N1636" s="66"/>
      <c r="O1636" s="124" t="str">
        <f>IF(OR(AB1636="NA",AB1636="NA (ES)"),"NA",IF(N1636="",IF(W1636="","",W1636),IF(AB1636="Péremption",W1636,IF(EDATE(N1636,AB1636)&gt;W1636,W1636,EDATE(N1636,AB1636)))))</f>
        <v/>
      </c>
      <c r="P1636" s="66"/>
      <c r="Q1636" s="119" t="str">
        <f t="shared" si="128"/>
        <v/>
      </c>
      <c r="R1636" s="66" t="str">
        <f>IF(L1636="","/",IF(OR(L1636&gt;1,Y1636&gt;1,N1636="",P1636=""),COUNTIF($K$16:$K$2000,K1636)))</f>
        <v>/</v>
      </c>
      <c r="S1636" s="66" t="str">
        <f t="shared" si="129"/>
        <v>/</v>
      </c>
      <c r="T1636" s="66"/>
      <c r="U1636" s="66"/>
      <c r="V1636" s="66"/>
      <c r="W1636" s="66"/>
      <c r="X1636" s="66"/>
      <c r="Y1636" s="66"/>
      <c r="Z1636" s="66"/>
      <c r="AA1636" s="66"/>
      <c r="AB1636" s="15" t="str">
        <f>IF(E1636="","/",IF(K1636="/","NA",VLOOKUP(K1636,DLV!A1621:B2232,2,FALSE)))</f>
        <v>/</v>
      </c>
      <c r="AC1636" s="123" t="str">
        <f>IF(E1636=0,"/",VLOOKUP(E1636,Bibliothèque,6,FALSE))</f>
        <v>/</v>
      </c>
      <c r="AD1636" s="123" t="str">
        <f>IF(E1636=0,"/",VLOOKUP(E1636,Bibliothèque,5,FALSE))</f>
        <v>/</v>
      </c>
      <c r="AE1636" s="141"/>
      <c r="AF1636" s="142" t="str">
        <f>IF(L1636="","/",Y1636-L1636)</f>
        <v>/</v>
      </c>
    </row>
    <row r="1637" spans="1:32" x14ac:dyDescent="0.25">
      <c r="A1637" s="161" t="str">
        <f t="shared" si="127"/>
        <v/>
      </c>
      <c r="B1637" s="66"/>
      <c r="C1637" s="66"/>
      <c r="D1637" s="66"/>
      <c r="E1637" s="66"/>
      <c r="F1637" s="66" t="str">
        <f>IF(E1637="","",VLOOKUP(E1637,Bibliothèque!A1624:G2354,6,FALSE))</f>
        <v/>
      </c>
      <c r="G1637" s="66"/>
      <c r="H1637" s="66"/>
      <c r="I1637" s="121" t="str">
        <f t="shared" si="125"/>
        <v>/</v>
      </c>
      <c r="J1637" s="122" t="str">
        <f t="shared" si="126"/>
        <v>/</v>
      </c>
      <c r="K1637" s="121" t="str">
        <f>IF(Y1637=0,"/",VLOOKUP(E1637,Bibliothèque,4,FALSE))</f>
        <v>/</v>
      </c>
      <c r="L1637" s="66"/>
      <c r="M1637" s="66"/>
      <c r="N1637" s="66"/>
      <c r="O1637" s="124" t="str">
        <f>IF(OR(AB1637="NA",AB1637="NA (ES)"),"NA",IF(N1637="",IF(W1637="","",W1637),IF(AB1637="Péremption",W1637,IF(EDATE(N1637,AB1637)&gt;W1637,W1637,EDATE(N1637,AB1637)))))</f>
        <v/>
      </c>
      <c r="P1637" s="66"/>
      <c r="Q1637" s="119" t="str">
        <f t="shared" si="128"/>
        <v/>
      </c>
      <c r="R1637" s="66" t="str">
        <f>IF(L1637="","/",IF(OR(L1637&gt;1,Y1637&gt;1,N1637="",P1637=""),COUNTIF($K$16:$K$2000,K1637)))</f>
        <v>/</v>
      </c>
      <c r="S1637" s="66" t="str">
        <f t="shared" si="129"/>
        <v>/</v>
      </c>
      <c r="T1637" s="66"/>
      <c r="U1637" s="66"/>
      <c r="V1637" s="66"/>
      <c r="W1637" s="66"/>
      <c r="X1637" s="66"/>
      <c r="Y1637" s="66"/>
      <c r="Z1637" s="66"/>
      <c r="AA1637" s="66"/>
      <c r="AB1637" s="15" t="str">
        <f>IF(E1637="","/",IF(K1637="/","NA",VLOOKUP(K1637,DLV!A1622:B2233,2,FALSE)))</f>
        <v>/</v>
      </c>
      <c r="AC1637" s="123" t="str">
        <f>IF(E1637=0,"/",VLOOKUP(E1637,Bibliothèque,6,FALSE))</f>
        <v>/</v>
      </c>
      <c r="AD1637" s="123" t="str">
        <f>IF(E1637=0,"/",VLOOKUP(E1637,Bibliothèque,5,FALSE))</f>
        <v>/</v>
      </c>
      <c r="AE1637" s="141"/>
      <c r="AF1637" s="142" t="str">
        <f>IF(L1637="","/",Y1637-L1637)</f>
        <v>/</v>
      </c>
    </row>
    <row r="1638" spans="1:32" x14ac:dyDescent="0.25">
      <c r="A1638" s="161" t="str">
        <f t="shared" si="127"/>
        <v/>
      </c>
      <c r="B1638" s="66"/>
      <c r="C1638" s="66"/>
      <c r="D1638" s="66"/>
      <c r="E1638" s="66"/>
      <c r="F1638" s="66" t="str">
        <f>IF(E1638="","",VLOOKUP(E1638,Bibliothèque!A1625:G2355,6,FALSE))</f>
        <v/>
      </c>
      <c r="G1638" s="66"/>
      <c r="H1638" s="66"/>
      <c r="I1638" s="121" t="str">
        <f t="shared" si="125"/>
        <v>/</v>
      </c>
      <c r="J1638" s="122" t="str">
        <f t="shared" si="126"/>
        <v>/</v>
      </c>
      <c r="K1638" s="121" t="str">
        <f>IF(Y1638=0,"/",VLOOKUP(E1638,Bibliothèque,4,FALSE))</f>
        <v>/</v>
      </c>
      <c r="L1638" s="66"/>
      <c r="M1638" s="66"/>
      <c r="N1638" s="66"/>
      <c r="O1638" s="124" t="str">
        <f>IF(OR(AB1638="NA",AB1638="NA (ES)"),"NA",IF(N1638="",IF(W1638="","",W1638),IF(AB1638="Péremption",W1638,IF(EDATE(N1638,AB1638)&gt;W1638,W1638,EDATE(N1638,AB1638)))))</f>
        <v/>
      </c>
      <c r="P1638" s="66"/>
      <c r="Q1638" s="119" t="str">
        <f t="shared" si="128"/>
        <v/>
      </c>
      <c r="R1638" s="66" t="str">
        <f>IF(L1638="","/",IF(OR(L1638&gt;1,Y1638&gt;1,N1638="",P1638=""),COUNTIF($K$16:$K$2000,K1638)))</f>
        <v>/</v>
      </c>
      <c r="S1638" s="66" t="str">
        <f t="shared" si="129"/>
        <v>/</v>
      </c>
      <c r="T1638" s="66"/>
      <c r="U1638" s="66"/>
      <c r="V1638" s="66"/>
      <c r="W1638" s="66"/>
      <c r="X1638" s="66"/>
      <c r="Y1638" s="66"/>
      <c r="Z1638" s="66"/>
      <c r="AA1638" s="66"/>
      <c r="AB1638" s="15" t="str">
        <f>IF(E1638="","/",IF(K1638="/","NA",VLOOKUP(K1638,DLV!A1623:B2234,2,FALSE)))</f>
        <v>/</v>
      </c>
      <c r="AC1638" s="123" t="str">
        <f>IF(E1638=0,"/",VLOOKUP(E1638,Bibliothèque,6,FALSE))</f>
        <v>/</v>
      </c>
      <c r="AD1638" s="123" t="str">
        <f>IF(E1638=0,"/",VLOOKUP(E1638,Bibliothèque,5,FALSE))</f>
        <v>/</v>
      </c>
      <c r="AE1638" s="141"/>
      <c r="AF1638" s="142" t="str">
        <f>IF(L1638="","/",Y1638-L1638)</f>
        <v>/</v>
      </c>
    </row>
    <row r="1639" spans="1:32" x14ac:dyDescent="0.25">
      <c r="A1639" s="161" t="str">
        <f t="shared" si="127"/>
        <v/>
      </c>
      <c r="B1639" s="66"/>
      <c r="C1639" s="66"/>
      <c r="D1639" s="66"/>
      <c r="E1639" s="66"/>
      <c r="F1639" s="66" t="str">
        <f>IF(E1639="","",VLOOKUP(E1639,Bibliothèque!A1626:G2356,6,FALSE))</f>
        <v/>
      </c>
      <c r="G1639" s="66"/>
      <c r="H1639" s="66"/>
      <c r="I1639" s="121" t="str">
        <f t="shared" si="125"/>
        <v>/</v>
      </c>
      <c r="J1639" s="122" t="str">
        <f t="shared" si="126"/>
        <v>/</v>
      </c>
      <c r="K1639" s="121" t="str">
        <f>IF(Y1639=0,"/",VLOOKUP(E1639,Bibliothèque,4,FALSE))</f>
        <v>/</v>
      </c>
      <c r="L1639" s="66"/>
      <c r="M1639" s="66"/>
      <c r="N1639" s="66"/>
      <c r="O1639" s="124" t="str">
        <f>IF(OR(AB1639="NA",AB1639="NA (ES)"),"NA",IF(N1639="",IF(W1639="","",W1639),IF(AB1639="Péremption",W1639,IF(EDATE(N1639,AB1639)&gt;W1639,W1639,EDATE(N1639,AB1639)))))</f>
        <v/>
      </c>
      <c r="P1639" s="66"/>
      <c r="Q1639" s="119" t="str">
        <f t="shared" si="128"/>
        <v/>
      </c>
      <c r="R1639" s="66" t="str">
        <f>IF(L1639="","/",IF(OR(L1639&gt;1,Y1639&gt;1,N1639="",P1639=""),COUNTIF($K$16:$K$2000,K1639)))</f>
        <v>/</v>
      </c>
      <c r="S1639" s="66" t="str">
        <f t="shared" si="129"/>
        <v>/</v>
      </c>
      <c r="T1639" s="66"/>
      <c r="U1639" s="66"/>
      <c r="V1639" s="66"/>
      <c r="W1639" s="66"/>
      <c r="X1639" s="66"/>
      <c r="Y1639" s="66"/>
      <c r="Z1639" s="66"/>
      <c r="AA1639" s="66"/>
      <c r="AB1639" s="15" t="str">
        <f>IF(E1639="","/",IF(K1639="/","NA",VLOOKUP(K1639,DLV!A1624:B2235,2,FALSE)))</f>
        <v>/</v>
      </c>
      <c r="AC1639" s="123" t="str">
        <f>IF(E1639=0,"/",VLOOKUP(E1639,Bibliothèque,6,FALSE))</f>
        <v>/</v>
      </c>
      <c r="AD1639" s="123" t="str">
        <f>IF(E1639=0,"/",VLOOKUP(E1639,Bibliothèque,5,FALSE))</f>
        <v>/</v>
      </c>
      <c r="AE1639" s="141"/>
      <c r="AF1639" s="142" t="str">
        <f>IF(L1639="","/",Y1639-L1639)</f>
        <v>/</v>
      </c>
    </row>
    <row r="1640" spans="1:32" x14ac:dyDescent="0.25">
      <c r="A1640" s="161" t="str">
        <f t="shared" si="127"/>
        <v/>
      </c>
      <c r="B1640" s="66"/>
      <c r="C1640" s="66"/>
      <c r="D1640" s="66"/>
      <c r="E1640" s="66"/>
      <c r="F1640" s="66" t="str">
        <f>IF(E1640="","",VLOOKUP(E1640,Bibliothèque!A1627:G2357,6,FALSE))</f>
        <v/>
      </c>
      <c r="G1640" s="66"/>
      <c r="H1640" s="66"/>
      <c r="I1640" s="121" t="str">
        <f t="shared" si="125"/>
        <v>/</v>
      </c>
      <c r="J1640" s="122" t="str">
        <f t="shared" si="126"/>
        <v>/</v>
      </c>
      <c r="K1640" s="121" t="str">
        <f>IF(Y1640=0,"/",VLOOKUP(E1640,Bibliothèque,4,FALSE))</f>
        <v>/</v>
      </c>
      <c r="L1640" s="66"/>
      <c r="M1640" s="66"/>
      <c r="N1640" s="66"/>
      <c r="O1640" s="124" t="str">
        <f>IF(OR(AB1640="NA",AB1640="NA (ES)"),"NA",IF(N1640="",IF(W1640="","",W1640),IF(AB1640="Péremption",W1640,IF(EDATE(N1640,AB1640)&gt;W1640,W1640,EDATE(N1640,AB1640)))))</f>
        <v/>
      </c>
      <c r="P1640" s="66"/>
      <c r="Q1640" s="119" t="str">
        <f t="shared" si="128"/>
        <v/>
      </c>
      <c r="R1640" s="66" t="str">
        <f>IF(L1640="","/",IF(OR(L1640&gt;1,Y1640&gt;1,N1640="",P1640=""),COUNTIF($K$16:$K$2000,K1640)))</f>
        <v>/</v>
      </c>
      <c r="S1640" s="66" t="str">
        <f t="shared" si="129"/>
        <v>/</v>
      </c>
      <c r="T1640" s="66"/>
      <c r="U1640" s="66"/>
      <c r="V1640" s="66"/>
      <c r="W1640" s="66"/>
      <c r="X1640" s="66"/>
      <c r="Y1640" s="66"/>
      <c r="Z1640" s="66"/>
      <c r="AA1640" s="66"/>
      <c r="AB1640" s="15" t="str">
        <f>IF(E1640="","/",IF(K1640="/","NA",VLOOKUP(K1640,DLV!A1625:B2236,2,FALSE)))</f>
        <v>/</v>
      </c>
      <c r="AC1640" s="123" t="str">
        <f>IF(E1640=0,"/",VLOOKUP(E1640,Bibliothèque,6,FALSE))</f>
        <v>/</v>
      </c>
      <c r="AD1640" s="123" t="str">
        <f>IF(E1640=0,"/",VLOOKUP(E1640,Bibliothèque,5,FALSE))</f>
        <v>/</v>
      </c>
      <c r="AE1640" s="141"/>
      <c r="AF1640" s="142" t="str">
        <f>IF(L1640="","/",Y1640-L1640)</f>
        <v>/</v>
      </c>
    </row>
    <row r="1641" spans="1:32" x14ac:dyDescent="0.25">
      <c r="A1641" s="161" t="str">
        <f t="shared" si="127"/>
        <v/>
      </c>
      <c r="B1641" s="66"/>
      <c r="C1641" s="66"/>
      <c r="D1641" s="66"/>
      <c r="E1641" s="66"/>
      <c r="F1641" s="66" t="str">
        <f>IF(E1641="","",VLOOKUP(E1641,Bibliothèque!A1628:G2358,6,FALSE))</f>
        <v/>
      </c>
      <c r="G1641" s="66"/>
      <c r="H1641" s="66"/>
      <c r="I1641" s="121" t="str">
        <f t="shared" si="125"/>
        <v>/</v>
      </c>
      <c r="J1641" s="122" t="str">
        <f t="shared" si="126"/>
        <v>/</v>
      </c>
      <c r="K1641" s="121" t="str">
        <f>IF(Y1641=0,"/",VLOOKUP(E1641,Bibliothèque,4,FALSE))</f>
        <v>/</v>
      </c>
      <c r="L1641" s="66"/>
      <c r="M1641" s="66"/>
      <c r="N1641" s="66"/>
      <c r="O1641" s="124" t="str">
        <f>IF(OR(AB1641="NA",AB1641="NA (ES)"),"NA",IF(N1641="",IF(W1641="","",W1641),IF(AB1641="Péremption",W1641,IF(EDATE(N1641,AB1641)&gt;W1641,W1641,EDATE(N1641,AB1641)))))</f>
        <v/>
      </c>
      <c r="P1641" s="66"/>
      <c r="Q1641" s="119" t="str">
        <f t="shared" si="128"/>
        <v/>
      </c>
      <c r="R1641" s="66" t="str">
        <f>IF(L1641="","/",IF(OR(L1641&gt;1,Y1641&gt;1,N1641="",P1641=""),COUNTIF($K$16:$K$2000,K1641)))</f>
        <v>/</v>
      </c>
      <c r="S1641" s="66" t="str">
        <f t="shared" si="129"/>
        <v>/</v>
      </c>
      <c r="T1641" s="66"/>
      <c r="U1641" s="66"/>
      <c r="V1641" s="66"/>
      <c r="W1641" s="66"/>
      <c r="X1641" s="66"/>
      <c r="Y1641" s="66"/>
      <c r="Z1641" s="66"/>
      <c r="AA1641" s="66"/>
      <c r="AB1641" s="15" t="str">
        <f>IF(E1641="","/",IF(K1641="/","NA",VLOOKUP(K1641,DLV!A1626:B2237,2,FALSE)))</f>
        <v>/</v>
      </c>
      <c r="AC1641" s="123" t="str">
        <f>IF(E1641=0,"/",VLOOKUP(E1641,Bibliothèque,6,FALSE))</f>
        <v>/</v>
      </c>
      <c r="AD1641" s="123" t="str">
        <f>IF(E1641=0,"/",VLOOKUP(E1641,Bibliothèque,5,FALSE))</f>
        <v>/</v>
      </c>
      <c r="AE1641" s="141"/>
      <c r="AF1641" s="142" t="str">
        <f>IF(L1641="","/",Y1641-L1641)</f>
        <v>/</v>
      </c>
    </row>
    <row r="1642" spans="1:32" x14ac:dyDescent="0.25">
      <c r="A1642" s="161" t="str">
        <f t="shared" si="127"/>
        <v/>
      </c>
      <c r="B1642" s="66"/>
      <c r="C1642" s="66"/>
      <c r="D1642" s="66"/>
      <c r="E1642" s="66"/>
      <c r="F1642" s="66" t="str">
        <f>IF(E1642="","",VLOOKUP(E1642,Bibliothèque!A1629:G2359,6,FALSE))</f>
        <v/>
      </c>
      <c r="G1642" s="66"/>
      <c r="H1642" s="66"/>
      <c r="I1642" s="121" t="str">
        <f t="shared" si="125"/>
        <v>/</v>
      </c>
      <c r="J1642" s="122" t="str">
        <f t="shared" si="126"/>
        <v>/</v>
      </c>
      <c r="K1642" s="121" t="str">
        <f>IF(Y1642=0,"/",VLOOKUP(E1642,Bibliothèque,4,FALSE))</f>
        <v>/</v>
      </c>
      <c r="L1642" s="66"/>
      <c r="M1642" s="66"/>
      <c r="N1642" s="66"/>
      <c r="O1642" s="124" t="str">
        <f>IF(OR(AB1642="NA",AB1642="NA (ES)"),"NA",IF(N1642="",IF(W1642="","",W1642),IF(AB1642="Péremption",W1642,IF(EDATE(N1642,AB1642)&gt;W1642,W1642,EDATE(N1642,AB1642)))))</f>
        <v/>
      </c>
      <c r="P1642" s="66"/>
      <c r="Q1642" s="119" t="str">
        <f t="shared" si="128"/>
        <v/>
      </c>
      <c r="R1642" s="66" t="str">
        <f>IF(L1642="","/",IF(OR(L1642&gt;1,Y1642&gt;1,N1642="",P1642=""),COUNTIF($K$16:$K$2000,K1642)))</f>
        <v>/</v>
      </c>
      <c r="S1642" s="66" t="str">
        <f t="shared" si="129"/>
        <v>/</v>
      </c>
      <c r="T1642" s="66"/>
      <c r="U1642" s="66"/>
      <c r="V1642" s="66"/>
      <c r="W1642" s="66"/>
      <c r="X1642" s="66"/>
      <c r="Y1642" s="66"/>
      <c r="Z1642" s="66"/>
      <c r="AA1642" s="66"/>
      <c r="AB1642" s="15" t="str">
        <f>IF(E1642="","/",IF(K1642="/","NA",VLOOKUP(K1642,DLV!A1627:B2238,2,FALSE)))</f>
        <v>/</v>
      </c>
      <c r="AC1642" s="123" t="str">
        <f>IF(E1642=0,"/",VLOOKUP(E1642,Bibliothèque,6,FALSE))</f>
        <v>/</v>
      </c>
      <c r="AD1642" s="123" t="str">
        <f>IF(E1642=0,"/",VLOOKUP(E1642,Bibliothèque,5,FALSE))</f>
        <v>/</v>
      </c>
      <c r="AE1642" s="141"/>
      <c r="AF1642" s="142" t="str">
        <f>IF(L1642="","/",Y1642-L1642)</f>
        <v>/</v>
      </c>
    </row>
    <row r="1643" spans="1:32" x14ac:dyDescent="0.25">
      <c r="A1643" s="161" t="str">
        <f t="shared" si="127"/>
        <v/>
      </c>
      <c r="B1643" s="66"/>
      <c r="C1643" s="66"/>
      <c r="D1643" s="66"/>
      <c r="E1643" s="66"/>
      <c r="F1643" s="66" t="str">
        <f>IF(E1643="","",VLOOKUP(E1643,Bibliothèque!A1630:G2360,6,FALSE))</f>
        <v/>
      </c>
      <c r="G1643" s="66"/>
      <c r="H1643" s="66"/>
      <c r="I1643" s="121" t="str">
        <f t="shared" si="125"/>
        <v>/</v>
      </c>
      <c r="J1643" s="122" t="str">
        <f t="shared" si="126"/>
        <v>/</v>
      </c>
      <c r="K1643" s="121" t="str">
        <f>IF(Y1643=0,"/",VLOOKUP(E1643,Bibliothèque,4,FALSE))</f>
        <v>/</v>
      </c>
      <c r="L1643" s="66"/>
      <c r="M1643" s="66"/>
      <c r="N1643" s="66"/>
      <c r="O1643" s="124" t="str">
        <f>IF(OR(AB1643="NA",AB1643="NA (ES)"),"NA",IF(N1643="",IF(W1643="","",W1643),IF(AB1643="Péremption",W1643,IF(EDATE(N1643,AB1643)&gt;W1643,W1643,EDATE(N1643,AB1643)))))</f>
        <v/>
      </c>
      <c r="P1643" s="66"/>
      <c r="Q1643" s="119" t="str">
        <f t="shared" si="128"/>
        <v/>
      </c>
      <c r="R1643" s="66" t="str">
        <f>IF(L1643="","/",IF(OR(L1643&gt;1,Y1643&gt;1,N1643="",P1643=""),COUNTIF($K$16:$K$2000,K1643)))</f>
        <v>/</v>
      </c>
      <c r="S1643" s="66" t="str">
        <f t="shared" si="129"/>
        <v>/</v>
      </c>
      <c r="T1643" s="66"/>
      <c r="U1643" s="66"/>
      <c r="V1643" s="66"/>
      <c r="W1643" s="66"/>
      <c r="X1643" s="66"/>
      <c r="Y1643" s="66"/>
      <c r="Z1643" s="66"/>
      <c r="AA1643" s="66"/>
      <c r="AB1643" s="15" t="str">
        <f>IF(E1643="","/",IF(K1643="/","NA",VLOOKUP(K1643,DLV!A1628:B2239,2,FALSE)))</f>
        <v>/</v>
      </c>
      <c r="AC1643" s="123" t="str">
        <f>IF(E1643=0,"/",VLOOKUP(E1643,Bibliothèque,6,FALSE))</f>
        <v>/</v>
      </c>
      <c r="AD1643" s="123" t="str">
        <f>IF(E1643=0,"/",VLOOKUP(E1643,Bibliothèque,5,FALSE))</f>
        <v>/</v>
      </c>
      <c r="AE1643" s="141"/>
      <c r="AF1643" s="142" t="str">
        <f>IF(L1643="","/",Y1643-L1643)</f>
        <v>/</v>
      </c>
    </row>
    <row r="1644" spans="1:32" x14ac:dyDescent="0.25">
      <c r="A1644" s="161" t="str">
        <f t="shared" si="127"/>
        <v/>
      </c>
      <c r="B1644" s="66"/>
      <c r="C1644" s="66"/>
      <c r="D1644" s="66"/>
      <c r="E1644" s="66"/>
      <c r="F1644" s="66" t="str">
        <f>IF(E1644="","",VLOOKUP(E1644,Bibliothèque!A1631:G2361,6,FALSE))</f>
        <v/>
      </c>
      <c r="G1644" s="66"/>
      <c r="H1644" s="66"/>
      <c r="I1644" s="121" t="str">
        <f t="shared" si="125"/>
        <v>/</v>
      </c>
      <c r="J1644" s="122" t="str">
        <f t="shared" si="126"/>
        <v>/</v>
      </c>
      <c r="K1644" s="121" t="str">
        <f>IF(Y1644=0,"/",VLOOKUP(E1644,Bibliothèque,4,FALSE))</f>
        <v>/</v>
      </c>
      <c r="L1644" s="66"/>
      <c r="M1644" s="66"/>
      <c r="N1644" s="66"/>
      <c r="O1644" s="124" t="str">
        <f>IF(OR(AB1644="NA",AB1644="NA (ES)"),"NA",IF(N1644="",IF(W1644="","",W1644),IF(AB1644="Péremption",W1644,IF(EDATE(N1644,AB1644)&gt;W1644,W1644,EDATE(N1644,AB1644)))))</f>
        <v/>
      </c>
      <c r="P1644" s="66"/>
      <c r="Q1644" s="119" t="str">
        <f t="shared" si="128"/>
        <v/>
      </c>
      <c r="R1644" s="66" t="str">
        <f>IF(L1644="","/",IF(OR(L1644&gt;1,Y1644&gt;1,N1644="",P1644=""),COUNTIF($K$16:$K$2000,K1644)))</f>
        <v>/</v>
      </c>
      <c r="S1644" s="66" t="str">
        <f t="shared" si="129"/>
        <v>/</v>
      </c>
      <c r="T1644" s="66"/>
      <c r="U1644" s="66"/>
      <c r="V1644" s="66"/>
      <c r="W1644" s="66"/>
      <c r="X1644" s="66"/>
      <c r="Y1644" s="66"/>
      <c r="Z1644" s="66"/>
      <c r="AA1644" s="66"/>
      <c r="AB1644" s="15" t="str">
        <f>IF(E1644="","/",IF(K1644="/","NA",VLOOKUP(K1644,DLV!A1629:B2240,2,FALSE)))</f>
        <v>/</v>
      </c>
      <c r="AC1644" s="123" t="str">
        <f>IF(E1644=0,"/",VLOOKUP(E1644,Bibliothèque,6,FALSE))</f>
        <v>/</v>
      </c>
      <c r="AD1644" s="123" t="str">
        <f>IF(E1644=0,"/",VLOOKUP(E1644,Bibliothèque,5,FALSE))</f>
        <v>/</v>
      </c>
      <c r="AE1644" s="141"/>
      <c r="AF1644" s="142" t="str">
        <f>IF(L1644="","/",Y1644-L1644)</f>
        <v>/</v>
      </c>
    </row>
    <row r="1645" spans="1:32" x14ac:dyDescent="0.25">
      <c r="A1645" s="161" t="str">
        <f t="shared" si="127"/>
        <v/>
      </c>
      <c r="B1645" s="66"/>
      <c r="C1645" s="66"/>
      <c r="D1645" s="66"/>
      <c r="E1645" s="66"/>
      <c r="F1645" s="66" t="str">
        <f>IF(E1645="","",VLOOKUP(E1645,Bibliothèque!A1632:G2362,6,FALSE))</f>
        <v/>
      </c>
      <c r="G1645" s="66"/>
      <c r="H1645" s="66"/>
      <c r="I1645" s="121" t="str">
        <f t="shared" si="125"/>
        <v>/</v>
      </c>
      <c r="J1645" s="122" t="str">
        <f t="shared" si="126"/>
        <v>/</v>
      </c>
      <c r="K1645" s="121" t="str">
        <f>IF(Y1645=0,"/",VLOOKUP(E1645,Bibliothèque,4,FALSE))</f>
        <v>/</v>
      </c>
      <c r="L1645" s="66"/>
      <c r="M1645" s="66"/>
      <c r="N1645" s="66"/>
      <c r="O1645" s="124" t="str">
        <f>IF(OR(AB1645="NA",AB1645="NA (ES)"),"NA",IF(N1645="",IF(W1645="","",W1645),IF(AB1645="Péremption",W1645,IF(EDATE(N1645,AB1645)&gt;W1645,W1645,EDATE(N1645,AB1645)))))</f>
        <v/>
      </c>
      <c r="P1645" s="66"/>
      <c r="Q1645" s="119" t="str">
        <f t="shared" si="128"/>
        <v/>
      </c>
      <c r="R1645" s="66" t="str">
        <f>IF(L1645="","/",IF(OR(L1645&gt;1,Y1645&gt;1,N1645="",P1645=""),COUNTIF($K$16:$K$2000,K1645)))</f>
        <v>/</v>
      </c>
      <c r="S1645" s="66" t="str">
        <f t="shared" si="129"/>
        <v>/</v>
      </c>
      <c r="T1645" s="66"/>
      <c r="U1645" s="66"/>
      <c r="V1645" s="66"/>
      <c r="W1645" s="66"/>
      <c r="X1645" s="66"/>
      <c r="Y1645" s="66"/>
      <c r="Z1645" s="66"/>
      <c r="AA1645" s="66"/>
      <c r="AB1645" s="15" t="str">
        <f>IF(E1645="","/",IF(K1645="/","NA",VLOOKUP(K1645,DLV!A1630:B2241,2,FALSE)))</f>
        <v>/</v>
      </c>
      <c r="AC1645" s="123" t="str">
        <f>IF(E1645=0,"/",VLOOKUP(E1645,Bibliothèque,6,FALSE))</f>
        <v>/</v>
      </c>
      <c r="AD1645" s="123" t="str">
        <f>IF(E1645=0,"/",VLOOKUP(E1645,Bibliothèque,5,FALSE))</f>
        <v>/</v>
      </c>
      <c r="AE1645" s="141"/>
      <c r="AF1645" s="142" t="str">
        <f>IF(L1645="","/",Y1645-L1645)</f>
        <v>/</v>
      </c>
    </row>
    <row r="1646" spans="1:32" x14ac:dyDescent="0.25">
      <c r="A1646" s="161" t="str">
        <f t="shared" si="127"/>
        <v/>
      </c>
      <c r="B1646" s="66"/>
      <c r="C1646" s="66"/>
      <c r="D1646" s="66"/>
      <c r="E1646" s="66"/>
      <c r="F1646" s="66" t="str">
        <f>IF(E1646="","",VLOOKUP(E1646,Bibliothèque!A1633:G2363,6,FALSE))</f>
        <v/>
      </c>
      <c r="G1646" s="66"/>
      <c r="H1646" s="66"/>
      <c r="I1646" s="121" t="str">
        <f t="shared" si="125"/>
        <v>/</v>
      </c>
      <c r="J1646" s="122" t="str">
        <f t="shared" si="126"/>
        <v>/</v>
      </c>
      <c r="K1646" s="121" t="str">
        <f>IF(Y1646=0,"/",VLOOKUP(E1646,Bibliothèque,4,FALSE))</f>
        <v>/</v>
      </c>
      <c r="L1646" s="66"/>
      <c r="M1646" s="66"/>
      <c r="N1646" s="66"/>
      <c r="O1646" s="124" t="str">
        <f>IF(OR(AB1646="NA",AB1646="NA (ES)"),"NA",IF(N1646="",IF(W1646="","",W1646),IF(AB1646="Péremption",W1646,IF(EDATE(N1646,AB1646)&gt;W1646,W1646,EDATE(N1646,AB1646)))))</f>
        <v/>
      </c>
      <c r="P1646" s="66"/>
      <c r="Q1646" s="119" t="str">
        <f t="shared" si="128"/>
        <v/>
      </c>
      <c r="R1646" s="66" t="str">
        <f>IF(L1646="","/",IF(OR(L1646&gt;1,Y1646&gt;1,N1646="",P1646=""),COUNTIF($K$16:$K$2000,K1646)))</f>
        <v>/</v>
      </c>
      <c r="S1646" s="66" t="str">
        <f t="shared" si="129"/>
        <v>/</v>
      </c>
      <c r="T1646" s="66"/>
      <c r="U1646" s="66"/>
      <c r="V1646" s="66"/>
      <c r="W1646" s="66"/>
      <c r="X1646" s="66"/>
      <c r="Y1646" s="66"/>
      <c r="Z1646" s="66"/>
      <c r="AA1646" s="66"/>
      <c r="AB1646" s="15" t="str">
        <f>IF(E1646="","/",IF(K1646="/","NA",VLOOKUP(K1646,DLV!A1631:B2242,2,FALSE)))</f>
        <v>/</v>
      </c>
      <c r="AC1646" s="123" t="str">
        <f>IF(E1646=0,"/",VLOOKUP(E1646,Bibliothèque,6,FALSE))</f>
        <v>/</v>
      </c>
      <c r="AD1646" s="123" t="str">
        <f>IF(E1646=0,"/",VLOOKUP(E1646,Bibliothèque,5,FALSE))</f>
        <v>/</v>
      </c>
      <c r="AE1646" s="141"/>
      <c r="AF1646" s="142" t="str">
        <f>IF(L1646="","/",Y1646-L1646)</f>
        <v>/</v>
      </c>
    </row>
    <row r="1647" spans="1:32" x14ac:dyDescent="0.25">
      <c r="A1647" s="161" t="str">
        <f t="shared" si="127"/>
        <v/>
      </c>
      <c r="B1647" s="66"/>
      <c r="C1647" s="66"/>
      <c r="D1647" s="66"/>
      <c r="E1647" s="66"/>
      <c r="F1647" s="66" t="str">
        <f>IF(E1647="","",VLOOKUP(E1647,Bibliothèque!A1634:G2364,6,FALSE))</f>
        <v/>
      </c>
      <c r="G1647" s="66"/>
      <c r="H1647" s="66"/>
      <c r="I1647" s="121" t="str">
        <f t="shared" si="125"/>
        <v>/</v>
      </c>
      <c r="J1647" s="122" t="str">
        <f t="shared" si="126"/>
        <v>/</v>
      </c>
      <c r="K1647" s="121" t="str">
        <f>IF(Y1647=0,"/",VLOOKUP(E1647,Bibliothèque,4,FALSE))</f>
        <v>/</v>
      </c>
      <c r="L1647" s="66"/>
      <c r="M1647" s="66"/>
      <c r="N1647" s="66"/>
      <c r="O1647" s="124" t="str">
        <f>IF(OR(AB1647="NA",AB1647="NA (ES)"),"NA",IF(N1647="",IF(W1647="","",W1647),IF(AB1647="Péremption",W1647,IF(EDATE(N1647,AB1647)&gt;W1647,W1647,EDATE(N1647,AB1647)))))</f>
        <v/>
      </c>
      <c r="P1647" s="66"/>
      <c r="Q1647" s="119" t="str">
        <f t="shared" si="128"/>
        <v/>
      </c>
      <c r="R1647" s="66" t="str">
        <f>IF(L1647="","/",IF(OR(L1647&gt;1,Y1647&gt;1,N1647="",P1647=""),COUNTIF($K$16:$K$2000,K1647)))</f>
        <v>/</v>
      </c>
      <c r="S1647" s="66" t="str">
        <f t="shared" si="129"/>
        <v>/</v>
      </c>
      <c r="T1647" s="66"/>
      <c r="U1647" s="66"/>
      <c r="V1647" s="66"/>
      <c r="W1647" s="66"/>
      <c r="X1647" s="66"/>
      <c r="Y1647" s="66"/>
      <c r="Z1647" s="66"/>
      <c r="AA1647" s="66"/>
      <c r="AB1647" s="15" t="str">
        <f>IF(E1647="","/",IF(K1647="/","NA",VLOOKUP(K1647,DLV!A1632:B2243,2,FALSE)))</f>
        <v>/</v>
      </c>
      <c r="AC1647" s="123" t="str">
        <f>IF(E1647=0,"/",VLOOKUP(E1647,Bibliothèque,6,FALSE))</f>
        <v>/</v>
      </c>
      <c r="AD1647" s="123" t="str">
        <f>IF(E1647=0,"/",VLOOKUP(E1647,Bibliothèque,5,FALSE))</f>
        <v>/</v>
      </c>
      <c r="AE1647" s="141"/>
      <c r="AF1647" s="142" t="str">
        <f>IF(L1647="","/",Y1647-L1647)</f>
        <v>/</v>
      </c>
    </row>
    <row r="1648" spans="1:32" x14ac:dyDescent="0.25">
      <c r="A1648" s="161" t="str">
        <f t="shared" si="127"/>
        <v/>
      </c>
      <c r="B1648" s="66"/>
      <c r="C1648" s="66"/>
      <c r="D1648" s="66"/>
      <c r="E1648" s="66"/>
      <c r="F1648" s="66" t="str">
        <f>IF(E1648="","",VLOOKUP(E1648,Bibliothèque!A1635:G2365,6,FALSE))</f>
        <v/>
      </c>
      <c r="G1648" s="66"/>
      <c r="H1648" s="66"/>
      <c r="I1648" s="121" t="str">
        <f t="shared" si="125"/>
        <v>/</v>
      </c>
      <c r="J1648" s="122" t="str">
        <f t="shared" si="126"/>
        <v>/</v>
      </c>
      <c r="K1648" s="121" t="str">
        <f>IF(Y1648=0,"/",VLOOKUP(E1648,Bibliothèque,4,FALSE))</f>
        <v>/</v>
      </c>
      <c r="L1648" s="66"/>
      <c r="M1648" s="66"/>
      <c r="N1648" s="66"/>
      <c r="O1648" s="124" t="str">
        <f>IF(OR(AB1648="NA",AB1648="NA (ES)"),"NA",IF(N1648="",IF(W1648="","",W1648),IF(AB1648="Péremption",W1648,IF(EDATE(N1648,AB1648)&gt;W1648,W1648,EDATE(N1648,AB1648)))))</f>
        <v/>
      </c>
      <c r="P1648" s="66"/>
      <c r="Q1648" s="119" t="str">
        <f t="shared" si="128"/>
        <v/>
      </c>
      <c r="R1648" s="66" t="str">
        <f>IF(L1648="","/",IF(OR(L1648&gt;1,Y1648&gt;1,N1648="",P1648=""),COUNTIF($K$16:$K$2000,K1648)))</f>
        <v>/</v>
      </c>
      <c r="S1648" s="66" t="str">
        <f t="shared" si="129"/>
        <v>/</v>
      </c>
      <c r="T1648" s="66"/>
      <c r="U1648" s="66"/>
      <c r="V1648" s="66"/>
      <c r="W1648" s="66"/>
      <c r="X1648" s="66"/>
      <c r="Y1648" s="66"/>
      <c r="Z1648" s="66"/>
      <c r="AA1648" s="66"/>
      <c r="AB1648" s="15" t="str">
        <f>IF(E1648="","/",IF(K1648="/","NA",VLOOKUP(K1648,DLV!A1633:B2244,2,FALSE)))</f>
        <v>/</v>
      </c>
      <c r="AC1648" s="123" t="str">
        <f>IF(E1648=0,"/",VLOOKUP(E1648,Bibliothèque,6,FALSE))</f>
        <v>/</v>
      </c>
      <c r="AD1648" s="123" t="str">
        <f>IF(E1648=0,"/",VLOOKUP(E1648,Bibliothèque,5,FALSE))</f>
        <v>/</v>
      </c>
      <c r="AE1648" s="141"/>
      <c r="AF1648" s="142" t="str">
        <f>IF(L1648="","/",Y1648-L1648)</f>
        <v>/</v>
      </c>
    </row>
    <row r="1649" spans="1:32" x14ac:dyDescent="0.25">
      <c r="A1649" s="161" t="str">
        <f t="shared" si="127"/>
        <v/>
      </c>
      <c r="B1649" s="66"/>
      <c r="C1649" s="66"/>
      <c r="D1649" s="66"/>
      <c r="E1649" s="66"/>
      <c r="F1649" s="66" t="str">
        <f>IF(E1649="","",VLOOKUP(E1649,Bibliothèque!A1636:G2366,6,FALSE))</f>
        <v/>
      </c>
      <c r="G1649" s="66"/>
      <c r="H1649" s="66"/>
      <c r="I1649" s="121" t="str">
        <f t="shared" si="125"/>
        <v>/</v>
      </c>
      <c r="J1649" s="122" t="str">
        <f t="shared" si="126"/>
        <v>/</v>
      </c>
      <c r="K1649" s="121" t="str">
        <f>IF(Y1649=0,"/",VLOOKUP(E1649,Bibliothèque,4,FALSE))</f>
        <v>/</v>
      </c>
      <c r="L1649" s="66"/>
      <c r="M1649" s="66"/>
      <c r="N1649" s="66"/>
      <c r="O1649" s="124" t="str">
        <f>IF(OR(AB1649="NA",AB1649="NA (ES)"),"NA",IF(N1649="",IF(W1649="","",W1649),IF(AB1649="Péremption",W1649,IF(EDATE(N1649,AB1649)&gt;W1649,W1649,EDATE(N1649,AB1649)))))</f>
        <v/>
      </c>
      <c r="P1649" s="66"/>
      <c r="Q1649" s="119" t="str">
        <f t="shared" si="128"/>
        <v/>
      </c>
      <c r="R1649" s="66" t="str">
        <f>IF(L1649="","/",IF(OR(L1649&gt;1,Y1649&gt;1,N1649="",P1649=""),COUNTIF($K$16:$K$2000,K1649)))</f>
        <v>/</v>
      </c>
      <c r="S1649" s="66" t="str">
        <f t="shared" si="129"/>
        <v>/</v>
      </c>
      <c r="T1649" s="66"/>
      <c r="U1649" s="66"/>
      <c r="V1649" s="66"/>
      <c r="W1649" s="66"/>
      <c r="X1649" s="66"/>
      <c r="Y1649" s="66"/>
      <c r="Z1649" s="66"/>
      <c r="AA1649" s="66"/>
      <c r="AB1649" s="15" t="str">
        <f>IF(E1649="","/",IF(K1649="/","NA",VLOOKUP(K1649,DLV!A1634:B2245,2,FALSE)))</f>
        <v>/</v>
      </c>
      <c r="AC1649" s="123" t="str">
        <f>IF(E1649=0,"/",VLOOKUP(E1649,Bibliothèque,6,FALSE))</f>
        <v>/</v>
      </c>
      <c r="AD1649" s="123" t="str">
        <f>IF(E1649=0,"/",VLOOKUP(E1649,Bibliothèque,5,FALSE))</f>
        <v>/</v>
      </c>
      <c r="AE1649" s="141"/>
      <c r="AF1649" s="142" t="str">
        <f>IF(L1649="","/",Y1649-L1649)</f>
        <v>/</v>
      </c>
    </row>
    <row r="1650" spans="1:32" x14ac:dyDescent="0.25">
      <c r="A1650" s="161" t="str">
        <f t="shared" si="127"/>
        <v/>
      </c>
      <c r="B1650" s="66"/>
      <c r="C1650" s="66"/>
      <c r="D1650" s="66"/>
      <c r="E1650" s="66"/>
      <c r="F1650" s="66" t="str">
        <f>IF(E1650="","",VLOOKUP(E1650,Bibliothèque!A1637:G2367,6,FALSE))</f>
        <v/>
      </c>
      <c r="G1650" s="66"/>
      <c r="H1650" s="66"/>
      <c r="I1650" s="121" t="str">
        <f t="shared" si="125"/>
        <v>/</v>
      </c>
      <c r="J1650" s="122" t="str">
        <f t="shared" si="126"/>
        <v>/</v>
      </c>
      <c r="K1650" s="121" t="str">
        <f>IF(Y1650=0,"/",VLOOKUP(E1650,Bibliothèque,4,FALSE))</f>
        <v>/</v>
      </c>
      <c r="L1650" s="66"/>
      <c r="M1650" s="66"/>
      <c r="N1650" s="66"/>
      <c r="O1650" s="124" t="str">
        <f>IF(OR(AB1650="NA",AB1650="NA (ES)"),"NA",IF(N1650="",IF(W1650="","",W1650),IF(AB1650="Péremption",W1650,IF(EDATE(N1650,AB1650)&gt;W1650,W1650,EDATE(N1650,AB1650)))))</f>
        <v/>
      </c>
      <c r="P1650" s="66"/>
      <c r="Q1650" s="119" t="str">
        <f t="shared" si="128"/>
        <v/>
      </c>
      <c r="R1650" s="66" t="str">
        <f>IF(L1650="","/",IF(OR(L1650&gt;1,Y1650&gt;1,N1650="",P1650=""),COUNTIF($K$16:$K$2000,K1650)))</f>
        <v>/</v>
      </c>
      <c r="S1650" s="66" t="str">
        <f t="shared" si="129"/>
        <v>/</v>
      </c>
      <c r="T1650" s="66"/>
      <c r="U1650" s="66"/>
      <c r="V1650" s="66"/>
      <c r="W1650" s="66"/>
      <c r="X1650" s="66"/>
      <c r="Y1650" s="66"/>
      <c r="Z1650" s="66"/>
      <c r="AA1650" s="66"/>
      <c r="AB1650" s="15" t="str">
        <f>IF(E1650="","/",IF(K1650="/","NA",VLOOKUP(K1650,DLV!A1635:B2246,2,FALSE)))</f>
        <v>/</v>
      </c>
      <c r="AC1650" s="123" t="str">
        <f>IF(E1650=0,"/",VLOOKUP(E1650,Bibliothèque,6,FALSE))</f>
        <v>/</v>
      </c>
      <c r="AD1650" s="123" t="str">
        <f>IF(E1650=0,"/",VLOOKUP(E1650,Bibliothèque,5,FALSE))</f>
        <v>/</v>
      </c>
      <c r="AE1650" s="141"/>
      <c r="AF1650" s="142" t="str">
        <f>IF(L1650="","/",Y1650-L1650)</f>
        <v>/</v>
      </c>
    </row>
    <row r="1651" spans="1:32" x14ac:dyDescent="0.25">
      <c r="A1651" s="161" t="str">
        <f t="shared" si="127"/>
        <v/>
      </c>
      <c r="B1651" s="66"/>
      <c r="C1651" s="66"/>
      <c r="D1651" s="66"/>
      <c r="E1651" s="66"/>
      <c r="F1651" s="66" t="str">
        <f>IF(E1651="","",VLOOKUP(E1651,Bibliothèque!A1638:G2368,6,FALSE))</f>
        <v/>
      </c>
      <c r="G1651" s="66"/>
      <c r="H1651" s="66"/>
      <c r="I1651" s="121" t="str">
        <f t="shared" si="125"/>
        <v>/</v>
      </c>
      <c r="J1651" s="122" t="str">
        <f t="shared" si="126"/>
        <v>/</v>
      </c>
      <c r="K1651" s="121" t="str">
        <f>IF(Y1651=0,"/",VLOOKUP(E1651,Bibliothèque,4,FALSE))</f>
        <v>/</v>
      </c>
      <c r="L1651" s="66"/>
      <c r="M1651" s="66"/>
      <c r="N1651" s="66"/>
      <c r="O1651" s="124" t="str">
        <f>IF(OR(AB1651="NA",AB1651="NA (ES)"),"NA",IF(N1651="",IF(W1651="","",W1651),IF(AB1651="Péremption",W1651,IF(EDATE(N1651,AB1651)&gt;W1651,W1651,EDATE(N1651,AB1651)))))</f>
        <v/>
      </c>
      <c r="P1651" s="66"/>
      <c r="Q1651" s="119" t="str">
        <f t="shared" si="128"/>
        <v/>
      </c>
      <c r="R1651" s="66" t="str">
        <f>IF(L1651="","/",IF(OR(L1651&gt;1,Y1651&gt;1,N1651="",P1651=""),COUNTIF($K$16:$K$2000,K1651)))</f>
        <v>/</v>
      </c>
      <c r="S1651" s="66" t="str">
        <f t="shared" si="129"/>
        <v>/</v>
      </c>
      <c r="T1651" s="66"/>
      <c r="U1651" s="66"/>
      <c r="V1651" s="66"/>
      <c r="W1651" s="66"/>
      <c r="X1651" s="66"/>
      <c r="Y1651" s="66"/>
      <c r="Z1651" s="66"/>
      <c r="AA1651" s="66"/>
      <c r="AB1651" s="15" t="str">
        <f>IF(E1651="","/",IF(K1651="/","NA",VLOOKUP(K1651,DLV!A1636:B2247,2,FALSE)))</f>
        <v>/</v>
      </c>
      <c r="AC1651" s="123" t="str">
        <f>IF(E1651=0,"/",VLOOKUP(E1651,Bibliothèque,6,FALSE))</f>
        <v>/</v>
      </c>
      <c r="AD1651" s="123" t="str">
        <f>IF(E1651=0,"/",VLOOKUP(E1651,Bibliothèque,5,FALSE))</f>
        <v>/</v>
      </c>
      <c r="AE1651" s="141"/>
      <c r="AF1651" s="142" t="str">
        <f>IF(L1651="","/",Y1651-L1651)</f>
        <v>/</v>
      </c>
    </row>
    <row r="1652" spans="1:32" x14ac:dyDescent="0.25">
      <c r="A1652" s="161" t="str">
        <f t="shared" si="127"/>
        <v/>
      </c>
      <c r="B1652" s="66"/>
      <c r="C1652" s="66"/>
      <c r="D1652" s="66"/>
      <c r="E1652" s="66"/>
      <c r="F1652" s="66" t="str">
        <f>IF(E1652="","",VLOOKUP(E1652,Bibliothèque!A1639:G2369,6,FALSE))</f>
        <v/>
      </c>
      <c r="G1652" s="66"/>
      <c r="H1652" s="66"/>
      <c r="I1652" s="121" t="str">
        <f t="shared" si="125"/>
        <v>/</v>
      </c>
      <c r="J1652" s="122" t="str">
        <f t="shared" si="126"/>
        <v>/</v>
      </c>
      <c r="K1652" s="121" t="str">
        <f>IF(Y1652=0,"/",VLOOKUP(E1652,Bibliothèque,4,FALSE))</f>
        <v>/</v>
      </c>
      <c r="L1652" s="66"/>
      <c r="M1652" s="66"/>
      <c r="N1652" s="66"/>
      <c r="O1652" s="124" t="str">
        <f>IF(OR(AB1652="NA",AB1652="NA (ES)"),"NA",IF(N1652="",IF(W1652="","",W1652),IF(AB1652="Péremption",W1652,IF(EDATE(N1652,AB1652)&gt;W1652,W1652,EDATE(N1652,AB1652)))))</f>
        <v/>
      </c>
      <c r="P1652" s="66"/>
      <c r="Q1652" s="119" t="str">
        <f t="shared" si="128"/>
        <v/>
      </c>
      <c r="R1652" s="66" t="str">
        <f>IF(L1652="","/",IF(OR(L1652&gt;1,Y1652&gt;1,N1652="",P1652=""),COUNTIF($K$16:$K$2000,K1652)))</f>
        <v>/</v>
      </c>
      <c r="S1652" s="66" t="str">
        <f t="shared" si="129"/>
        <v>/</v>
      </c>
      <c r="T1652" s="66"/>
      <c r="U1652" s="66"/>
      <c r="V1652" s="66"/>
      <c r="W1652" s="66"/>
      <c r="X1652" s="66"/>
      <c r="Y1652" s="66"/>
      <c r="Z1652" s="66"/>
      <c r="AA1652" s="66"/>
      <c r="AB1652" s="15" t="str">
        <f>IF(E1652="","/",IF(K1652="/","NA",VLOOKUP(K1652,DLV!A1637:B2248,2,FALSE)))</f>
        <v>/</v>
      </c>
      <c r="AC1652" s="123" t="str">
        <f>IF(E1652=0,"/",VLOOKUP(E1652,Bibliothèque,6,FALSE))</f>
        <v>/</v>
      </c>
      <c r="AD1652" s="123" t="str">
        <f>IF(E1652=0,"/",VLOOKUP(E1652,Bibliothèque,5,FALSE))</f>
        <v>/</v>
      </c>
      <c r="AE1652" s="141"/>
      <c r="AF1652" s="142" t="str">
        <f>IF(L1652="","/",Y1652-L1652)</f>
        <v>/</v>
      </c>
    </row>
    <row r="1653" spans="1:32" x14ac:dyDescent="0.25">
      <c r="A1653" s="161" t="str">
        <f t="shared" si="127"/>
        <v/>
      </c>
      <c r="B1653" s="66"/>
      <c r="C1653" s="66"/>
      <c r="D1653" s="66"/>
      <c r="E1653" s="66"/>
      <c r="F1653" s="66" t="str">
        <f>IF(E1653="","",VLOOKUP(E1653,Bibliothèque!A1640:G2370,6,FALSE))</f>
        <v/>
      </c>
      <c r="G1653" s="66"/>
      <c r="H1653" s="66"/>
      <c r="I1653" s="121" t="str">
        <f t="shared" si="125"/>
        <v>/</v>
      </c>
      <c r="J1653" s="122" t="str">
        <f t="shared" si="126"/>
        <v>/</v>
      </c>
      <c r="K1653" s="121" t="str">
        <f>IF(Y1653=0,"/",VLOOKUP(E1653,Bibliothèque,4,FALSE))</f>
        <v>/</v>
      </c>
      <c r="L1653" s="66"/>
      <c r="M1653" s="66"/>
      <c r="N1653" s="66"/>
      <c r="O1653" s="124" t="str">
        <f>IF(OR(AB1653="NA",AB1653="NA (ES)"),"NA",IF(N1653="",IF(W1653="","",W1653),IF(AB1653="Péremption",W1653,IF(EDATE(N1653,AB1653)&gt;W1653,W1653,EDATE(N1653,AB1653)))))</f>
        <v/>
      </c>
      <c r="P1653" s="66"/>
      <c r="Q1653" s="119" t="str">
        <f t="shared" si="128"/>
        <v/>
      </c>
      <c r="R1653" s="66" t="str">
        <f>IF(L1653="","/",IF(OR(L1653&gt;1,Y1653&gt;1,N1653="",P1653=""),COUNTIF($K$16:$K$2000,K1653)))</f>
        <v>/</v>
      </c>
      <c r="S1653" s="66" t="str">
        <f t="shared" si="129"/>
        <v>/</v>
      </c>
      <c r="T1653" s="66"/>
      <c r="U1653" s="66"/>
      <c r="V1653" s="66"/>
      <c r="W1653" s="66"/>
      <c r="X1653" s="66"/>
      <c r="Y1653" s="66"/>
      <c r="Z1653" s="66"/>
      <c r="AA1653" s="66"/>
      <c r="AB1653" s="15" t="str">
        <f>IF(E1653="","/",IF(K1653="/","NA",VLOOKUP(K1653,DLV!A1638:B2249,2,FALSE)))</f>
        <v>/</v>
      </c>
      <c r="AC1653" s="123" t="str">
        <f>IF(E1653=0,"/",VLOOKUP(E1653,Bibliothèque,6,FALSE))</f>
        <v>/</v>
      </c>
      <c r="AD1653" s="123" t="str">
        <f>IF(E1653=0,"/",VLOOKUP(E1653,Bibliothèque,5,FALSE))</f>
        <v>/</v>
      </c>
      <c r="AE1653" s="141"/>
      <c r="AF1653" s="142" t="str">
        <f>IF(L1653="","/",Y1653-L1653)</f>
        <v>/</v>
      </c>
    </row>
    <row r="1654" spans="1:32" x14ac:dyDescent="0.25">
      <c r="A1654" s="161" t="str">
        <f t="shared" si="127"/>
        <v/>
      </c>
      <c r="B1654" s="66"/>
      <c r="C1654" s="66"/>
      <c r="D1654" s="66"/>
      <c r="E1654" s="66"/>
      <c r="F1654" s="66" t="str">
        <f>IF(E1654="","",VLOOKUP(E1654,Bibliothèque!A1641:G2371,6,FALSE))</f>
        <v/>
      </c>
      <c r="G1654" s="66"/>
      <c r="H1654" s="66"/>
      <c r="I1654" s="121" t="str">
        <f t="shared" si="125"/>
        <v>/</v>
      </c>
      <c r="J1654" s="122" t="str">
        <f t="shared" si="126"/>
        <v>/</v>
      </c>
      <c r="K1654" s="121" t="str">
        <f>IF(Y1654=0,"/",VLOOKUP(E1654,Bibliothèque,4,FALSE))</f>
        <v>/</v>
      </c>
      <c r="L1654" s="66"/>
      <c r="M1654" s="66"/>
      <c r="N1654" s="66"/>
      <c r="O1654" s="124" t="str">
        <f>IF(OR(AB1654="NA",AB1654="NA (ES)"),"NA",IF(N1654="",IF(W1654="","",W1654),IF(AB1654="Péremption",W1654,IF(EDATE(N1654,AB1654)&gt;W1654,W1654,EDATE(N1654,AB1654)))))</f>
        <v/>
      </c>
      <c r="P1654" s="66"/>
      <c r="Q1654" s="119" t="str">
        <f t="shared" si="128"/>
        <v/>
      </c>
      <c r="R1654" s="66" t="str">
        <f>IF(L1654="","/",IF(OR(L1654&gt;1,Y1654&gt;1,N1654="",P1654=""),COUNTIF($K$16:$K$2000,K1654)))</f>
        <v>/</v>
      </c>
      <c r="S1654" s="66" t="str">
        <f t="shared" si="129"/>
        <v>/</v>
      </c>
      <c r="T1654" s="66"/>
      <c r="U1654" s="66"/>
      <c r="V1654" s="66"/>
      <c r="W1654" s="66"/>
      <c r="X1654" s="66"/>
      <c r="Y1654" s="66"/>
      <c r="Z1654" s="66"/>
      <c r="AA1654" s="66"/>
      <c r="AB1654" s="15" t="str">
        <f>IF(E1654="","/",IF(K1654="/","NA",VLOOKUP(K1654,DLV!A1639:B2250,2,FALSE)))</f>
        <v>/</v>
      </c>
      <c r="AC1654" s="123" t="str">
        <f>IF(E1654=0,"/",VLOOKUP(E1654,Bibliothèque,6,FALSE))</f>
        <v>/</v>
      </c>
      <c r="AD1654" s="123" t="str">
        <f>IF(E1654=0,"/",VLOOKUP(E1654,Bibliothèque,5,FALSE))</f>
        <v>/</v>
      </c>
      <c r="AE1654" s="141"/>
      <c r="AF1654" s="142" t="str">
        <f>IF(L1654="","/",Y1654-L1654)</f>
        <v>/</v>
      </c>
    </row>
    <row r="1655" spans="1:32" x14ac:dyDescent="0.25">
      <c r="A1655" s="161" t="str">
        <f t="shared" si="127"/>
        <v/>
      </c>
      <c r="B1655" s="66"/>
      <c r="C1655" s="66"/>
      <c r="D1655" s="66"/>
      <c r="E1655" s="66"/>
      <c r="F1655" s="66" t="str">
        <f>IF(E1655="","",VLOOKUP(E1655,Bibliothèque!A1642:G2372,6,FALSE))</f>
        <v/>
      </c>
      <c r="G1655" s="66"/>
      <c r="H1655" s="66"/>
      <c r="I1655" s="121" t="str">
        <f t="shared" si="125"/>
        <v>/</v>
      </c>
      <c r="J1655" s="122" t="str">
        <f t="shared" si="126"/>
        <v>/</v>
      </c>
      <c r="K1655" s="121" t="str">
        <f>IF(Y1655=0,"/",VLOOKUP(E1655,Bibliothèque,4,FALSE))</f>
        <v>/</v>
      </c>
      <c r="L1655" s="66"/>
      <c r="M1655" s="66"/>
      <c r="N1655" s="66"/>
      <c r="O1655" s="124" t="str">
        <f>IF(OR(AB1655="NA",AB1655="NA (ES)"),"NA",IF(N1655="",IF(W1655="","",W1655),IF(AB1655="Péremption",W1655,IF(EDATE(N1655,AB1655)&gt;W1655,W1655,EDATE(N1655,AB1655)))))</f>
        <v/>
      </c>
      <c r="P1655" s="66"/>
      <c r="Q1655" s="119" t="str">
        <f t="shared" si="128"/>
        <v/>
      </c>
      <c r="R1655" s="66" t="str">
        <f>IF(L1655="","/",IF(OR(L1655&gt;1,Y1655&gt;1,N1655="",P1655=""),COUNTIF($K$16:$K$2000,K1655)))</f>
        <v>/</v>
      </c>
      <c r="S1655" s="66" t="str">
        <f t="shared" si="129"/>
        <v>/</v>
      </c>
      <c r="T1655" s="66"/>
      <c r="U1655" s="66"/>
      <c r="V1655" s="66"/>
      <c r="W1655" s="66"/>
      <c r="X1655" s="66"/>
      <c r="Y1655" s="66"/>
      <c r="Z1655" s="66"/>
      <c r="AA1655" s="66"/>
      <c r="AB1655" s="15" t="str">
        <f>IF(E1655="","/",IF(K1655="/","NA",VLOOKUP(K1655,DLV!A1640:B2251,2,FALSE)))</f>
        <v>/</v>
      </c>
      <c r="AC1655" s="123" t="str">
        <f>IF(E1655=0,"/",VLOOKUP(E1655,Bibliothèque,6,FALSE))</f>
        <v>/</v>
      </c>
      <c r="AD1655" s="123" t="str">
        <f>IF(E1655=0,"/",VLOOKUP(E1655,Bibliothèque,5,FALSE))</f>
        <v>/</v>
      </c>
      <c r="AE1655" s="141"/>
      <c r="AF1655" s="142" t="str">
        <f>IF(L1655="","/",Y1655-L1655)</f>
        <v>/</v>
      </c>
    </row>
    <row r="1656" spans="1:32" x14ac:dyDescent="0.25">
      <c r="A1656" s="161" t="str">
        <f t="shared" si="127"/>
        <v/>
      </c>
      <c r="B1656" s="66"/>
      <c r="C1656" s="66"/>
      <c r="D1656" s="66"/>
      <c r="E1656" s="66"/>
      <c r="F1656" s="66" t="str">
        <f>IF(E1656="","",VLOOKUP(E1656,Bibliothèque!A1643:G2373,6,FALSE))</f>
        <v/>
      </c>
      <c r="G1656" s="66"/>
      <c r="H1656" s="66"/>
      <c r="I1656" s="121" t="str">
        <f t="shared" si="125"/>
        <v>/</v>
      </c>
      <c r="J1656" s="122" t="str">
        <f t="shared" si="126"/>
        <v>/</v>
      </c>
      <c r="K1656" s="121" t="str">
        <f>IF(Y1656=0,"/",VLOOKUP(E1656,Bibliothèque,4,FALSE))</f>
        <v>/</v>
      </c>
      <c r="L1656" s="66"/>
      <c r="M1656" s="66"/>
      <c r="N1656" s="66"/>
      <c r="O1656" s="124" t="str">
        <f>IF(OR(AB1656="NA",AB1656="NA (ES)"),"NA",IF(N1656="",IF(W1656="","",W1656),IF(AB1656="Péremption",W1656,IF(EDATE(N1656,AB1656)&gt;W1656,W1656,EDATE(N1656,AB1656)))))</f>
        <v/>
      </c>
      <c r="P1656" s="66"/>
      <c r="Q1656" s="119" t="str">
        <f t="shared" si="128"/>
        <v/>
      </c>
      <c r="R1656" s="66" t="str">
        <f>IF(L1656="","/",IF(OR(L1656&gt;1,Y1656&gt;1,N1656="",P1656=""),COUNTIF($K$16:$K$2000,K1656)))</f>
        <v>/</v>
      </c>
      <c r="S1656" s="66" t="str">
        <f t="shared" si="129"/>
        <v>/</v>
      </c>
      <c r="T1656" s="66"/>
      <c r="U1656" s="66"/>
      <c r="V1656" s="66"/>
      <c r="W1656" s="66"/>
      <c r="X1656" s="66"/>
      <c r="Y1656" s="66"/>
      <c r="Z1656" s="66"/>
      <c r="AA1656" s="66"/>
      <c r="AB1656" s="15" t="str">
        <f>IF(E1656="","/",IF(K1656="/","NA",VLOOKUP(K1656,DLV!A1641:B2252,2,FALSE)))</f>
        <v>/</v>
      </c>
      <c r="AC1656" s="123" t="str">
        <f>IF(E1656=0,"/",VLOOKUP(E1656,Bibliothèque,6,FALSE))</f>
        <v>/</v>
      </c>
      <c r="AD1656" s="123" t="str">
        <f>IF(E1656=0,"/",VLOOKUP(E1656,Bibliothèque,5,FALSE))</f>
        <v>/</v>
      </c>
      <c r="AE1656" s="141"/>
      <c r="AF1656" s="142" t="str">
        <f>IF(L1656="","/",Y1656-L1656)</f>
        <v>/</v>
      </c>
    </row>
    <row r="1657" spans="1:32" x14ac:dyDescent="0.25">
      <c r="A1657" s="161" t="str">
        <f t="shared" si="127"/>
        <v/>
      </c>
      <c r="B1657" s="66"/>
      <c r="C1657" s="66"/>
      <c r="D1657" s="66"/>
      <c r="E1657" s="66"/>
      <c r="F1657" s="66" t="str">
        <f>IF(E1657="","",VLOOKUP(E1657,Bibliothèque!A1644:G2374,6,FALSE))</f>
        <v/>
      </c>
      <c r="G1657" s="66"/>
      <c r="H1657" s="66"/>
      <c r="I1657" s="121" t="str">
        <f t="shared" si="125"/>
        <v>/</v>
      </c>
      <c r="J1657" s="122" t="str">
        <f t="shared" si="126"/>
        <v>/</v>
      </c>
      <c r="K1657" s="121" t="str">
        <f>IF(Y1657=0,"/",VLOOKUP(E1657,Bibliothèque,4,FALSE))</f>
        <v>/</v>
      </c>
      <c r="L1657" s="66"/>
      <c r="M1657" s="66"/>
      <c r="N1657" s="66"/>
      <c r="O1657" s="124" t="str">
        <f>IF(OR(AB1657="NA",AB1657="NA (ES)"),"NA",IF(N1657="",IF(W1657="","",W1657),IF(AB1657="Péremption",W1657,IF(EDATE(N1657,AB1657)&gt;W1657,W1657,EDATE(N1657,AB1657)))))</f>
        <v/>
      </c>
      <c r="P1657" s="66"/>
      <c r="Q1657" s="119" t="str">
        <f t="shared" si="128"/>
        <v/>
      </c>
      <c r="R1657" s="66" t="str">
        <f>IF(L1657="","/",IF(OR(L1657&gt;1,Y1657&gt;1,N1657="",P1657=""),COUNTIF($K$16:$K$2000,K1657)))</f>
        <v>/</v>
      </c>
      <c r="S1657" s="66" t="str">
        <f t="shared" si="129"/>
        <v>/</v>
      </c>
      <c r="T1657" s="66"/>
      <c r="U1657" s="66"/>
      <c r="V1657" s="66"/>
      <c r="W1657" s="66"/>
      <c r="X1657" s="66"/>
      <c r="Y1657" s="66"/>
      <c r="Z1657" s="66"/>
      <c r="AA1657" s="66"/>
      <c r="AB1657" s="15" t="str">
        <f>IF(E1657="","/",IF(K1657="/","NA",VLOOKUP(K1657,DLV!A1642:B2253,2,FALSE)))</f>
        <v>/</v>
      </c>
      <c r="AC1657" s="123" t="str">
        <f>IF(E1657=0,"/",VLOOKUP(E1657,Bibliothèque,6,FALSE))</f>
        <v>/</v>
      </c>
      <c r="AD1657" s="123" t="str">
        <f>IF(E1657=0,"/",VLOOKUP(E1657,Bibliothèque,5,FALSE))</f>
        <v>/</v>
      </c>
      <c r="AE1657" s="141"/>
      <c r="AF1657" s="142" t="str">
        <f>IF(L1657="","/",Y1657-L1657)</f>
        <v>/</v>
      </c>
    </row>
    <row r="1658" spans="1:32" x14ac:dyDescent="0.25">
      <c r="A1658" s="161" t="str">
        <f t="shared" si="127"/>
        <v/>
      </c>
      <c r="B1658" s="66"/>
      <c r="C1658" s="66"/>
      <c r="D1658" s="66"/>
      <c r="E1658" s="66"/>
      <c r="F1658" s="66" t="str">
        <f>IF(E1658="","",VLOOKUP(E1658,Bibliothèque!A1645:G2375,6,FALSE))</f>
        <v/>
      </c>
      <c r="G1658" s="66"/>
      <c r="H1658" s="66"/>
      <c r="I1658" s="121" t="str">
        <f t="shared" si="125"/>
        <v>/</v>
      </c>
      <c r="J1658" s="122" t="str">
        <f t="shared" si="126"/>
        <v>/</v>
      </c>
      <c r="K1658" s="121" t="str">
        <f>IF(Y1658=0,"/",VLOOKUP(E1658,Bibliothèque,4,FALSE))</f>
        <v>/</v>
      </c>
      <c r="L1658" s="66"/>
      <c r="M1658" s="66"/>
      <c r="N1658" s="66"/>
      <c r="O1658" s="124" t="str">
        <f>IF(OR(AB1658="NA",AB1658="NA (ES)"),"NA",IF(N1658="",IF(W1658="","",W1658),IF(AB1658="Péremption",W1658,IF(EDATE(N1658,AB1658)&gt;W1658,W1658,EDATE(N1658,AB1658)))))</f>
        <v/>
      </c>
      <c r="P1658" s="66"/>
      <c r="Q1658" s="119" t="str">
        <f t="shared" si="128"/>
        <v/>
      </c>
      <c r="R1658" s="66" t="str">
        <f>IF(L1658="","/",IF(OR(L1658&gt;1,Y1658&gt;1,N1658="",P1658=""),COUNTIF($K$16:$K$2000,K1658)))</f>
        <v>/</v>
      </c>
      <c r="S1658" s="66" t="str">
        <f t="shared" si="129"/>
        <v>/</v>
      </c>
      <c r="T1658" s="66"/>
      <c r="U1658" s="66"/>
      <c r="V1658" s="66"/>
      <c r="W1658" s="66"/>
      <c r="X1658" s="66"/>
      <c r="Y1658" s="66"/>
      <c r="Z1658" s="66"/>
      <c r="AA1658" s="66"/>
      <c r="AB1658" s="15" t="str">
        <f>IF(E1658="","/",IF(K1658="/","NA",VLOOKUP(K1658,DLV!A1643:B2254,2,FALSE)))</f>
        <v>/</v>
      </c>
      <c r="AC1658" s="123" t="str">
        <f>IF(E1658=0,"/",VLOOKUP(E1658,Bibliothèque,6,FALSE))</f>
        <v>/</v>
      </c>
      <c r="AD1658" s="123" t="str">
        <f>IF(E1658=0,"/",VLOOKUP(E1658,Bibliothèque,5,FALSE))</f>
        <v>/</v>
      </c>
      <c r="AE1658" s="141"/>
      <c r="AF1658" s="142" t="str">
        <f>IF(L1658="","/",Y1658-L1658)</f>
        <v>/</v>
      </c>
    </row>
    <row r="1659" spans="1:32" x14ac:dyDescent="0.25">
      <c r="A1659" s="161" t="str">
        <f t="shared" si="127"/>
        <v/>
      </c>
      <c r="B1659" s="66"/>
      <c r="C1659" s="66"/>
      <c r="D1659" s="66"/>
      <c r="E1659" s="66"/>
      <c r="F1659" s="66" t="str">
        <f>IF(E1659="","",VLOOKUP(E1659,Bibliothèque!A1646:G2376,6,FALSE))</f>
        <v/>
      </c>
      <c r="G1659" s="66"/>
      <c r="H1659" s="66"/>
      <c r="I1659" s="121" t="str">
        <f t="shared" si="125"/>
        <v>/</v>
      </c>
      <c r="J1659" s="122" t="str">
        <f t="shared" si="126"/>
        <v>/</v>
      </c>
      <c r="K1659" s="121" t="str">
        <f>IF(Y1659=0,"/",VLOOKUP(E1659,Bibliothèque,4,FALSE))</f>
        <v>/</v>
      </c>
      <c r="L1659" s="66"/>
      <c r="M1659" s="66"/>
      <c r="N1659" s="66"/>
      <c r="O1659" s="124" t="str">
        <f>IF(OR(AB1659="NA",AB1659="NA (ES)"),"NA",IF(N1659="",IF(W1659="","",W1659),IF(AB1659="Péremption",W1659,IF(EDATE(N1659,AB1659)&gt;W1659,W1659,EDATE(N1659,AB1659)))))</f>
        <v/>
      </c>
      <c r="P1659" s="66"/>
      <c r="Q1659" s="119" t="str">
        <f t="shared" si="128"/>
        <v/>
      </c>
      <c r="R1659" s="66" t="str">
        <f>IF(L1659="","/",IF(OR(L1659&gt;1,Y1659&gt;1,N1659="",P1659=""),COUNTIF($K$16:$K$2000,K1659)))</f>
        <v>/</v>
      </c>
      <c r="S1659" s="66" t="str">
        <f t="shared" si="129"/>
        <v>/</v>
      </c>
      <c r="T1659" s="66"/>
      <c r="U1659" s="66"/>
      <c r="V1659" s="66"/>
      <c r="W1659" s="66"/>
      <c r="X1659" s="66"/>
      <c r="Y1659" s="66"/>
      <c r="Z1659" s="66"/>
      <c r="AA1659" s="66"/>
      <c r="AB1659" s="15" t="str">
        <f>IF(E1659="","/",IF(K1659="/","NA",VLOOKUP(K1659,DLV!A1644:B2255,2,FALSE)))</f>
        <v>/</v>
      </c>
      <c r="AC1659" s="123" t="str">
        <f>IF(E1659=0,"/",VLOOKUP(E1659,Bibliothèque,6,FALSE))</f>
        <v>/</v>
      </c>
      <c r="AD1659" s="123" t="str">
        <f>IF(E1659=0,"/",VLOOKUP(E1659,Bibliothèque,5,FALSE))</f>
        <v>/</v>
      </c>
      <c r="AE1659" s="141"/>
      <c r="AF1659" s="142" t="str">
        <f>IF(L1659="","/",Y1659-L1659)</f>
        <v>/</v>
      </c>
    </row>
    <row r="1660" spans="1:32" x14ac:dyDescent="0.25">
      <c r="A1660" s="161" t="str">
        <f t="shared" si="127"/>
        <v/>
      </c>
      <c r="B1660" s="66"/>
      <c r="C1660" s="66"/>
      <c r="D1660" s="66"/>
      <c r="E1660" s="66"/>
      <c r="F1660" s="66" t="str">
        <f>IF(E1660="","",VLOOKUP(E1660,Bibliothèque!A1647:G2377,6,FALSE))</f>
        <v/>
      </c>
      <c r="G1660" s="66"/>
      <c r="H1660" s="66"/>
      <c r="I1660" s="121" t="str">
        <f t="shared" si="125"/>
        <v>/</v>
      </c>
      <c r="J1660" s="122" t="str">
        <f t="shared" si="126"/>
        <v>/</v>
      </c>
      <c r="K1660" s="121" t="str">
        <f>IF(Y1660=0,"/",VLOOKUP(E1660,Bibliothèque,4,FALSE))</f>
        <v>/</v>
      </c>
      <c r="L1660" s="66"/>
      <c r="M1660" s="66"/>
      <c r="N1660" s="66"/>
      <c r="O1660" s="124" t="str">
        <f>IF(OR(AB1660="NA",AB1660="NA (ES)"),"NA",IF(N1660="",IF(W1660="","",W1660),IF(AB1660="Péremption",W1660,IF(EDATE(N1660,AB1660)&gt;W1660,W1660,EDATE(N1660,AB1660)))))</f>
        <v/>
      </c>
      <c r="P1660" s="66"/>
      <c r="Q1660" s="119" t="str">
        <f t="shared" si="128"/>
        <v/>
      </c>
      <c r="R1660" s="66" t="str">
        <f>IF(L1660="","/",IF(OR(L1660&gt;1,Y1660&gt;1,N1660="",P1660=""),COUNTIF($K$16:$K$2000,K1660)))</f>
        <v>/</v>
      </c>
      <c r="S1660" s="66" t="str">
        <f t="shared" si="129"/>
        <v>/</v>
      </c>
      <c r="T1660" s="66"/>
      <c r="U1660" s="66"/>
      <c r="V1660" s="66"/>
      <c r="W1660" s="66"/>
      <c r="X1660" s="66"/>
      <c r="Y1660" s="66"/>
      <c r="Z1660" s="66"/>
      <c r="AA1660" s="66"/>
      <c r="AB1660" s="15" t="str">
        <f>IF(E1660="","/",IF(K1660="/","NA",VLOOKUP(K1660,DLV!A1645:B2256,2,FALSE)))</f>
        <v>/</v>
      </c>
      <c r="AC1660" s="123" t="str">
        <f>IF(E1660=0,"/",VLOOKUP(E1660,Bibliothèque,6,FALSE))</f>
        <v>/</v>
      </c>
      <c r="AD1660" s="123" t="str">
        <f>IF(E1660=0,"/",VLOOKUP(E1660,Bibliothèque,5,FALSE))</f>
        <v>/</v>
      </c>
      <c r="AE1660" s="141"/>
      <c r="AF1660" s="142" t="str">
        <f>IF(L1660="","/",Y1660-L1660)</f>
        <v>/</v>
      </c>
    </row>
    <row r="1661" spans="1:32" x14ac:dyDescent="0.25">
      <c r="A1661" s="161" t="str">
        <f t="shared" si="127"/>
        <v/>
      </c>
      <c r="B1661" s="66"/>
      <c r="C1661" s="66"/>
      <c r="D1661" s="66"/>
      <c r="E1661" s="66"/>
      <c r="F1661" s="66" t="str">
        <f>IF(E1661="","",VLOOKUP(E1661,Bibliothèque!A1648:G2378,6,FALSE))</f>
        <v/>
      </c>
      <c r="G1661" s="66"/>
      <c r="H1661" s="66"/>
      <c r="I1661" s="121" t="str">
        <f t="shared" si="125"/>
        <v>/</v>
      </c>
      <c r="J1661" s="122" t="str">
        <f t="shared" si="126"/>
        <v>/</v>
      </c>
      <c r="K1661" s="121" t="str">
        <f>IF(Y1661=0,"/",VLOOKUP(E1661,Bibliothèque,4,FALSE))</f>
        <v>/</v>
      </c>
      <c r="L1661" s="66"/>
      <c r="M1661" s="66"/>
      <c r="N1661" s="66"/>
      <c r="O1661" s="124" t="str">
        <f>IF(OR(AB1661="NA",AB1661="NA (ES)"),"NA",IF(N1661="",IF(W1661="","",W1661),IF(AB1661="Péremption",W1661,IF(EDATE(N1661,AB1661)&gt;W1661,W1661,EDATE(N1661,AB1661)))))</f>
        <v/>
      </c>
      <c r="P1661" s="66"/>
      <c r="Q1661" s="119" t="str">
        <f t="shared" si="128"/>
        <v/>
      </c>
      <c r="R1661" s="66" t="str">
        <f>IF(L1661="","/",IF(OR(L1661&gt;1,Y1661&gt;1,N1661="",P1661=""),COUNTIF($K$16:$K$2000,K1661)))</f>
        <v>/</v>
      </c>
      <c r="S1661" s="66" t="str">
        <f t="shared" si="129"/>
        <v>/</v>
      </c>
      <c r="T1661" s="66"/>
      <c r="U1661" s="66"/>
      <c r="V1661" s="66"/>
      <c r="W1661" s="66"/>
      <c r="X1661" s="66"/>
      <c r="Y1661" s="66"/>
      <c r="Z1661" s="66"/>
      <c r="AA1661" s="66"/>
      <c r="AB1661" s="15" t="str">
        <f>IF(E1661="","/",IF(K1661="/","NA",VLOOKUP(K1661,DLV!A1646:B2257,2,FALSE)))</f>
        <v>/</v>
      </c>
      <c r="AC1661" s="123" t="str">
        <f>IF(E1661=0,"/",VLOOKUP(E1661,Bibliothèque,6,FALSE))</f>
        <v>/</v>
      </c>
      <c r="AD1661" s="123" t="str">
        <f>IF(E1661=0,"/",VLOOKUP(E1661,Bibliothèque,5,FALSE))</f>
        <v>/</v>
      </c>
      <c r="AE1661" s="141"/>
      <c r="AF1661" s="142" t="str">
        <f>IF(L1661="","/",Y1661-L1661)</f>
        <v>/</v>
      </c>
    </row>
    <row r="1662" spans="1:32" x14ac:dyDescent="0.25">
      <c r="A1662" s="161" t="str">
        <f t="shared" si="127"/>
        <v/>
      </c>
      <c r="B1662" s="66"/>
      <c r="C1662" s="66"/>
      <c r="D1662" s="66"/>
      <c r="E1662" s="66"/>
      <c r="F1662" s="66" t="str">
        <f>IF(E1662="","",VLOOKUP(E1662,Bibliothèque!A1649:G2379,6,FALSE))</f>
        <v/>
      </c>
      <c r="G1662" s="66"/>
      <c r="H1662" s="66"/>
      <c r="I1662" s="121" t="str">
        <f t="shared" si="125"/>
        <v>/</v>
      </c>
      <c r="J1662" s="122" t="str">
        <f t="shared" si="126"/>
        <v>/</v>
      </c>
      <c r="K1662" s="121" t="str">
        <f>IF(Y1662=0,"/",VLOOKUP(E1662,Bibliothèque,4,FALSE))</f>
        <v>/</v>
      </c>
      <c r="L1662" s="66"/>
      <c r="M1662" s="66"/>
      <c r="N1662" s="66"/>
      <c r="O1662" s="124" t="str">
        <f>IF(OR(AB1662="NA",AB1662="NA (ES)"),"NA",IF(N1662="",IF(W1662="","",W1662),IF(AB1662="Péremption",W1662,IF(EDATE(N1662,AB1662)&gt;W1662,W1662,EDATE(N1662,AB1662)))))</f>
        <v/>
      </c>
      <c r="P1662" s="66"/>
      <c r="Q1662" s="119" t="str">
        <f t="shared" si="128"/>
        <v/>
      </c>
      <c r="R1662" s="66" t="str">
        <f>IF(L1662="","/",IF(OR(L1662&gt;1,Y1662&gt;1,N1662="",P1662=""),COUNTIF($K$16:$K$2000,K1662)))</f>
        <v>/</v>
      </c>
      <c r="S1662" s="66" t="str">
        <f t="shared" si="129"/>
        <v>/</v>
      </c>
      <c r="T1662" s="66"/>
      <c r="U1662" s="66"/>
      <c r="V1662" s="66"/>
      <c r="W1662" s="66"/>
      <c r="X1662" s="66"/>
      <c r="Y1662" s="66"/>
      <c r="Z1662" s="66"/>
      <c r="AA1662" s="66"/>
      <c r="AB1662" s="15" t="str">
        <f>IF(E1662="","/",IF(K1662="/","NA",VLOOKUP(K1662,DLV!A1647:B2258,2,FALSE)))</f>
        <v>/</v>
      </c>
      <c r="AC1662" s="123" t="str">
        <f>IF(E1662=0,"/",VLOOKUP(E1662,Bibliothèque,6,FALSE))</f>
        <v>/</v>
      </c>
      <c r="AD1662" s="123" t="str">
        <f>IF(E1662=0,"/",VLOOKUP(E1662,Bibliothèque,5,FALSE))</f>
        <v>/</v>
      </c>
      <c r="AE1662" s="141"/>
      <c r="AF1662" s="142" t="str">
        <f>IF(L1662="","/",Y1662-L1662)</f>
        <v>/</v>
      </c>
    </row>
    <row r="1663" spans="1:32" x14ac:dyDescent="0.25">
      <c r="A1663" s="161" t="str">
        <f t="shared" si="127"/>
        <v/>
      </c>
      <c r="B1663" s="66"/>
      <c r="C1663" s="66"/>
      <c r="D1663" s="66"/>
      <c r="E1663" s="66"/>
      <c r="F1663" s="66" t="str">
        <f>IF(E1663="","",VLOOKUP(E1663,Bibliothèque!A1650:G2380,6,FALSE))</f>
        <v/>
      </c>
      <c r="G1663" s="66"/>
      <c r="H1663" s="66"/>
      <c r="I1663" s="121" t="str">
        <f t="shared" si="125"/>
        <v>/</v>
      </c>
      <c r="J1663" s="122" t="str">
        <f t="shared" si="126"/>
        <v>/</v>
      </c>
      <c r="K1663" s="121" t="str">
        <f>IF(Y1663=0,"/",VLOOKUP(E1663,Bibliothèque,4,FALSE))</f>
        <v>/</v>
      </c>
      <c r="L1663" s="66"/>
      <c r="M1663" s="66"/>
      <c r="N1663" s="66"/>
      <c r="O1663" s="124" t="str">
        <f>IF(OR(AB1663="NA",AB1663="NA (ES)"),"NA",IF(N1663="",IF(W1663="","",W1663),IF(AB1663="Péremption",W1663,IF(EDATE(N1663,AB1663)&gt;W1663,W1663,EDATE(N1663,AB1663)))))</f>
        <v/>
      </c>
      <c r="P1663" s="66"/>
      <c r="Q1663" s="119" t="str">
        <f t="shared" si="128"/>
        <v/>
      </c>
      <c r="R1663" s="66" t="str">
        <f>IF(L1663="","/",IF(OR(L1663&gt;1,Y1663&gt;1,N1663="",P1663=""),COUNTIF($K$16:$K$2000,K1663)))</f>
        <v>/</v>
      </c>
      <c r="S1663" s="66" t="str">
        <f t="shared" si="129"/>
        <v>/</v>
      </c>
      <c r="T1663" s="66"/>
      <c r="U1663" s="66"/>
      <c r="V1663" s="66"/>
      <c r="W1663" s="66"/>
      <c r="X1663" s="66"/>
      <c r="Y1663" s="66"/>
      <c r="Z1663" s="66"/>
      <c r="AA1663" s="66"/>
      <c r="AB1663" s="15" t="str">
        <f>IF(E1663="","/",IF(K1663="/","NA",VLOOKUP(K1663,DLV!A1648:B2259,2,FALSE)))</f>
        <v>/</v>
      </c>
      <c r="AC1663" s="123" t="str">
        <f>IF(E1663=0,"/",VLOOKUP(E1663,Bibliothèque,6,FALSE))</f>
        <v>/</v>
      </c>
      <c r="AD1663" s="123" t="str">
        <f>IF(E1663=0,"/",VLOOKUP(E1663,Bibliothèque,5,FALSE))</f>
        <v>/</v>
      </c>
      <c r="AE1663" s="141"/>
      <c r="AF1663" s="142" t="str">
        <f>IF(L1663="","/",Y1663-L1663)</f>
        <v>/</v>
      </c>
    </row>
    <row r="1664" spans="1:32" x14ac:dyDescent="0.25">
      <c r="A1664" s="161" t="str">
        <f t="shared" si="127"/>
        <v/>
      </c>
      <c r="B1664" s="66"/>
      <c r="C1664" s="66"/>
      <c r="D1664" s="66"/>
      <c r="E1664" s="66"/>
      <c r="F1664" s="66" t="str">
        <f>IF(E1664="","",VLOOKUP(E1664,Bibliothèque!A1651:G2381,6,FALSE))</f>
        <v/>
      </c>
      <c r="G1664" s="66"/>
      <c r="H1664" s="66"/>
      <c r="I1664" s="121" t="str">
        <f t="shared" si="125"/>
        <v>/</v>
      </c>
      <c r="J1664" s="122" t="str">
        <f t="shared" si="126"/>
        <v>/</v>
      </c>
      <c r="K1664" s="121" t="str">
        <f>IF(Y1664=0,"/",VLOOKUP(E1664,Bibliothèque,4,FALSE))</f>
        <v>/</v>
      </c>
      <c r="L1664" s="66"/>
      <c r="M1664" s="66"/>
      <c r="N1664" s="66"/>
      <c r="O1664" s="124" t="str">
        <f>IF(OR(AB1664="NA",AB1664="NA (ES)"),"NA",IF(N1664="",IF(W1664="","",W1664),IF(AB1664="Péremption",W1664,IF(EDATE(N1664,AB1664)&gt;W1664,W1664,EDATE(N1664,AB1664)))))</f>
        <v/>
      </c>
      <c r="P1664" s="66"/>
      <c r="Q1664" s="119" t="str">
        <f t="shared" si="128"/>
        <v/>
      </c>
      <c r="R1664" s="66" t="str">
        <f>IF(L1664="","/",IF(OR(L1664&gt;1,Y1664&gt;1,N1664="",P1664=""),COUNTIF($K$16:$K$2000,K1664)))</f>
        <v>/</v>
      </c>
      <c r="S1664" s="66" t="str">
        <f t="shared" si="129"/>
        <v>/</v>
      </c>
      <c r="T1664" s="66"/>
      <c r="U1664" s="66"/>
      <c r="V1664" s="66"/>
      <c r="W1664" s="66"/>
      <c r="X1664" s="66"/>
      <c r="Y1664" s="66"/>
      <c r="Z1664" s="66"/>
      <c r="AA1664" s="66"/>
      <c r="AB1664" s="15" t="str">
        <f>IF(E1664="","/",IF(K1664="/","NA",VLOOKUP(K1664,DLV!A1649:B2260,2,FALSE)))</f>
        <v>/</v>
      </c>
      <c r="AC1664" s="123" t="str">
        <f>IF(E1664=0,"/",VLOOKUP(E1664,Bibliothèque,6,FALSE))</f>
        <v>/</v>
      </c>
      <c r="AD1664" s="123" t="str">
        <f>IF(E1664=0,"/",VLOOKUP(E1664,Bibliothèque,5,FALSE))</f>
        <v>/</v>
      </c>
      <c r="AE1664" s="141"/>
      <c r="AF1664" s="142" t="str">
        <f>IF(L1664="","/",Y1664-L1664)</f>
        <v>/</v>
      </c>
    </row>
    <row r="1665" spans="1:32" x14ac:dyDescent="0.25">
      <c r="A1665" s="161" t="str">
        <f t="shared" si="127"/>
        <v/>
      </c>
      <c r="B1665" s="66"/>
      <c r="C1665" s="66"/>
      <c r="D1665" s="66"/>
      <c r="E1665" s="66"/>
      <c r="F1665" s="66" t="str">
        <f>IF(E1665="","",VLOOKUP(E1665,Bibliothèque!A1652:G2382,6,FALSE))</f>
        <v/>
      </c>
      <c r="G1665" s="66"/>
      <c r="H1665" s="66"/>
      <c r="I1665" s="121" t="str">
        <f t="shared" si="125"/>
        <v>/</v>
      </c>
      <c r="J1665" s="122" t="str">
        <f t="shared" si="126"/>
        <v>/</v>
      </c>
      <c r="K1665" s="121" t="str">
        <f>IF(Y1665=0,"/",VLOOKUP(E1665,Bibliothèque,4,FALSE))</f>
        <v>/</v>
      </c>
      <c r="L1665" s="66"/>
      <c r="M1665" s="66"/>
      <c r="N1665" s="66"/>
      <c r="O1665" s="124" t="str">
        <f>IF(OR(AB1665="NA",AB1665="NA (ES)"),"NA",IF(N1665="",IF(W1665="","",W1665),IF(AB1665="Péremption",W1665,IF(EDATE(N1665,AB1665)&gt;W1665,W1665,EDATE(N1665,AB1665)))))</f>
        <v/>
      </c>
      <c r="P1665" s="66"/>
      <c r="Q1665" s="119" t="str">
        <f t="shared" si="128"/>
        <v/>
      </c>
      <c r="R1665" s="66" t="str">
        <f>IF(L1665="","/",IF(OR(L1665&gt;1,Y1665&gt;1,N1665="",P1665=""),COUNTIF($K$16:$K$2000,K1665)))</f>
        <v>/</v>
      </c>
      <c r="S1665" s="66" t="str">
        <f t="shared" si="129"/>
        <v>/</v>
      </c>
      <c r="T1665" s="66"/>
      <c r="U1665" s="66"/>
      <c r="V1665" s="66"/>
      <c r="W1665" s="66"/>
      <c r="X1665" s="66"/>
      <c r="Y1665" s="66"/>
      <c r="Z1665" s="66"/>
      <c r="AA1665" s="66"/>
      <c r="AB1665" s="15" t="str">
        <f>IF(E1665="","/",IF(K1665="/","NA",VLOOKUP(K1665,DLV!A1650:B2261,2,FALSE)))</f>
        <v>/</v>
      </c>
      <c r="AC1665" s="123" t="str">
        <f>IF(E1665=0,"/",VLOOKUP(E1665,Bibliothèque,6,FALSE))</f>
        <v>/</v>
      </c>
      <c r="AD1665" s="123" t="str">
        <f>IF(E1665=0,"/",VLOOKUP(E1665,Bibliothèque,5,FALSE))</f>
        <v>/</v>
      </c>
      <c r="AE1665" s="141"/>
      <c r="AF1665" s="142" t="str">
        <f>IF(L1665="","/",Y1665-L1665)</f>
        <v>/</v>
      </c>
    </row>
    <row r="1666" spans="1:32" x14ac:dyDescent="0.25">
      <c r="A1666" s="161" t="str">
        <f t="shared" si="127"/>
        <v/>
      </c>
      <c r="B1666" s="66"/>
      <c r="C1666" s="66"/>
      <c r="D1666" s="66"/>
      <c r="E1666" s="66"/>
      <c r="F1666" s="66" t="str">
        <f>IF(E1666="","",VLOOKUP(E1666,Bibliothèque!A1653:G2383,6,FALSE))</f>
        <v/>
      </c>
      <c r="G1666" s="66"/>
      <c r="H1666" s="66"/>
      <c r="I1666" s="121" t="str">
        <f t="shared" si="125"/>
        <v>/</v>
      </c>
      <c r="J1666" s="122" t="str">
        <f t="shared" si="126"/>
        <v>/</v>
      </c>
      <c r="K1666" s="121" t="str">
        <f>IF(Y1666=0,"/",VLOOKUP(E1666,Bibliothèque,4,FALSE))</f>
        <v>/</v>
      </c>
      <c r="L1666" s="66"/>
      <c r="M1666" s="66"/>
      <c r="N1666" s="66"/>
      <c r="O1666" s="124" t="str">
        <f>IF(OR(AB1666="NA",AB1666="NA (ES)"),"NA",IF(N1666="",IF(W1666="","",W1666),IF(AB1666="Péremption",W1666,IF(EDATE(N1666,AB1666)&gt;W1666,W1666,EDATE(N1666,AB1666)))))</f>
        <v/>
      </c>
      <c r="P1666" s="66"/>
      <c r="Q1666" s="119" t="str">
        <f t="shared" si="128"/>
        <v/>
      </c>
      <c r="R1666" s="66" t="str">
        <f>IF(L1666="","/",IF(OR(L1666&gt;1,Y1666&gt;1,N1666="",P1666=""),COUNTIF($K$16:$K$2000,K1666)))</f>
        <v>/</v>
      </c>
      <c r="S1666" s="66" t="str">
        <f t="shared" si="129"/>
        <v>/</v>
      </c>
      <c r="T1666" s="66"/>
      <c r="U1666" s="66"/>
      <c r="V1666" s="66"/>
      <c r="W1666" s="66"/>
      <c r="X1666" s="66"/>
      <c r="Y1666" s="66"/>
      <c r="Z1666" s="66"/>
      <c r="AA1666" s="66"/>
      <c r="AB1666" s="15" t="str">
        <f>IF(E1666="","/",IF(K1666="/","NA",VLOOKUP(K1666,DLV!A1651:B2262,2,FALSE)))</f>
        <v>/</v>
      </c>
      <c r="AC1666" s="123" t="str">
        <f>IF(E1666=0,"/",VLOOKUP(E1666,Bibliothèque,6,FALSE))</f>
        <v>/</v>
      </c>
      <c r="AD1666" s="123" t="str">
        <f>IF(E1666=0,"/",VLOOKUP(E1666,Bibliothèque,5,FALSE))</f>
        <v>/</v>
      </c>
      <c r="AE1666" s="141"/>
      <c r="AF1666" s="142" t="str">
        <f>IF(L1666="","/",Y1666-L1666)</f>
        <v>/</v>
      </c>
    </row>
    <row r="1667" spans="1:32" x14ac:dyDescent="0.25">
      <c r="A1667" s="161" t="str">
        <f t="shared" si="127"/>
        <v/>
      </c>
      <c r="B1667" s="66"/>
      <c r="C1667" s="66"/>
      <c r="D1667" s="66"/>
      <c r="E1667" s="66"/>
      <c r="F1667" s="66" t="str">
        <f>IF(E1667="","",VLOOKUP(E1667,Bibliothèque!A1654:G2384,6,FALSE))</f>
        <v/>
      </c>
      <c r="G1667" s="66"/>
      <c r="H1667" s="66"/>
      <c r="I1667" s="121" t="str">
        <f t="shared" si="125"/>
        <v>/</v>
      </c>
      <c r="J1667" s="122" t="str">
        <f t="shared" si="126"/>
        <v>/</v>
      </c>
      <c r="K1667" s="121" t="str">
        <f>IF(Y1667=0,"/",VLOOKUP(E1667,Bibliothèque,4,FALSE))</f>
        <v>/</v>
      </c>
      <c r="L1667" s="66"/>
      <c r="M1667" s="66"/>
      <c r="N1667" s="66"/>
      <c r="O1667" s="124" t="str">
        <f>IF(OR(AB1667="NA",AB1667="NA (ES)"),"NA",IF(N1667="",IF(W1667="","",W1667),IF(AB1667="Péremption",W1667,IF(EDATE(N1667,AB1667)&gt;W1667,W1667,EDATE(N1667,AB1667)))))</f>
        <v/>
      </c>
      <c r="P1667" s="66"/>
      <c r="Q1667" s="119" t="str">
        <f t="shared" si="128"/>
        <v/>
      </c>
      <c r="R1667" s="66" t="str">
        <f>IF(L1667="","/",IF(OR(L1667&gt;1,Y1667&gt;1,N1667="",P1667=""),COUNTIF($K$16:$K$2000,K1667)))</f>
        <v>/</v>
      </c>
      <c r="S1667" s="66" t="str">
        <f t="shared" si="129"/>
        <v>/</v>
      </c>
      <c r="T1667" s="66"/>
      <c r="U1667" s="66"/>
      <c r="V1667" s="66"/>
      <c r="W1667" s="66"/>
      <c r="X1667" s="66"/>
      <c r="Y1667" s="66"/>
      <c r="Z1667" s="66"/>
      <c r="AA1667" s="66"/>
      <c r="AB1667" s="15" t="str">
        <f>IF(E1667="","/",IF(K1667="/","NA",VLOOKUP(K1667,DLV!A1652:B2263,2,FALSE)))</f>
        <v>/</v>
      </c>
      <c r="AC1667" s="123" t="str">
        <f>IF(E1667=0,"/",VLOOKUP(E1667,Bibliothèque,6,FALSE))</f>
        <v>/</v>
      </c>
      <c r="AD1667" s="123" t="str">
        <f>IF(E1667=0,"/",VLOOKUP(E1667,Bibliothèque,5,FALSE))</f>
        <v>/</v>
      </c>
      <c r="AE1667" s="141"/>
      <c r="AF1667" s="142" t="str">
        <f>IF(L1667="","/",Y1667-L1667)</f>
        <v>/</v>
      </c>
    </row>
    <row r="1668" spans="1:32" x14ac:dyDescent="0.25">
      <c r="A1668" s="161" t="str">
        <f t="shared" si="127"/>
        <v/>
      </c>
      <c r="B1668" s="66"/>
      <c r="C1668" s="66"/>
      <c r="D1668" s="66"/>
      <c r="E1668" s="66"/>
      <c r="F1668" s="66" t="str">
        <f>IF(E1668="","",VLOOKUP(E1668,Bibliothèque!A1655:G2385,6,FALSE))</f>
        <v/>
      </c>
      <c r="G1668" s="66"/>
      <c r="H1668" s="66"/>
      <c r="I1668" s="121" t="str">
        <f t="shared" si="125"/>
        <v>/</v>
      </c>
      <c r="J1668" s="122" t="str">
        <f t="shared" si="126"/>
        <v>/</v>
      </c>
      <c r="K1668" s="121" t="str">
        <f>IF(Y1668=0,"/",VLOOKUP(E1668,Bibliothèque,4,FALSE))</f>
        <v>/</v>
      </c>
      <c r="L1668" s="66"/>
      <c r="M1668" s="66"/>
      <c r="N1668" s="66"/>
      <c r="O1668" s="124" t="str">
        <f>IF(OR(AB1668="NA",AB1668="NA (ES)"),"NA",IF(N1668="",IF(W1668="","",W1668),IF(AB1668="Péremption",W1668,IF(EDATE(N1668,AB1668)&gt;W1668,W1668,EDATE(N1668,AB1668)))))</f>
        <v/>
      </c>
      <c r="P1668" s="66"/>
      <c r="Q1668" s="119" t="str">
        <f t="shared" si="128"/>
        <v/>
      </c>
      <c r="R1668" s="66" t="str">
        <f>IF(L1668="","/",IF(OR(L1668&gt;1,Y1668&gt;1,N1668="",P1668=""),COUNTIF($K$16:$K$2000,K1668)))</f>
        <v>/</v>
      </c>
      <c r="S1668" s="66" t="str">
        <f t="shared" si="129"/>
        <v>/</v>
      </c>
      <c r="T1668" s="66"/>
      <c r="U1668" s="66"/>
      <c r="V1668" s="66"/>
      <c r="W1668" s="66"/>
      <c r="X1668" s="66"/>
      <c r="Y1668" s="66"/>
      <c r="Z1668" s="66"/>
      <c r="AA1668" s="66"/>
      <c r="AB1668" s="15" t="str">
        <f>IF(E1668="","/",IF(K1668="/","NA",VLOOKUP(K1668,DLV!A1653:B2264,2,FALSE)))</f>
        <v>/</v>
      </c>
      <c r="AC1668" s="123" t="str">
        <f>IF(E1668=0,"/",VLOOKUP(E1668,Bibliothèque,6,FALSE))</f>
        <v>/</v>
      </c>
      <c r="AD1668" s="123" t="str">
        <f>IF(E1668=0,"/",VLOOKUP(E1668,Bibliothèque,5,FALSE))</f>
        <v>/</v>
      </c>
      <c r="AE1668" s="141"/>
      <c r="AF1668" s="142" t="str">
        <f>IF(L1668="","/",Y1668-L1668)</f>
        <v>/</v>
      </c>
    </row>
    <row r="1669" spans="1:32" x14ac:dyDescent="0.25">
      <c r="A1669" s="161" t="str">
        <f t="shared" si="127"/>
        <v/>
      </c>
      <c r="B1669" s="66"/>
      <c r="C1669" s="66"/>
      <c r="D1669" s="66"/>
      <c r="E1669" s="66"/>
      <c r="F1669" s="66" t="str">
        <f>IF(E1669="","",VLOOKUP(E1669,Bibliothèque!A1656:G2386,6,FALSE))</f>
        <v/>
      </c>
      <c r="G1669" s="66"/>
      <c r="H1669" s="66"/>
      <c r="I1669" s="121" t="str">
        <f t="shared" si="125"/>
        <v>/</v>
      </c>
      <c r="J1669" s="122" t="str">
        <f t="shared" si="126"/>
        <v>/</v>
      </c>
      <c r="K1669" s="121" t="str">
        <f>IF(Y1669=0,"/",VLOOKUP(E1669,Bibliothèque,4,FALSE))</f>
        <v>/</v>
      </c>
      <c r="L1669" s="66"/>
      <c r="M1669" s="66"/>
      <c r="N1669" s="66"/>
      <c r="O1669" s="124" t="str">
        <f>IF(OR(AB1669="NA",AB1669="NA (ES)"),"NA",IF(N1669="",IF(W1669="","",W1669),IF(AB1669="Péremption",W1669,IF(EDATE(N1669,AB1669)&gt;W1669,W1669,EDATE(N1669,AB1669)))))</f>
        <v/>
      </c>
      <c r="P1669" s="66"/>
      <c r="Q1669" s="119" t="str">
        <f t="shared" si="128"/>
        <v/>
      </c>
      <c r="R1669" s="66" t="str">
        <f>IF(L1669="","/",IF(OR(L1669&gt;1,Y1669&gt;1,N1669="",P1669=""),COUNTIF($K$16:$K$2000,K1669)))</f>
        <v>/</v>
      </c>
      <c r="S1669" s="66" t="str">
        <f t="shared" si="129"/>
        <v>/</v>
      </c>
      <c r="T1669" s="66"/>
      <c r="U1669" s="66"/>
      <c r="V1669" s="66"/>
      <c r="W1669" s="66"/>
      <c r="X1669" s="66"/>
      <c r="Y1669" s="66"/>
      <c r="Z1669" s="66"/>
      <c r="AA1669" s="66"/>
      <c r="AB1669" s="15" t="str">
        <f>IF(E1669="","/",IF(K1669="/","NA",VLOOKUP(K1669,DLV!A1654:B2265,2,FALSE)))</f>
        <v>/</v>
      </c>
      <c r="AC1669" s="123" t="str">
        <f>IF(E1669=0,"/",VLOOKUP(E1669,Bibliothèque,6,FALSE))</f>
        <v>/</v>
      </c>
      <c r="AD1669" s="123" t="str">
        <f>IF(E1669=0,"/",VLOOKUP(E1669,Bibliothèque,5,FALSE))</f>
        <v>/</v>
      </c>
      <c r="AE1669" s="141"/>
      <c r="AF1669" s="142" t="str">
        <f>IF(L1669="","/",Y1669-L1669)</f>
        <v>/</v>
      </c>
    </row>
    <row r="1670" spans="1:32" x14ac:dyDescent="0.25">
      <c r="A1670" s="161" t="str">
        <f t="shared" si="127"/>
        <v/>
      </c>
      <c r="B1670" s="66"/>
      <c r="C1670" s="66"/>
      <c r="D1670" s="66"/>
      <c r="E1670" s="66"/>
      <c r="F1670" s="66" t="str">
        <f>IF(E1670="","",VLOOKUP(E1670,Bibliothèque!A1657:G2387,6,FALSE))</f>
        <v/>
      </c>
      <c r="G1670" s="66"/>
      <c r="H1670" s="66"/>
      <c r="I1670" s="121" t="str">
        <f t="shared" si="125"/>
        <v>/</v>
      </c>
      <c r="J1670" s="122" t="str">
        <f t="shared" si="126"/>
        <v>/</v>
      </c>
      <c r="K1670" s="121" t="str">
        <f>IF(Y1670=0,"/",VLOOKUP(E1670,Bibliothèque,4,FALSE))</f>
        <v>/</v>
      </c>
      <c r="L1670" s="66"/>
      <c r="M1670" s="66"/>
      <c r="N1670" s="66"/>
      <c r="O1670" s="124" t="str">
        <f>IF(OR(AB1670="NA",AB1670="NA (ES)"),"NA",IF(N1670="",IF(W1670="","",W1670),IF(AB1670="Péremption",W1670,IF(EDATE(N1670,AB1670)&gt;W1670,W1670,EDATE(N1670,AB1670)))))</f>
        <v/>
      </c>
      <c r="P1670" s="66"/>
      <c r="Q1670" s="119" t="str">
        <f t="shared" si="128"/>
        <v/>
      </c>
      <c r="R1670" s="66" t="str">
        <f>IF(L1670="","/",IF(OR(L1670&gt;1,Y1670&gt;1,N1670="",P1670=""),COUNTIF($K$16:$K$2000,K1670)))</f>
        <v>/</v>
      </c>
      <c r="S1670" s="66" t="str">
        <f t="shared" si="129"/>
        <v>/</v>
      </c>
      <c r="T1670" s="66"/>
      <c r="U1670" s="66"/>
      <c r="V1670" s="66"/>
      <c r="W1670" s="66"/>
      <c r="X1670" s="66"/>
      <c r="Y1670" s="66"/>
      <c r="Z1670" s="66"/>
      <c r="AA1670" s="66"/>
      <c r="AB1670" s="15" t="str">
        <f>IF(E1670="","/",IF(K1670="/","NA",VLOOKUP(K1670,DLV!A1655:B2266,2,FALSE)))</f>
        <v>/</v>
      </c>
      <c r="AC1670" s="123" t="str">
        <f>IF(E1670=0,"/",VLOOKUP(E1670,Bibliothèque,6,FALSE))</f>
        <v>/</v>
      </c>
      <c r="AD1670" s="123" t="str">
        <f>IF(E1670=0,"/",VLOOKUP(E1670,Bibliothèque,5,FALSE))</f>
        <v>/</v>
      </c>
      <c r="AE1670" s="141"/>
      <c r="AF1670" s="142" t="str">
        <f>IF(L1670="","/",Y1670-L1670)</f>
        <v>/</v>
      </c>
    </row>
    <row r="1671" spans="1:32" x14ac:dyDescent="0.25">
      <c r="A1671" s="161" t="str">
        <f t="shared" si="127"/>
        <v/>
      </c>
      <c r="B1671" s="66"/>
      <c r="C1671" s="66"/>
      <c r="D1671" s="66"/>
      <c r="E1671" s="66"/>
      <c r="F1671" s="66" t="str">
        <f>IF(E1671="","",VLOOKUP(E1671,Bibliothèque!A1658:G2388,6,FALSE))</f>
        <v/>
      </c>
      <c r="G1671" s="66"/>
      <c r="H1671" s="66"/>
      <c r="I1671" s="121" t="str">
        <f t="shared" si="125"/>
        <v>/</v>
      </c>
      <c r="J1671" s="122" t="str">
        <f t="shared" si="126"/>
        <v>/</v>
      </c>
      <c r="K1671" s="121" t="str">
        <f>IF(Y1671=0,"/",VLOOKUP(E1671,Bibliothèque,4,FALSE))</f>
        <v>/</v>
      </c>
      <c r="L1671" s="66"/>
      <c r="M1671" s="66"/>
      <c r="N1671" s="66"/>
      <c r="O1671" s="124" t="str">
        <f>IF(OR(AB1671="NA",AB1671="NA (ES)"),"NA",IF(N1671="",IF(W1671="","",W1671),IF(AB1671="Péremption",W1671,IF(EDATE(N1671,AB1671)&gt;W1671,W1671,EDATE(N1671,AB1671)))))</f>
        <v/>
      </c>
      <c r="P1671" s="66"/>
      <c r="Q1671" s="119" t="str">
        <f t="shared" si="128"/>
        <v/>
      </c>
      <c r="R1671" s="66" t="str">
        <f>IF(L1671="","/",IF(OR(L1671&gt;1,Y1671&gt;1,N1671="",P1671=""),COUNTIF($K$16:$K$2000,K1671)))</f>
        <v>/</v>
      </c>
      <c r="S1671" s="66" t="str">
        <f t="shared" si="129"/>
        <v>/</v>
      </c>
      <c r="T1671" s="66"/>
      <c r="U1671" s="66"/>
      <c r="V1671" s="66"/>
      <c r="W1671" s="66"/>
      <c r="X1671" s="66"/>
      <c r="Y1671" s="66"/>
      <c r="Z1671" s="66"/>
      <c r="AA1671" s="66"/>
      <c r="AB1671" s="15" t="str">
        <f>IF(E1671="","/",IF(K1671="/","NA",VLOOKUP(K1671,DLV!A1656:B2267,2,FALSE)))</f>
        <v>/</v>
      </c>
      <c r="AC1671" s="123" t="str">
        <f>IF(E1671=0,"/",VLOOKUP(E1671,Bibliothèque,6,FALSE))</f>
        <v>/</v>
      </c>
      <c r="AD1671" s="123" t="str">
        <f>IF(E1671=0,"/",VLOOKUP(E1671,Bibliothèque,5,FALSE))</f>
        <v>/</v>
      </c>
      <c r="AE1671" s="141"/>
      <c r="AF1671" s="142" t="str">
        <f>IF(L1671="","/",Y1671-L1671)</f>
        <v>/</v>
      </c>
    </row>
    <row r="1672" spans="1:32" x14ac:dyDescent="0.25">
      <c r="A1672" s="161" t="str">
        <f t="shared" si="127"/>
        <v/>
      </c>
      <c r="B1672" s="66"/>
      <c r="C1672" s="66"/>
      <c r="D1672" s="66"/>
      <c r="E1672" s="66"/>
      <c r="F1672" s="66" t="str">
        <f>IF(E1672="","",VLOOKUP(E1672,Bibliothèque!A1659:G2389,6,FALSE))</f>
        <v/>
      </c>
      <c r="G1672" s="66"/>
      <c r="H1672" s="66"/>
      <c r="I1672" s="121" t="str">
        <f t="shared" si="125"/>
        <v>/</v>
      </c>
      <c r="J1672" s="122" t="str">
        <f t="shared" si="126"/>
        <v>/</v>
      </c>
      <c r="K1672" s="121" t="str">
        <f>IF(Y1672=0,"/",VLOOKUP(E1672,Bibliothèque,4,FALSE))</f>
        <v>/</v>
      </c>
      <c r="L1672" s="66"/>
      <c r="M1672" s="66"/>
      <c r="N1672" s="66"/>
      <c r="O1672" s="124" t="str">
        <f>IF(OR(AB1672="NA",AB1672="NA (ES)"),"NA",IF(N1672="",IF(W1672="","",W1672),IF(AB1672="Péremption",W1672,IF(EDATE(N1672,AB1672)&gt;W1672,W1672,EDATE(N1672,AB1672)))))</f>
        <v/>
      </c>
      <c r="P1672" s="66"/>
      <c r="Q1672" s="119" t="str">
        <f t="shared" si="128"/>
        <v/>
      </c>
      <c r="R1672" s="66" t="str">
        <f>IF(L1672="","/",IF(OR(L1672&gt;1,Y1672&gt;1,N1672="",P1672=""),COUNTIF($K$16:$K$2000,K1672)))</f>
        <v>/</v>
      </c>
      <c r="S1672" s="66" t="str">
        <f t="shared" si="129"/>
        <v>/</v>
      </c>
      <c r="T1672" s="66"/>
      <c r="U1672" s="66"/>
      <c r="V1672" s="66"/>
      <c r="W1672" s="66"/>
      <c r="X1672" s="66"/>
      <c r="Y1672" s="66"/>
      <c r="Z1672" s="66"/>
      <c r="AA1672" s="66"/>
      <c r="AB1672" s="15" t="str">
        <f>IF(E1672="","/",IF(K1672="/","NA",VLOOKUP(K1672,DLV!A1657:B2268,2,FALSE)))</f>
        <v>/</v>
      </c>
      <c r="AC1672" s="123" t="str">
        <f>IF(E1672=0,"/",VLOOKUP(E1672,Bibliothèque,6,FALSE))</f>
        <v>/</v>
      </c>
      <c r="AD1672" s="123" t="str">
        <f>IF(E1672=0,"/",VLOOKUP(E1672,Bibliothèque,5,FALSE))</f>
        <v>/</v>
      </c>
      <c r="AE1672" s="141"/>
      <c r="AF1672" s="142" t="str">
        <f>IF(L1672="","/",Y1672-L1672)</f>
        <v>/</v>
      </c>
    </row>
    <row r="1673" spans="1:32" x14ac:dyDescent="0.25">
      <c r="A1673" s="161" t="str">
        <f t="shared" si="127"/>
        <v/>
      </c>
      <c r="B1673" s="66"/>
      <c r="C1673" s="66"/>
      <c r="D1673" s="66"/>
      <c r="E1673" s="66"/>
      <c r="F1673" s="66" t="str">
        <f>IF(E1673="","",VLOOKUP(E1673,Bibliothèque!A1660:G2390,6,FALSE))</f>
        <v/>
      </c>
      <c r="G1673" s="66"/>
      <c r="H1673" s="66"/>
      <c r="I1673" s="121" t="str">
        <f t="shared" si="125"/>
        <v>/</v>
      </c>
      <c r="J1673" s="122" t="str">
        <f t="shared" si="126"/>
        <v>/</v>
      </c>
      <c r="K1673" s="121" t="str">
        <f>IF(Y1673=0,"/",VLOOKUP(E1673,Bibliothèque,4,FALSE))</f>
        <v>/</v>
      </c>
      <c r="L1673" s="66"/>
      <c r="M1673" s="66"/>
      <c r="N1673" s="66"/>
      <c r="O1673" s="124" t="str">
        <f>IF(OR(AB1673="NA",AB1673="NA (ES)"),"NA",IF(N1673="",IF(W1673="","",W1673),IF(AB1673="Péremption",W1673,IF(EDATE(N1673,AB1673)&gt;W1673,W1673,EDATE(N1673,AB1673)))))</f>
        <v/>
      </c>
      <c r="P1673" s="66"/>
      <c r="Q1673" s="119" t="str">
        <f t="shared" si="128"/>
        <v/>
      </c>
      <c r="R1673" s="66" t="str">
        <f>IF(L1673="","/",IF(OR(L1673&gt;1,Y1673&gt;1,N1673="",P1673=""),COUNTIF($K$16:$K$2000,K1673)))</f>
        <v>/</v>
      </c>
      <c r="S1673" s="66" t="str">
        <f t="shared" si="129"/>
        <v>/</v>
      </c>
      <c r="T1673" s="66"/>
      <c r="U1673" s="66"/>
      <c r="V1673" s="66"/>
      <c r="W1673" s="66"/>
      <c r="X1673" s="66"/>
      <c r="Y1673" s="66"/>
      <c r="Z1673" s="66"/>
      <c r="AA1673" s="66"/>
      <c r="AB1673" s="15" t="str">
        <f>IF(E1673="","/",IF(K1673="/","NA",VLOOKUP(K1673,DLV!A1658:B2269,2,FALSE)))</f>
        <v>/</v>
      </c>
      <c r="AC1673" s="123" t="str">
        <f>IF(E1673=0,"/",VLOOKUP(E1673,Bibliothèque,6,FALSE))</f>
        <v>/</v>
      </c>
      <c r="AD1673" s="123" t="str">
        <f>IF(E1673=0,"/",VLOOKUP(E1673,Bibliothèque,5,FALSE))</f>
        <v>/</v>
      </c>
      <c r="AE1673" s="141"/>
      <c r="AF1673" s="142" t="str">
        <f>IF(L1673="","/",Y1673-L1673)</f>
        <v>/</v>
      </c>
    </row>
    <row r="1674" spans="1:32" x14ac:dyDescent="0.25">
      <c r="A1674" s="161" t="str">
        <f t="shared" si="127"/>
        <v/>
      </c>
      <c r="B1674" s="66"/>
      <c r="C1674" s="66"/>
      <c r="D1674" s="66"/>
      <c r="E1674" s="66"/>
      <c r="F1674" s="66" t="str">
        <f>IF(E1674="","",VLOOKUP(E1674,Bibliothèque!A1661:G2391,6,FALSE))</f>
        <v/>
      </c>
      <c r="G1674" s="66"/>
      <c r="H1674" s="66"/>
      <c r="I1674" s="121" t="str">
        <f t="shared" si="125"/>
        <v>/</v>
      </c>
      <c r="J1674" s="122" t="str">
        <f t="shared" si="126"/>
        <v>/</v>
      </c>
      <c r="K1674" s="121" t="str">
        <f>IF(Y1674=0,"/",VLOOKUP(E1674,Bibliothèque,4,FALSE))</f>
        <v>/</v>
      </c>
      <c r="L1674" s="66"/>
      <c r="M1674" s="66"/>
      <c r="N1674" s="66"/>
      <c r="O1674" s="124" t="str">
        <f>IF(OR(AB1674="NA",AB1674="NA (ES)"),"NA",IF(N1674="",IF(W1674="","",W1674),IF(AB1674="Péremption",W1674,IF(EDATE(N1674,AB1674)&gt;W1674,W1674,EDATE(N1674,AB1674)))))</f>
        <v/>
      </c>
      <c r="P1674" s="66"/>
      <c r="Q1674" s="119" t="str">
        <f t="shared" si="128"/>
        <v/>
      </c>
      <c r="R1674" s="66" t="str">
        <f>IF(L1674="","/",IF(OR(L1674&gt;1,Y1674&gt;1,N1674="",P1674=""),COUNTIF($K$16:$K$2000,K1674)))</f>
        <v>/</v>
      </c>
      <c r="S1674" s="66" t="str">
        <f t="shared" si="129"/>
        <v>/</v>
      </c>
      <c r="T1674" s="66"/>
      <c r="U1674" s="66"/>
      <c r="V1674" s="66"/>
      <c r="W1674" s="66"/>
      <c r="X1674" s="66"/>
      <c r="Y1674" s="66"/>
      <c r="Z1674" s="66"/>
      <c r="AA1674" s="66"/>
      <c r="AB1674" s="15" t="str">
        <f>IF(E1674="","/",IF(K1674="/","NA",VLOOKUP(K1674,DLV!A1659:B2270,2,FALSE)))</f>
        <v>/</v>
      </c>
      <c r="AC1674" s="123" t="str">
        <f>IF(E1674=0,"/",VLOOKUP(E1674,Bibliothèque,6,FALSE))</f>
        <v>/</v>
      </c>
      <c r="AD1674" s="123" t="str">
        <f>IF(E1674=0,"/",VLOOKUP(E1674,Bibliothèque,5,FALSE))</f>
        <v>/</v>
      </c>
      <c r="AE1674" s="141"/>
      <c r="AF1674" s="142" t="str">
        <f>IF(L1674="","/",Y1674-L1674)</f>
        <v>/</v>
      </c>
    </row>
    <row r="1675" spans="1:32" x14ac:dyDescent="0.25">
      <c r="A1675" s="161" t="str">
        <f t="shared" si="127"/>
        <v/>
      </c>
      <c r="B1675" s="66"/>
      <c r="C1675" s="66"/>
      <c r="D1675" s="66"/>
      <c r="E1675" s="66"/>
      <c r="F1675" s="66" t="str">
        <f>IF(E1675="","",VLOOKUP(E1675,Bibliothèque!A1662:G2392,6,FALSE))</f>
        <v/>
      </c>
      <c r="G1675" s="66"/>
      <c r="H1675" s="66"/>
      <c r="I1675" s="121" t="str">
        <f t="shared" si="125"/>
        <v>/</v>
      </c>
      <c r="J1675" s="122" t="str">
        <f t="shared" si="126"/>
        <v>/</v>
      </c>
      <c r="K1675" s="121" t="str">
        <f>IF(Y1675=0,"/",VLOOKUP(E1675,Bibliothèque,4,FALSE))</f>
        <v>/</v>
      </c>
      <c r="L1675" s="66"/>
      <c r="M1675" s="66"/>
      <c r="N1675" s="66"/>
      <c r="O1675" s="124" t="str">
        <f>IF(OR(AB1675="NA",AB1675="NA (ES)"),"NA",IF(N1675="",IF(W1675="","",W1675),IF(AB1675="Péremption",W1675,IF(EDATE(N1675,AB1675)&gt;W1675,W1675,EDATE(N1675,AB1675)))))</f>
        <v/>
      </c>
      <c r="P1675" s="66"/>
      <c r="Q1675" s="119" t="str">
        <f t="shared" si="128"/>
        <v/>
      </c>
      <c r="R1675" s="66" t="str">
        <f>IF(L1675="","/",IF(OR(L1675&gt;1,Y1675&gt;1,N1675="",P1675=""),COUNTIF($K$16:$K$2000,K1675)))</f>
        <v>/</v>
      </c>
      <c r="S1675" s="66" t="str">
        <f t="shared" si="129"/>
        <v>/</v>
      </c>
      <c r="T1675" s="66"/>
      <c r="U1675" s="66"/>
      <c r="V1675" s="66"/>
      <c r="W1675" s="66"/>
      <c r="X1675" s="66"/>
      <c r="Y1675" s="66"/>
      <c r="Z1675" s="66"/>
      <c r="AA1675" s="66"/>
      <c r="AB1675" s="15" t="str">
        <f>IF(E1675="","/",IF(K1675="/","NA",VLOOKUP(K1675,DLV!A1660:B2271,2,FALSE)))</f>
        <v>/</v>
      </c>
      <c r="AC1675" s="123" t="str">
        <f>IF(E1675=0,"/",VLOOKUP(E1675,Bibliothèque,6,FALSE))</f>
        <v>/</v>
      </c>
      <c r="AD1675" s="123" t="str">
        <f>IF(E1675=0,"/",VLOOKUP(E1675,Bibliothèque,5,FALSE))</f>
        <v>/</v>
      </c>
      <c r="AE1675" s="141"/>
      <c r="AF1675" s="142" t="str">
        <f>IF(L1675="","/",Y1675-L1675)</f>
        <v>/</v>
      </c>
    </row>
    <row r="1676" spans="1:32" x14ac:dyDescent="0.25">
      <c r="A1676" s="161" t="str">
        <f t="shared" si="127"/>
        <v/>
      </c>
      <c r="B1676" s="66"/>
      <c r="C1676" s="66"/>
      <c r="D1676" s="66"/>
      <c r="E1676" s="66"/>
      <c r="F1676" s="66" t="str">
        <f>IF(E1676="","",VLOOKUP(E1676,Bibliothèque!A1663:G2393,6,FALSE))</f>
        <v/>
      </c>
      <c r="G1676" s="66"/>
      <c r="H1676" s="66"/>
      <c r="I1676" s="121" t="str">
        <f t="shared" si="125"/>
        <v>/</v>
      </c>
      <c r="J1676" s="122" t="str">
        <f t="shared" si="126"/>
        <v>/</v>
      </c>
      <c r="K1676" s="121" t="str">
        <f>IF(Y1676=0,"/",VLOOKUP(E1676,Bibliothèque,4,FALSE))</f>
        <v>/</v>
      </c>
      <c r="L1676" s="66"/>
      <c r="M1676" s="66"/>
      <c r="N1676" s="66"/>
      <c r="O1676" s="124" t="str">
        <f>IF(OR(AB1676="NA",AB1676="NA (ES)"),"NA",IF(N1676="",IF(W1676="","",W1676),IF(AB1676="Péremption",W1676,IF(EDATE(N1676,AB1676)&gt;W1676,W1676,EDATE(N1676,AB1676)))))</f>
        <v/>
      </c>
      <c r="P1676" s="66"/>
      <c r="Q1676" s="119" t="str">
        <f t="shared" si="128"/>
        <v/>
      </c>
      <c r="R1676" s="66" t="str">
        <f>IF(L1676="","/",IF(OR(L1676&gt;1,Y1676&gt;1,N1676="",P1676=""),COUNTIF($K$16:$K$2000,K1676)))</f>
        <v>/</v>
      </c>
      <c r="S1676" s="66" t="str">
        <f t="shared" si="129"/>
        <v>/</v>
      </c>
      <c r="T1676" s="66"/>
      <c r="U1676" s="66"/>
      <c r="V1676" s="66"/>
      <c r="W1676" s="66"/>
      <c r="X1676" s="66"/>
      <c r="Y1676" s="66"/>
      <c r="Z1676" s="66"/>
      <c r="AA1676" s="66"/>
      <c r="AB1676" s="15" t="str">
        <f>IF(E1676="","/",IF(K1676="/","NA",VLOOKUP(K1676,DLV!A1661:B2272,2,FALSE)))</f>
        <v>/</v>
      </c>
      <c r="AC1676" s="123" t="str">
        <f>IF(E1676=0,"/",VLOOKUP(E1676,Bibliothèque,6,FALSE))</f>
        <v>/</v>
      </c>
      <c r="AD1676" s="123" t="str">
        <f>IF(E1676=0,"/",VLOOKUP(E1676,Bibliothèque,5,FALSE))</f>
        <v>/</v>
      </c>
      <c r="AE1676" s="141"/>
      <c r="AF1676" s="142" t="str">
        <f>IF(L1676="","/",Y1676-L1676)</f>
        <v>/</v>
      </c>
    </row>
    <row r="1677" spans="1:32" x14ac:dyDescent="0.25">
      <c r="A1677" s="161" t="str">
        <f t="shared" si="127"/>
        <v/>
      </c>
      <c r="B1677" s="66"/>
      <c r="C1677" s="66"/>
      <c r="D1677" s="66"/>
      <c r="E1677" s="66"/>
      <c r="F1677" s="66" t="str">
        <f>IF(E1677="","",VLOOKUP(E1677,Bibliothèque!A1664:G2394,6,FALSE))</f>
        <v/>
      </c>
      <c r="G1677" s="66"/>
      <c r="H1677" s="66"/>
      <c r="I1677" s="121" t="str">
        <f t="shared" si="125"/>
        <v>/</v>
      </c>
      <c r="J1677" s="122" t="str">
        <f t="shared" si="126"/>
        <v>/</v>
      </c>
      <c r="K1677" s="121" t="str">
        <f>IF(Y1677=0,"/",VLOOKUP(E1677,Bibliothèque,4,FALSE))</f>
        <v>/</v>
      </c>
      <c r="L1677" s="66"/>
      <c r="M1677" s="66"/>
      <c r="N1677" s="66"/>
      <c r="O1677" s="124" t="str">
        <f>IF(OR(AB1677="NA",AB1677="NA (ES)"),"NA",IF(N1677="",IF(W1677="","",W1677),IF(AB1677="Péremption",W1677,IF(EDATE(N1677,AB1677)&gt;W1677,W1677,EDATE(N1677,AB1677)))))</f>
        <v/>
      </c>
      <c r="P1677" s="66"/>
      <c r="Q1677" s="119" t="str">
        <f t="shared" si="128"/>
        <v/>
      </c>
      <c r="R1677" s="66" t="str">
        <f>IF(L1677="","/",IF(OR(L1677&gt;1,Y1677&gt;1,N1677="",P1677=""),COUNTIF($K$16:$K$2000,K1677)))</f>
        <v>/</v>
      </c>
      <c r="S1677" s="66" t="str">
        <f t="shared" si="129"/>
        <v>/</v>
      </c>
      <c r="T1677" s="66"/>
      <c r="U1677" s="66"/>
      <c r="V1677" s="66"/>
      <c r="W1677" s="66"/>
      <c r="X1677" s="66"/>
      <c r="Y1677" s="66"/>
      <c r="Z1677" s="66"/>
      <c r="AA1677" s="66"/>
      <c r="AB1677" s="15" t="str">
        <f>IF(E1677="","/",IF(K1677="/","NA",VLOOKUP(K1677,DLV!A1662:B2273,2,FALSE)))</f>
        <v>/</v>
      </c>
      <c r="AC1677" s="123" t="str">
        <f>IF(E1677=0,"/",VLOOKUP(E1677,Bibliothèque,6,FALSE))</f>
        <v>/</v>
      </c>
      <c r="AD1677" s="123" t="str">
        <f>IF(E1677=0,"/",VLOOKUP(E1677,Bibliothèque,5,FALSE))</f>
        <v>/</v>
      </c>
      <c r="AE1677" s="141"/>
      <c r="AF1677" s="142" t="str">
        <f>IF(L1677="","/",Y1677-L1677)</f>
        <v>/</v>
      </c>
    </row>
    <row r="1678" spans="1:32" x14ac:dyDescent="0.25">
      <c r="A1678" s="161" t="str">
        <f t="shared" si="127"/>
        <v/>
      </c>
      <c r="B1678" s="66"/>
      <c r="C1678" s="66"/>
      <c r="D1678" s="66"/>
      <c r="E1678" s="66"/>
      <c r="F1678" s="66" t="str">
        <f>IF(E1678="","",VLOOKUP(E1678,Bibliothèque!A1665:G2395,6,FALSE))</f>
        <v/>
      </c>
      <c r="G1678" s="66"/>
      <c r="H1678" s="66"/>
      <c r="I1678" s="121" t="str">
        <f t="shared" si="125"/>
        <v>/</v>
      </c>
      <c r="J1678" s="122" t="str">
        <f t="shared" si="126"/>
        <v>/</v>
      </c>
      <c r="K1678" s="121" t="str">
        <f>IF(Y1678=0,"/",VLOOKUP(E1678,Bibliothèque,4,FALSE))</f>
        <v>/</v>
      </c>
      <c r="L1678" s="66"/>
      <c r="M1678" s="66"/>
      <c r="N1678" s="66"/>
      <c r="O1678" s="124" t="str">
        <f>IF(OR(AB1678="NA",AB1678="NA (ES)"),"NA",IF(N1678="",IF(W1678="","",W1678),IF(AB1678="Péremption",W1678,IF(EDATE(N1678,AB1678)&gt;W1678,W1678,EDATE(N1678,AB1678)))))</f>
        <v/>
      </c>
      <c r="P1678" s="66"/>
      <c r="Q1678" s="119" t="str">
        <f t="shared" si="128"/>
        <v/>
      </c>
      <c r="R1678" s="66" t="str">
        <f>IF(L1678="","/",IF(OR(L1678&gt;1,Y1678&gt;1,N1678="",P1678=""),COUNTIF($K$16:$K$2000,K1678)))</f>
        <v>/</v>
      </c>
      <c r="S1678" s="66" t="str">
        <f t="shared" si="129"/>
        <v>/</v>
      </c>
      <c r="T1678" s="66"/>
      <c r="U1678" s="66"/>
      <c r="V1678" s="66"/>
      <c r="W1678" s="66"/>
      <c r="X1678" s="66"/>
      <c r="Y1678" s="66"/>
      <c r="Z1678" s="66"/>
      <c r="AA1678" s="66"/>
      <c r="AB1678" s="15" t="str">
        <f>IF(E1678="","/",IF(K1678="/","NA",VLOOKUP(K1678,DLV!A1663:B2274,2,FALSE)))</f>
        <v>/</v>
      </c>
      <c r="AC1678" s="123" t="str">
        <f>IF(E1678=0,"/",VLOOKUP(E1678,Bibliothèque,6,FALSE))</f>
        <v>/</v>
      </c>
      <c r="AD1678" s="123" t="str">
        <f>IF(E1678=0,"/",VLOOKUP(E1678,Bibliothèque,5,FALSE))</f>
        <v>/</v>
      </c>
      <c r="AE1678" s="141"/>
      <c r="AF1678" s="142" t="str">
        <f>IF(L1678="","/",Y1678-L1678)</f>
        <v>/</v>
      </c>
    </row>
    <row r="1679" spans="1:32" x14ac:dyDescent="0.25">
      <c r="A1679" s="161" t="str">
        <f t="shared" si="127"/>
        <v/>
      </c>
      <c r="B1679" s="66"/>
      <c r="C1679" s="66"/>
      <c r="D1679" s="66"/>
      <c r="E1679" s="66"/>
      <c r="F1679" s="66" t="str">
        <f>IF(E1679="","",VLOOKUP(E1679,Bibliothèque!A1666:G2396,6,FALSE))</f>
        <v/>
      </c>
      <c r="G1679" s="66"/>
      <c r="H1679" s="66"/>
      <c r="I1679" s="121" t="str">
        <f t="shared" si="125"/>
        <v>/</v>
      </c>
      <c r="J1679" s="122" t="str">
        <f t="shared" si="126"/>
        <v>/</v>
      </c>
      <c r="K1679" s="121" t="str">
        <f>IF(Y1679=0,"/",VLOOKUP(E1679,Bibliothèque,4,FALSE))</f>
        <v>/</v>
      </c>
      <c r="L1679" s="66"/>
      <c r="M1679" s="66"/>
      <c r="N1679" s="66"/>
      <c r="O1679" s="124" t="str">
        <f>IF(OR(AB1679="NA",AB1679="NA (ES)"),"NA",IF(N1679="",IF(W1679="","",W1679),IF(AB1679="Péremption",W1679,IF(EDATE(N1679,AB1679)&gt;W1679,W1679,EDATE(N1679,AB1679)))))</f>
        <v/>
      </c>
      <c r="P1679" s="66"/>
      <c r="Q1679" s="119" t="str">
        <f t="shared" si="128"/>
        <v/>
      </c>
      <c r="R1679" s="66" t="str">
        <f>IF(L1679="","/",IF(OR(L1679&gt;1,Y1679&gt;1,N1679="",P1679=""),COUNTIF($K$16:$K$2000,K1679)))</f>
        <v>/</v>
      </c>
      <c r="S1679" s="66" t="str">
        <f t="shared" si="129"/>
        <v>/</v>
      </c>
      <c r="T1679" s="66"/>
      <c r="U1679" s="66"/>
      <c r="V1679" s="66"/>
      <c r="W1679" s="66"/>
      <c r="X1679" s="66"/>
      <c r="Y1679" s="66"/>
      <c r="Z1679" s="66"/>
      <c r="AA1679" s="66"/>
      <c r="AB1679" s="15" t="str">
        <f>IF(E1679="","/",IF(K1679="/","NA",VLOOKUP(K1679,DLV!A1664:B2275,2,FALSE)))</f>
        <v>/</v>
      </c>
      <c r="AC1679" s="123" t="str">
        <f>IF(E1679=0,"/",VLOOKUP(E1679,Bibliothèque,6,FALSE))</f>
        <v>/</v>
      </c>
      <c r="AD1679" s="123" t="str">
        <f>IF(E1679=0,"/",VLOOKUP(E1679,Bibliothèque,5,FALSE))</f>
        <v>/</v>
      </c>
      <c r="AE1679" s="141"/>
      <c r="AF1679" s="142" t="str">
        <f>IF(L1679="","/",Y1679-L1679)</f>
        <v>/</v>
      </c>
    </row>
    <row r="1680" spans="1:32" x14ac:dyDescent="0.25">
      <c r="A1680" s="161" t="str">
        <f t="shared" si="127"/>
        <v/>
      </c>
      <c r="B1680" s="66"/>
      <c r="C1680" s="66"/>
      <c r="D1680" s="66"/>
      <c r="E1680" s="66"/>
      <c r="F1680" s="66" t="str">
        <f>IF(E1680="","",VLOOKUP(E1680,Bibliothèque!A1667:G2397,6,FALSE))</f>
        <v/>
      </c>
      <c r="G1680" s="66"/>
      <c r="H1680" s="66"/>
      <c r="I1680" s="121" t="str">
        <f t="shared" ref="I1680:I1689" si="130">IF(E1680=0,"/",VLOOKUP(E1680,Bibliothèque,2,FALSE))</f>
        <v>/</v>
      </c>
      <c r="J1680" s="122" t="str">
        <f t="shared" ref="J1680:J1689" si="131">IF(E1680=0,"/",VLOOKUP(E1680,Bibliothèque,3,FALSE))</f>
        <v>/</v>
      </c>
      <c r="K1680" s="121" t="str">
        <f>IF(Y1680=0,"/",VLOOKUP(E1680,Bibliothèque,4,FALSE))</f>
        <v>/</v>
      </c>
      <c r="L1680" s="66"/>
      <c r="M1680" s="66"/>
      <c r="N1680" s="66"/>
      <c r="O1680" s="124" t="str">
        <f>IF(OR(AB1680="NA",AB1680="NA (ES)"),"NA",IF(N1680="",IF(W1680="","",W1680),IF(AB1680="Péremption",W1680,IF(EDATE(N1680,AB1680)&gt;W1680,W1680,EDATE(N1680,AB1680)))))</f>
        <v/>
      </c>
      <c r="P1680" s="66"/>
      <c r="Q1680" s="119" t="str">
        <f t="shared" si="128"/>
        <v/>
      </c>
      <c r="R1680" s="66" t="str">
        <f>IF(L1680="","/",IF(OR(L1680&gt;1,Y1680&gt;1,N1680="",P1680=""),COUNTIF($K$16:$K$2000,K1680)))</f>
        <v>/</v>
      </c>
      <c r="S1680" s="66" t="str">
        <f t="shared" si="129"/>
        <v>/</v>
      </c>
      <c r="T1680" s="66"/>
      <c r="U1680" s="66"/>
      <c r="V1680" s="66"/>
      <c r="W1680" s="66"/>
      <c r="X1680" s="66"/>
      <c r="Y1680" s="66"/>
      <c r="Z1680" s="66"/>
      <c r="AA1680" s="66"/>
      <c r="AB1680" s="15" t="str">
        <f>IF(E1680="","/",IF(K1680="/","NA",VLOOKUP(K1680,DLV!A1665:B2276,2,FALSE)))</f>
        <v>/</v>
      </c>
      <c r="AC1680" s="123" t="str">
        <f>IF(E1680=0,"/",VLOOKUP(E1680,Bibliothèque,6,FALSE))</f>
        <v>/</v>
      </c>
      <c r="AD1680" s="123" t="str">
        <f>IF(E1680=0,"/",VLOOKUP(E1680,Bibliothèque,5,FALSE))</f>
        <v>/</v>
      </c>
      <c r="AE1680" s="141"/>
      <c r="AF1680" s="142" t="str">
        <f>IF(L1680="","/",Y1680-L1680)</f>
        <v>/</v>
      </c>
    </row>
    <row r="1681" spans="1:32" x14ac:dyDescent="0.25">
      <c r="A1681" s="161" t="str">
        <f t="shared" ref="A1681:A1689" si="132">IF(B1681="","",YEAR(B1681))</f>
        <v/>
      </c>
      <c r="B1681" s="66"/>
      <c r="C1681" s="66"/>
      <c r="D1681" s="66"/>
      <c r="E1681" s="66"/>
      <c r="F1681" s="66" t="str">
        <f>IF(E1681="","",VLOOKUP(E1681,Bibliothèque!A1668:G2398,6,FALSE))</f>
        <v/>
      </c>
      <c r="G1681" s="66"/>
      <c r="H1681" s="66"/>
      <c r="I1681" s="121" t="str">
        <f t="shared" si="130"/>
        <v>/</v>
      </c>
      <c r="J1681" s="122" t="str">
        <f t="shared" si="131"/>
        <v>/</v>
      </c>
      <c r="K1681" s="121" t="str">
        <f>IF(Y1681=0,"/",VLOOKUP(E1681,Bibliothèque,4,FALSE))</f>
        <v>/</v>
      </c>
      <c r="L1681" s="66"/>
      <c r="M1681" s="66"/>
      <c r="N1681" s="66"/>
      <c r="O1681" s="124" t="str">
        <f>IF(OR(AB1681="NA",AB1681="NA (ES)"),"NA",IF(N1681="",IF(W1681="","",W1681),IF(AB1681="Péremption",W1681,IF(EDATE(N1681,AB1681)&gt;W1681,W1681,EDATE(N1681,AB1681)))))</f>
        <v/>
      </c>
      <c r="P1681" s="66"/>
      <c r="Q1681" s="119" t="str">
        <f t="shared" ref="Q1681:Q1689" si="133">IF(L1681="","",IF(AND(N1681="",P1681=""),"1","0"))</f>
        <v/>
      </c>
      <c r="R1681" s="66" t="str">
        <f>IF(L1681="","/",IF(OR(L1681&gt;1,Y1681&gt;1,N1681="",P1681=""),COUNTIF($K$16:$K$2000,K1681)))</f>
        <v>/</v>
      </c>
      <c r="S1681" s="66" t="str">
        <f t="shared" ref="S1681:S1689" si="134">IF(L1681="","/",(OR(N1681="1",P1681="1")*COUNTIF($K$16:$K$2000,K1681)))</f>
        <v>/</v>
      </c>
      <c r="T1681" s="66"/>
      <c r="U1681" s="66"/>
      <c r="V1681" s="66"/>
      <c r="W1681" s="66"/>
      <c r="X1681" s="66"/>
      <c r="Y1681" s="66"/>
      <c r="Z1681" s="66"/>
      <c r="AA1681" s="66"/>
      <c r="AB1681" s="15" t="str">
        <f>IF(E1681="","/",IF(K1681="/","NA",VLOOKUP(K1681,DLV!A1666:B2277,2,FALSE)))</f>
        <v>/</v>
      </c>
      <c r="AC1681" s="123" t="str">
        <f>IF(E1681=0,"/",VLOOKUP(E1681,Bibliothèque,6,FALSE))</f>
        <v>/</v>
      </c>
      <c r="AD1681" s="123" t="str">
        <f>IF(E1681=0,"/",VLOOKUP(E1681,Bibliothèque,5,FALSE))</f>
        <v>/</v>
      </c>
      <c r="AE1681" s="141"/>
      <c r="AF1681" s="142" t="str">
        <f>IF(L1681="","/",Y1681-L1681)</f>
        <v>/</v>
      </c>
    </row>
    <row r="1682" spans="1:32" x14ac:dyDescent="0.25">
      <c r="A1682" s="161" t="str">
        <f t="shared" si="132"/>
        <v/>
      </c>
      <c r="B1682" s="66"/>
      <c r="C1682" s="66"/>
      <c r="D1682" s="66"/>
      <c r="E1682" s="66"/>
      <c r="F1682" s="66" t="str">
        <f>IF(E1682="","",VLOOKUP(E1682,Bibliothèque!A1669:G2399,6,FALSE))</f>
        <v/>
      </c>
      <c r="G1682" s="66"/>
      <c r="H1682" s="66"/>
      <c r="I1682" s="121" t="str">
        <f t="shared" si="130"/>
        <v>/</v>
      </c>
      <c r="J1682" s="122" t="str">
        <f t="shared" si="131"/>
        <v>/</v>
      </c>
      <c r="K1682" s="121" t="str">
        <f>IF(Y1682=0,"/",VLOOKUP(E1682,Bibliothèque,4,FALSE))</f>
        <v>/</v>
      </c>
      <c r="L1682" s="66"/>
      <c r="M1682" s="66"/>
      <c r="N1682" s="66"/>
      <c r="O1682" s="124" t="str">
        <f>IF(OR(AB1682="NA",AB1682="NA (ES)"),"NA",IF(N1682="",IF(W1682="","",W1682),IF(AB1682="Péremption",W1682,IF(EDATE(N1682,AB1682)&gt;W1682,W1682,EDATE(N1682,AB1682)))))</f>
        <v/>
      </c>
      <c r="P1682" s="66"/>
      <c r="Q1682" s="119" t="str">
        <f t="shared" si="133"/>
        <v/>
      </c>
      <c r="R1682" s="66" t="str">
        <f>IF(L1682="","/",IF(OR(L1682&gt;1,Y1682&gt;1,N1682="",P1682=""),COUNTIF($K$16:$K$2000,K1682)))</f>
        <v>/</v>
      </c>
      <c r="S1682" s="66" t="str">
        <f t="shared" si="134"/>
        <v>/</v>
      </c>
      <c r="T1682" s="66"/>
      <c r="U1682" s="66"/>
      <c r="V1682" s="66"/>
      <c r="W1682" s="66"/>
      <c r="X1682" s="66"/>
      <c r="Y1682" s="66"/>
      <c r="Z1682" s="66"/>
      <c r="AA1682" s="66"/>
      <c r="AB1682" s="15" t="str">
        <f>IF(E1682="","/",IF(K1682="/","NA",VLOOKUP(K1682,DLV!A1667:B2278,2,FALSE)))</f>
        <v>/</v>
      </c>
      <c r="AC1682" s="123" t="str">
        <f>IF(E1682=0,"/",VLOOKUP(E1682,Bibliothèque,6,FALSE))</f>
        <v>/</v>
      </c>
      <c r="AD1682" s="123" t="str">
        <f>IF(E1682=0,"/",VLOOKUP(E1682,Bibliothèque,5,FALSE))</f>
        <v>/</v>
      </c>
      <c r="AE1682" s="141"/>
      <c r="AF1682" s="142" t="str">
        <f>IF(L1682="","/",Y1682-L1682)</f>
        <v>/</v>
      </c>
    </row>
    <row r="1683" spans="1:32" x14ac:dyDescent="0.25">
      <c r="A1683" s="161" t="str">
        <f t="shared" si="132"/>
        <v/>
      </c>
      <c r="B1683" s="66"/>
      <c r="C1683" s="66"/>
      <c r="D1683" s="66"/>
      <c r="E1683" s="66"/>
      <c r="F1683" s="66" t="str">
        <f>IF(E1683="","",VLOOKUP(E1683,Bibliothèque!A1670:G2400,6,FALSE))</f>
        <v/>
      </c>
      <c r="G1683" s="66"/>
      <c r="H1683" s="66"/>
      <c r="I1683" s="121" t="str">
        <f t="shared" si="130"/>
        <v>/</v>
      </c>
      <c r="J1683" s="122" t="str">
        <f t="shared" si="131"/>
        <v>/</v>
      </c>
      <c r="K1683" s="121" t="str">
        <f>IF(Y1683=0,"/",VLOOKUP(E1683,Bibliothèque,4,FALSE))</f>
        <v>/</v>
      </c>
      <c r="L1683" s="66"/>
      <c r="M1683" s="66"/>
      <c r="N1683" s="66"/>
      <c r="O1683" s="124" t="str">
        <f>IF(OR(AB1683="NA",AB1683="NA (ES)"),"NA",IF(N1683="",IF(W1683="","",W1683),IF(AB1683="Péremption",W1683,IF(EDATE(N1683,AB1683)&gt;W1683,W1683,EDATE(N1683,AB1683)))))</f>
        <v/>
      </c>
      <c r="P1683" s="66"/>
      <c r="Q1683" s="119" t="str">
        <f t="shared" si="133"/>
        <v/>
      </c>
      <c r="R1683" s="66" t="str">
        <f>IF(L1683="","/",IF(OR(L1683&gt;1,Y1683&gt;1,N1683="",P1683=""),COUNTIF($K$16:$K$2000,K1683)))</f>
        <v>/</v>
      </c>
      <c r="S1683" s="66" t="str">
        <f t="shared" si="134"/>
        <v>/</v>
      </c>
      <c r="T1683" s="66"/>
      <c r="U1683" s="66"/>
      <c r="V1683" s="66"/>
      <c r="W1683" s="66"/>
      <c r="X1683" s="66"/>
      <c r="Y1683" s="66"/>
      <c r="Z1683" s="66"/>
      <c r="AA1683" s="66"/>
      <c r="AB1683" s="15" t="str">
        <f>IF(E1683="","/",IF(K1683="/","NA",VLOOKUP(K1683,DLV!A1668:B2279,2,FALSE)))</f>
        <v>/</v>
      </c>
      <c r="AC1683" s="123" t="str">
        <f>IF(E1683=0,"/",VLOOKUP(E1683,Bibliothèque,6,FALSE))</f>
        <v>/</v>
      </c>
      <c r="AD1683" s="123" t="str">
        <f>IF(E1683=0,"/",VLOOKUP(E1683,Bibliothèque,5,FALSE))</f>
        <v>/</v>
      </c>
      <c r="AE1683" s="141"/>
      <c r="AF1683" s="142" t="str">
        <f>IF(L1683="","/",Y1683-L1683)</f>
        <v>/</v>
      </c>
    </row>
    <row r="1684" spans="1:32" x14ac:dyDescent="0.25">
      <c r="A1684" s="161" t="str">
        <f t="shared" si="132"/>
        <v/>
      </c>
      <c r="B1684" s="66"/>
      <c r="C1684" s="66"/>
      <c r="D1684" s="66"/>
      <c r="E1684" s="66"/>
      <c r="F1684" s="66" t="str">
        <f>IF(E1684="","",VLOOKUP(E1684,Bibliothèque!A1671:G2401,6,FALSE))</f>
        <v/>
      </c>
      <c r="G1684" s="66"/>
      <c r="H1684" s="66"/>
      <c r="I1684" s="121" t="str">
        <f t="shared" si="130"/>
        <v>/</v>
      </c>
      <c r="J1684" s="122" t="str">
        <f t="shared" si="131"/>
        <v>/</v>
      </c>
      <c r="K1684" s="121" t="str">
        <f>IF(Y1684=0,"/",VLOOKUP(E1684,Bibliothèque,4,FALSE))</f>
        <v>/</v>
      </c>
      <c r="L1684" s="66"/>
      <c r="M1684" s="66"/>
      <c r="N1684" s="66"/>
      <c r="O1684" s="124" t="str">
        <f>IF(OR(AB1684="NA",AB1684="NA (ES)"),"NA",IF(N1684="",IF(W1684="","",W1684),IF(AB1684="Péremption",W1684,IF(EDATE(N1684,AB1684)&gt;W1684,W1684,EDATE(N1684,AB1684)))))</f>
        <v/>
      </c>
      <c r="P1684" s="66"/>
      <c r="Q1684" s="119" t="str">
        <f t="shared" si="133"/>
        <v/>
      </c>
      <c r="R1684" s="66" t="str">
        <f>IF(L1684="","/",IF(OR(L1684&gt;1,Y1684&gt;1,N1684="",P1684=""),COUNTIF($K$16:$K$2000,K1684)))</f>
        <v>/</v>
      </c>
      <c r="S1684" s="66" t="str">
        <f t="shared" si="134"/>
        <v>/</v>
      </c>
      <c r="T1684" s="66"/>
      <c r="U1684" s="66"/>
      <c r="V1684" s="66"/>
      <c r="W1684" s="66"/>
      <c r="X1684" s="66"/>
      <c r="Y1684" s="66"/>
      <c r="Z1684" s="66"/>
      <c r="AA1684" s="66"/>
      <c r="AB1684" s="15" t="str">
        <f>IF(E1684="","/",IF(K1684="/","NA",VLOOKUP(K1684,DLV!A1669:B2280,2,FALSE)))</f>
        <v>/</v>
      </c>
      <c r="AC1684" s="123" t="str">
        <f>IF(E1684=0,"/",VLOOKUP(E1684,Bibliothèque,6,FALSE))</f>
        <v>/</v>
      </c>
      <c r="AD1684" s="123" t="str">
        <f>IF(E1684=0,"/",VLOOKUP(E1684,Bibliothèque,5,FALSE))</f>
        <v>/</v>
      </c>
      <c r="AE1684" s="141"/>
      <c r="AF1684" s="142" t="str">
        <f>IF(L1684="","/",Y1684-L1684)</f>
        <v>/</v>
      </c>
    </row>
    <row r="1685" spans="1:32" x14ac:dyDescent="0.25">
      <c r="A1685" s="161" t="str">
        <f t="shared" si="132"/>
        <v/>
      </c>
      <c r="B1685" s="66"/>
      <c r="C1685" s="66"/>
      <c r="D1685" s="66"/>
      <c r="E1685" s="66"/>
      <c r="F1685" s="66" t="str">
        <f>IF(E1685="","",VLOOKUP(E1685,Bibliothèque!A1672:G2402,6,FALSE))</f>
        <v/>
      </c>
      <c r="G1685" s="66"/>
      <c r="H1685" s="66"/>
      <c r="I1685" s="121" t="str">
        <f t="shared" si="130"/>
        <v>/</v>
      </c>
      <c r="J1685" s="122" t="str">
        <f t="shared" si="131"/>
        <v>/</v>
      </c>
      <c r="K1685" s="121" t="str">
        <f>IF(Y1685=0,"/",VLOOKUP(E1685,Bibliothèque,4,FALSE))</f>
        <v>/</v>
      </c>
      <c r="L1685" s="66"/>
      <c r="M1685" s="66"/>
      <c r="N1685" s="66"/>
      <c r="O1685" s="124" t="str">
        <f>IF(OR(AB1685="NA",AB1685="NA (ES)"),"NA",IF(N1685="",IF(W1685="","",W1685),IF(AB1685="Péremption",W1685,IF(EDATE(N1685,AB1685)&gt;W1685,W1685,EDATE(N1685,AB1685)))))</f>
        <v/>
      </c>
      <c r="P1685" s="66"/>
      <c r="Q1685" s="119" t="str">
        <f t="shared" si="133"/>
        <v/>
      </c>
      <c r="R1685" s="66" t="str">
        <f>IF(L1685="","/",IF(OR(L1685&gt;1,Y1685&gt;1,N1685="",P1685=""),COUNTIF($K$16:$K$2000,K1685)))</f>
        <v>/</v>
      </c>
      <c r="S1685" s="66" t="str">
        <f t="shared" si="134"/>
        <v>/</v>
      </c>
      <c r="T1685" s="66"/>
      <c r="U1685" s="66"/>
      <c r="V1685" s="66"/>
      <c r="W1685" s="66"/>
      <c r="X1685" s="66"/>
      <c r="Y1685" s="66"/>
      <c r="Z1685" s="66"/>
      <c r="AA1685" s="66"/>
      <c r="AB1685" s="15" t="str">
        <f>IF(E1685="","/",IF(K1685="/","NA",VLOOKUP(K1685,DLV!A1670:B2281,2,FALSE)))</f>
        <v>/</v>
      </c>
      <c r="AC1685" s="123" t="str">
        <f>IF(E1685=0,"/",VLOOKUP(E1685,Bibliothèque,6,FALSE))</f>
        <v>/</v>
      </c>
      <c r="AD1685" s="123" t="str">
        <f>IF(E1685=0,"/",VLOOKUP(E1685,Bibliothèque,5,FALSE))</f>
        <v>/</v>
      </c>
      <c r="AE1685" s="141"/>
      <c r="AF1685" s="142" t="str">
        <f>IF(L1685="","/",Y1685-L1685)</f>
        <v>/</v>
      </c>
    </row>
    <row r="1686" spans="1:32" x14ac:dyDescent="0.25">
      <c r="A1686" s="161" t="str">
        <f t="shared" si="132"/>
        <v/>
      </c>
      <c r="B1686" s="66"/>
      <c r="C1686" s="66"/>
      <c r="D1686" s="66"/>
      <c r="E1686" s="66"/>
      <c r="F1686" s="66" t="str">
        <f>IF(E1686="","",VLOOKUP(E1686,Bibliothèque!A1673:G2403,6,FALSE))</f>
        <v/>
      </c>
      <c r="G1686" s="66"/>
      <c r="H1686" s="66"/>
      <c r="I1686" s="121" t="str">
        <f t="shared" si="130"/>
        <v>/</v>
      </c>
      <c r="J1686" s="122" t="str">
        <f t="shared" si="131"/>
        <v>/</v>
      </c>
      <c r="K1686" s="121" t="str">
        <f>IF(Y1686=0,"/",VLOOKUP(E1686,Bibliothèque,4,FALSE))</f>
        <v>/</v>
      </c>
      <c r="L1686" s="66"/>
      <c r="M1686" s="66"/>
      <c r="N1686" s="66"/>
      <c r="O1686" s="124" t="str">
        <f>IF(OR(AB1686="NA",AB1686="NA (ES)"),"NA",IF(N1686="",IF(W1686="","",W1686),IF(AB1686="Péremption",W1686,IF(EDATE(N1686,AB1686)&gt;W1686,W1686,EDATE(N1686,AB1686)))))</f>
        <v/>
      </c>
      <c r="P1686" s="66"/>
      <c r="Q1686" s="119" t="str">
        <f t="shared" si="133"/>
        <v/>
      </c>
      <c r="R1686" s="66" t="str">
        <f>IF(L1686="","/",IF(OR(L1686&gt;1,Y1686&gt;1,N1686="",P1686=""),COUNTIF($K$16:$K$2000,K1686)))</f>
        <v>/</v>
      </c>
      <c r="S1686" s="66" t="str">
        <f t="shared" si="134"/>
        <v>/</v>
      </c>
      <c r="T1686" s="66"/>
      <c r="U1686" s="66"/>
      <c r="V1686" s="66"/>
      <c r="W1686" s="66"/>
      <c r="X1686" s="66"/>
      <c r="Y1686" s="66"/>
      <c r="Z1686" s="66"/>
      <c r="AA1686" s="66"/>
      <c r="AB1686" s="15" t="str">
        <f>IF(E1686="","/",IF(K1686="/","NA",VLOOKUP(K1686,DLV!A1671:B2282,2,FALSE)))</f>
        <v>/</v>
      </c>
      <c r="AC1686" s="123" t="str">
        <f>IF(E1686=0,"/",VLOOKUP(E1686,Bibliothèque,6,FALSE))</f>
        <v>/</v>
      </c>
      <c r="AD1686" s="123" t="str">
        <f>IF(E1686=0,"/",VLOOKUP(E1686,Bibliothèque,5,FALSE))</f>
        <v>/</v>
      </c>
      <c r="AE1686" s="141"/>
      <c r="AF1686" s="142" t="str">
        <f>IF(L1686="","/",Y1686-L1686)</f>
        <v>/</v>
      </c>
    </row>
    <row r="1687" spans="1:32" x14ac:dyDescent="0.25">
      <c r="A1687" s="161" t="str">
        <f t="shared" si="132"/>
        <v/>
      </c>
      <c r="B1687" s="66"/>
      <c r="C1687" s="66"/>
      <c r="D1687" s="66"/>
      <c r="E1687" s="66"/>
      <c r="F1687" s="66" t="str">
        <f>IF(E1687="","",VLOOKUP(E1687,Bibliothèque!A1674:G2404,6,FALSE))</f>
        <v/>
      </c>
      <c r="G1687" s="66"/>
      <c r="H1687" s="66"/>
      <c r="I1687" s="121" t="str">
        <f t="shared" si="130"/>
        <v>/</v>
      </c>
      <c r="J1687" s="122" t="str">
        <f t="shared" si="131"/>
        <v>/</v>
      </c>
      <c r="K1687" s="121" t="str">
        <f>IF(Y1687=0,"/",VLOOKUP(E1687,Bibliothèque,4,FALSE))</f>
        <v>/</v>
      </c>
      <c r="L1687" s="66"/>
      <c r="M1687" s="66"/>
      <c r="N1687" s="66"/>
      <c r="O1687" s="124" t="str">
        <f>IF(OR(AB1687="NA",AB1687="NA (ES)"),"NA",IF(N1687="",IF(W1687="","",W1687),IF(AB1687="Péremption",W1687,IF(EDATE(N1687,AB1687)&gt;W1687,W1687,EDATE(N1687,AB1687)))))</f>
        <v/>
      </c>
      <c r="P1687" s="66"/>
      <c r="Q1687" s="119" t="str">
        <f t="shared" si="133"/>
        <v/>
      </c>
      <c r="R1687" s="66" t="str">
        <f>IF(L1687="","/",IF(OR(L1687&gt;1,Y1687&gt;1,N1687="",P1687=""),COUNTIF($K$16:$K$2000,K1687)))</f>
        <v>/</v>
      </c>
      <c r="S1687" s="66" t="str">
        <f t="shared" si="134"/>
        <v>/</v>
      </c>
      <c r="T1687" s="66"/>
      <c r="U1687" s="66"/>
      <c r="V1687" s="66"/>
      <c r="W1687" s="66"/>
      <c r="X1687" s="66"/>
      <c r="Y1687" s="66"/>
      <c r="Z1687" s="66"/>
      <c r="AA1687" s="66"/>
      <c r="AB1687" s="15" t="str">
        <f>IF(E1687="","/",IF(K1687="/","NA",VLOOKUP(K1687,DLV!A1672:B2283,2,FALSE)))</f>
        <v>/</v>
      </c>
      <c r="AC1687" s="123" t="str">
        <f>IF(E1687=0,"/",VLOOKUP(E1687,Bibliothèque,6,FALSE))</f>
        <v>/</v>
      </c>
      <c r="AD1687" s="123" t="str">
        <f>IF(E1687=0,"/",VLOOKUP(E1687,Bibliothèque,5,FALSE))</f>
        <v>/</v>
      </c>
      <c r="AE1687" s="141"/>
      <c r="AF1687" s="142" t="str">
        <f>IF(L1687="","/",Y1687-L1687)</f>
        <v>/</v>
      </c>
    </row>
    <row r="1688" spans="1:32" x14ac:dyDescent="0.25">
      <c r="A1688" s="161" t="str">
        <f t="shared" si="132"/>
        <v/>
      </c>
      <c r="I1688" s="121" t="str">
        <f t="shared" si="130"/>
        <v>/</v>
      </c>
      <c r="J1688" s="122" t="str">
        <f t="shared" si="131"/>
        <v>/</v>
      </c>
      <c r="K1688" s="121" t="str">
        <f>IF(Y1688=0,"/",VLOOKUP(E1688,Bibliothèque,4,FALSE))</f>
        <v>/</v>
      </c>
      <c r="O1688" s="124" t="str">
        <f>IF(OR(AB1688="NA",AB1688="NA (ES)"),"NA",IF(N1688="",IF(W1688="","",W1688),IF(AB1688="Péremption",W1688,IF(EDATE(N1688,AB1688)&gt;W1688,W1688,EDATE(N1688,AB1688)))))</f>
        <v/>
      </c>
      <c r="Q1688" s="119" t="str">
        <f t="shared" si="133"/>
        <v/>
      </c>
      <c r="R1688" s="66" t="str">
        <f>IF(L1688="","/",IF(OR(L1688&gt;1,Y1688&gt;1,N1688="",P1688=""),COUNTIF($K$16:$K$2000,K1688)))</f>
        <v>/</v>
      </c>
      <c r="S1688" s="66" t="str">
        <f t="shared" si="134"/>
        <v>/</v>
      </c>
      <c r="T1688" s="164"/>
      <c r="AB1688" s="15" t="str">
        <f>IF(E1688="","/",IF(K1688="/","NA",VLOOKUP(K1688,DLV!A1673:B2284,2,FALSE)))</f>
        <v>/</v>
      </c>
      <c r="AC1688" s="123" t="str">
        <f>IF(E1688=0,"/",VLOOKUP(E1688,Bibliothèque,6,FALSE))</f>
        <v>/</v>
      </c>
      <c r="AD1688" s="123" t="str">
        <f>IF(E1688=0,"/",VLOOKUP(E1688,Bibliothèque,5,FALSE))</f>
        <v>/</v>
      </c>
      <c r="AF1688" s="142" t="str">
        <f>IF(L1688="","/",Y1688-L1688)</f>
        <v>/</v>
      </c>
    </row>
    <row r="1689" spans="1:32" x14ac:dyDescent="0.25">
      <c r="A1689" s="161" t="str">
        <f t="shared" si="132"/>
        <v/>
      </c>
      <c r="I1689" s="121" t="str">
        <f t="shared" si="130"/>
        <v>/</v>
      </c>
      <c r="J1689" s="122" t="str">
        <f t="shared" si="131"/>
        <v>/</v>
      </c>
      <c r="K1689" s="121" t="str">
        <f>IF(Y1689=0,"/",VLOOKUP(E1689,Bibliothèque,4,FALSE))</f>
        <v>/</v>
      </c>
      <c r="O1689" s="124" t="str">
        <f>IF(OR(AB1689="NA",AB1689="NA (ES)"),"NA",IF(N1689="",IF(W1689="","",W1689),IF(AB1689="Péremption",W1689,IF(EDATE(N1689,AB1689)&gt;W1689,W1689,EDATE(N1689,AB1689)))))</f>
        <v/>
      </c>
      <c r="Q1689" s="119" t="str">
        <f t="shared" si="133"/>
        <v/>
      </c>
      <c r="R1689" s="66" t="str">
        <f>IF(L1689="","/",IF(OR(L1689&gt;1,Y1689&gt;1,N1689="",P1689=""),COUNTIF($K$16:$K$2000,K1689)))</f>
        <v>/</v>
      </c>
      <c r="S1689" s="66" t="str">
        <f t="shared" si="134"/>
        <v>/</v>
      </c>
      <c r="T1689" s="164"/>
      <c r="AB1689" s="15" t="str">
        <f>IF(E1689="","/",IF(K1689="/","NA",VLOOKUP(K1689,DLV!A1674:B2285,2,FALSE)))</f>
        <v>/</v>
      </c>
      <c r="AC1689" s="123" t="str">
        <f>IF(E1689=0,"/",VLOOKUP(E1689,Bibliothèque,6,FALSE))</f>
        <v>/</v>
      </c>
      <c r="AD1689" s="123" t="str">
        <f>IF(E1689=0,"/",VLOOKUP(E1689,Bibliothèque,5,FALSE))</f>
        <v>/</v>
      </c>
      <c r="AF1689" s="142" t="str">
        <f>IF(L1689="","/",Y1689-L1689)</f>
        <v>/</v>
      </c>
    </row>
  </sheetData>
  <protectedRanges>
    <protectedRange sqref="AB4 M15:O15 V15:AC15 AE15:AF15" name="Réception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P15:U15" name="Techniciens CQ" securityDescriptor="O:WDG:WDD:(A;;CC;;;S-1-5-21-1754154012-1245789227-4547331-2317)"/>
    <protectedRange sqref="O16:O1689" name="Réception_1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AB16:AB1689" name="Réception_2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AC16:AD1689" name="Réception_3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</protectedRanges>
  <conditionalFormatting sqref="AB16:AB1689">
    <cfRule type="colorScale" priority="2">
      <colorScale>
        <cfvo type="num" val="0"/>
        <cfvo type="num" val="36"/>
        <color rgb="FFCCFFCC"/>
        <color rgb="FFCCFFCC"/>
      </colorScale>
    </cfRule>
  </conditionalFormatting>
  <conditionalFormatting sqref="AD16:AD1048576">
    <cfRule type="containsText" dxfId="24" priority="1" operator="containsText" text="oui">
      <formula>NOT(ISERROR(SEARCH("oui",AD16)))</formula>
    </cfRule>
  </conditionalFormatting>
  <conditionalFormatting sqref="P16:AA16 AE16:AF16 P17:P1687 U17:AA1687 AE17:AE1687 AF17:AF1689 A17:J1687 L17:N1687 K17:K1689 R16:T1689 Q17:Q1689 A16:N16">
    <cfRule type="expression" dxfId="1" priority="17">
      <formula>AND($L16&gt;0,$AB16=0)</formula>
    </cfRule>
    <cfRule type="expression" dxfId="0" priority="18">
      <formula>AND($L16=0,$B16&lt;($H$6+1),$E16&gt;0)</formula>
    </cfRule>
  </conditionalFormatting>
  <dataValidations count="2">
    <dataValidation type="list" allowBlank="1" showInputMessage="1" showErrorMessage="1" sqref="G16:G1048576" xr:uid="{22A10242-CFEE-480A-9A66-2A458D15EC90}">
      <formula1>Méthode</formula1>
    </dataValidation>
    <dataValidation type="list" allowBlank="1" showInputMessage="1" showErrorMessage="1" sqref="I16:I1689" xr:uid="{CC8D645D-6C4D-4188-9121-2802DF1A65F8}">
      <formula1>Fournisseur</formula1>
    </dataValidation>
  </dataValidations>
  <hyperlinks>
    <hyperlink ref="V14" r:id="rId1" xr:uid="{1B5E73EE-B35C-4801-B1CA-4CA2457CF24A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Bas">
                <anchor moveWithCells="1" sizeWithCells="1">
                  <from>
                    <xdr:col>4</xdr:col>
                    <xdr:colOff>2914650</xdr:colOff>
                    <xdr:row>5</xdr:row>
                    <xdr:rowOff>228600</xdr:rowOff>
                  </from>
                  <to>
                    <xdr:col>6</xdr:col>
                    <xdr:colOff>647700</xdr:colOff>
                    <xdr:row>7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370A58-8FA4-40E9-A4CE-AAD4FEF29B71}">
          <x14:formula1>
            <xm:f>Bibliothèque!$A$3:$A$826</xm:f>
          </x14:formula1>
          <xm:sqref>E16:E1048576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13D6-CD90-4A8C-B72D-440DC75CC4F2}">
  <dimension ref="A1:E302"/>
  <sheetViews>
    <sheetView topLeftCell="A285" workbookViewId="0">
      <selection activeCell="A9" sqref="A9:E302"/>
    </sheetView>
  </sheetViews>
  <sheetFormatPr baseColWidth="10" defaultRowHeight="15" x14ac:dyDescent="0.25"/>
  <cols>
    <col min="1" max="1" width="59.7109375" customWidth="1"/>
    <col min="2" max="2" width="19.7109375" bestFit="1" customWidth="1"/>
    <col min="3" max="3" width="21.7109375" bestFit="1" customWidth="1"/>
    <col min="4" max="4" width="12.85546875" bestFit="1" customWidth="1"/>
    <col min="5" max="5" width="14.5703125" bestFit="1" customWidth="1"/>
  </cols>
  <sheetData>
    <row r="1" spans="1:5" x14ac:dyDescent="0.25">
      <c r="A1" s="158" t="s">
        <v>1952</v>
      </c>
    </row>
    <row r="2" spans="1:5" x14ac:dyDescent="0.25">
      <c r="A2" s="159" t="s">
        <v>1953</v>
      </c>
    </row>
    <row r="3" spans="1:5" x14ac:dyDescent="0.25">
      <c r="A3" s="159" t="s">
        <v>1954</v>
      </c>
    </row>
    <row r="4" spans="1:5" x14ac:dyDescent="0.25">
      <c r="A4" s="159" t="s">
        <v>1955</v>
      </c>
    </row>
    <row r="6" spans="1:5" x14ac:dyDescent="0.25">
      <c r="A6" s="157" t="s">
        <v>1949</v>
      </c>
      <c r="B6" s="162"/>
      <c r="C6" s="162"/>
      <c r="D6" s="162"/>
      <c r="E6" s="162"/>
    </row>
    <row r="7" spans="1:5" x14ac:dyDescent="0.25">
      <c r="A7" s="157" t="s">
        <v>1950</v>
      </c>
      <c r="B7" s="162"/>
      <c r="C7" s="162"/>
      <c r="D7" s="162"/>
      <c r="E7" s="162"/>
    </row>
    <row r="9" spans="1:5" ht="27" customHeight="1" x14ac:dyDescent="0.25">
      <c r="A9" s="156" t="s">
        <v>41</v>
      </c>
      <c r="B9" s="156" t="s">
        <v>22</v>
      </c>
      <c r="C9" s="156" t="s">
        <v>23</v>
      </c>
      <c r="D9" s="156" t="s">
        <v>42</v>
      </c>
      <c r="E9" s="156" t="s">
        <v>1951</v>
      </c>
    </row>
    <row r="10" spans="1:5" ht="23.25" customHeight="1" x14ac:dyDescent="0.25">
      <c r="A10" s="144" t="s">
        <v>64</v>
      </c>
      <c r="B10" s="144" t="s">
        <v>65</v>
      </c>
      <c r="C10" s="144" t="s">
        <v>66</v>
      </c>
      <c r="D10" s="145" t="s">
        <v>67</v>
      </c>
      <c r="E10" s="66">
        <v>5</v>
      </c>
    </row>
    <row r="11" spans="1:5" ht="23.25" customHeight="1" x14ac:dyDescent="0.25">
      <c r="A11" s="144" t="s">
        <v>74</v>
      </c>
      <c r="B11" s="144" t="s">
        <v>65</v>
      </c>
      <c r="C11" s="144" t="s">
        <v>75</v>
      </c>
      <c r="D11" s="145" t="s">
        <v>76</v>
      </c>
      <c r="E11" s="66">
        <v>6</v>
      </c>
    </row>
    <row r="12" spans="1:5" ht="23.25" customHeight="1" x14ac:dyDescent="0.25">
      <c r="A12" s="144" t="s">
        <v>80</v>
      </c>
      <c r="B12" s="144" t="s">
        <v>65</v>
      </c>
      <c r="C12" s="145" t="s">
        <v>81</v>
      </c>
      <c r="D12" s="146" t="s">
        <v>82</v>
      </c>
      <c r="E12" s="66">
        <v>2</v>
      </c>
    </row>
    <row r="13" spans="1:5" ht="23.25" customHeight="1" x14ac:dyDescent="0.25">
      <c r="A13" s="144" t="s">
        <v>86</v>
      </c>
      <c r="B13" s="144" t="s">
        <v>65</v>
      </c>
      <c r="C13" s="147" t="s">
        <v>87</v>
      </c>
      <c r="D13" s="146" t="s">
        <v>88</v>
      </c>
      <c r="E13" s="66">
        <v>10</v>
      </c>
    </row>
    <row r="14" spans="1:5" ht="23.25" customHeight="1" x14ac:dyDescent="0.25">
      <c r="A14" s="114" t="s">
        <v>165</v>
      </c>
      <c r="B14" s="144" t="s">
        <v>166</v>
      </c>
      <c r="C14" s="144" t="s">
        <v>167</v>
      </c>
      <c r="D14" s="145" t="s">
        <v>168</v>
      </c>
      <c r="E14" s="66">
        <v>11</v>
      </c>
    </row>
    <row r="15" spans="1:5" ht="23.25" customHeight="1" x14ac:dyDescent="0.25">
      <c r="A15" s="144" t="s">
        <v>94</v>
      </c>
      <c r="B15" s="144" t="s">
        <v>65</v>
      </c>
      <c r="C15" s="145" t="s">
        <v>95</v>
      </c>
      <c r="D15" s="146" t="s">
        <v>96</v>
      </c>
      <c r="E15" s="66">
        <v>20</v>
      </c>
    </row>
    <row r="16" spans="1:5" ht="23.25" customHeight="1" x14ac:dyDescent="0.25">
      <c r="A16" s="144" t="s">
        <v>99</v>
      </c>
      <c r="B16" s="144" t="s">
        <v>65</v>
      </c>
      <c r="C16" s="144" t="s">
        <v>100</v>
      </c>
      <c r="D16" s="145" t="s">
        <v>101</v>
      </c>
      <c r="E16" s="66">
        <v>30</v>
      </c>
    </row>
    <row r="17" spans="1:5" ht="23.25" customHeight="1" x14ac:dyDescent="0.25">
      <c r="A17" s="144" t="s">
        <v>105</v>
      </c>
      <c r="B17" s="144" t="s">
        <v>51</v>
      </c>
      <c r="C17" s="144">
        <v>187730050</v>
      </c>
      <c r="D17" s="145" t="s">
        <v>106</v>
      </c>
      <c r="E17" s="66">
        <v>29</v>
      </c>
    </row>
    <row r="18" spans="1:5" ht="23.25" customHeight="1" x14ac:dyDescent="0.25">
      <c r="A18" s="144" t="s">
        <v>115</v>
      </c>
      <c r="B18" s="144" t="s">
        <v>116</v>
      </c>
      <c r="C18" s="144" t="s">
        <v>117</v>
      </c>
      <c r="D18" s="145" t="s">
        <v>118</v>
      </c>
      <c r="E18" s="66">
        <v>6</v>
      </c>
    </row>
    <row r="19" spans="1:5" ht="23.25" customHeight="1" x14ac:dyDescent="0.25">
      <c r="A19" s="144" t="s">
        <v>120</v>
      </c>
      <c r="B19" s="144" t="s">
        <v>51</v>
      </c>
      <c r="C19" s="148">
        <v>10031450</v>
      </c>
      <c r="D19" s="145" t="s">
        <v>121</v>
      </c>
      <c r="E19" s="66">
        <v>2</v>
      </c>
    </row>
    <row r="20" spans="1:5" ht="23.25" customHeight="1" x14ac:dyDescent="0.25">
      <c r="A20" s="144" t="s">
        <v>125</v>
      </c>
      <c r="B20" s="144" t="s">
        <v>65</v>
      </c>
      <c r="C20" s="147" t="s">
        <v>126</v>
      </c>
      <c r="D20" s="146" t="s">
        <v>127</v>
      </c>
      <c r="E20" s="66">
        <v>10</v>
      </c>
    </row>
    <row r="21" spans="1:5" ht="23.25" customHeight="1" x14ac:dyDescent="0.25">
      <c r="A21" s="148" t="s">
        <v>131</v>
      </c>
      <c r="B21" s="144" t="s">
        <v>65</v>
      </c>
      <c r="C21" s="145" t="s">
        <v>132</v>
      </c>
      <c r="D21" s="146" t="s">
        <v>133</v>
      </c>
      <c r="E21" s="66">
        <v>11</v>
      </c>
    </row>
    <row r="22" spans="1:5" ht="23.25" customHeight="1" x14ac:dyDescent="0.25">
      <c r="A22" s="144" t="s">
        <v>138</v>
      </c>
      <c r="B22" s="144" t="s">
        <v>51</v>
      </c>
      <c r="C22" s="145" t="s">
        <v>139</v>
      </c>
      <c r="D22" s="146" t="s">
        <v>140</v>
      </c>
      <c r="E22" s="66">
        <v>20</v>
      </c>
    </row>
    <row r="23" spans="1:5" ht="23.25" customHeight="1" x14ac:dyDescent="0.25">
      <c r="A23" s="144" t="s">
        <v>143</v>
      </c>
      <c r="B23" s="144" t="s">
        <v>144</v>
      </c>
      <c r="C23" s="145" t="s">
        <v>145</v>
      </c>
      <c r="D23" s="146" t="s">
        <v>146</v>
      </c>
      <c r="E23" s="66">
        <v>30</v>
      </c>
    </row>
    <row r="24" spans="1:5" ht="23.25" customHeight="1" x14ac:dyDescent="0.25">
      <c r="A24" s="144" t="s">
        <v>151</v>
      </c>
      <c r="B24" s="144" t="s">
        <v>144</v>
      </c>
      <c r="C24" s="145" t="s">
        <v>152</v>
      </c>
      <c r="D24" s="146" t="s">
        <v>153</v>
      </c>
      <c r="E24" s="66">
        <v>29</v>
      </c>
    </row>
    <row r="25" spans="1:5" ht="23.25" customHeight="1" x14ac:dyDescent="0.25">
      <c r="A25" s="144" t="s">
        <v>155</v>
      </c>
      <c r="B25" s="144" t="s">
        <v>156</v>
      </c>
      <c r="C25" s="145" t="s">
        <v>157</v>
      </c>
      <c r="D25" s="146" t="s">
        <v>158</v>
      </c>
      <c r="E25" s="66">
        <v>5</v>
      </c>
    </row>
    <row r="26" spans="1:5" ht="23.25" customHeight="1" x14ac:dyDescent="0.25">
      <c r="A26" s="144" t="s">
        <v>169</v>
      </c>
      <c r="B26" s="144" t="s">
        <v>51</v>
      </c>
      <c r="C26" s="144">
        <v>201341000</v>
      </c>
      <c r="D26" s="145" t="s">
        <v>170</v>
      </c>
      <c r="E26" s="66">
        <v>6</v>
      </c>
    </row>
    <row r="27" spans="1:5" ht="23.25" customHeight="1" x14ac:dyDescent="0.25">
      <c r="A27" s="144" t="s">
        <v>173</v>
      </c>
      <c r="B27" s="144" t="s">
        <v>65</v>
      </c>
      <c r="C27" s="144" t="s">
        <v>174</v>
      </c>
      <c r="D27" s="145" t="s">
        <v>175</v>
      </c>
      <c r="E27" s="66">
        <v>2</v>
      </c>
    </row>
    <row r="28" spans="1:5" ht="23.25" customHeight="1" x14ac:dyDescent="0.25">
      <c r="A28" s="144" t="s">
        <v>180</v>
      </c>
      <c r="B28" s="144" t="s">
        <v>144</v>
      </c>
      <c r="C28" s="144" t="s">
        <v>181</v>
      </c>
      <c r="D28" s="145" t="s">
        <v>182</v>
      </c>
      <c r="E28" s="66">
        <v>10</v>
      </c>
    </row>
    <row r="29" spans="1:5" ht="23.25" customHeight="1" x14ac:dyDescent="0.25">
      <c r="A29" s="144" t="s">
        <v>186</v>
      </c>
      <c r="B29" s="144" t="s">
        <v>144</v>
      </c>
      <c r="C29" s="144" t="s">
        <v>187</v>
      </c>
      <c r="D29" s="145" t="s">
        <v>182</v>
      </c>
      <c r="E29" s="66">
        <v>11</v>
      </c>
    </row>
    <row r="30" spans="1:5" ht="23.25" customHeight="1" x14ac:dyDescent="0.25">
      <c r="A30" s="144" t="s">
        <v>189</v>
      </c>
      <c r="B30" s="144" t="s">
        <v>144</v>
      </c>
      <c r="C30" s="144" t="s">
        <v>190</v>
      </c>
      <c r="D30" s="145" t="s">
        <v>182</v>
      </c>
      <c r="E30" s="66">
        <v>100</v>
      </c>
    </row>
    <row r="31" spans="1:5" ht="23.25" customHeight="1" x14ac:dyDescent="0.25">
      <c r="A31" s="144" t="s">
        <v>194</v>
      </c>
      <c r="B31" s="144" t="s">
        <v>65</v>
      </c>
      <c r="C31" s="144" t="s">
        <v>195</v>
      </c>
      <c r="D31" s="145" t="s">
        <v>196</v>
      </c>
      <c r="E31" s="66">
        <v>5</v>
      </c>
    </row>
    <row r="32" spans="1:5" ht="23.25" customHeight="1" x14ac:dyDescent="0.25">
      <c r="A32" s="144" t="s">
        <v>201</v>
      </c>
      <c r="B32" s="144" t="s">
        <v>144</v>
      </c>
      <c r="C32" s="144" t="s">
        <v>202</v>
      </c>
      <c r="D32" s="145" t="s">
        <v>203</v>
      </c>
      <c r="E32" s="66">
        <v>6</v>
      </c>
    </row>
    <row r="33" spans="1:5" ht="23.25" customHeight="1" x14ac:dyDescent="0.25">
      <c r="A33" s="144" t="s">
        <v>205</v>
      </c>
      <c r="B33" s="144" t="s">
        <v>65</v>
      </c>
      <c r="C33" s="144" t="s">
        <v>206</v>
      </c>
      <c r="D33" s="145" t="s">
        <v>203</v>
      </c>
      <c r="E33" s="66">
        <v>2</v>
      </c>
    </row>
    <row r="34" spans="1:5" ht="23.25" customHeight="1" x14ac:dyDescent="0.25">
      <c r="A34" s="144" t="s">
        <v>209</v>
      </c>
      <c r="B34" s="144" t="s">
        <v>65</v>
      </c>
      <c r="C34" s="144" t="s">
        <v>210</v>
      </c>
      <c r="D34" s="145" t="s">
        <v>211</v>
      </c>
      <c r="E34" s="66">
        <v>10</v>
      </c>
    </row>
    <row r="35" spans="1:5" ht="23.25" customHeight="1" x14ac:dyDescent="0.25">
      <c r="A35" s="144" t="s">
        <v>212</v>
      </c>
      <c r="B35" s="144" t="s">
        <v>51</v>
      </c>
      <c r="C35" s="145" t="s">
        <v>213</v>
      </c>
      <c r="D35" s="145" t="s">
        <v>214</v>
      </c>
      <c r="E35" s="66">
        <v>11</v>
      </c>
    </row>
    <row r="36" spans="1:5" ht="23.25" customHeight="1" x14ac:dyDescent="0.25">
      <c r="A36" s="144" t="s">
        <v>217</v>
      </c>
      <c r="B36" s="144" t="s">
        <v>65</v>
      </c>
      <c r="C36" s="144" t="s">
        <v>218</v>
      </c>
      <c r="D36" s="145" t="s">
        <v>219</v>
      </c>
      <c r="E36" s="66">
        <v>2</v>
      </c>
    </row>
    <row r="37" spans="1:5" ht="23.25" customHeight="1" x14ac:dyDescent="0.25">
      <c r="A37" s="144" t="s">
        <v>223</v>
      </c>
      <c r="B37" s="144" t="s">
        <v>65</v>
      </c>
      <c r="C37" s="144" t="s">
        <v>224</v>
      </c>
      <c r="D37" s="145" t="s">
        <v>225</v>
      </c>
      <c r="E37" s="66">
        <v>10</v>
      </c>
    </row>
    <row r="38" spans="1:5" ht="23.25" customHeight="1" x14ac:dyDescent="0.25">
      <c r="A38" s="144" t="s">
        <v>229</v>
      </c>
      <c r="B38" s="144" t="s">
        <v>65</v>
      </c>
      <c r="C38" s="149" t="s">
        <v>230</v>
      </c>
      <c r="D38" s="145" t="s">
        <v>231</v>
      </c>
      <c r="E38" s="66">
        <v>11</v>
      </c>
    </row>
    <row r="39" spans="1:5" ht="23.25" customHeight="1" x14ac:dyDescent="0.25">
      <c r="A39" s="144" t="s">
        <v>235</v>
      </c>
      <c r="B39" s="144" t="s">
        <v>65</v>
      </c>
      <c r="C39" s="144" t="s">
        <v>236</v>
      </c>
      <c r="D39" s="145" t="s">
        <v>237</v>
      </c>
      <c r="E39" s="66">
        <v>2</v>
      </c>
    </row>
    <row r="40" spans="1:5" ht="23.25" customHeight="1" x14ac:dyDescent="0.25">
      <c r="A40" s="144" t="s">
        <v>241</v>
      </c>
      <c r="B40" s="144" t="s">
        <v>65</v>
      </c>
      <c r="C40" s="144" t="s">
        <v>242</v>
      </c>
      <c r="D40" s="145" t="s">
        <v>243</v>
      </c>
      <c r="E40" s="66">
        <v>10</v>
      </c>
    </row>
    <row r="41" spans="1:5" ht="23.25" customHeight="1" x14ac:dyDescent="0.25">
      <c r="A41" s="144" t="s">
        <v>250</v>
      </c>
      <c r="B41" s="144" t="s">
        <v>51</v>
      </c>
      <c r="C41" s="144" t="s">
        <v>251</v>
      </c>
      <c r="D41" s="145" t="s">
        <v>252</v>
      </c>
      <c r="E41" s="66">
        <v>11</v>
      </c>
    </row>
    <row r="42" spans="1:5" ht="23.25" customHeight="1" x14ac:dyDescent="0.25">
      <c r="A42" s="144" t="s">
        <v>253</v>
      </c>
      <c r="B42" s="144" t="s">
        <v>65</v>
      </c>
      <c r="C42" s="144" t="s">
        <v>254</v>
      </c>
      <c r="D42" s="145" t="s">
        <v>255</v>
      </c>
      <c r="E42" s="66">
        <v>2</v>
      </c>
    </row>
    <row r="43" spans="1:5" ht="23.25" customHeight="1" x14ac:dyDescent="0.25">
      <c r="A43" s="144" t="s">
        <v>259</v>
      </c>
      <c r="B43" s="144" t="s">
        <v>65</v>
      </c>
      <c r="C43" s="144" t="s">
        <v>260</v>
      </c>
      <c r="D43" s="145" t="s">
        <v>261</v>
      </c>
      <c r="E43" s="66">
        <v>10</v>
      </c>
    </row>
    <row r="44" spans="1:5" ht="23.25" customHeight="1" x14ac:dyDescent="0.25">
      <c r="A44" s="144" t="s">
        <v>271</v>
      </c>
      <c r="B44" s="144" t="s">
        <v>65</v>
      </c>
      <c r="C44" s="144" t="s">
        <v>272</v>
      </c>
      <c r="D44" s="145" t="s">
        <v>273</v>
      </c>
      <c r="E44" s="66">
        <v>11</v>
      </c>
    </row>
    <row r="45" spans="1:5" ht="23.25" customHeight="1" x14ac:dyDescent="0.25">
      <c r="A45" s="144" t="s">
        <v>276</v>
      </c>
      <c r="B45" s="144" t="s">
        <v>65</v>
      </c>
      <c r="C45" s="144" t="s">
        <v>272</v>
      </c>
      <c r="D45" s="145" t="s">
        <v>277</v>
      </c>
      <c r="E45" s="66">
        <v>2</v>
      </c>
    </row>
    <row r="46" spans="1:5" ht="23.25" customHeight="1" x14ac:dyDescent="0.25">
      <c r="A46" s="144" t="s">
        <v>279</v>
      </c>
      <c r="B46" s="144" t="s">
        <v>51</v>
      </c>
      <c r="C46" s="148" t="s">
        <v>280</v>
      </c>
      <c r="D46" s="145" t="s">
        <v>281</v>
      </c>
      <c r="E46" s="66">
        <v>10</v>
      </c>
    </row>
    <row r="47" spans="1:5" ht="23.25" customHeight="1" x14ac:dyDescent="0.25">
      <c r="A47" s="144" t="s">
        <v>291</v>
      </c>
      <c r="B47" s="144" t="s">
        <v>65</v>
      </c>
      <c r="C47" s="144" t="s">
        <v>292</v>
      </c>
      <c r="D47" s="145" t="s">
        <v>293</v>
      </c>
      <c r="E47" s="66">
        <v>11</v>
      </c>
    </row>
    <row r="48" spans="1:5" ht="23.25" customHeight="1" x14ac:dyDescent="0.25">
      <c r="A48" s="144" t="s">
        <v>297</v>
      </c>
      <c r="B48" s="144" t="s">
        <v>65</v>
      </c>
      <c r="C48" s="144" t="s">
        <v>298</v>
      </c>
      <c r="D48" s="146" t="s">
        <v>299</v>
      </c>
      <c r="E48" s="66">
        <v>2</v>
      </c>
    </row>
    <row r="49" spans="1:5" ht="23.25" customHeight="1" x14ac:dyDescent="0.25">
      <c r="A49" s="144" t="s">
        <v>302</v>
      </c>
      <c r="B49" s="144" t="s">
        <v>65</v>
      </c>
      <c r="C49" s="144" t="s">
        <v>303</v>
      </c>
      <c r="D49" s="145" t="s">
        <v>304</v>
      </c>
      <c r="E49" s="66">
        <v>10</v>
      </c>
    </row>
    <row r="50" spans="1:5" ht="23.25" customHeight="1" x14ac:dyDescent="0.25">
      <c r="A50" s="144" t="s">
        <v>308</v>
      </c>
      <c r="B50" s="144" t="s">
        <v>65</v>
      </c>
      <c r="C50" s="145" t="s">
        <v>309</v>
      </c>
      <c r="D50" s="146" t="s">
        <v>310</v>
      </c>
      <c r="E50" s="66">
        <v>11</v>
      </c>
    </row>
    <row r="51" spans="1:5" ht="23.25" customHeight="1" x14ac:dyDescent="0.25">
      <c r="A51" s="144" t="s">
        <v>313</v>
      </c>
      <c r="B51" s="144" t="s">
        <v>65</v>
      </c>
      <c r="C51" s="144" t="s">
        <v>314</v>
      </c>
      <c r="D51" s="145" t="s">
        <v>315</v>
      </c>
      <c r="E51" s="66">
        <v>2</v>
      </c>
    </row>
    <row r="52" spans="1:5" ht="23.25" customHeight="1" x14ac:dyDescent="0.25">
      <c r="A52" s="144" t="s">
        <v>320</v>
      </c>
      <c r="B52" s="144" t="s">
        <v>65</v>
      </c>
      <c r="C52" s="144" t="s">
        <v>321</v>
      </c>
      <c r="D52" s="145" t="s">
        <v>322</v>
      </c>
      <c r="E52" s="66">
        <v>10</v>
      </c>
    </row>
    <row r="53" spans="1:5" ht="23.25" customHeight="1" x14ac:dyDescent="0.25">
      <c r="A53" s="144" t="s">
        <v>326</v>
      </c>
      <c r="B53" s="144" t="s">
        <v>65</v>
      </c>
      <c r="C53" s="144" t="s">
        <v>327</v>
      </c>
      <c r="D53" s="145" t="s">
        <v>328</v>
      </c>
      <c r="E53" s="66">
        <v>11</v>
      </c>
    </row>
    <row r="54" spans="1:5" ht="23.25" customHeight="1" x14ac:dyDescent="0.25">
      <c r="A54" s="144" t="s">
        <v>331</v>
      </c>
      <c r="B54" s="144" t="s">
        <v>65</v>
      </c>
      <c r="C54" s="144" t="s">
        <v>332</v>
      </c>
      <c r="D54" s="145" t="s">
        <v>333</v>
      </c>
      <c r="E54" s="66">
        <v>2</v>
      </c>
    </row>
    <row r="55" spans="1:5" ht="23.25" customHeight="1" x14ac:dyDescent="0.25">
      <c r="A55" s="144" t="s">
        <v>336</v>
      </c>
      <c r="B55" s="144" t="s">
        <v>65</v>
      </c>
      <c r="C55" s="144" t="s">
        <v>337</v>
      </c>
      <c r="D55" s="145" t="s">
        <v>338</v>
      </c>
      <c r="E55" s="66">
        <v>10</v>
      </c>
    </row>
    <row r="56" spans="1:5" ht="23.25" customHeight="1" x14ac:dyDescent="0.25">
      <c r="A56" s="144" t="s">
        <v>341</v>
      </c>
      <c r="B56" s="144" t="s">
        <v>65</v>
      </c>
      <c r="C56" s="145">
        <v>1183070100</v>
      </c>
      <c r="D56" s="146" t="s">
        <v>342</v>
      </c>
      <c r="E56" s="66">
        <v>11</v>
      </c>
    </row>
    <row r="57" spans="1:5" ht="23.25" customHeight="1" x14ac:dyDescent="0.25">
      <c r="A57" s="144" t="s">
        <v>345</v>
      </c>
      <c r="B57" s="144" t="s">
        <v>65</v>
      </c>
      <c r="C57" s="145" t="s">
        <v>346</v>
      </c>
      <c r="D57" s="146" t="s">
        <v>347</v>
      </c>
      <c r="E57" s="66">
        <v>2</v>
      </c>
    </row>
    <row r="58" spans="1:5" ht="23.25" customHeight="1" x14ac:dyDescent="0.25">
      <c r="A58" s="144" t="s">
        <v>349</v>
      </c>
      <c r="B58" s="144" t="s">
        <v>350</v>
      </c>
      <c r="C58" s="144">
        <v>613003900</v>
      </c>
      <c r="D58" s="145" t="s">
        <v>351</v>
      </c>
      <c r="E58" s="66">
        <v>10</v>
      </c>
    </row>
    <row r="59" spans="1:5" ht="23.25" customHeight="1" x14ac:dyDescent="0.25">
      <c r="A59" s="144" t="s">
        <v>352</v>
      </c>
      <c r="B59" s="144" t="s">
        <v>65</v>
      </c>
      <c r="C59" s="144">
        <v>20589.293000000001</v>
      </c>
      <c r="D59" s="145" t="s">
        <v>353</v>
      </c>
      <c r="E59" s="66">
        <v>11</v>
      </c>
    </row>
    <row r="60" spans="1:5" ht="23.25" customHeight="1" x14ac:dyDescent="0.25">
      <c r="A60" s="144" t="s">
        <v>355</v>
      </c>
      <c r="B60" s="144" t="s">
        <v>144</v>
      </c>
      <c r="C60" s="145" t="s">
        <v>356</v>
      </c>
      <c r="D60" s="145" t="s">
        <v>357</v>
      </c>
      <c r="E60" s="66">
        <v>2</v>
      </c>
    </row>
    <row r="61" spans="1:5" ht="23.25" customHeight="1" x14ac:dyDescent="0.25">
      <c r="A61" s="144" t="s">
        <v>358</v>
      </c>
      <c r="B61" s="144" t="s">
        <v>51</v>
      </c>
      <c r="C61" s="145">
        <v>130280050</v>
      </c>
      <c r="D61" s="145" t="s">
        <v>359</v>
      </c>
      <c r="E61" s="66">
        <v>10</v>
      </c>
    </row>
    <row r="62" spans="1:5" ht="23.25" customHeight="1" x14ac:dyDescent="0.25">
      <c r="A62" s="144" t="s">
        <v>360</v>
      </c>
      <c r="B62" s="144" t="s">
        <v>65</v>
      </c>
      <c r="C62" s="144" t="s">
        <v>361</v>
      </c>
      <c r="D62" s="145" t="s">
        <v>362</v>
      </c>
      <c r="E62" s="66">
        <v>11</v>
      </c>
    </row>
    <row r="63" spans="1:5" ht="23.25" customHeight="1" x14ac:dyDescent="0.25">
      <c r="A63" s="144" t="s">
        <v>365</v>
      </c>
      <c r="B63" s="144" t="s">
        <v>65</v>
      </c>
      <c r="C63" s="144" t="s">
        <v>366</v>
      </c>
      <c r="D63" s="145" t="s">
        <v>367</v>
      </c>
      <c r="E63" s="66">
        <v>2</v>
      </c>
    </row>
    <row r="64" spans="1:5" ht="23.25" customHeight="1" x14ac:dyDescent="0.25">
      <c r="A64" s="144" t="s">
        <v>371</v>
      </c>
      <c r="B64" s="144" t="s">
        <v>51</v>
      </c>
      <c r="C64" s="144" t="s">
        <v>372</v>
      </c>
      <c r="D64" s="145" t="s">
        <v>373</v>
      </c>
      <c r="E64" s="66">
        <v>10</v>
      </c>
    </row>
    <row r="65" spans="1:5" ht="23.25" customHeight="1" x14ac:dyDescent="0.25">
      <c r="A65" s="144" t="s">
        <v>383</v>
      </c>
      <c r="B65" s="144" t="s">
        <v>65</v>
      </c>
      <c r="C65" s="144" t="s">
        <v>384</v>
      </c>
      <c r="D65" s="145" t="s">
        <v>373</v>
      </c>
      <c r="E65" s="66">
        <v>11</v>
      </c>
    </row>
    <row r="66" spans="1:5" ht="23.25" customHeight="1" x14ac:dyDescent="0.25">
      <c r="A66" s="144" t="s">
        <v>387</v>
      </c>
      <c r="B66" s="144" t="s">
        <v>65</v>
      </c>
      <c r="C66" s="144" t="s">
        <v>388</v>
      </c>
      <c r="D66" s="145" t="s">
        <v>389</v>
      </c>
      <c r="E66" s="66">
        <v>2</v>
      </c>
    </row>
    <row r="67" spans="1:5" ht="23.25" customHeight="1" x14ac:dyDescent="0.25">
      <c r="A67" s="144" t="s">
        <v>391</v>
      </c>
      <c r="B67" s="144" t="s">
        <v>65</v>
      </c>
      <c r="C67" s="144" t="s">
        <v>392</v>
      </c>
      <c r="D67" s="145" t="s">
        <v>393</v>
      </c>
      <c r="E67" s="66">
        <v>10</v>
      </c>
    </row>
    <row r="68" spans="1:5" ht="23.25" customHeight="1" x14ac:dyDescent="0.25">
      <c r="A68" s="144" t="s">
        <v>397</v>
      </c>
      <c r="B68" s="144" t="s">
        <v>65</v>
      </c>
      <c r="C68" s="144" t="s">
        <v>398</v>
      </c>
      <c r="D68" s="145" t="s">
        <v>399</v>
      </c>
      <c r="E68" s="66">
        <v>11</v>
      </c>
    </row>
    <row r="69" spans="1:5" ht="23.25" customHeight="1" x14ac:dyDescent="0.25">
      <c r="A69" s="144" t="s">
        <v>402</v>
      </c>
      <c r="B69" s="144" t="s">
        <v>65</v>
      </c>
      <c r="C69" s="144" t="s">
        <v>403</v>
      </c>
      <c r="D69" s="145" t="s">
        <v>404</v>
      </c>
      <c r="E69" s="66">
        <v>2</v>
      </c>
    </row>
    <row r="70" spans="1:5" ht="23.25" customHeight="1" x14ac:dyDescent="0.25">
      <c r="A70" s="144" t="s">
        <v>407</v>
      </c>
      <c r="B70" s="144" t="s">
        <v>65</v>
      </c>
      <c r="C70" s="144" t="s">
        <v>408</v>
      </c>
      <c r="D70" s="145" t="s">
        <v>409</v>
      </c>
      <c r="E70" s="66">
        <v>10</v>
      </c>
    </row>
    <row r="71" spans="1:5" ht="23.25" customHeight="1" x14ac:dyDescent="0.25">
      <c r="A71" s="144" t="s">
        <v>412</v>
      </c>
      <c r="B71" s="144" t="s">
        <v>65</v>
      </c>
      <c r="C71" s="144" t="s">
        <v>413</v>
      </c>
      <c r="D71" s="145" t="s">
        <v>414</v>
      </c>
      <c r="E71" s="66">
        <v>11</v>
      </c>
    </row>
    <row r="72" spans="1:5" ht="23.25" customHeight="1" x14ac:dyDescent="0.25">
      <c r="A72" s="144" t="s">
        <v>418</v>
      </c>
      <c r="B72" s="144" t="s">
        <v>65</v>
      </c>
      <c r="C72" s="144" t="s">
        <v>419</v>
      </c>
      <c r="D72" s="145" t="s">
        <v>420</v>
      </c>
      <c r="E72" s="66">
        <v>2</v>
      </c>
    </row>
    <row r="73" spans="1:5" ht="23.25" customHeight="1" x14ac:dyDescent="0.25">
      <c r="A73" s="144" t="s">
        <v>425</v>
      </c>
      <c r="B73" s="144" t="s">
        <v>65</v>
      </c>
      <c r="C73" s="144" t="s">
        <v>426</v>
      </c>
      <c r="D73" s="145" t="s">
        <v>427</v>
      </c>
      <c r="E73" s="66">
        <v>10</v>
      </c>
    </row>
    <row r="74" spans="1:5" ht="23.25" customHeight="1" x14ac:dyDescent="0.25">
      <c r="A74" s="144" t="s">
        <v>428</v>
      </c>
      <c r="B74" s="144" t="s">
        <v>65</v>
      </c>
      <c r="C74" s="144" t="s">
        <v>429</v>
      </c>
      <c r="D74" s="145" t="s">
        <v>430</v>
      </c>
      <c r="E74" s="66">
        <v>11</v>
      </c>
    </row>
    <row r="75" spans="1:5" ht="23.25" customHeight="1" x14ac:dyDescent="0.25">
      <c r="A75" s="144" t="s">
        <v>433</v>
      </c>
      <c r="B75" s="144" t="s">
        <v>51</v>
      </c>
      <c r="C75" s="144" t="s">
        <v>434</v>
      </c>
      <c r="D75" s="145" t="s">
        <v>435</v>
      </c>
      <c r="E75" s="66">
        <v>2</v>
      </c>
    </row>
    <row r="76" spans="1:5" ht="23.25" customHeight="1" x14ac:dyDescent="0.25">
      <c r="A76" s="144" t="s">
        <v>465</v>
      </c>
      <c r="B76" s="144" t="s">
        <v>466</v>
      </c>
      <c r="C76" s="144">
        <v>35061441</v>
      </c>
      <c r="D76" s="145" t="s">
        <v>467</v>
      </c>
      <c r="E76" s="66">
        <v>10</v>
      </c>
    </row>
    <row r="77" spans="1:5" ht="23.25" customHeight="1" x14ac:dyDescent="0.25">
      <c r="A77" s="144" t="s">
        <v>505</v>
      </c>
      <c r="B77" s="144" t="s">
        <v>65</v>
      </c>
      <c r="C77" s="144" t="s">
        <v>506</v>
      </c>
      <c r="D77" s="145" t="s">
        <v>507</v>
      </c>
      <c r="E77" s="66">
        <v>11</v>
      </c>
    </row>
    <row r="78" spans="1:5" ht="23.25" customHeight="1" x14ac:dyDescent="0.25">
      <c r="A78" s="144" t="s">
        <v>514</v>
      </c>
      <c r="B78" s="144" t="s">
        <v>144</v>
      </c>
      <c r="C78" s="144">
        <v>17971</v>
      </c>
      <c r="D78" s="145" t="s">
        <v>515</v>
      </c>
      <c r="E78" s="66">
        <v>2</v>
      </c>
    </row>
    <row r="79" spans="1:5" ht="23.25" customHeight="1" x14ac:dyDescent="0.25">
      <c r="A79" s="144" t="s">
        <v>519</v>
      </c>
      <c r="B79" s="144" t="s">
        <v>65</v>
      </c>
      <c r="C79" s="144">
        <v>40370.18</v>
      </c>
      <c r="D79" s="145" t="s">
        <v>515</v>
      </c>
      <c r="E79" s="66">
        <v>10</v>
      </c>
    </row>
    <row r="80" spans="1:5" ht="23.25" customHeight="1" x14ac:dyDescent="0.25">
      <c r="A80" s="144" t="s">
        <v>556</v>
      </c>
      <c r="B80" s="144" t="s">
        <v>65</v>
      </c>
      <c r="C80" s="144" t="s">
        <v>557</v>
      </c>
      <c r="D80" s="145" t="s">
        <v>558</v>
      </c>
      <c r="E80" s="66">
        <v>11</v>
      </c>
    </row>
    <row r="81" spans="1:5" ht="23.25" customHeight="1" x14ac:dyDescent="0.25">
      <c r="A81" s="144" t="s">
        <v>561</v>
      </c>
      <c r="B81" s="144" t="s">
        <v>51</v>
      </c>
      <c r="C81" s="144">
        <v>151340250</v>
      </c>
      <c r="D81" s="145" t="s">
        <v>562</v>
      </c>
      <c r="E81" s="66">
        <v>2</v>
      </c>
    </row>
    <row r="82" spans="1:5" ht="23.25" customHeight="1" x14ac:dyDescent="0.25">
      <c r="A82" s="144" t="s">
        <v>563</v>
      </c>
      <c r="B82" s="144" t="s">
        <v>65</v>
      </c>
      <c r="C82" s="144" t="s">
        <v>564</v>
      </c>
      <c r="D82" s="145" t="s">
        <v>565</v>
      </c>
      <c r="E82" s="66">
        <v>10</v>
      </c>
    </row>
    <row r="83" spans="1:5" ht="23.25" customHeight="1" x14ac:dyDescent="0.25">
      <c r="A83" s="144" t="s">
        <v>569</v>
      </c>
      <c r="B83" s="144" t="s">
        <v>65</v>
      </c>
      <c r="C83" s="144" t="s">
        <v>570</v>
      </c>
      <c r="D83" s="145" t="s">
        <v>571</v>
      </c>
      <c r="E83" s="66">
        <v>11</v>
      </c>
    </row>
    <row r="84" spans="1:5" ht="23.25" customHeight="1" x14ac:dyDescent="0.25">
      <c r="A84" s="144" t="s">
        <v>574</v>
      </c>
      <c r="B84" s="144" t="s">
        <v>65</v>
      </c>
      <c r="C84" s="144" t="s">
        <v>575</v>
      </c>
      <c r="D84" s="145" t="s">
        <v>571</v>
      </c>
      <c r="E84" s="66">
        <v>2</v>
      </c>
    </row>
    <row r="85" spans="1:5" ht="23.25" customHeight="1" x14ac:dyDescent="0.25">
      <c r="A85" s="144" t="s">
        <v>577</v>
      </c>
      <c r="B85" s="144" t="s">
        <v>144</v>
      </c>
      <c r="C85" s="144" t="s">
        <v>578</v>
      </c>
      <c r="D85" s="145" t="s">
        <v>579</v>
      </c>
      <c r="E85" s="66">
        <v>10</v>
      </c>
    </row>
    <row r="86" spans="1:5" ht="23.25" customHeight="1" x14ac:dyDescent="0.25">
      <c r="A86" s="144" t="s">
        <v>580</v>
      </c>
      <c r="B86" s="144" t="s">
        <v>65</v>
      </c>
      <c r="C86" s="144" t="s">
        <v>581</v>
      </c>
      <c r="D86" s="145" t="s">
        <v>582</v>
      </c>
      <c r="E86" s="66">
        <v>11</v>
      </c>
    </row>
    <row r="87" spans="1:5" ht="23.25" customHeight="1" x14ac:dyDescent="0.25">
      <c r="A87" s="144" t="s">
        <v>583</v>
      </c>
      <c r="B87" s="144" t="s">
        <v>350</v>
      </c>
      <c r="C87" s="144">
        <v>612000300</v>
      </c>
      <c r="D87" s="145" t="s">
        <v>584</v>
      </c>
      <c r="E87" s="66">
        <v>2</v>
      </c>
    </row>
    <row r="88" spans="1:5" ht="23.25" customHeight="1" x14ac:dyDescent="0.25">
      <c r="A88" s="144" t="s">
        <v>587</v>
      </c>
      <c r="B88" s="144" t="s">
        <v>144</v>
      </c>
      <c r="C88" s="144" t="s">
        <v>588</v>
      </c>
      <c r="D88" s="145" t="s">
        <v>589</v>
      </c>
      <c r="E88" s="66">
        <v>10</v>
      </c>
    </row>
    <row r="89" spans="1:5" ht="23.25" customHeight="1" x14ac:dyDescent="0.25">
      <c r="A89" s="144" t="s">
        <v>592</v>
      </c>
      <c r="B89" s="144" t="s">
        <v>65</v>
      </c>
      <c r="C89" s="144" t="s">
        <v>593</v>
      </c>
      <c r="D89" s="145" t="s">
        <v>594</v>
      </c>
      <c r="E89" s="66">
        <v>11</v>
      </c>
    </row>
    <row r="90" spans="1:5" ht="23.25" customHeight="1" x14ac:dyDescent="0.25">
      <c r="A90" s="144" t="s">
        <v>598</v>
      </c>
      <c r="B90" s="144" t="s">
        <v>65</v>
      </c>
      <c r="C90" s="144" t="s">
        <v>599</v>
      </c>
      <c r="D90" s="145" t="s">
        <v>600</v>
      </c>
      <c r="E90" s="66">
        <v>2</v>
      </c>
    </row>
    <row r="91" spans="1:5" ht="23.25" customHeight="1" x14ac:dyDescent="0.25">
      <c r="A91" s="144" t="s">
        <v>603</v>
      </c>
      <c r="B91" s="144" t="s">
        <v>65</v>
      </c>
      <c r="C91" s="144" t="s">
        <v>604</v>
      </c>
      <c r="D91" s="145" t="s">
        <v>605</v>
      </c>
      <c r="E91" s="66">
        <v>10</v>
      </c>
    </row>
    <row r="92" spans="1:5" ht="23.25" customHeight="1" x14ac:dyDescent="0.25">
      <c r="A92" s="144" t="s">
        <v>609</v>
      </c>
      <c r="B92" s="144" t="s">
        <v>65</v>
      </c>
      <c r="C92" s="144" t="s">
        <v>610</v>
      </c>
      <c r="D92" s="145" t="s">
        <v>611</v>
      </c>
      <c r="E92" s="66">
        <v>11</v>
      </c>
    </row>
    <row r="93" spans="1:5" ht="23.25" customHeight="1" x14ac:dyDescent="0.25">
      <c r="A93" s="144" t="s">
        <v>722</v>
      </c>
      <c r="B93" s="144" t="s">
        <v>466</v>
      </c>
      <c r="C93" s="144">
        <v>12855736</v>
      </c>
      <c r="D93" s="145" t="s">
        <v>723</v>
      </c>
      <c r="E93" s="66">
        <v>2</v>
      </c>
    </row>
    <row r="94" spans="1:5" ht="23.25" customHeight="1" x14ac:dyDescent="0.25">
      <c r="A94" s="144" t="s">
        <v>726</v>
      </c>
      <c r="B94" s="144" t="s">
        <v>65</v>
      </c>
      <c r="C94" s="144" t="s">
        <v>727</v>
      </c>
      <c r="D94" s="145" t="s">
        <v>728</v>
      </c>
      <c r="E94" s="66">
        <v>10</v>
      </c>
    </row>
    <row r="95" spans="1:5" ht="23.25" customHeight="1" x14ac:dyDescent="0.25">
      <c r="A95" s="144" t="s">
        <v>731</v>
      </c>
      <c r="B95" s="144" t="s">
        <v>732</v>
      </c>
      <c r="C95" s="144" t="s">
        <v>733</v>
      </c>
      <c r="D95" s="145" t="s">
        <v>728</v>
      </c>
      <c r="E95" s="66">
        <v>11</v>
      </c>
    </row>
    <row r="96" spans="1:5" ht="23.25" customHeight="1" x14ac:dyDescent="0.25">
      <c r="A96" s="144" t="s">
        <v>734</v>
      </c>
      <c r="B96" s="144" t="s">
        <v>65</v>
      </c>
      <c r="C96" s="144" t="s">
        <v>735</v>
      </c>
      <c r="D96" s="145" t="s">
        <v>736</v>
      </c>
      <c r="E96" s="66">
        <v>2</v>
      </c>
    </row>
    <row r="97" spans="1:5" ht="23.25" customHeight="1" x14ac:dyDescent="0.25">
      <c r="A97" s="144" t="s">
        <v>739</v>
      </c>
      <c r="B97" s="144" t="s">
        <v>65</v>
      </c>
      <c r="C97" s="144" t="s">
        <v>740</v>
      </c>
      <c r="D97" s="145" t="s">
        <v>741</v>
      </c>
      <c r="E97" s="66">
        <v>10</v>
      </c>
    </row>
    <row r="98" spans="1:5" ht="23.25" customHeight="1" x14ac:dyDescent="0.25">
      <c r="A98" s="144" t="s">
        <v>744</v>
      </c>
      <c r="B98" s="144" t="s">
        <v>144</v>
      </c>
      <c r="C98" s="144" t="s">
        <v>745</v>
      </c>
      <c r="D98" s="145" t="s">
        <v>746</v>
      </c>
      <c r="E98" s="66">
        <v>11</v>
      </c>
    </row>
    <row r="99" spans="1:5" ht="23.25" customHeight="1" x14ac:dyDescent="0.25">
      <c r="A99" s="144" t="s">
        <v>747</v>
      </c>
      <c r="B99" s="144" t="s">
        <v>65</v>
      </c>
      <c r="C99" s="144" t="s">
        <v>748</v>
      </c>
      <c r="D99" s="145" t="s">
        <v>749</v>
      </c>
      <c r="E99" s="66">
        <v>2</v>
      </c>
    </row>
    <row r="100" spans="1:5" ht="23.25" customHeight="1" x14ac:dyDescent="0.25">
      <c r="A100" s="144" t="s">
        <v>752</v>
      </c>
      <c r="B100" s="144" t="s">
        <v>51</v>
      </c>
      <c r="C100" s="144" t="s">
        <v>753</v>
      </c>
      <c r="D100" s="145" t="s">
        <v>754</v>
      </c>
      <c r="E100" s="66">
        <v>10</v>
      </c>
    </row>
    <row r="101" spans="1:5" ht="23.25" customHeight="1" x14ac:dyDescent="0.25">
      <c r="A101" s="144" t="s">
        <v>756</v>
      </c>
      <c r="B101" s="144" t="s">
        <v>65</v>
      </c>
      <c r="C101" s="144" t="s">
        <v>757</v>
      </c>
      <c r="D101" s="145" t="s">
        <v>758</v>
      </c>
      <c r="E101" s="66">
        <v>11</v>
      </c>
    </row>
    <row r="102" spans="1:5" ht="23.25" customHeight="1" x14ac:dyDescent="0.25">
      <c r="A102" s="144" t="s">
        <v>760</v>
      </c>
      <c r="B102" s="144" t="s">
        <v>65</v>
      </c>
      <c r="C102" s="144" t="s">
        <v>761</v>
      </c>
      <c r="D102" s="145" t="s">
        <v>762</v>
      </c>
      <c r="E102" s="66">
        <v>2</v>
      </c>
    </row>
    <row r="103" spans="1:5" ht="23.25" customHeight="1" x14ac:dyDescent="0.25">
      <c r="A103" s="144" t="s">
        <v>765</v>
      </c>
      <c r="B103" s="144" t="s">
        <v>65</v>
      </c>
      <c r="C103" s="145" t="s">
        <v>766</v>
      </c>
      <c r="D103" s="145" t="s">
        <v>767</v>
      </c>
      <c r="E103" s="66">
        <v>10</v>
      </c>
    </row>
    <row r="104" spans="1:5" ht="23.25" customHeight="1" x14ac:dyDescent="0.25">
      <c r="A104" s="144" t="s">
        <v>775</v>
      </c>
      <c r="B104" s="144" t="s">
        <v>65</v>
      </c>
      <c r="C104" s="144" t="s">
        <v>776</v>
      </c>
      <c r="D104" s="145" t="s">
        <v>777</v>
      </c>
      <c r="E104" s="66">
        <v>11</v>
      </c>
    </row>
    <row r="105" spans="1:5" ht="23.25" customHeight="1" x14ac:dyDescent="0.25">
      <c r="A105" s="144" t="s">
        <v>800</v>
      </c>
      <c r="B105" s="144" t="s">
        <v>65</v>
      </c>
      <c r="C105" s="144" t="s">
        <v>801</v>
      </c>
      <c r="D105" s="145" t="s">
        <v>802</v>
      </c>
      <c r="E105" s="66">
        <v>2</v>
      </c>
    </row>
    <row r="106" spans="1:5" ht="23.25" customHeight="1" x14ac:dyDescent="0.25">
      <c r="A106" s="144" t="s">
        <v>803</v>
      </c>
      <c r="B106" s="144" t="s">
        <v>65</v>
      </c>
      <c r="C106" s="144" t="s">
        <v>804</v>
      </c>
      <c r="D106" s="145" t="s">
        <v>805</v>
      </c>
      <c r="E106" s="66">
        <v>10</v>
      </c>
    </row>
    <row r="107" spans="1:5" ht="23.25" customHeight="1" x14ac:dyDescent="0.25">
      <c r="A107" s="144" t="s">
        <v>812</v>
      </c>
      <c r="B107" s="144" t="s">
        <v>144</v>
      </c>
      <c r="C107" s="144" t="s">
        <v>813</v>
      </c>
      <c r="D107" s="145" t="s">
        <v>814</v>
      </c>
      <c r="E107" s="66">
        <v>11</v>
      </c>
    </row>
    <row r="108" spans="1:5" ht="23.25" customHeight="1" x14ac:dyDescent="0.25">
      <c r="A108" s="144" t="s">
        <v>819</v>
      </c>
      <c r="B108" s="144" t="s">
        <v>65</v>
      </c>
      <c r="C108" s="144" t="s">
        <v>820</v>
      </c>
      <c r="D108" s="145" t="s">
        <v>821</v>
      </c>
      <c r="E108" s="66">
        <v>2</v>
      </c>
    </row>
    <row r="109" spans="1:5" ht="23.25" customHeight="1" x14ac:dyDescent="0.25">
      <c r="A109" s="144" t="s">
        <v>827</v>
      </c>
      <c r="B109" s="144" t="s">
        <v>51</v>
      </c>
      <c r="C109" s="150">
        <v>10742071</v>
      </c>
      <c r="D109" s="145" t="s">
        <v>828</v>
      </c>
      <c r="E109" s="66">
        <v>10</v>
      </c>
    </row>
    <row r="110" spans="1:5" ht="23.25" customHeight="1" x14ac:dyDescent="0.25">
      <c r="A110" s="144" t="s">
        <v>836</v>
      </c>
      <c r="B110" s="144" t="s">
        <v>65</v>
      </c>
      <c r="C110" s="145" t="s">
        <v>837</v>
      </c>
      <c r="D110" s="146" t="s">
        <v>838</v>
      </c>
      <c r="E110" s="66">
        <v>11</v>
      </c>
    </row>
    <row r="111" spans="1:5" ht="23.25" customHeight="1" x14ac:dyDescent="0.25">
      <c r="A111" s="144" t="s">
        <v>844</v>
      </c>
      <c r="B111" s="144" t="s">
        <v>65</v>
      </c>
      <c r="C111" s="145" t="s">
        <v>845</v>
      </c>
      <c r="D111" s="145" t="s">
        <v>846</v>
      </c>
      <c r="E111" s="66">
        <v>2</v>
      </c>
    </row>
    <row r="112" spans="1:5" ht="23.25" customHeight="1" x14ac:dyDescent="0.25">
      <c r="A112" s="144" t="s">
        <v>847</v>
      </c>
      <c r="B112" s="144" t="s">
        <v>65</v>
      </c>
      <c r="C112" s="145" t="s">
        <v>848</v>
      </c>
      <c r="D112" s="145" t="s">
        <v>849</v>
      </c>
      <c r="E112" s="66">
        <v>10</v>
      </c>
    </row>
    <row r="113" spans="1:5" ht="23.25" customHeight="1" x14ac:dyDescent="0.25">
      <c r="A113" s="144" t="s">
        <v>852</v>
      </c>
      <c r="B113" s="144" t="s">
        <v>65</v>
      </c>
      <c r="C113" s="145" t="s">
        <v>853</v>
      </c>
      <c r="D113" s="145" t="s">
        <v>854</v>
      </c>
      <c r="E113" s="66">
        <v>11</v>
      </c>
    </row>
    <row r="114" spans="1:5" ht="23.25" customHeight="1" x14ac:dyDescent="0.25">
      <c r="A114" s="144" t="s">
        <v>858</v>
      </c>
      <c r="B114" s="144" t="s">
        <v>65</v>
      </c>
      <c r="C114" s="145" t="s">
        <v>859</v>
      </c>
      <c r="D114" s="145" t="s">
        <v>860</v>
      </c>
      <c r="E114" s="66">
        <v>2</v>
      </c>
    </row>
    <row r="115" spans="1:5" ht="23.25" customHeight="1" x14ac:dyDescent="0.25">
      <c r="A115" s="144" t="s">
        <v>864</v>
      </c>
      <c r="B115" s="144" t="s">
        <v>65</v>
      </c>
      <c r="C115" s="145">
        <v>10840.22</v>
      </c>
      <c r="D115" s="145" t="s">
        <v>860</v>
      </c>
      <c r="E115" s="66">
        <v>10</v>
      </c>
    </row>
    <row r="116" spans="1:5" ht="23.25" customHeight="1" x14ac:dyDescent="0.25">
      <c r="A116" s="144" t="s">
        <v>867</v>
      </c>
      <c r="B116" s="144" t="s">
        <v>144</v>
      </c>
      <c r="C116" s="145" t="s">
        <v>868</v>
      </c>
      <c r="D116" s="145" t="s">
        <v>869</v>
      </c>
      <c r="E116" s="66">
        <v>11</v>
      </c>
    </row>
    <row r="117" spans="1:5" ht="23.25" customHeight="1" x14ac:dyDescent="0.25">
      <c r="A117" s="144" t="s">
        <v>872</v>
      </c>
      <c r="B117" s="144" t="s">
        <v>65</v>
      </c>
      <c r="C117" s="145" t="s">
        <v>873</v>
      </c>
      <c r="D117" s="145" t="s">
        <v>874</v>
      </c>
      <c r="E117" s="66">
        <v>2</v>
      </c>
    </row>
    <row r="118" spans="1:5" ht="23.25" customHeight="1" x14ac:dyDescent="0.25">
      <c r="A118" s="144" t="s">
        <v>878</v>
      </c>
      <c r="B118" s="144" t="s">
        <v>65</v>
      </c>
      <c r="C118" s="145" t="s">
        <v>879</v>
      </c>
      <c r="D118" s="145" t="s">
        <v>880</v>
      </c>
      <c r="E118" s="66">
        <v>10</v>
      </c>
    </row>
    <row r="119" spans="1:5" ht="23.25" customHeight="1" x14ac:dyDescent="0.25">
      <c r="A119" s="144" t="s">
        <v>884</v>
      </c>
      <c r="B119" s="144" t="s">
        <v>350</v>
      </c>
      <c r="C119" s="145">
        <v>611032109</v>
      </c>
      <c r="D119" s="145" t="s">
        <v>885</v>
      </c>
      <c r="E119" s="66">
        <v>11</v>
      </c>
    </row>
    <row r="120" spans="1:5" ht="23.25" customHeight="1" x14ac:dyDescent="0.25">
      <c r="A120" s="144" t="s">
        <v>888</v>
      </c>
      <c r="B120" s="144" t="s">
        <v>65</v>
      </c>
      <c r="C120" s="145" t="s">
        <v>889</v>
      </c>
      <c r="D120" s="145" t="s">
        <v>890</v>
      </c>
      <c r="E120" s="66">
        <v>2</v>
      </c>
    </row>
    <row r="121" spans="1:5" ht="23.25" customHeight="1" x14ac:dyDescent="0.25">
      <c r="A121" s="144" t="s">
        <v>894</v>
      </c>
      <c r="B121" s="144" t="s">
        <v>65</v>
      </c>
      <c r="C121" s="145" t="s">
        <v>895</v>
      </c>
      <c r="D121" s="145" t="s">
        <v>896</v>
      </c>
      <c r="E121" s="66">
        <v>10</v>
      </c>
    </row>
    <row r="122" spans="1:5" ht="23.25" customHeight="1" x14ac:dyDescent="0.25">
      <c r="A122" s="144" t="s">
        <v>898</v>
      </c>
      <c r="B122" s="144" t="s">
        <v>65</v>
      </c>
      <c r="C122" s="145" t="s">
        <v>899</v>
      </c>
      <c r="D122" s="145" t="s">
        <v>900</v>
      </c>
      <c r="E122" s="66">
        <v>11</v>
      </c>
    </row>
    <row r="123" spans="1:5" ht="23.25" customHeight="1" x14ac:dyDescent="0.25">
      <c r="A123" s="144" t="s">
        <v>902</v>
      </c>
      <c r="B123" s="144" t="s">
        <v>65</v>
      </c>
      <c r="C123" s="145" t="s">
        <v>903</v>
      </c>
      <c r="D123" s="145" t="s">
        <v>904</v>
      </c>
      <c r="E123" s="66">
        <v>2</v>
      </c>
    </row>
    <row r="124" spans="1:5" ht="23.25" customHeight="1" x14ac:dyDescent="0.25">
      <c r="A124" s="144" t="s">
        <v>907</v>
      </c>
      <c r="B124" s="144" t="s">
        <v>51</v>
      </c>
      <c r="C124" s="145">
        <v>10783445</v>
      </c>
      <c r="D124" s="145" t="s">
        <v>908</v>
      </c>
      <c r="E124" s="66">
        <v>10</v>
      </c>
    </row>
    <row r="125" spans="1:5" ht="23.25" customHeight="1" x14ac:dyDescent="0.25">
      <c r="A125" s="144" t="s">
        <v>909</v>
      </c>
      <c r="B125" s="144" t="s">
        <v>65</v>
      </c>
      <c r="C125" s="145" t="s">
        <v>910</v>
      </c>
      <c r="D125" s="146" t="s">
        <v>911</v>
      </c>
      <c r="E125" s="66">
        <v>11</v>
      </c>
    </row>
    <row r="126" spans="1:5" ht="23.25" customHeight="1" x14ac:dyDescent="0.25">
      <c r="A126" s="144" t="s">
        <v>912</v>
      </c>
      <c r="B126" s="144" t="s">
        <v>51</v>
      </c>
      <c r="C126" s="145" t="s">
        <v>913</v>
      </c>
      <c r="D126" s="146" t="s">
        <v>914</v>
      </c>
      <c r="E126" s="66">
        <v>2</v>
      </c>
    </row>
    <row r="127" spans="1:5" ht="23.25" customHeight="1" x14ac:dyDescent="0.25">
      <c r="A127" s="144" t="s">
        <v>918</v>
      </c>
      <c r="B127" s="144" t="s">
        <v>919</v>
      </c>
      <c r="C127" s="145" t="s">
        <v>920</v>
      </c>
      <c r="D127" s="146" t="s">
        <v>921</v>
      </c>
      <c r="E127" s="66">
        <v>10</v>
      </c>
    </row>
    <row r="128" spans="1:5" ht="23.25" customHeight="1" x14ac:dyDescent="0.25">
      <c r="A128" s="144" t="s">
        <v>930</v>
      </c>
      <c r="B128" s="144" t="s">
        <v>144</v>
      </c>
      <c r="C128" s="145" t="s">
        <v>931</v>
      </c>
      <c r="D128" s="146" t="s">
        <v>932</v>
      </c>
      <c r="E128" s="66">
        <v>11</v>
      </c>
    </row>
    <row r="129" spans="1:5" ht="23.25" customHeight="1" x14ac:dyDescent="0.25">
      <c r="A129" s="144" t="s">
        <v>937</v>
      </c>
      <c r="B129" s="144" t="s">
        <v>51</v>
      </c>
      <c r="C129" s="145" t="s">
        <v>938</v>
      </c>
      <c r="D129" s="146" t="s">
        <v>939</v>
      </c>
      <c r="E129" s="66">
        <v>2</v>
      </c>
    </row>
    <row r="130" spans="1:5" ht="23.25" customHeight="1" x14ac:dyDescent="0.25">
      <c r="A130" s="144" t="s">
        <v>941</v>
      </c>
      <c r="B130" s="144" t="s">
        <v>65</v>
      </c>
      <c r="C130" s="144" t="s">
        <v>942</v>
      </c>
      <c r="D130" s="145" t="s">
        <v>943</v>
      </c>
      <c r="E130" s="66">
        <v>10</v>
      </c>
    </row>
    <row r="131" spans="1:5" ht="23.25" customHeight="1" x14ac:dyDescent="0.25">
      <c r="A131" s="144" t="s">
        <v>947</v>
      </c>
      <c r="B131" s="144" t="s">
        <v>948</v>
      </c>
      <c r="C131" s="151" t="s">
        <v>949</v>
      </c>
      <c r="D131" s="146" t="s">
        <v>950</v>
      </c>
      <c r="E131" s="66">
        <v>11</v>
      </c>
    </row>
    <row r="132" spans="1:5" ht="23.25" customHeight="1" x14ac:dyDescent="0.25">
      <c r="A132" s="144" t="s">
        <v>952</v>
      </c>
      <c r="B132" s="144" t="s">
        <v>948</v>
      </c>
      <c r="C132" s="151" t="s">
        <v>953</v>
      </c>
      <c r="D132" s="146" t="s">
        <v>954</v>
      </c>
      <c r="E132" s="66">
        <v>2</v>
      </c>
    </row>
    <row r="133" spans="1:5" ht="23.25" customHeight="1" x14ac:dyDescent="0.25">
      <c r="A133" s="144" t="s">
        <v>956</v>
      </c>
      <c r="B133" s="144" t="s">
        <v>65</v>
      </c>
      <c r="C133" s="145" t="s">
        <v>957</v>
      </c>
      <c r="D133" s="145" t="s">
        <v>958</v>
      </c>
      <c r="E133" s="66">
        <v>10</v>
      </c>
    </row>
    <row r="134" spans="1:5" ht="23.25" customHeight="1" x14ac:dyDescent="0.25">
      <c r="A134" s="144" t="s">
        <v>961</v>
      </c>
      <c r="B134" s="144" t="s">
        <v>51</v>
      </c>
      <c r="C134" s="145">
        <v>10558230</v>
      </c>
      <c r="D134" s="145" t="s">
        <v>962</v>
      </c>
      <c r="E134" s="66">
        <v>11</v>
      </c>
    </row>
    <row r="135" spans="1:5" ht="23.25" customHeight="1" x14ac:dyDescent="0.25">
      <c r="A135" s="144" t="s">
        <v>965</v>
      </c>
      <c r="B135" s="144" t="s">
        <v>466</v>
      </c>
      <c r="C135" s="144">
        <v>89990627</v>
      </c>
      <c r="D135" s="145" t="s">
        <v>966</v>
      </c>
      <c r="E135" s="66">
        <v>2</v>
      </c>
    </row>
    <row r="136" spans="1:5" ht="23.25" customHeight="1" x14ac:dyDescent="0.25">
      <c r="A136" s="144" t="s">
        <v>975</v>
      </c>
      <c r="B136" s="144" t="s">
        <v>376</v>
      </c>
      <c r="C136" s="144">
        <v>1242000</v>
      </c>
      <c r="D136" s="146"/>
      <c r="E136" s="66">
        <v>10</v>
      </c>
    </row>
    <row r="137" spans="1:5" ht="23.25" customHeight="1" x14ac:dyDescent="0.25">
      <c r="A137" s="144" t="s">
        <v>978</v>
      </c>
      <c r="B137" s="144" t="s">
        <v>65</v>
      </c>
      <c r="C137" s="145" t="s">
        <v>979</v>
      </c>
      <c r="D137" s="146" t="s">
        <v>980</v>
      </c>
      <c r="E137" s="66">
        <v>11</v>
      </c>
    </row>
    <row r="138" spans="1:5" ht="23.25" customHeight="1" x14ac:dyDescent="0.25">
      <c r="A138" s="144" t="s">
        <v>982</v>
      </c>
      <c r="B138" s="144" t="s">
        <v>65</v>
      </c>
      <c r="C138" s="145" t="s">
        <v>983</v>
      </c>
      <c r="D138" s="146" t="s">
        <v>984</v>
      </c>
      <c r="E138" s="66">
        <v>2</v>
      </c>
    </row>
    <row r="139" spans="1:5" ht="23.25" customHeight="1" x14ac:dyDescent="0.25">
      <c r="A139" s="144" t="s">
        <v>988</v>
      </c>
      <c r="B139" s="144" t="s">
        <v>65</v>
      </c>
      <c r="C139" s="145" t="s">
        <v>989</v>
      </c>
      <c r="D139" s="146" t="s">
        <v>990</v>
      </c>
      <c r="E139" s="66">
        <v>10</v>
      </c>
    </row>
    <row r="140" spans="1:5" ht="23.25" customHeight="1" x14ac:dyDescent="0.25">
      <c r="A140" s="144" t="s">
        <v>991</v>
      </c>
      <c r="B140" s="144" t="s">
        <v>65</v>
      </c>
      <c r="C140" s="144" t="s">
        <v>992</v>
      </c>
      <c r="D140" s="145" t="s">
        <v>993</v>
      </c>
      <c r="E140" s="66">
        <v>11</v>
      </c>
    </row>
    <row r="141" spans="1:5" ht="23.25" customHeight="1" x14ac:dyDescent="0.25">
      <c r="A141" s="144" t="s">
        <v>997</v>
      </c>
      <c r="B141" s="144" t="s">
        <v>65</v>
      </c>
      <c r="C141" s="144" t="s">
        <v>998</v>
      </c>
      <c r="D141" s="145" t="s">
        <v>999</v>
      </c>
      <c r="E141" s="66">
        <v>2</v>
      </c>
    </row>
    <row r="142" spans="1:5" ht="23.25" customHeight="1" x14ac:dyDescent="0.25">
      <c r="A142" s="144" t="s">
        <v>1002</v>
      </c>
      <c r="B142" s="144" t="s">
        <v>65</v>
      </c>
      <c r="C142" s="144" t="s">
        <v>1003</v>
      </c>
      <c r="D142" s="145" t="s">
        <v>1004</v>
      </c>
      <c r="E142" s="66">
        <v>10</v>
      </c>
    </row>
    <row r="143" spans="1:5" ht="23.25" customHeight="1" x14ac:dyDescent="0.25">
      <c r="A143" s="144" t="s">
        <v>1034</v>
      </c>
      <c r="B143" s="144" t="s">
        <v>144</v>
      </c>
      <c r="C143" s="144" t="s">
        <v>1035</v>
      </c>
      <c r="D143" s="145" t="s">
        <v>1036</v>
      </c>
      <c r="E143" s="66">
        <v>11</v>
      </c>
    </row>
    <row r="144" spans="1:5" ht="23.25" customHeight="1" x14ac:dyDescent="0.25">
      <c r="A144" s="144" t="s">
        <v>1039</v>
      </c>
      <c r="B144" s="144" t="s">
        <v>65</v>
      </c>
      <c r="C144" s="152" t="s">
        <v>1040</v>
      </c>
      <c r="D144" s="145" t="s">
        <v>1041</v>
      </c>
      <c r="E144" s="66">
        <v>2</v>
      </c>
    </row>
    <row r="145" spans="1:5" ht="23.25" customHeight="1" x14ac:dyDescent="0.25">
      <c r="A145" s="144" t="s">
        <v>1043</v>
      </c>
      <c r="B145" s="144" t="s">
        <v>65</v>
      </c>
      <c r="C145" s="144" t="s">
        <v>1044</v>
      </c>
      <c r="D145" s="145" t="s">
        <v>1045</v>
      </c>
      <c r="E145" s="66">
        <v>10</v>
      </c>
    </row>
    <row r="146" spans="1:5" ht="23.25" customHeight="1" x14ac:dyDescent="0.25">
      <c r="A146" s="144" t="s">
        <v>1048</v>
      </c>
      <c r="B146" s="144" t="s">
        <v>948</v>
      </c>
      <c r="C146" s="149" t="s">
        <v>1049</v>
      </c>
      <c r="D146" s="145" t="s">
        <v>1050</v>
      </c>
      <c r="E146" s="66">
        <v>11</v>
      </c>
    </row>
    <row r="147" spans="1:5" ht="23.25" customHeight="1" x14ac:dyDescent="0.25">
      <c r="A147" s="144" t="s">
        <v>1052</v>
      </c>
      <c r="B147" s="144" t="s">
        <v>948</v>
      </c>
      <c r="C147" s="149" t="s">
        <v>1053</v>
      </c>
      <c r="D147" s="145" t="s">
        <v>1050</v>
      </c>
      <c r="E147" s="66">
        <v>2</v>
      </c>
    </row>
    <row r="148" spans="1:5" ht="23.25" customHeight="1" x14ac:dyDescent="0.25">
      <c r="A148" s="144" t="s">
        <v>1055</v>
      </c>
      <c r="B148" s="144" t="s">
        <v>948</v>
      </c>
      <c r="C148" s="149" t="s">
        <v>1056</v>
      </c>
      <c r="D148" s="145" t="s">
        <v>1050</v>
      </c>
      <c r="E148" s="66">
        <v>10</v>
      </c>
    </row>
    <row r="149" spans="1:5" ht="23.25" customHeight="1" x14ac:dyDescent="0.25">
      <c r="A149" s="144" t="s">
        <v>1058</v>
      </c>
      <c r="B149" s="144" t="s">
        <v>65</v>
      </c>
      <c r="C149" s="145" t="s">
        <v>1059</v>
      </c>
      <c r="D149" s="146" t="s">
        <v>1060</v>
      </c>
      <c r="E149" s="66">
        <v>11</v>
      </c>
    </row>
    <row r="150" spans="1:5" ht="23.25" customHeight="1" x14ac:dyDescent="0.25">
      <c r="A150" s="144" t="s">
        <v>1064</v>
      </c>
      <c r="B150" s="144" t="s">
        <v>65</v>
      </c>
      <c r="C150" s="144" t="s">
        <v>1065</v>
      </c>
      <c r="D150" s="145" t="s">
        <v>1060</v>
      </c>
      <c r="E150" s="66">
        <v>2</v>
      </c>
    </row>
    <row r="151" spans="1:5" ht="23.25" customHeight="1" x14ac:dyDescent="0.25">
      <c r="A151" s="144" t="s">
        <v>1069</v>
      </c>
      <c r="B151" s="144" t="s">
        <v>144</v>
      </c>
      <c r="C151" s="144" t="s">
        <v>1070</v>
      </c>
      <c r="D151" s="145" t="s">
        <v>1071</v>
      </c>
      <c r="E151" s="66">
        <v>10</v>
      </c>
    </row>
    <row r="152" spans="1:5" ht="23.25" customHeight="1" x14ac:dyDescent="0.25">
      <c r="A152" s="144" t="s">
        <v>1892</v>
      </c>
      <c r="B152" s="144" t="s">
        <v>144</v>
      </c>
      <c r="C152" s="144" t="s">
        <v>1893</v>
      </c>
      <c r="D152" s="145" t="s">
        <v>1075</v>
      </c>
      <c r="E152" s="66">
        <v>11</v>
      </c>
    </row>
    <row r="153" spans="1:5" ht="23.25" customHeight="1" x14ac:dyDescent="0.25">
      <c r="A153" s="144" t="s">
        <v>1073</v>
      </c>
      <c r="B153" s="144" t="s">
        <v>65</v>
      </c>
      <c r="C153" s="144" t="s">
        <v>1074</v>
      </c>
      <c r="D153" s="145" t="s">
        <v>1075</v>
      </c>
      <c r="E153" s="66">
        <v>2</v>
      </c>
    </row>
    <row r="154" spans="1:5" ht="23.25" customHeight="1" x14ac:dyDescent="0.25">
      <c r="A154" s="144" t="s">
        <v>1078</v>
      </c>
      <c r="B154" s="144" t="s">
        <v>65</v>
      </c>
      <c r="C154" s="144" t="s">
        <v>1079</v>
      </c>
      <c r="D154" s="145" t="s">
        <v>1080</v>
      </c>
      <c r="E154" s="66">
        <v>10</v>
      </c>
    </row>
    <row r="155" spans="1:5" ht="23.25" customHeight="1" x14ac:dyDescent="0.25">
      <c r="A155" s="144" t="s">
        <v>1084</v>
      </c>
      <c r="B155" s="114"/>
      <c r="C155" s="145"/>
      <c r="D155" s="146" t="s">
        <v>1085</v>
      </c>
      <c r="E155" s="66">
        <v>11</v>
      </c>
    </row>
    <row r="156" spans="1:5" ht="23.25" customHeight="1" x14ac:dyDescent="0.25">
      <c r="A156" s="144" t="s">
        <v>1086</v>
      </c>
      <c r="B156" s="144" t="s">
        <v>144</v>
      </c>
      <c r="C156" s="145" t="s">
        <v>1087</v>
      </c>
      <c r="D156" s="145" t="s">
        <v>1088</v>
      </c>
      <c r="E156" s="66">
        <v>2</v>
      </c>
    </row>
    <row r="157" spans="1:5" ht="23.25" customHeight="1" x14ac:dyDescent="0.25">
      <c r="A157" s="144" t="s">
        <v>1095</v>
      </c>
      <c r="B157" s="144" t="s">
        <v>65</v>
      </c>
      <c r="C157" s="144" t="s">
        <v>1096</v>
      </c>
      <c r="D157" s="145" t="s">
        <v>1097</v>
      </c>
      <c r="E157" s="66">
        <v>10</v>
      </c>
    </row>
    <row r="158" spans="1:5" ht="23.25" customHeight="1" x14ac:dyDescent="0.25">
      <c r="A158" s="144" t="s">
        <v>1091</v>
      </c>
      <c r="B158" s="144" t="s">
        <v>144</v>
      </c>
      <c r="C158" s="144" t="s">
        <v>1092</v>
      </c>
      <c r="D158" s="145" t="s">
        <v>1093</v>
      </c>
      <c r="E158" s="66">
        <v>11</v>
      </c>
    </row>
    <row r="159" spans="1:5" ht="23.25" customHeight="1" x14ac:dyDescent="0.25">
      <c r="A159" s="144" t="s">
        <v>150</v>
      </c>
      <c r="B159" s="144" t="s">
        <v>1104</v>
      </c>
      <c r="C159" s="145" t="s">
        <v>1105</v>
      </c>
      <c r="D159" s="146" t="s">
        <v>1106</v>
      </c>
      <c r="E159" s="66">
        <v>2</v>
      </c>
    </row>
    <row r="160" spans="1:5" ht="23.25" customHeight="1" x14ac:dyDescent="0.25">
      <c r="A160" s="144" t="s">
        <v>1100</v>
      </c>
      <c r="B160" s="144" t="s">
        <v>144</v>
      </c>
      <c r="C160" s="144" t="s">
        <v>1101</v>
      </c>
      <c r="D160" s="145" t="s">
        <v>1102</v>
      </c>
      <c r="E160" s="66">
        <v>10</v>
      </c>
    </row>
    <row r="161" spans="1:5" ht="23.25" customHeight="1" x14ac:dyDescent="0.25">
      <c r="A161" s="144" t="s">
        <v>1112</v>
      </c>
      <c r="B161" s="144" t="s">
        <v>144</v>
      </c>
      <c r="C161" s="145" t="s">
        <v>1113</v>
      </c>
      <c r="D161" s="146" t="s">
        <v>1114</v>
      </c>
      <c r="E161" s="66">
        <v>11</v>
      </c>
    </row>
    <row r="162" spans="1:5" ht="23.25" customHeight="1" x14ac:dyDescent="0.25">
      <c r="A162" s="144" t="s">
        <v>1107</v>
      </c>
      <c r="B162" s="144" t="s">
        <v>1108</v>
      </c>
      <c r="C162" s="145" t="s">
        <v>1109</v>
      </c>
      <c r="D162" s="146" t="s">
        <v>1110</v>
      </c>
      <c r="E162" s="66">
        <v>2</v>
      </c>
    </row>
    <row r="163" spans="1:5" ht="23.25" customHeight="1" x14ac:dyDescent="0.25">
      <c r="A163" s="144" t="s">
        <v>1126</v>
      </c>
      <c r="B163" s="144" t="s">
        <v>641</v>
      </c>
      <c r="C163" s="145" t="s">
        <v>112</v>
      </c>
      <c r="D163" s="146" t="s">
        <v>1127</v>
      </c>
      <c r="E163" s="66">
        <v>10</v>
      </c>
    </row>
    <row r="164" spans="1:5" ht="23.25" customHeight="1" x14ac:dyDescent="0.25">
      <c r="A164" s="144" t="s">
        <v>1132</v>
      </c>
      <c r="B164" s="144" t="s">
        <v>1133</v>
      </c>
      <c r="C164" s="145" t="s">
        <v>112</v>
      </c>
      <c r="D164" s="146" t="s">
        <v>1134</v>
      </c>
      <c r="E164" s="66">
        <v>11</v>
      </c>
    </row>
    <row r="165" spans="1:5" ht="23.25" customHeight="1" x14ac:dyDescent="0.25">
      <c r="A165" s="144" t="s">
        <v>1137</v>
      </c>
      <c r="B165" s="144" t="s">
        <v>1104</v>
      </c>
      <c r="C165" s="145" t="s">
        <v>1105</v>
      </c>
      <c r="D165" s="146" t="s">
        <v>1138</v>
      </c>
      <c r="E165" s="66">
        <v>2</v>
      </c>
    </row>
    <row r="166" spans="1:5" ht="23.25" customHeight="1" x14ac:dyDescent="0.25">
      <c r="A166" s="144" t="s">
        <v>1123</v>
      </c>
      <c r="B166" s="144" t="s">
        <v>971</v>
      </c>
      <c r="C166" s="145" t="s">
        <v>1124</v>
      </c>
      <c r="D166" s="146" t="s">
        <v>1125</v>
      </c>
      <c r="E166" s="66">
        <v>10</v>
      </c>
    </row>
    <row r="167" spans="1:5" ht="23.25" customHeight="1" x14ac:dyDescent="0.25">
      <c r="A167" s="144" t="s">
        <v>1151</v>
      </c>
      <c r="B167" s="144" t="s">
        <v>51</v>
      </c>
      <c r="C167" s="144" t="s">
        <v>1152</v>
      </c>
      <c r="D167" s="144" t="s">
        <v>1153</v>
      </c>
      <c r="E167" s="66">
        <v>11</v>
      </c>
    </row>
    <row r="168" spans="1:5" ht="23.25" customHeight="1" x14ac:dyDescent="0.25">
      <c r="A168" s="144" t="s">
        <v>1155</v>
      </c>
      <c r="B168" s="144" t="s">
        <v>51</v>
      </c>
      <c r="C168" s="144" t="s">
        <v>1156</v>
      </c>
      <c r="D168" s="144" t="s">
        <v>1157</v>
      </c>
      <c r="E168" s="66">
        <v>2</v>
      </c>
    </row>
    <row r="169" spans="1:5" ht="23.25" customHeight="1" x14ac:dyDescent="0.25">
      <c r="A169" s="144" t="s">
        <v>1158</v>
      </c>
      <c r="B169" s="144" t="s">
        <v>51</v>
      </c>
      <c r="C169" s="144">
        <v>10366240</v>
      </c>
      <c r="D169" s="144" t="s">
        <v>1159</v>
      </c>
      <c r="E169" s="66">
        <v>10</v>
      </c>
    </row>
    <row r="170" spans="1:5" ht="23.25" customHeight="1" x14ac:dyDescent="0.25">
      <c r="A170" s="144" t="s">
        <v>1162</v>
      </c>
      <c r="B170" s="144" t="s">
        <v>65</v>
      </c>
      <c r="C170" s="144" t="s">
        <v>1163</v>
      </c>
      <c r="D170" s="144" t="s">
        <v>1164</v>
      </c>
      <c r="E170" s="66">
        <v>11</v>
      </c>
    </row>
    <row r="171" spans="1:5" ht="23.25" customHeight="1" x14ac:dyDescent="0.25">
      <c r="A171" s="144" t="s">
        <v>1167</v>
      </c>
      <c r="B171" s="144" t="s">
        <v>65</v>
      </c>
      <c r="C171" s="144" t="s">
        <v>1168</v>
      </c>
      <c r="D171" s="144" t="s">
        <v>1169</v>
      </c>
      <c r="E171" s="66">
        <v>2</v>
      </c>
    </row>
    <row r="172" spans="1:5" ht="23.25" customHeight="1" x14ac:dyDescent="0.25">
      <c r="A172" s="144" t="s">
        <v>1175</v>
      </c>
      <c r="B172" s="144" t="s">
        <v>144</v>
      </c>
      <c r="C172" s="144" t="s">
        <v>1176</v>
      </c>
      <c r="D172" s="144" t="s">
        <v>1177</v>
      </c>
      <c r="E172" s="66">
        <v>10</v>
      </c>
    </row>
    <row r="173" spans="1:5" ht="23.25" customHeight="1" x14ac:dyDescent="0.25">
      <c r="A173" s="144" t="s">
        <v>1180</v>
      </c>
      <c r="B173" s="144" t="s">
        <v>65</v>
      </c>
      <c r="C173" s="144" t="s">
        <v>1181</v>
      </c>
      <c r="D173" s="145" t="s">
        <v>1182</v>
      </c>
      <c r="E173" s="66">
        <v>11</v>
      </c>
    </row>
    <row r="174" spans="1:5" ht="23.25" customHeight="1" x14ac:dyDescent="0.25">
      <c r="A174" s="144" t="s">
        <v>1183</v>
      </c>
      <c r="B174" s="144" t="s">
        <v>65</v>
      </c>
      <c r="C174" s="144" t="s">
        <v>1184</v>
      </c>
      <c r="D174" s="144" t="s">
        <v>1185</v>
      </c>
      <c r="E174" s="66">
        <v>2</v>
      </c>
    </row>
    <row r="175" spans="1:5" ht="23.25" customHeight="1" x14ac:dyDescent="0.25">
      <c r="A175" s="144" t="s">
        <v>1189</v>
      </c>
      <c r="B175" s="144" t="s">
        <v>51</v>
      </c>
      <c r="C175" s="144">
        <v>205740050</v>
      </c>
      <c r="D175" s="144" t="s">
        <v>1190</v>
      </c>
      <c r="E175" s="66">
        <v>10</v>
      </c>
    </row>
    <row r="176" spans="1:5" ht="23.25" customHeight="1" x14ac:dyDescent="0.25">
      <c r="A176" s="144" t="s">
        <v>1193</v>
      </c>
      <c r="B176" s="144" t="s">
        <v>65</v>
      </c>
      <c r="C176" s="144" t="s">
        <v>1194</v>
      </c>
      <c r="D176" s="144" t="s">
        <v>1195</v>
      </c>
      <c r="E176" s="66">
        <v>11</v>
      </c>
    </row>
    <row r="177" spans="1:5" ht="23.25" customHeight="1" x14ac:dyDescent="0.25">
      <c r="A177" s="144" t="s">
        <v>1197</v>
      </c>
      <c r="B177" s="144" t="s">
        <v>65</v>
      </c>
      <c r="C177" s="144" t="s">
        <v>1198</v>
      </c>
      <c r="D177" s="144" t="s">
        <v>1199</v>
      </c>
      <c r="E177" s="66">
        <v>2</v>
      </c>
    </row>
    <row r="178" spans="1:5" ht="23.25" customHeight="1" x14ac:dyDescent="0.25">
      <c r="A178" s="144" t="s">
        <v>1202</v>
      </c>
      <c r="B178" s="144" t="s">
        <v>65</v>
      </c>
      <c r="C178" s="144" t="s">
        <v>1203</v>
      </c>
      <c r="D178" s="145" t="s">
        <v>1204</v>
      </c>
      <c r="E178" s="66">
        <v>10</v>
      </c>
    </row>
    <row r="179" spans="1:5" ht="23.25" customHeight="1" x14ac:dyDescent="0.25">
      <c r="A179" s="144" t="s">
        <v>1207</v>
      </c>
      <c r="B179" s="144" t="s">
        <v>65</v>
      </c>
      <c r="C179" s="144" t="s">
        <v>1208</v>
      </c>
      <c r="D179" s="144" t="s">
        <v>1204</v>
      </c>
      <c r="E179" s="66">
        <v>11</v>
      </c>
    </row>
    <row r="180" spans="1:5" ht="23.25" customHeight="1" x14ac:dyDescent="0.25">
      <c r="A180" s="144" t="s">
        <v>1212</v>
      </c>
      <c r="B180" s="144" t="s">
        <v>65</v>
      </c>
      <c r="C180" s="144" t="s">
        <v>1213</v>
      </c>
      <c r="D180" s="145" t="s">
        <v>1214</v>
      </c>
      <c r="E180" s="66">
        <v>2</v>
      </c>
    </row>
    <row r="181" spans="1:5" ht="23.25" customHeight="1" x14ac:dyDescent="0.25">
      <c r="A181" s="144" t="s">
        <v>1220</v>
      </c>
      <c r="B181" s="144" t="s">
        <v>65</v>
      </c>
      <c r="C181" s="144" t="s">
        <v>1221</v>
      </c>
      <c r="D181" s="145" t="s">
        <v>1222</v>
      </c>
      <c r="E181" s="66">
        <v>10</v>
      </c>
    </row>
    <row r="182" spans="1:5" ht="23.25" customHeight="1" x14ac:dyDescent="0.25">
      <c r="A182" s="144" t="s">
        <v>1225</v>
      </c>
      <c r="B182" s="144" t="s">
        <v>51</v>
      </c>
      <c r="C182" s="144" t="s">
        <v>1226</v>
      </c>
      <c r="D182" s="151" t="s">
        <v>1227</v>
      </c>
      <c r="E182" s="66">
        <v>11</v>
      </c>
    </row>
    <row r="183" spans="1:5" ht="23.25" customHeight="1" x14ac:dyDescent="0.25">
      <c r="A183" s="144" t="s">
        <v>1233</v>
      </c>
      <c r="B183" s="144" t="s">
        <v>51</v>
      </c>
      <c r="C183" s="144">
        <v>413102500</v>
      </c>
      <c r="D183" s="145" t="s">
        <v>1234</v>
      </c>
      <c r="E183" s="66">
        <v>2</v>
      </c>
    </row>
    <row r="184" spans="1:5" ht="23.25" customHeight="1" x14ac:dyDescent="0.25">
      <c r="A184" s="144" t="s">
        <v>1237</v>
      </c>
      <c r="B184" s="144" t="s">
        <v>65</v>
      </c>
      <c r="C184" s="144">
        <v>24966180</v>
      </c>
      <c r="D184" s="145" t="s">
        <v>1238</v>
      </c>
      <c r="E184" s="66">
        <v>10</v>
      </c>
    </row>
    <row r="185" spans="1:5" ht="23.25" customHeight="1" x14ac:dyDescent="0.25">
      <c r="A185" s="144" t="s">
        <v>1239</v>
      </c>
      <c r="B185" s="144" t="s">
        <v>65</v>
      </c>
      <c r="C185" s="144">
        <v>24967183</v>
      </c>
      <c r="D185" s="145" t="s">
        <v>1240</v>
      </c>
      <c r="E185" s="66">
        <v>11</v>
      </c>
    </row>
    <row r="186" spans="1:5" ht="23.25" customHeight="1" x14ac:dyDescent="0.25">
      <c r="A186" s="144" t="s">
        <v>1243</v>
      </c>
      <c r="B186" s="144" t="s">
        <v>144</v>
      </c>
      <c r="C186" s="145" t="s">
        <v>1244</v>
      </c>
      <c r="D186" s="146" t="s">
        <v>1245</v>
      </c>
      <c r="E186" s="66">
        <v>2</v>
      </c>
    </row>
    <row r="187" spans="1:5" ht="23.25" customHeight="1" x14ac:dyDescent="0.25">
      <c r="A187" s="144" t="s">
        <v>1261</v>
      </c>
      <c r="B187" s="144" t="s">
        <v>144</v>
      </c>
      <c r="C187" s="144" t="s">
        <v>1262</v>
      </c>
      <c r="D187" s="145" t="s">
        <v>1263</v>
      </c>
      <c r="E187" s="66">
        <v>10</v>
      </c>
    </row>
    <row r="188" spans="1:5" ht="23.25" customHeight="1" x14ac:dyDescent="0.25">
      <c r="A188" s="144" t="s">
        <v>1274</v>
      </c>
      <c r="B188" s="144" t="s">
        <v>51</v>
      </c>
      <c r="C188" s="144" t="s">
        <v>1275</v>
      </c>
      <c r="D188" s="144" t="s">
        <v>1276</v>
      </c>
      <c r="E188" s="66">
        <v>11</v>
      </c>
    </row>
    <row r="189" spans="1:5" ht="23.25" customHeight="1" x14ac:dyDescent="0.25">
      <c r="A189" s="144" t="s">
        <v>1277</v>
      </c>
      <c r="B189" s="144" t="s">
        <v>65</v>
      </c>
      <c r="C189" s="144" t="s">
        <v>1278</v>
      </c>
      <c r="D189" s="144" t="s">
        <v>1279</v>
      </c>
      <c r="E189" s="66">
        <v>2</v>
      </c>
    </row>
    <row r="190" spans="1:5" ht="23.25" customHeight="1" x14ac:dyDescent="0.25">
      <c r="A190" s="144" t="s">
        <v>1284</v>
      </c>
      <c r="B190" s="144" t="s">
        <v>51</v>
      </c>
      <c r="C190" s="144">
        <v>126961000</v>
      </c>
      <c r="D190" s="144" t="s">
        <v>1285</v>
      </c>
      <c r="E190" s="66">
        <v>10</v>
      </c>
    </row>
    <row r="191" spans="1:5" ht="23.25" customHeight="1" x14ac:dyDescent="0.25">
      <c r="A191" s="144" t="s">
        <v>1287</v>
      </c>
      <c r="B191" s="144" t="s">
        <v>65</v>
      </c>
      <c r="C191" s="144" t="s">
        <v>1288</v>
      </c>
      <c r="D191" s="144" t="s">
        <v>1289</v>
      </c>
      <c r="E191" s="66">
        <v>11</v>
      </c>
    </row>
    <row r="192" spans="1:5" ht="23.25" customHeight="1" x14ac:dyDescent="0.25">
      <c r="A192" s="144" t="s">
        <v>1290</v>
      </c>
      <c r="B192" s="144" t="s">
        <v>144</v>
      </c>
      <c r="C192" s="144" t="s">
        <v>1291</v>
      </c>
      <c r="D192" s="144" t="s">
        <v>1292</v>
      </c>
      <c r="E192" s="66">
        <v>2</v>
      </c>
    </row>
    <row r="193" spans="1:5" ht="23.25" customHeight="1" x14ac:dyDescent="0.25">
      <c r="A193" s="144" t="s">
        <v>1295</v>
      </c>
      <c r="B193" s="144" t="s">
        <v>144</v>
      </c>
      <c r="C193" s="144" t="s">
        <v>1296</v>
      </c>
      <c r="D193" s="144" t="s">
        <v>1297</v>
      </c>
      <c r="E193" s="66">
        <v>10</v>
      </c>
    </row>
    <row r="194" spans="1:5" ht="23.25" customHeight="1" x14ac:dyDescent="0.25">
      <c r="A194" s="144" t="s">
        <v>1303</v>
      </c>
      <c r="B194" s="144" t="s">
        <v>144</v>
      </c>
      <c r="C194" s="144" t="s">
        <v>1304</v>
      </c>
      <c r="D194" s="145" t="s">
        <v>1305</v>
      </c>
      <c r="E194" s="66">
        <v>11</v>
      </c>
    </row>
    <row r="195" spans="1:5" ht="23.25" customHeight="1" x14ac:dyDescent="0.25">
      <c r="A195" s="144" t="s">
        <v>1307</v>
      </c>
      <c r="B195" s="144" t="s">
        <v>1308</v>
      </c>
      <c r="C195" s="144">
        <v>23963</v>
      </c>
      <c r="D195" s="144" t="s">
        <v>1309</v>
      </c>
      <c r="E195" s="66">
        <v>2</v>
      </c>
    </row>
    <row r="196" spans="1:5" ht="23.25" customHeight="1" x14ac:dyDescent="0.25">
      <c r="A196" s="144" t="s">
        <v>1310</v>
      </c>
      <c r="B196" s="144" t="s">
        <v>438</v>
      </c>
      <c r="C196" s="144" t="s">
        <v>112</v>
      </c>
      <c r="D196" s="144" t="s">
        <v>1309</v>
      </c>
      <c r="E196" s="66">
        <v>10</v>
      </c>
    </row>
    <row r="197" spans="1:5" ht="23.25" customHeight="1" x14ac:dyDescent="0.25">
      <c r="A197" s="144" t="s">
        <v>1311</v>
      </c>
      <c r="B197" s="144" t="s">
        <v>144</v>
      </c>
      <c r="C197" s="144" t="s">
        <v>1312</v>
      </c>
      <c r="D197" s="145" t="s">
        <v>1313</v>
      </c>
      <c r="E197" s="66">
        <v>11</v>
      </c>
    </row>
    <row r="198" spans="1:5" ht="23.25" customHeight="1" x14ac:dyDescent="0.25">
      <c r="A198" s="144" t="s">
        <v>1317</v>
      </c>
      <c r="B198" s="144" t="s">
        <v>948</v>
      </c>
      <c r="C198" s="148" t="s">
        <v>1318</v>
      </c>
      <c r="D198" s="145" t="s">
        <v>954</v>
      </c>
      <c r="E198" s="66">
        <v>2</v>
      </c>
    </row>
    <row r="199" spans="1:5" ht="23.25" customHeight="1" x14ac:dyDescent="0.25">
      <c r="A199" s="144" t="s">
        <v>1320</v>
      </c>
      <c r="B199" s="144" t="s">
        <v>948</v>
      </c>
      <c r="C199" s="148" t="s">
        <v>1321</v>
      </c>
      <c r="D199" s="145" t="s">
        <v>1322</v>
      </c>
      <c r="E199" s="66">
        <v>10</v>
      </c>
    </row>
    <row r="200" spans="1:5" ht="23.25" customHeight="1" x14ac:dyDescent="0.25">
      <c r="A200" s="144" t="s">
        <v>1323</v>
      </c>
      <c r="B200" s="144" t="s">
        <v>144</v>
      </c>
      <c r="C200" s="144" t="s">
        <v>1324</v>
      </c>
      <c r="D200" s="145" t="s">
        <v>1325</v>
      </c>
      <c r="E200" s="66">
        <v>11</v>
      </c>
    </row>
    <row r="201" spans="1:5" ht="23.25" customHeight="1" x14ac:dyDescent="0.25">
      <c r="A201" s="144" t="s">
        <v>1327</v>
      </c>
      <c r="B201" s="144" t="s">
        <v>144</v>
      </c>
      <c r="C201" s="144" t="s">
        <v>1328</v>
      </c>
      <c r="D201" s="145" t="s">
        <v>1329</v>
      </c>
      <c r="E201" s="66">
        <v>2</v>
      </c>
    </row>
    <row r="202" spans="1:5" ht="23.25" customHeight="1" x14ac:dyDescent="0.25">
      <c r="A202" s="144" t="s">
        <v>1332</v>
      </c>
      <c r="B202" s="144" t="s">
        <v>65</v>
      </c>
      <c r="C202" s="144" t="s">
        <v>1333</v>
      </c>
      <c r="D202" s="144" t="s">
        <v>1334</v>
      </c>
      <c r="E202" s="66">
        <v>10</v>
      </c>
    </row>
    <row r="203" spans="1:5" ht="23.25" customHeight="1" x14ac:dyDescent="0.25">
      <c r="A203" s="144" t="s">
        <v>1337</v>
      </c>
      <c r="B203" s="144" t="s">
        <v>65</v>
      </c>
      <c r="C203" s="144" t="s">
        <v>1338</v>
      </c>
      <c r="D203" s="145" t="s">
        <v>1339</v>
      </c>
      <c r="E203" s="66">
        <v>11</v>
      </c>
    </row>
    <row r="204" spans="1:5" ht="23.25" customHeight="1" x14ac:dyDescent="0.25">
      <c r="A204" s="144" t="s">
        <v>1342</v>
      </c>
      <c r="B204" s="144" t="s">
        <v>65</v>
      </c>
      <c r="C204" s="144" t="s">
        <v>1343</v>
      </c>
      <c r="D204" s="144" t="s">
        <v>1344</v>
      </c>
      <c r="E204" s="66">
        <v>2</v>
      </c>
    </row>
    <row r="205" spans="1:5" ht="23.25" customHeight="1" x14ac:dyDescent="0.25">
      <c r="A205" s="144" t="s">
        <v>1348</v>
      </c>
      <c r="B205" s="144" t="s">
        <v>65</v>
      </c>
      <c r="C205" s="144">
        <v>87874.18</v>
      </c>
      <c r="D205" s="145" t="s">
        <v>1349</v>
      </c>
      <c r="E205" s="66">
        <v>10</v>
      </c>
    </row>
    <row r="206" spans="1:5" ht="23.25" customHeight="1" x14ac:dyDescent="0.25">
      <c r="A206" s="144" t="s">
        <v>1353</v>
      </c>
      <c r="B206" s="144" t="s">
        <v>1354</v>
      </c>
      <c r="C206" s="144">
        <v>410130</v>
      </c>
      <c r="D206" s="144" t="s">
        <v>1355</v>
      </c>
      <c r="E206" s="66">
        <v>11</v>
      </c>
    </row>
    <row r="207" spans="1:5" ht="23.25" customHeight="1" x14ac:dyDescent="0.25">
      <c r="A207" s="144" t="s">
        <v>1358</v>
      </c>
      <c r="B207" s="144" t="s">
        <v>1354</v>
      </c>
      <c r="C207" s="144">
        <v>410135</v>
      </c>
      <c r="D207" s="144" t="s">
        <v>1355</v>
      </c>
      <c r="E207" s="66">
        <v>2</v>
      </c>
    </row>
    <row r="208" spans="1:5" ht="23.25" customHeight="1" x14ac:dyDescent="0.25">
      <c r="A208" s="144" t="s">
        <v>1362</v>
      </c>
      <c r="B208" s="144" t="s">
        <v>1354</v>
      </c>
      <c r="C208" s="144">
        <v>420230</v>
      </c>
      <c r="D208" s="144" t="s">
        <v>1363</v>
      </c>
      <c r="E208" s="66">
        <v>10</v>
      </c>
    </row>
    <row r="209" spans="1:5" ht="23.25" customHeight="1" x14ac:dyDescent="0.25">
      <c r="A209" s="144" t="s">
        <v>1368</v>
      </c>
      <c r="B209" s="144" t="s">
        <v>144</v>
      </c>
      <c r="C209" s="144" t="s">
        <v>1369</v>
      </c>
      <c r="D209" s="145" t="s">
        <v>1370</v>
      </c>
      <c r="E209" s="66">
        <v>11</v>
      </c>
    </row>
    <row r="210" spans="1:5" ht="23.25" customHeight="1" x14ac:dyDescent="0.25">
      <c r="A210" s="144" t="s">
        <v>1373</v>
      </c>
      <c r="B210" s="144" t="s">
        <v>65</v>
      </c>
      <c r="C210" s="144" t="s">
        <v>1374</v>
      </c>
      <c r="D210" s="144" t="s">
        <v>1375</v>
      </c>
      <c r="E210" s="66">
        <v>2</v>
      </c>
    </row>
    <row r="211" spans="1:5" ht="23.25" customHeight="1" x14ac:dyDescent="0.25">
      <c r="A211" s="144" t="s">
        <v>1378</v>
      </c>
      <c r="B211" s="144" t="s">
        <v>65</v>
      </c>
      <c r="C211" s="145" t="s">
        <v>1379</v>
      </c>
      <c r="D211" s="144" t="s">
        <v>1380</v>
      </c>
      <c r="E211" s="66">
        <v>10</v>
      </c>
    </row>
    <row r="212" spans="1:5" ht="23.25" customHeight="1" x14ac:dyDescent="0.25">
      <c r="A212" s="144" t="s">
        <v>1383</v>
      </c>
      <c r="B212" s="144" t="s">
        <v>51</v>
      </c>
      <c r="C212" s="145" t="s">
        <v>1384</v>
      </c>
      <c r="D212" s="144" t="s">
        <v>1385</v>
      </c>
      <c r="E212" s="66">
        <v>11</v>
      </c>
    </row>
    <row r="213" spans="1:5" ht="23.25" customHeight="1" x14ac:dyDescent="0.25">
      <c r="A213" s="144" t="s">
        <v>1387</v>
      </c>
      <c r="B213" s="144" t="s">
        <v>65</v>
      </c>
      <c r="C213" s="144" t="s">
        <v>1388</v>
      </c>
      <c r="D213" s="144" t="s">
        <v>1389</v>
      </c>
      <c r="E213" s="66">
        <v>2</v>
      </c>
    </row>
    <row r="214" spans="1:5" ht="23.25" customHeight="1" x14ac:dyDescent="0.25">
      <c r="A214" s="144" t="s">
        <v>1392</v>
      </c>
      <c r="B214" s="144" t="s">
        <v>51</v>
      </c>
      <c r="C214" s="144" t="s">
        <v>1393</v>
      </c>
      <c r="D214" s="144" t="s">
        <v>1394</v>
      </c>
      <c r="E214" s="66">
        <v>10</v>
      </c>
    </row>
    <row r="215" spans="1:5" ht="23.25" customHeight="1" x14ac:dyDescent="0.25">
      <c r="A215" s="144" t="s">
        <v>1395</v>
      </c>
      <c r="B215" s="144" t="s">
        <v>65</v>
      </c>
      <c r="C215" s="144" t="s">
        <v>1396</v>
      </c>
      <c r="D215" s="144" t="s">
        <v>1397</v>
      </c>
      <c r="E215" s="66">
        <v>11</v>
      </c>
    </row>
    <row r="216" spans="1:5" ht="23.25" customHeight="1" x14ac:dyDescent="0.25">
      <c r="A216" s="144" t="s">
        <v>1400</v>
      </c>
      <c r="B216" s="144" t="s">
        <v>65</v>
      </c>
      <c r="C216" s="144" t="s">
        <v>1401</v>
      </c>
      <c r="D216" s="144" t="s">
        <v>1402</v>
      </c>
      <c r="E216" s="66">
        <v>2</v>
      </c>
    </row>
    <row r="217" spans="1:5" ht="23.25" customHeight="1" x14ac:dyDescent="0.25">
      <c r="A217" s="144" t="s">
        <v>1405</v>
      </c>
      <c r="B217" s="144" t="s">
        <v>65</v>
      </c>
      <c r="C217" s="144" t="s">
        <v>1406</v>
      </c>
      <c r="D217" s="144" t="s">
        <v>1407</v>
      </c>
      <c r="E217" s="66">
        <v>10</v>
      </c>
    </row>
    <row r="218" spans="1:5" ht="23.25" customHeight="1" x14ac:dyDescent="0.25">
      <c r="A218" s="144" t="s">
        <v>1414</v>
      </c>
      <c r="B218" s="144" t="s">
        <v>65</v>
      </c>
      <c r="C218" s="144" t="s">
        <v>1415</v>
      </c>
      <c r="D218" s="144" t="s">
        <v>1416</v>
      </c>
      <c r="E218" s="66">
        <v>11</v>
      </c>
    </row>
    <row r="219" spans="1:5" ht="23.25" customHeight="1" x14ac:dyDescent="0.25">
      <c r="A219" s="144" t="s">
        <v>1417</v>
      </c>
      <c r="B219" s="144" t="s">
        <v>65</v>
      </c>
      <c r="C219" s="145">
        <v>1183070100</v>
      </c>
      <c r="D219" s="144" t="s">
        <v>347</v>
      </c>
      <c r="E219" s="66">
        <v>2</v>
      </c>
    </row>
    <row r="220" spans="1:5" ht="23.25" customHeight="1" x14ac:dyDescent="0.25">
      <c r="A220" s="144" t="s">
        <v>1418</v>
      </c>
      <c r="B220" s="144" t="s">
        <v>51</v>
      </c>
      <c r="C220" s="145" t="s">
        <v>1419</v>
      </c>
      <c r="D220" s="144" t="s">
        <v>1420</v>
      </c>
      <c r="E220" s="66">
        <v>10</v>
      </c>
    </row>
    <row r="221" spans="1:5" ht="23.25" customHeight="1" x14ac:dyDescent="0.25">
      <c r="A221" s="144" t="s">
        <v>1440</v>
      </c>
      <c r="B221" s="144" t="s">
        <v>51</v>
      </c>
      <c r="C221" s="144">
        <v>11762268</v>
      </c>
      <c r="D221" s="145" t="s">
        <v>1441</v>
      </c>
      <c r="E221" s="66">
        <v>11</v>
      </c>
    </row>
    <row r="222" spans="1:5" ht="23.25" customHeight="1" x14ac:dyDescent="0.25">
      <c r="A222" s="144" t="s">
        <v>1436</v>
      </c>
      <c r="B222" s="144" t="s">
        <v>51</v>
      </c>
      <c r="C222" s="144" t="s">
        <v>1437</v>
      </c>
      <c r="D222" s="145" t="s">
        <v>1438</v>
      </c>
      <c r="E222" s="66">
        <v>2</v>
      </c>
    </row>
    <row r="223" spans="1:5" ht="23.25" customHeight="1" x14ac:dyDescent="0.25">
      <c r="A223" s="144" t="s">
        <v>1446</v>
      </c>
      <c r="B223" s="144" t="s">
        <v>65</v>
      </c>
      <c r="C223" s="145" t="s">
        <v>1447</v>
      </c>
      <c r="D223" s="145" t="s">
        <v>1448</v>
      </c>
      <c r="E223" s="66">
        <v>10</v>
      </c>
    </row>
    <row r="224" spans="1:5" ht="23.25" customHeight="1" x14ac:dyDescent="0.25">
      <c r="A224" s="144" t="s">
        <v>1449</v>
      </c>
      <c r="B224" s="144" t="s">
        <v>65</v>
      </c>
      <c r="C224" s="145" t="s">
        <v>1450</v>
      </c>
      <c r="D224" s="146" t="s">
        <v>1451</v>
      </c>
      <c r="E224" s="66">
        <v>11</v>
      </c>
    </row>
    <row r="225" spans="1:5" ht="23.25" customHeight="1" x14ac:dyDescent="0.25">
      <c r="A225" s="144" t="s">
        <v>1462</v>
      </c>
      <c r="B225" s="144" t="s">
        <v>466</v>
      </c>
      <c r="C225" s="144">
        <v>55440700</v>
      </c>
      <c r="D225" s="145" t="s">
        <v>357</v>
      </c>
      <c r="E225" s="66">
        <v>2</v>
      </c>
    </row>
    <row r="226" spans="1:5" ht="23.25" customHeight="1" x14ac:dyDescent="0.25">
      <c r="A226" s="144" t="s">
        <v>1467</v>
      </c>
      <c r="B226" s="144" t="s">
        <v>51</v>
      </c>
      <c r="C226" s="145">
        <v>423200250</v>
      </c>
      <c r="D226" s="146" t="s">
        <v>1468</v>
      </c>
      <c r="E226" s="66">
        <v>10</v>
      </c>
    </row>
    <row r="227" spans="1:5" ht="23.25" customHeight="1" x14ac:dyDescent="0.25">
      <c r="A227" s="144" t="s">
        <v>1469</v>
      </c>
      <c r="B227" s="144" t="s">
        <v>51</v>
      </c>
      <c r="C227" s="145" t="s">
        <v>1470</v>
      </c>
      <c r="D227" s="146" t="s">
        <v>1471</v>
      </c>
      <c r="E227" s="66">
        <v>11</v>
      </c>
    </row>
    <row r="228" spans="1:5" ht="23.25" customHeight="1" x14ac:dyDescent="0.25">
      <c r="A228" s="144" t="s">
        <v>1476</v>
      </c>
      <c r="B228" s="144" t="s">
        <v>144</v>
      </c>
      <c r="C228" s="145" t="s">
        <v>1477</v>
      </c>
      <c r="D228" s="145" t="s">
        <v>1478</v>
      </c>
      <c r="E228" s="66">
        <v>2</v>
      </c>
    </row>
    <row r="229" spans="1:5" ht="23.25" customHeight="1" x14ac:dyDescent="0.25">
      <c r="A229" s="144" t="s">
        <v>1479</v>
      </c>
      <c r="B229" s="144" t="s">
        <v>65</v>
      </c>
      <c r="C229" s="145" t="s">
        <v>1480</v>
      </c>
      <c r="D229" s="146" t="s">
        <v>1481</v>
      </c>
      <c r="E229" s="66">
        <v>10</v>
      </c>
    </row>
    <row r="230" spans="1:5" ht="23.25" customHeight="1" x14ac:dyDescent="0.25">
      <c r="A230" s="144" t="s">
        <v>1484</v>
      </c>
      <c r="B230" s="144" t="s">
        <v>65</v>
      </c>
      <c r="C230" s="145" t="s">
        <v>1485</v>
      </c>
      <c r="D230" s="146" t="s">
        <v>1486</v>
      </c>
      <c r="E230" s="66">
        <v>11</v>
      </c>
    </row>
    <row r="231" spans="1:5" ht="23.25" customHeight="1" x14ac:dyDescent="0.25">
      <c r="A231" s="144" t="s">
        <v>1489</v>
      </c>
      <c r="B231" s="144" t="s">
        <v>65</v>
      </c>
      <c r="C231" s="145" t="s">
        <v>1490</v>
      </c>
      <c r="D231" s="145" t="s">
        <v>1491</v>
      </c>
      <c r="E231" s="66">
        <v>2</v>
      </c>
    </row>
    <row r="232" spans="1:5" ht="23.25" customHeight="1" x14ac:dyDescent="0.25">
      <c r="A232" s="153" t="s">
        <v>1494</v>
      </c>
      <c r="B232" s="144" t="s">
        <v>51</v>
      </c>
      <c r="C232" s="144" t="s">
        <v>1495</v>
      </c>
      <c r="D232" s="144" t="s">
        <v>1496</v>
      </c>
      <c r="E232" s="66">
        <v>10</v>
      </c>
    </row>
    <row r="233" spans="1:5" ht="23.25" customHeight="1" x14ac:dyDescent="0.25">
      <c r="A233" s="144" t="s">
        <v>1504</v>
      </c>
      <c r="B233" s="144" t="s">
        <v>65</v>
      </c>
      <c r="C233" s="145" t="s">
        <v>1505</v>
      </c>
      <c r="D233" s="146" t="s">
        <v>1506</v>
      </c>
      <c r="E233" s="66">
        <v>11</v>
      </c>
    </row>
    <row r="234" spans="1:5" ht="23.25" customHeight="1" x14ac:dyDescent="0.25">
      <c r="A234" s="144" t="s">
        <v>1498</v>
      </c>
      <c r="B234" s="144" t="s">
        <v>144</v>
      </c>
      <c r="C234" s="145" t="s">
        <v>1499</v>
      </c>
      <c r="D234" s="146" t="s">
        <v>1500</v>
      </c>
      <c r="E234" s="66">
        <v>2</v>
      </c>
    </row>
    <row r="235" spans="1:5" ht="23.25" customHeight="1" x14ac:dyDescent="0.25">
      <c r="A235" s="144" t="s">
        <v>1543</v>
      </c>
      <c r="B235" s="144" t="s">
        <v>65</v>
      </c>
      <c r="C235" s="145" t="s">
        <v>1544</v>
      </c>
      <c r="D235" s="145" t="s">
        <v>1545</v>
      </c>
      <c r="E235" s="66">
        <v>10</v>
      </c>
    </row>
    <row r="236" spans="1:5" ht="23.25" customHeight="1" x14ac:dyDescent="0.25">
      <c r="A236" s="144" t="s">
        <v>1546</v>
      </c>
      <c r="B236" s="144" t="s">
        <v>65</v>
      </c>
      <c r="C236" s="145" t="s">
        <v>1547</v>
      </c>
      <c r="D236" s="145" t="s">
        <v>1548</v>
      </c>
      <c r="E236" s="66">
        <v>11</v>
      </c>
    </row>
    <row r="237" spans="1:5" ht="23.25" customHeight="1" x14ac:dyDescent="0.25">
      <c r="A237" s="144" t="s">
        <v>1549</v>
      </c>
      <c r="B237" s="144" t="s">
        <v>65</v>
      </c>
      <c r="C237" s="145" t="s">
        <v>1550</v>
      </c>
      <c r="D237" s="145" t="s">
        <v>1551</v>
      </c>
      <c r="E237" s="66">
        <v>2</v>
      </c>
    </row>
    <row r="238" spans="1:5" ht="23.25" customHeight="1" x14ac:dyDescent="0.25">
      <c r="A238" s="144" t="s">
        <v>1559</v>
      </c>
      <c r="B238" s="144" t="s">
        <v>65</v>
      </c>
      <c r="C238" s="145" t="s">
        <v>1560</v>
      </c>
      <c r="D238" s="146" t="s">
        <v>1561</v>
      </c>
      <c r="E238" s="66">
        <v>10</v>
      </c>
    </row>
    <row r="239" spans="1:5" ht="23.25" customHeight="1" x14ac:dyDescent="0.25">
      <c r="A239" s="144" t="s">
        <v>1569</v>
      </c>
      <c r="B239" s="144" t="s">
        <v>65</v>
      </c>
      <c r="C239" s="145" t="s">
        <v>1570</v>
      </c>
      <c r="D239" s="146" t="s">
        <v>1571</v>
      </c>
      <c r="E239" s="66">
        <v>11</v>
      </c>
    </row>
    <row r="240" spans="1:5" ht="23.25" customHeight="1" x14ac:dyDescent="0.25">
      <c r="A240" s="144" t="s">
        <v>1564</v>
      </c>
      <c r="B240" s="144" t="s">
        <v>144</v>
      </c>
      <c r="C240" s="145" t="s">
        <v>1565</v>
      </c>
      <c r="D240" s="146" t="s">
        <v>1566</v>
      </c>
      <c r="E240" s="66">
        <v>2</v>
      </c>
    </row>
    <row r="241" spans="1:5" ht="23.25" customHeight="1" x14ac:dyDescent="0.25">
      <c r="A241" s="144" t="s">
        <v>1573</v>
      </c>
      <c r="B241" s="144" t="s">
        <v>350</v>
      </c>
      <c r="C241" s="145">
        <v>471913</v>
      </c>
      <c r="D241" s="146" t="s">
        <v>1574</v>
      </c>
      <c r="E241" s="66">
        <v>10</v>
      </c>
    </row>
    <row r="242" spans="1:5" ht="23.25" customHeight="1" x14ac:dyDescent="0.25">
      <c r="A242" s="144" t="s">
        <v>1585</v>
      </c>
      <c r="B242" s="144" t="s">
        <v>144</v>
      </c>
      <c r="C242" s="145" t="s">
        <v>1586</v>
      </c>
      <c r="D242" s="146" t="s">
        <v>1587</v>
      </c>
      <c r="E242" s="66">
        <v>11</v>
      </c>
    </row>
    <row r="243" spans="1:5" ht="23.25" customHeight="1" x14ac:dyDescent="0.25">
      <c r="A243" s="144" t="s">
        <v>1591</v>
      </c>
      <c r="B243" s="144" t="s">
        <v>51</v>
      </c>
      <c r="C243" s="144">
        <v>386560250</v>
      </c>
      <c r="D243" s="146" t="s">
        <v>1592</v>
      </c>
      <c r="E243" s="66">
        <v>2</v>
      </c>
    </row>
    <row r="244" spans="1:5" ht="23.25" customHeight="1" x14ac:dyDescent="0.25">
      <c r="A244" s="148" t="s">
        <v>1596</v>
      </c>
      <c r="B244" s="144" t="s">
        <v>144</v>
      </c>
      <c r="C244" s="144" t="s">
        <v>1597</v>
      </c>
      <c r="D244" s="146" t="s">
        <v>1598</v>
      </c>
      <c r="E244" s="66">
        <v>10</v>
      </c>
    </row>
    <row r="245" spans="1:5" ht="23.25" customHeight="1" x14ac:dyDescent="0.25">
      <c r="A245" s="144" t="s">
        <v>1601</v>
      </c>
      <c r="B245" s="144" t="s">
        <v>144</v>
      </c>
      <c r="C245" s="145" t="s">
        <v>1602</v>
      </c>
      <c r="D245" s="146" t="s">
        <v>1603</v>
      </c>
      <c r="E245" s="66">
        <v>11</v>
      </c>
    </row>
    <row r="246" spans="1:5" ht="23.25" customHeight="1" x14ac:dyDescent="0.25">
      <c r="A246" s="144" t="s">
        <v>1606</v>
      </c>
      <c r="B246" s="144" t="s">
        <v>65</v>
      </c>
      <c r="C246" s="144" t="s">
        <v>1607</v>
      </c>
      <c r="D246" s="145" t="s">
        <v>1608</v>
      </c>
      <c r="E246" s="66">
        <v>2</v>
      </c>
    </row>
    <row r="247" spans="1:5" ht="23.25" customHeight="1" x14ac:dyDescent="0.25">
      <c r="A247" s="144" t="s">
        <v>1612</v>
      </c>
      <c r="B247" s="144" t="s">
        <v>65</v>
      </c>
      <c r="C247" s="144" t="s">
        <v>1613</v>
      </c>
      <c r="D247" s="145" t="s">
        <v>1614</v>
      </c>
      <c r="E247" s="66">
        <v>10</v>
      </c>
    </row>
    <row r="248" spans="1:5" ht="23.25" customHeight="1" x14ac:dyDescent="0.25">
      <c r="A248" s="144" t="s">
        <v>1617</v>
      </c>
      <c r="B248" s="144" t="s">
        <v>65</v>
      </c>
      <c r="C248" s="144" t="s">
        <v>1618</v>
      </c>
      <c r="D248" s="145" t="s">
        <v>1619</v>
      </c>
      <c r="E248" s="66">
        <v>11</v>
      </c>
    </row>
    <row r="249" spans="1:5" ht="23.25" customHeight="1" x14ac:dyDescent="0.25">
      <c r="A249" s="144" t="s">
        <v>1621</v>
      </c>
      <c r="B249" s="144" t="s">
        <v>51</v>
      </c>
      <c r="C249" s="144">
        <v>10336590</v>
      </c>
      <c r="D249" s="145" t="s">
        <v>1622</v>
      </c>
      <c r="E249" s="66">
        <v>2</v>
      </c>
    </row>
    <row r="250" spans="1:5" ht="23.25" customHeight="1" x14ac:dyDescent="0.25">
      <c r="A250" s="144" t="s">
        <v>1630</v>
      </c>
      <c r="B250" s="144" t="s">
        <v>51</v>
      </c>
      <c r="C250" s="144">
        <v>10522554</v>
      </c>
      <c r="D250" s="144" t="s">
        <v>1631</v>
      </c>
      <c r="E250" s="66">
        <v>10</v>
      </c>
    </row>
    <row r="251" spans="1:5" ht="23.25" customHeight="1" x14ac:dyDescent="0.25">
      <c r="A251" s="144" t="s">
        <v>1625</v>
      </c>
      <c r="B251" s="144" t="s">
        <v>51</v>
      </c>
      <c r="C251" s="154" t="s">
        <v>1626</v>
      </c>
      <c r="D251" s="144" t="s">
        <v>1627</v>
      </c>
      <c r="E251" s="66">
        <v>11</v>
      </c>
    </row>
    <row r="252" spans="1:5" ht="23.25" customHeight="1" x14ac:dyDescent="0.25">
      <c r="A252" s="144" t="s">
        <v>1632</v>
      </c>
      <c r="B252" s="144" t="s">
        <v>65</v>
      </c>
      <c r="C252" s="144" t="s">
        <v>1633</v>
      </c>
      <c r="D252" s="144" t="s">
        <v>1634</v>
      </c>
      <c r="E252" s="66">
        <v>23</v>
      </c>
    </row>
    <row r="253" spans="1:5" ht="23.25" customHeight="1" x14ac:dyDescent="0.25">
      <c r="A253" s="144" t="s">
        <v>1637</v>
      </c>
      <c r="B253" s="144" t="s">
        <v>144</v>
      </c>
      <c r="C253" s="144" t="s">
        <v>1638</v>
      </c>
      <c r="D253" s="144" t="s">
        <v>1639</v>
      </c>
      <c r="E253" s="66">
        <v>2</v>
      </c>
    </row>
    <row r="254" spans="1:5" ht="23.25" customHeight="1" x14ac:dyDescent="0.25">
      <c r="A254" s="144" t="s">
        <v>1642</v>
      </c>
      <c r="B254" s="144" t="s">
        <v>65</v>
      </c>
      <c r="C254" s="144">
        <v>27985.185000000001</v>
      </c>
      <c r="D254" s="144" t="s">
        <v>1643</v>
      </c>
      <c r="E254" s="66">
        <v>10</v>
      </c>
    </row>
    <row r="255" spans="1:5" ht="23.25" customHeight="1" x14ac:dyDescent="0.25">
      <c r="A255" s="144" t="s">
        <v>1646</v>
      </c>
      <c r="B255" s="144" t="s">
        <v>350</v>
      </c>
      <c r="C255" s="145">
        <v>611071600</v>
      </c>
      <c r="D255" s="146" t="s">
        <v>1647</v>
      </c>
      <c r="E255" s="66">
        <v>11</v>
      </c>
    </row>
    <row r="256" spans="1:5" ht="23.25" customHeight="1" x14ac:dyDescent="0.25">
      <c r="A256" s="144" t="s">
        <v>1648</v>
      </c>
      <c r="B256" s="144" t="s">
        <v>65</v>
      </c>
      <c r="C256" s="144" t="s">
        <v>1649</v>
      </c>
      <c r="D256" s="144" t="s">
        <v>1650</v>
      </c>
      <c r="E256" s="66">
        <v>2</v>
      </c>
    </row>
    <row r="257" spans="1:5" ht="23.25" customHeight="1" x14ac:dyDescent="0.25">
      <c r="A257" s="114" t="s">
        <v>1653</v>
      </c>
      <c r="B257" s="144" t="s">
        <v>948</v>
      </c>
      <c r="C257" s="145"/>
      <c r="D257" s="146" t="s">
        <v>1050</v>
      </c>
      <c r="E257" s="66">
        <v>10</v>
      </c>
    </row>
    <row r="258" spans="1:5" ht="23.25" customHeight="1" x14ac:dyDescent="0.25">
      <c r="A258" s="114" t="s">
        <v>1657</v>
      </c>
      <c r="B258" s="144" t="s">
        <v>948</v>
      </c>
      <c r="C258" s="144">
        <v>6261724</v>
      </c>
      <c r="D258" s="146" t="s">
        <v>954</v>
      </c>
      <c r="E258" s="66">
        <v>11</v>
      </c>
    </row>
    <row r="259" spans="1:5" ht="23.25" customHeight="1" x14ac:dyDescent="0.25">
      <c r="A259" s="144" t="s">
        <v>1658</v>
      </c>
      <c r="B259" s="144" t="s">
        <v>51</v>
      </c>
      <c r="C259" s="144">
        <v>11746388</v>
      </c>
      <c r="D259" s="144" t="s">
        <v>1659</v>
      </c>
      <c r="E259" s="66">
        <v>2</v>
      </c>
    </row>
    <row r="260" spans="1:5" ht="23.25" customHeight="1" x14ac:dyDescent="0.25">
      <c r="A260" s="144" t="s">
        <v>1663</v>
      </c>
      <c r="B260" s="144" t="s">
        <v>65</v>
      </c>
      <c r="C260" s="144" t="s">
        <v>1664</v>
      </c>
      <c r="D260" s="144" t="s">
        <v>1665</v>
      </c>
      <c r="E260" s="66">
        <v>10</v>
      </c>
    </row>
    <row r="261" spans="1:5" ht="23.25" customHeight="1" x14ac:dyDescent="0.25">
      <c r="A261" s="144" t="s">
        <v>1668</v>
      </c>
      <c r="B261" s="144" t="s">
        <v>948</v>
      </c>
      <c r="C261" s="144">
        <v>3216232</v>
      </c>
      <c r="D261" s="144" t="s">
        <v>1669</v>
      </c>
      <c r="E261" s="66">
        <v>11</v>
      </c>
    </row>
    <row r="262" spans="1:5" ht="23.25" customHeight="1" x14ac:dyDescent="0.25">
      <c r="A262" s="144" t="s">
        <v>1671</v>
      </c>
      <c r="B262" s="144" t="s">
        <v>65</v>
      </c>
      <c r="C262" s="144" t="s">
        <v>1672</v>
      </c>
      <c r="D262" s="144" t="s">
        <v>1673</v>
      </c>
      <c r="E262" s="66">
        <v>23</v>
      </c>
    </row>
    <row r="263" spans="1:5" ht="23.25" customHeight="1" x14ac:dyDescent="0.25">
      <c r="A263" s="144" t="s">
        <v>1676</v>
      </c>
      <c r="B263" s="144" t="s">
        <v>65</v>
      </c>
      <c r="C263" s="144" t="s">
        <v>1677</v>
      </c>
      <c r="D263" s="144" t="s">
        <v>1678</v>
      </c>
      <c r="E263" s="66">
        <v>2</v>
      </c>
    </row>
    <row r="264" spans="1:5" ht="23.25" customHeight="1" x14ac:dyDescent="0.25">
      <c r="A264" s="144" t="s">
        <v>1682</v>
      </c>
      <c r="B264" s="144" t="s">
        <v>65</v>
      </c>
      <c r="C264" s="144" t="s">
        <v>1683</v>
      </c>
      <c r="D264" s="144" t="s">
        <v>1684</v>
      </c>
      <c r="E264" s="66">
        <v>10</v>
      </c>
    </row>
    <row r="265" spans="1:5" ht="23.25" customHeight="1" x14ac:dyDescent="0.25">
      <c r="A265" s="144" t="s">
        <v>1688</v>
      </c>
      <c r="B265" s="144" t="s">
        <v>65</v>
      </c>
      <c r="C265" s="144" t="s">
        <v>1689</v>
      </c>
      <c r="D265" s="144" t="s">
        <v>1690</v>
      </c>
      <c r="E265" s="66">
        <v>11</v>
      </c>
    </row>
    <row r="266" spans="1:5" ht="23.25" customHeight="1" x14ac:dyDescent="0.25">
      <c r="A266" s="144" t="s">
        <v>1691</v>
      </c>
      <c r="B266" s="144" t="s">
        <v>65</v>
      </c>
      <c r="C266" s="144" t="s">
        <v>1692</v>
      </c>
      <c r="D266" s="144" t="s">
        <v>1693</v>
      </c>
      <c r="E266" s="66">
        <v>2</v>
      </c>
    </row>
    <row r="267" spans="1:5" ht="23.25" customHeight="1" x14ac:dyDescent="0.25">
      <c r="A267" s="144" t="s">
        <v>1694</v>
      </c>
      <c r="B267" s="144" t="s">
        <v>65</v>
      </c>
      <c r="C267" s="144" t="s">
        <v>1695</v>
      </c>
      <c r="D267" s="144" t="s">
        <v>1696</v>
      </c>
      <c r="E267" s="66">
        <v>10</v>
      </c>
    </row>
    <row r="268" spans="1:5" ht="23.25" customHeight="1" x14ac:dyDescent="0.25">
      <c r="A268" s="144" t="s">
        <v>1697</v>
      </c>
      <c r="B268" s="144" t="s">
        <v>65</v>
      </c>
      <c r="C268" s="144" t="s">
        <v>1698</v>
      </c>
      <c r="D268" s="144" t="s">
        <v>1699</v>
      </c>
      <c r="E268" s="66">
        <v>11</v>
      </c>
    </row>
    <row r="269" spans="1:5" ht="23.25" customHeight="1" x14ac:dyDescent="0.25">
      <c r="A269" s="144" t="s">
        <v>1702</v>
      </c>
      <c r="B269" s="144" t="s">
        <v>1703</v>
      </c>
      <c r="C269" s="144" t="s">
        <v>1704</v>
      </c>
      <c r="D269" s="144" t="s">
        <v>1705</v>
      </c>
      <c r="E269" s="66">
        <v>2</v>
      </c>
    </row>
    <row r="270" spans="1:5" ht="23.25" customHeight="1" x14ac:dyDescent="0.25">
      <c r="A270" s="144" t="s">
        <v>1711</v>
      </c>
      <c r="B270" s="144" t="s">
        <v>51</v>
      </c>
      <c r="C270" s="144">
        <v>220900010</v>
      </c>
      <c r="D270" s="144" t="s">
        <v>1712</v>
      </c>
      <c r="E270" s="66">
        <v>10</v>
      </c>
    </row>
    <row r="271" spans="1:5" ht="23.25" customHeight="1" x14ac:dyDescent="0.25">
      <c r="A271" s="144" t="s">
        <v>1715</v>
      </c>
      <c r="B271" s="144" t="s">
        <v>144</v>
      </c>
      <c r="C271" s="144" t="s">
        <v>1716</v>
      </c>
      <c r="D271" s="145" t="s">
        <v>1717</v>
      </c>
      <c r="E271" s="66">
        <v>11</v>
      </c>
    </row>
    <row r="272" spans="1:5" ht="23.25" customHeight="1" x14ac:dyDescent="0.25">
      <c r="A272" s="144" t="s">
        <v>1718</v>
      </c>
      <c r="B272" s="144" t="s">
        <v>65</v>
      </c>
      <c r="C272" s="144" t="s">
        <v>1719</v>
      </c>
      <c r="D272" s="145" t="s">
        <v>1720</v>
      </c>
      <c r="E272" s="66">
        <v>23</v>
      </c>
    </row>
    <row r="273" spans="1:5" ht="23.25" customHeight="1" x14ac:dyDescent="0.25">
      <c r="A273" s="144" t="s">
        <v>1724</v>
      </c>
      <c r="B273" s="155" t="s">
        <v>1725</v>
      </c>
      <c r="C273" s="155" t="s">
        <v>1725</v>
      </c>
      <c r="D273" s="144" t="s">
        <v>1726</v>
      </c>
      <c r="E273" s="66">
        <v>2</v>
      </c>
    </row>
    <row r="274" spans="1:5" ht="23.25" customHeight="1" x14ac:dyDescent="0.25">
      <c r="A274" s="144" t="s">
        <v>1727</v>
      </c>
      <c r="B274" s="144" t="s">
        <v>65</v>
      </c>
      <c r="C274" s="144" t="s">
        <v>1728</v>
      </c>
      <c r="D274" s="144" t="s">
        <v>1729</v>
      </c>
      <c r="E274" s="66">
        <v>10</v>
      </c>
    </row>
    <row r="275" spans="1:5" ht="23.25" customHeight="1" x14ac:dyDescent="0.25">
      <c r="A275" s="144" t="s">
        <v>1732</v>
      </c>
      <c r="B275" s="144" t="s">
        <v>65</v>
      </c>
      <c r="C275" s="154" t="s">
        <v>1733</v>
      </c>
      <c r="D275" s="144" t="s">
        <v>1729</v>
      </c>
      <c r="E275" s="66">
        <v>11</v>
      </c>
    </row>
    <row r="276" spans="1:5" ht="23.25" customHeight="1" x14ac:dyDescent="0.25">
      <c r="A276" s="144" t="s">
        <v>1736</v>
      </c>
      <c r="B276" s="144" t="s">
        <v>166</v>
      </c>
      <c r="C276" s="144" t="s">
        <v>1737</v>
      </c>
      <c r="D276" s="144" t="s">
        <v>1738</v>
      </c>
      <c r="E276" s="66">
        <v>2</v>
      </c>
    </row>
    <row r="277" spans="1:5" ht="23.25" customHeight="1" x14ac:dyDescent="0.25">
      <c r="A277" s="144" t="s">
        <v>1742</v>
      </c>
      <c r="B277" s="144" t="s">
        <v>1743</v>
      </c>
      <c r="C277" s="144" t="s">
        <v>1744</v>
      </c>
      <c r="D277" s="144" t="s">
        <v>1745</v>
      </c>
      <c r="E277" s="66">
        <v>10</v>
      </c>
    </row>
    <row r="278" spans="1:5" ht="23.25" customHeight="1" x14ac:dyDescent="0.25">
      <c r="A278" s="144" t="s">
        <v>1749</v>
      </c>
      <c r="B278" s="144" t="s">
        <v>1750</v>
      </c>
      <c r="C278" s="144" t="s">
        <v>1751</v>
      </c>
      <c r="D278" s="144" t="s">
        <v>1752</v>
      </c>
      <c r="E278" s="66">
        <v>11</v>
      </c>
    </row>
    <row r="279" spans="1:5" ht="23.25" customHeight="1" x14ac:dyDescent="0.25">
      <c r="A279" s="144" t="s">
        <v>1766</v>
      </c>
      <c r="B279" s="144" t="s">
        <v>1767</v>
      </c>
      <c r="C279" s="154" t="s">
        <v>1768</v>
      </c>
      <c r="D279" s="145" t="s">
        <v>1769</v>
      </c>
      <c r="E279" s="66">
        <v>2</v>
      </c>
    </row>
    <row r="280" spans="1:5" ht="23.25" customHeight="1" x14ac:dyDescent="0.25">
      <c r="A280" s="144" t="s">
        <v>1777</v>
      </c>
      <c r="B280" s="144" t="s">
        <v>1778</v>
      </c>
      <c r="C280" s="144" t="s">
        <v>1779</v>
      </c>
      <c r="D280" s="145" t="s">
        <v>1780</v>
      </c>
      <c r="E280" s="66">
        <v>10</v>
      </c>
    </row>
    <row r="281" spans="1:5" ht="23.25" customHeight="1" x14ac:dyDescent="0.25">
      <c r="A281" s="144" t="s">
        <v>1784</v>
      </c>
      <c r="B281" s="144" t="s">
        <v>51</v>
      </c>
      <c r="C281" s="144">
        <v>10055680</v>
      </c>
      <c r="D281" s="145" t="s">
        <v>1785</v>
      </c>
      <c r="E281" s="66">
        <v>11</v>
      </c>
    </row>
    <row r="282" spans="1:5" ht="23.25" customHeight="1" x14ac:dyDescent="0.25">
      <c r="A282" s="144" t="s">
        <v>1789</v>
      </c>
      <c r="B282" s="144" t="s">
        <v>144</v>
      </c>
      <c r="C282" s="144" t="s">
        <v>1790</v>
      </c>
      <c r="D282" s="145" t="s">
        <v>1791</v>
      </c>
      <c r="E282" s="66">
        <v>23</v>
      </c>
    </row>
    <row r="283" spans="1:5" ht="23.25" customHeight="1" x14ac:dyDescent="0.25">
      <c r="A283" s="144" t="s">
        <v>1795</v>
      </c>
      <c r="B283" s="144" t="s">
        <v>144</v>
      </c>
      <c r="C283" s="145" t="s">
        <v>1796</v>
      </c>
      <c r="D283" s="146" t="s">
        <v>1791</v>
      </c>
      <c r="E283" s="66">
        <v>2</v>
      </c>
    </row>
    <row r="284" spans="1:5" ht="23.25" customHeight="1" x14ac:dyDescent="0.25">
      <c r="A284" s="144" t="s">
        <v>1800</v>
      </c>
      <c r="B284" s="144" t="s">
        <v>51</v>
      </c>
      <c r="C284" s="145">
        <v>10459480</v>
      </c>
      <c r="D284" s="146" t="s">
        <v>1801</v>
      </c>
      <c r="E284" s="66">
        <v>10</v>
      </c>
    </row>
    <row r="285" spans="1:5" ht="23.25" customHeight="1" x14ac:dyDescent="0.25">
      <c r="A285" s="144" t="s">
        <v>1804</v>
      </c>
      <c r="B285" s="144" t="s">
        <v>65</v>
      </c>
      <c r="C285" s="145" t="s">
        <v>1805</v>
      </c>
      <c r="D285" s="145" t="s">
        <v>1806</v>
      </c>
      <c r="E285" s="66">
        <v>11</v>
      </c>
    </row>
    <row r="286" spans="1:5" ht="23.25" customHeight="1" x14ac:dyDescent="0.25">
      <c r="A286" s="144" t="s">
        <v>1807</v>
      </c>
      <c r="B286" s="144" t="s">
        <v>65</v>
      </c>
      <c r="C286" s="145" t="s">
        <v>1808</v>
      </c>
      <c r="D286" s="146" t="s">
        <v>1809</v>
      </c>
      <c r="E286" s="66">
        <v>2</v>
      </c>
    </row>
    <row r="287" spans="1:5" ht="23.25" customHeight="1" x14ac:dyDescent="0.25">
      <c r="A287" s="144" t="s">
        <v>1812</v>
      </c>
      <c r="B287" s="144" t="s">
        <v>144</v>
      </c>
      <c r="C287" s="144" t="s">
        <v>1813</v>
      </c>
      <c r="D287" s="146" t="s">
        <v>1814</v>
      </c>
      <c r="E287" s="66">
        <v>10</v>
      </c>
    </row>
    <row r="288" spans="1:5" ht="23.25" customHeight="1" x14ac:dyDescent="0.25">
      <c r="A288" s="144" t="s">
        <v>1818</v>
      </c>
      <c r="B288" s="144" t="s">
        <v>144</v>
      </c>
      <c r="C288" s="144">
        <v>87301</v>
      </c>
      <c r="D288" s="146" t="s">
        <v>1819</v>
      </c>
      <c r="E288" s="66">
        <v>11</v>
      </c>
    </row>
    <row r="289" spans="1:5" ht="23.25" customHeight="1" x14ac:dyDescent="0.25">
      <c r="A289" s="144" t="s">
        <v>1823</v>
      </c>
      <c r="B289" s="144" t="s">
        <v>350</v>
      </c>
      <c r="C289" s="145">
        <v>412451000</v>
      </c>
      <c r="D289" s="146" t="s">
        <v>1824</v>
      </c>
      <c r="E289" s="66">
        <v>2</v>
      </c>
    </row>
    <row r="290" spans="1:5" ht="23.25" customHeight="1" x14ac:dyDescent="0.25">
      <c r="A290" s="144" t="s">
        <v>1827</v>
      </c>
      <c r="B290" s="144" t="s">
        <v>65</v>
      </c>
      <c r="C290" s="144" t="s">
        <v>1828</v>
      </c>
      <c r="D290" s="146" t="s">
        <v>1829</v>
      </c>
      <c r="E290" s="66">
        <v>10</v>
      </c>
    </row>
    <row r="291" spans="1:5" ht="23.25" customHeight="1" x14ac:dyDescent="0.25">
      <c r="A291" s="144" t="s">
        <v>1843</v>
      </c>
      <c r="B291" s="144" t="s">
        <v>65</v>
      </c>
      <c r="C291" s="145" t="s">
        <v>1844</v>
      </c>
      <c r="D291" s="146" t="s">
        <v>1845</v>
      </c>
      <c r="E291" s="66">
        <v>11</v>
      </c>
    </row>
    <row r="292" spans="1:5" ht="23.25" customHeight="1" x14ac:dyDescent="0.25">
      <c r="A292" s="144" t="s">
        <v>1847</v>
      </c>
      <c r="B292" s="144" t="s">
        <v>65</v>
      </c>
      <c r="C292" s="145" t="s">
        <v>1848</v>
      </c>
      <c r="D292" s="145" t="s">
        <v>1849</v>
      </c>
      <c r="E292" s="66">
        <v>23</v>
      </c>
    </row>
    <row r="293" spans="1:5" ht="23.25" customHeight="1" x14ac:dyDescent="0.25">
      <c r="A293" s="144" t="s">
        <v>1852</v>
      </c>
      <c r="B293" s="144" t="s">
        <v>65</v>
      </c>
      <c r="C293" s="145" t="s">
        <v>1853</v>
      </c>
      <c r="D293" s="146" t="s">
        <v>1854</v>
      </c>
      <c r="E293" s="66">
        <v>2</v>
      </c>
    </row>
    <row r="294" spans="1:5" ht="23.25" customHeight="1" x14ac:dyDescent="0.25">
      <c r="A294" s="144" t="s">
        <v>1654</v>
      </c>
      <c r="B294" s="144" t="s">
        <v>51</v>
      </c>
      <c r="C294" s="144">
        <v>16668695</v>
      </c>
      <c r="D294" s="146" t="s">
        <v>1655</v>
      </c>
      <c r="E294" s="66">
        <v>10</v>
      </c>
    </row>
    <row r="295" spans="1:5" ht="23.25" customHeight="1" x14ac:dyDescent="0.25">
      <c r="A295" s="144" t="s">
        <v>1857</v>
      </c>
      <c r="B295" s="144" t="s">
        <v>65</v>
      </c>
      <c r="C295" s="145" t="s">
        <v>1858</v>
      </c>
      <c r="D295" s="146" t="s">
        <v>1859</v>
      </c>
      <c r="E295" s="66">
        <v>11</v>
      </c>
    </row>
    <row r="296" spans="1:5" ht="23.25" customHeight="1" x14ac:dyDescent="0.25">
      <c r="A296" s="144" t="s">
        <v>1862</v>
      </c>
      <c r="B296" s="144" t="s">
        <v>65</v>
      </c>
      <c r="C296" s="145" t="s">
        <v>1863</v>
      </c>
      <c r="D296" s="146" t="s">
        <v>1864</v>
      </c>
      <c r="E296" s="66">
        <v>2</v>
      </c>
    </row>
    <row r="297" spans="1:5" ht="23.25" customHeight="1" x14ac:dyDescent="0.25">
      <c r="A297" s="144" t="s">
        <v>1867</v>
      </c>
      <c r="B297" s="144" t="s">
        <v>144</v>
      </c>
      <c r="C297" s="145" t="s">
        <v>1868</v>
      </c>
      <c r="D297" s="146" t="s">
        <v>1869</v>
      </c>
      <c r="E297" s="66">
        <v>10</v>
      </c>
    </row>
    <row r="298" spans="1:5" ht="23.25" customHeight="1" x14ac:dyDescent="0.25">
      <c r="A298" s="144" t="s">
        <v>1872</v>
      </c>
      <c r="B298" s="144" t="s">
        <v>144</v>
      </c>
      <c r="C298" s="145" t="s">
        <v>1873</v>
      </c>
      <c r="D298" s="146" t="s">
        <v>1874</v>
      </c>
      <c r="E298" s="66">
        <v>11</v>
      </c>
    </row>
    <row r="299" spans="1:5" ht="23.25" customHeight="1" x14ac:dyDescent="0.25">
      <c r="A299" s="144" t="s">
        <v>1877</v>
      </c>
      <c r="B299" s="144" t="s">
        <v>65</v>
      </c>
      <c r="C299" s="145" t="s">
        <v>1878</v>
      </c>
      <c r="D299" s="146" t="s">
        <v>1879</v>
      </c>
      <c r="E299" s="66">
        <v>15</v>
      </c>
    </row>
    <row r="300" spans="1:5" ht="23.25" customHeight="1" x14ac:dyDescent="0.25">
      <c r="A300" s="144" t="s">
        <v>1880</v>
      </c>
      <c r="B300" s="144" t="s">
        <v>51</v>
      </c>
      <c r="C300" s="145">
        <v>10421831</v>
      </c>
      <c r="D300" s="146" t="s">
        <v>1881</v>
      </c>
      <c r="E300" s="66">
        <v>28</v>
      </c>
    </row>
    <row r="301" spans="1:5" ht="23.25" customHeight="1" x14ac:dyDescent="0.25">
      <c r="A301" s="144" t="s">
        <v>1884</v>
      </c>
      <c r="B301" s="144" t="s">
        <v>65</v>
      </c>
      <c r="C301" s="145" t="s">
        <v>1885</v>
      </c>
      <c r="D301" s="146" t="s">
        <v>1886</v>
      </c>
      <c r="E301" s="66">
        <v>30</v>
      </c>
    </row>
    <row r="302" spans="1:5" ht="23.25" customHeight="1" x14ac:dyDescent="0.25">
      <c r="A302" s="144" t="s">
        <v>1888</v>
      </c>
      <c r="B302" s="144" t="s">
        <v>51</v>
      </c>
      <c r="C302" s="145" t="s">
        <v>1889</v>
      </c>
      <c r="D302" s="146" t="s">
        <v>1890</v>
      </c>
      <c r="E302" s="66">
        <v>12</v>
      </c>
    </row>
  </sheetData>
  <protectedRanges>
    <protectedRange sqref="C300" name="Techniciens CQ" securityDescriptor="O:WDG:WDD:(A;;CC;;;S-1-5-21-1754154012-1245789227-4547331-2317)"/>
  </protectedRanges>
  <autoFilter ref="A9:E302" xr:uid="{409113D6-CD90-4A8C-B72D-440DC75CC4F2}"/>
  <mergeCells count="2">
    <mergeCell ref="B6:E6"/>
    <mergeCell ref="B7:E7"/>
  </mergeCells>
  <conditionalFormatting sqref="A179">
    <cfRule type="expression" dxfId="23" priority="5" stopIfTrue="1">
      <formula>AND($N175=0,$B179&lt;($V$34+1),$L141&gt;0)</formula>
    </cfRule>
    <cfRule type="expression" dxfId="22" priority="6" stopIfTrue="1">
      <formula>AND($N175&gt;0,$S178=0)</formula>
    </cfRule>
  </conditionalFormatting>
  <conditionalFormatting sqref="A181">
    <cfRule type="expression" dxfId="21" priority="3" stopIfTrue="1">
      <formula>AND($N177=0,$B181&lt;($V$34+1),$L154&gt;0)</formula>
    </cfRule>
    <cfRule type="expression" dxfId="20" priority="4" stopIfTrue="1">
      <formula>AND($N177&gt;0,$S180=0)</formula>
    </cfRule>
  </conditionalFormatting>
  <conditionalFormatting sqref="A182">
    <cfRule type="expression" dxfId="19" priority="1" stopIfTrue="1">
      <formula>AND($N177=0,$B182&lt;($V$34+1),$L154&gt;0)</formula>
    </cfRule>
    <cfRule type="expression" dxfId="18" priority="2" stopIfTrue="1">
      <formula>AND($N177&gt;0,$S180=0)</formula>
    </cfRule>
  </conditionalFormatting>
  <hyperlinks>
    <hyperlink ref="C14" r:id="rId1" display="https://www.lgcstandards.com/FR/en/20-Dihydro-corticosterone-21-Carboxylic-Acid/p/TRC-D452405?queryID=fb1746be25b1671aa9e178170cbb98b4" xr:uid="{5C490A7A-73FF-4DCB-AFEF-AD826C78A100}"/>
  </hyperlinks>
  <pageMargins left="0.7" right="0.7" top="0.75" bottom="0.75" header="0.3" footer="0.3"/>
  <pageSetup paperSize="0" orientation="portrait" horizontalDpi="0" verticalDpi="0" copie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9B66-7C07-4748-BBBB-9185D8C494A4}">
  <dimension ref="A2:G298"/>
  <sheetViews>
    <sheetView workbookViewId="0">
      <selection activeCell="F6" sqref="F6"/>
    </sheetView>
  </sheetViews>
  <sheetFormatPr baseColWidth="10" defaultRowHeight="15" x14ac:dyDescent="0.25"/>
  <cols>
    <col min="1" max="1" width="39" bestFit="1" customWidth="1"/>
    <col min="2" max="2" width="11.5703125" bestFit="1" customWidth="1"/>
    <col min="3" max="3" width="21.7109375" bestFit="1" customWidth="1"/>
    <col min="4" max="4" width="15.28515625" customWidth="1"/>
    <col min="5" max="5" width="14.5703125" bestFit="1" customWidth="1"/>
  </cols>
  <sheetData>
    <row r="2" spans="1:7" x14ac:dyDescent="0.25">
      <c r="A2" t="s">
        <v>1960</v>
      </c>
    </row>
    <row r="3" spans="1:7" x14ac:dyDescent="0.25">
      <c r="A3" t="s">
        <v>1961</v>
      </c>
    </row>
    <row r="5" spans="1:7" x14ac:dyDescent="0.25">
      <c r="A5" s="156" t="s">
        <v>41</v>
      </c>
      <c r="B5" s="156" t="s">
        <v>22</v>
      </c>
      <c r="C5" s="156" t="s">
        <v>23</v>
      </c>
      <c r="D5" s="156" t="s">
        <v>42</v>
      </c>
      <c r="E5" s="156" t="s">
        <v>1957</v>
      </c>
      <c r="F5" s="156" t="s">
        <v>1958</v>
      </c>
      <c r="G5" s="156" t="s">
        <v>1959</v>
      </c>
    </row>
    <row r="6" spans="1:7" ht="25.5" x14ac:dyDescent="0.25">
      <c r="A6" s="144" t="s">
        <v>64</v>
      </c>
      <c r="B6" s="144" t="s">
        <v>65</v>
      </c>
      <c r="C6" s="144" t="s">
        <v>66</v>
      </c>
      <c r="D6" s="145" t="s">
        <v>67</v>
      </c>
      <c r="E6" s="66">
        <v>5</v>
      </c>
    </row>
    <row r="7" spans="1:7" x14ac:dyDescent="0.25">
      <c r="A7" s="144" t="s">
        <v>74</v>
      </c>
      <c r="B7" s="144" t="s">
        <v>65</v>
      </c>
      <c r="C7" s="144" t="s">
        <v>75</v>
      </c>
      <c r="D7" s="145" t="s">
        <v>76</v>
      </c>
      <c r="E7" s="66">
        <v>6</v>
      </c>
    </row>
    <row r="8" spans="1:7" ht="51" x14ac:dyDescent="0.25">
      <c r="A8" s="144" t="s">
        <v>80</v>
      </c>
      <c r="B8" s="144" t="s">
        <v>65</v>
      </c>
      <c r="C8" s="145" t="s">
        <v>81</v>
      </c>
      <c r="D8" s="146" t="s">
        <v>82</v>
      </c>
      <c r="E8" s="66">
        <v>2</v>
      </c>
    </row>
    <row r="9" spans="1:7" ht="38.25" x14ac:dyDescent="0.25">
      <c r="A9" s="144" t="s">
        <v>86</v>
      </c>
      <c r="B9" s="144" t="s">
        <v>65</v>
      </c>
      <c r="C9" s="147" t="s">
        <v>87</v>
      </c>
      <c r="D9" s="146" t="s">
        <v>88</v>
      </c>
      <c r="E9" s="66">
        <v>10</v>
      </c>
    </row>
    <row r="10" spans="1:7" ht="25.5" x14ac:dyDescent="0.25">
      <c r="A10" s="114" t="s">
        <v>165</v>
      </c>
      <c r="B10" s="144" t="s">
        <v>166</v>
      </c>
      <c r="C10" s="144" t="s">
        <v>167</v>
      </c>
      <c r="D10" s="145" t="s">
        <v>168</v>
      </c>
      <c r="E10" s="66">
        <v>11</v>
      </c>
    </row>
    <row r="11" spans="1:7" ht="38.25" x14ac:dyDescent="0.25">
      <c r="A11" s="144" t="s">
        <v>94</v>
      </c>
      <c r="B11" s="144" t="s">
        <v>65</v>
      </c>
      <c r="C11" s="145" t="s">
        <v>95</v>
      </c>
      <c r="D11" s="146" t="s">
        <v>96</v>
      </c>
      <c r="E11" s="66">
        <v>20</v>
      </c>
    </row>
    <row r="12" spans="1:7" ht="38.25" x14ac:dyDescent="0.25">
      <c r="A12" s="144" t="s">
        <v>99</v>
      </c>
      <c r="B12" s="144" t="s">
        <v>65</v>
      </c>
      <c r="C12" s="144" t="s">
        <v>100</v>
      </c>
      <c r="D12" s="145" t="s">
        <v>101</v>
      </c>
      <c r="E12" s="66">
        <v>30</v>
      </c>
    </row>
    <row r="13" spans="1:7" ht="38.25" x14ac:dyDescent="0.25">
      <c r="A13" s="144" t="s">
        <v>105</v>
      </c>
      <c r="B13" s="144" t="s">
        <v>51</v>
      </c>
      <c r="C13" s="144">
        <v>187730050</v>
      </c>
      <c r="D13" s="145" t="s">
        <v>106</v>
      </c>
      <c r="E13" s="66">
        <v>29</v>
      </c>
    </row>
    <row r="14" spans="1:7" ht="25.5" x14ac:dyDescent="0.25">
      <c r="A14" s="144" t="s">
        <v>115</v>
      </c>
      <c r="B14" s="144" t="s">
        <v>116</v>
      </c>
      <c r="C14" s="144" t="s">
        <v>117</v>
      </c>
      <c r="D14" s="145" t="s">
        <v>118</v>
      </c>
      <c r="E14" s="66">
        <v>6</v>
      </c>
    </row>
    <row r="15" spans="1:7" ht="63.75" x14ac:dyDescent="0.25">
      <c r="A15" s="144" t="s">
        <v>120</v>
      </c>
      <c r="B15" s="144" t="s">
        <v>51</v>
      </c>
      <c r="C15" s="148">
        <v>10031450</v>
      </c>
      <c r="D15" s="145" t="s">
        <v>121</v>
      </c>
      <c r="E15" s="66">
        <v>2</v>
      </c>
    </row>
    <row r="16" spans="1:7" ht="51" x14ac:dyDescent="0.25">
      <c r="A16" s="144" t="s">
        <v>125</v>
      </c>
      <c r="B16" s="144" t="s">
        <v>65</v>
      </c>
      <c r="C16" s="147" t="s">
        <v>126</v>
      </c>
      <c r="D16" s="146" t="s">
        <v>127</v>
      </c>
      <c r="E16" s="66">
        <v>10</v>
      </c>
    </row>
    <row r="17" spans="1:5" x14ac:dyDescent="0.25">
      <c r="A17" s="148" t="s">
        <v>131</v>
      </c>
      <c r="B17" s="144" t="s">
        <v>65</v>
      </c>
      <c r="C17" s="145" t="s">
        <v>132</v>
      </c>
      <c r="D17" s="146" t="s">
        <v>133</v>
      </c>
      <c r="E17" s="66">
        <v>11</v>
      </c>
    </row>
    <row r="18" spans="1:5" x14ac:dyDescent="0.25">
      <c r="A18" s="144" t="s">
        <v>138</v>
      </c>
      <c r="B18" s="144" t="s">
        <v>51</v>
      </c>
      <c r="C18" s="145" t="s">
        <v>139</v>
      </c>
      <c r="D18" s="146" t="s">
        <v>140</v>
      </c>
      <c r="E18" s="66">
        <v>20</v>
      </c>
    </row>
    <row r="19" spans="1:5" x14ac:dyDescent="0.25">
      <c r="A19" s="144" t="s">
        <v>143</v>
      </c>
      <c r="B19" s="144" t="s">
        <v>144</v>
      </c>
      <c r="C19" s="145" t="s">
        <v>145</v>
      </c>
      <c r="D19" s="146" t="s">
        <v>146</v>
      </c>
      <c r="E19" s="66">
        <v>30</v>
      </c>
    </row>
    <row r="20" spans="1:5" x14ac:dyDescent="0.25">
      <c r="A20" s="144" t="s">
        <v>151</v>
      </c>
      <c r="B20" s="144" t="s">
        <v>144</v>
      </c>
      <c r="C20" s="145" t="s">
        <v>152</v>
      </c>
      <c r="D20" s="146" t="s">
        <v>153</v>
      </c>
      <c r="E20" s="66">
        <v>29</v>
      </c>
    </row>
    <row r="21" spans="1:5" ht="25.5" x14ac:dyDescent="0.25">
      <c r="A21" s="144" t="s">
        <v>155</v>
      </c>
      <c r="B21" s="144" t="s">
        <v>156</v>
      </c>
      <c r="C21" s="145" t="s">
        <v>157</v>
      </c>
      <c r="D21" s="146" t="s">
        <v>158</v>
      </c>
      <c r="E21" s="66">
        <v>5</v>
      </c>
    </row>
    <row r="22" spans="1:5" x14ac:dyDescent="0.25">
      <c r="A22" s="144" t="s">
        <v>169</v>
      </c>
      <c r="B22" s="144" t="s">
        <v>51</v>
      </c>
      <c r="C22" s="144">
        <v>201341000</v>
      </c>
      <c r="D22" s="145" t="s">
        <v>170</v>
      </c>
      <c r="E22" s="66">
        <v>6</v>
      </c>
    </row>
    <row r="23" spans="1:5" x14ac:dyDescent="0.25">
      <c r="A23" s="144" t="s">
        <v>173</v>
      </c>
      <c r="B23" s="144" t="s">
        <v>65</v>
      </c>
      <c r="C23" s="144" t="s">
        <v>174</v>
      </c>
      <c r="D23" s="145" t="s">
        <v>175</v>
      </c>
      <c r="E23" s="66">
        <v>2</v>
      </c>
    </row>
    <row r="24" spans="1:5" x14ac:dyDescent="0.25">
      <c r="A24" s="144" t="s">
        <v>180</v>
      </c>
      <c r="B24" s="144" t="s">
        <v>144</v>
      </c>
      <c r="C24" s="144" t="s">
        <v>181</v>
      </c>
      <c r="D24" s="145" t="s">
        <v>182</v>
      </c>
      <c r="E24" s="66">
        <v>10</v>
      </c>
    </row>
    <row r="25" spans="1:5" x14ac:dyDescent="0.25">
      <c r="A25" s="144" t="s">
        <v>186</v>
      </c>
      <c r="B25" s="144" t="s">
        <v>144</v>
      </c>
      <c r="C25" s="144" t="s">
        <v>187</v>
      </c>
      <c r="D25" s="145" t="s">
        <v>182</v>
      </c>
      <c r="E25" s="66">
        <v>11</v>
      </c>
    </row>
    <row r="26" spans="1:5" x14ac:dyDescent="0.25">
      <c r="A26" s="144" t="s">
        <v>189</v>
      </c>
      <c r="B26" s="144" t="s">
        <v>144</v>
      </c>
      <c r="C26" s="144" t="s">
        <v>190</v>
      </c>
      <c r="D26" s="145" t="s">
        <v>182</v>
      </c>
      <c r="E26" s="66">
        <v>100</v>
      </c>
    </row>
    <row r="27" spans="1:5" ht="15.75" x14ac:dyDescent="0.25">
      <c r="A27" s="144" t="s">
        <v>194</v>
      </c>
      <c r="B27" s="144" t="s">
        <v>65</v>
      </c>
      <c r="C27" s="144" t="s">
        <v>195</v>
      </c>
      <c r="D27" s="145" t="s">
        <v>196</v>
      </c>
      <c r="E27" s="66">
        <v>5</v>
      </c>
    </row>
    <row r="28" spans="1:5" x14ac:dyDescent="0.25">
      <c r="A28" s="144" t="s">
        <v>201</v>
      </c>
      <c r="B28" s="144" t="s">
        <v>144</v>
      </c>
      <c r="C28" s="144" t="s">
        <v>202</v>
      </c>
      <c r="D28" s="145" t="s">
        <v>203</v>
      </c>
      <c r="E28" s="66">
        <v>6</v>
      </c>
    </row>
    <row r="29" spans="1:5" x14ac:dyDescent="0.25">
      <c r="A29" s="144" t="s">
        <v>205</v>
      </c>
      <c r="B29" s="144" t="s">
        <v>65</v>
      </c>
      <c r="C29" s="144" t="s">
        <v>206</v>
      </c>
      <c r="D29" s="145" t="s">
        <v>203</v>
      </c>
      <c r="E29" s="66">
        <v>2</v>
      </c>
    </row>
    <row r="30" spans="1:5" x14ac:dyDescent="0.25">
      <c r="A30" s="144" t="s">
        <v>209</v>
      </c>
      <c r="B30" s="144" t="s">
        <v>65</v>
      </c>
      <c r="C30" s="144" t="s">
        <v>210</v>
      </c>
      <c r="D30" s="145" t="s">
        <v>211</v>
      </c>
      <c r="E30" s="66">
        <v>10</v>
      </c>
    </row>
    <row r="31" spans="1:5" ht="15.75" x14ac:dyDescent="0.25">
      <c r="A31" s="144" t="s">
        <v>212</v>
      </c>
      <c r="B31" s="144" t="s">
        <v>51</v>
      </c>
      <c r="C31" s="145" t="s">
        <v>213</v>
      </c>
      <c r="D31" s="145" t="s">
        <v>214</v>
      </c>
      <c r="E31" s="66">
        <v>11</v>
      </c>
    </row>
    <row r="32" spans="1:5" x14ac:dyDescent="0.25">
      <c r="A32" s="144" t="s">
        <v>217</v>
      </c>
      <c r="B32" s="144" t="s">
        <v>65</v>
      </c>
      <c r="C32" s="144" t="s">
        <v>218</v>
      </c>
      <c r="D32" s="145" t="s">
        <v>219</v>
      </c>
      <c r="E32" s="66">
        <v>2</v>
      </c>
    </row>
    <row r="33" spans="1:5" x14ac:dyDescent="0.25">
      <c r="A33" s="144" t="s">
        <v>223</v>
      </c>
      <c r="B33" s="144" t="s">
        <v>65</v>
      </c>
      <c r="C33" s="144" t="s">
        <v>224</v>
      </c>
      <c r="D33" s="145" t="s">
        <v>225</v>
      </c>
      <c r="E33" s="66">
        <v>10</v>
      </c>
    </row>
    <row r="34" spans="1:5" x14ac:dyDescent="0.25">
      <c r="A34" s="144" t="s">
        <v>229</v>
      </c>
      <c r="B34" s="144" t="s">
        <v>65</v>
      </c>
      <c r="C34" s="149" t="s">
        <v>230</v>
      </c>
      <c r="D34" s="145" t="s">
        <v>231</v>
      </c>
      <c r="E34" s="66">
        <v>11</v>
      </c>
    </row>
    <row r="35" spans="1:5" x14ac:dyDescent="0.25">
      <c r="A35" s="144" t="s">
        <v>235</v>
      </c>
      <c r="B35" s="144" t="s">
        <v>65</v>
      </c>
      <c r="C35" s="144" t="s">
        <v>236</v>
      </c>
      <c r="D35" s="145" t="s">
        <v>237</v>
      </c>
      <c r="E35" s="66">
        <v>2</v>
      </c>
    </row>
    <row r="36" spans="1:5" x14ac:dyDescent="0.25">
      <c r="A36" s="144" t="s">
        <v>241</v>
      </c>
      <c r="B36" s="144" t="s">
        <v>65</v>
      </c>
      <c r="C36" s="144" t="s">
        <v>242</v>
      </c>
      <c r="D36" s="145" t="s">
        <v>243</v>
      </c>
      <c r="E36" s="66">
        <v>10</v>
      </c>
    </row>
    <row r="37" spans="1:5" x14ac:dyDescent="0.25">
      <c r="A37" s="144" t="s">
        <v>250</v>
      </c>
      <c r="B37" s="144" t="s">
        <v>51</v>
      </c>
      <c r="C37" s="144" t="s">
        <v>251</v>
      </c>
      <c r="D37" s="145" t="s">
        <v>252</v>
      </c>
      <c r="E37" s="66">
        <v>11</v>
      </c>
    </row>
    <row r="38" spans="1:5" x14ac:dyDescent="0.25">
      <c r="A38" s="144" t="s">
        <v>253</v>
      </c>
      <c r="B38" s="144" t="s">
        <v>65</v>
      </c>
      <c r="C38" s="144" t="s">
        <v>254</v>
      </c>
      <c r="D38" s="145" t="s">
        <v>255</v>
      </c>
      <c r="E38" s="66">
        <v>2</v>
      </c>
    </row>
    <row r="39" spans="1:5" x14ac:dyDescent="0.25">
      <c r="A39" s="144" t="s">
        <v>259</v>
      </c>
      <c r="B39" s="144" t="s">
        <v>65</v>
      </c>
      <c r="C39" s="144" t="s">
        <v>260</v>
      </c>
      <c r="D39" s="145" t="s">
        <v>261</v>
      </c>
      <c r="E39" s="66">
        <v>10</v>
      </c>
    </row>
    <row r="40" spans="1:5" x14ac:dyDescent="0.25">
      <c r="A40" s="144" t="s">
        <v>271</v>
      </c>
      <c r="B40" s="144" t="s">
        <v>65</v>
      </c>
      <c r="C40" s="144" t="s">
        <v>272</v>
      </c>
      <c r="D40" s="145" t="s">
        <v>273</v>
      </c>
      <c r="E40" s="66">
        <v>11</v>
      </c>
    </row>
    <row r="41" spans="1:5" x14ac:dyDescent="0.25">
      <c r="A41" s="144" t="s">
        <v>276</v>
      </c>
      <c r="B41" s="144" t="s">
        <v>65</v>
      </c>
      <c r="C41" s="144" t="s">
        <v>272</v>
      </c>
      <c r="D41" s="145" t="s">
        <v>277</v>
      </c>
      <c r="E41" s="66">
        <v>2</v>
      </c>
    </row>
    <row r="42" spans="1:5" x14ac:dyDescent="0.25">
      <c r="A42" s="144" t="s">
        <v>279</v>
      </c>
      <c r="B42" s="144" t="s">
        <v>51</v>
      </c>
      <c r="C42" s="148" t="s">
        <v>280</v>
      </c>
      <c r="D42" s="145" t="s">
        <v>281</v>
      </c>
      <c r="E42" s="66">
        <v>10</v>
      </c>
    </row>
    <row r="43" spans="1:5" x14ac:dyDescent="0.25">
      <c r="A43" s="144" t="s">
        <v>291</v>
      </c>
      <c r="B43" s="144" t="s">
        <v>65</v>
      </c>
      <c r="C43" s="144" t="s">
        <v>292</v>
      </c>
      <c r="D43" s="145" t="s">
        <v>293</v>
      </c>
      <c r="E43" s="66">
        <v>11</v>
      </c>
    </row>
    <row r="44" spans="1:5" x14ac:dyDescent="0.25">
      <c r="A44" s="144" t="s">
        <v>297</v>
      </c>
      <c r="B44" s="144" t="s">
        <v>65</v>
      </c>
      <c r="C44" s="144" t="s">
        <v>298</v>
      </c>
      <c r="D44" s="146" t="s">
        <v>299</v>
      </c>
      <c r="E44" s="66">
        <v>2</v>
      </c>
    </row>
    <row r="45" spans="1:5" x14ac:dyDescent="0.25">
      <c r="A45" s="144" t="s">
        <v>302</v>
      </c>
      <c r="B45" s="144" t="s">
        <v>65</v>
      </c>
      <c r="C45" s="144" t="s">
        <v>303</v>
      </c>
      <c r="D45" s="145" t="s">
        <v>304</v>
      </c>
      <c r="E45" s="66">
        <v>10</v>
      </c>
    </row>
    <row r="46" spans="1:5" x14ac:dyDescent="0.25">
      <c r="A46" s="144" t="s">
        <v>308</v>
      </c>
      <c r="B46" s="144" t="s">
        <v>65</v>
      </c>
      <c r="C46" s="145" t="s">
        <v>309</v>
      </c>
      <c r="D46" s="146" t="s">
        <v>310</v>
      </c>
      <c r="E46" s="66">
        <v>11</v>
      </c>
    </row>
    <row r="47" spans="1:5" x14ac:dyDescent="0.25">
      <c r="A47" s="144" t="s">
        <v>313</v>
      </c>
      <c r="B47" s="144" t="s">
        <v>65</v>
      </c>
      <c r="C47" s="144" t="s">
        <v>314</v>
      </c>
      <c r="D47" s="145" t="s">
        <v>315</v>
      </c>
      <c r="E47" s="66">
        <v>2</v>
      </c>
    </row>
    <row r="48" spans="1:5" ht="15.75" x14ac:dyDescent="0.25">
      <c r="A48" s="144" t="s">
        <v>320</v>
      </c>
      <c r="B48" s="144" t="s">
        <v>65</v>
      </c>
      <c r="C48" s="144" t="s">
        <v>321</v>
      </c>
      <c r="D48" s="145" t="s">
        <v>322</v>
      </c>
      <c r="E48" s="66">
        <v>10</v>
      </c>
    </row>
    <row r="49" spans="1:5" x14ac:dyDescent="0.25">
      <c r="A49" s="144" t="s">
        <v>326</v>
      </c>
      <c r="B49" s="144" t="s">
        <v>65</v>
      </c>
      <c r="C49" s="144" t="s">
        <v>327</v>
      </c>
      <c r="D49" s="145" t="s">
        <v>328</v>
      </c>
      <c r="E49" s="66">
        <v>11</v>
      </c>
    </row>
    <row r="50" spans="1:5" x14ac:dyDescent="0.25">
      <c r="A50" s="144" t="s">
        <v>331</v>
      </c>
      <c r="B50" s="144" t="s">
        <v>65</v>
      </c>
      <c r="C50" s="144" t="s">
        <v>332</v>
      </c>
      <c r="D50" s="145" t="s">
        <v>333</v>
      </c>
      <c r="E50" s="66">
        <v>2</v>
      </c>
    </row>
    <row r="51" spans="1:5" x14ac:dyDescent="0.25">
      <c r="A51" s="144" t="s">
        <v>336</v>
      </c>
      <c r="B51" s="144" t="s">
        <v>65</v>
      </c>
      <c r="C51" s="144" t="s">
        <v>337</v>
      </c>
      <c r="D51" s="145" t="s">
        <v>338</v>
      </c>
      <c r="E51" s="66">
        <v>10</v>
      </c>
    </row>
    <row r="52" spans="1:5" x14ac:dyDescent="0.25">
      <c r="A52" s="144" t="s">
        <v>341</v>
      </c>
      <c r="B52" s="144" t="s">
        <v>65</v>
      </c>
      <c r="C52" s="145">
        <v>1183070100</v>
      </c>
      <c r="D52" s="146" t="s">
        <v>342</v>
      </c>
      <c r="E52" s="66">
        <v>11</v>
      </c>
    </row>
    <row r="53" spans="1:5" ht="25.5" x14ac:dyDescent="0.25">
      <c r="A53" s="144" t="s">
        <v>345</v>
      </c>
      <c r="B53" s="144" t="s">
        <v>65</v>
      </c>
      <c r="C53" s="145" t="s">
        <v>346</v>
      </c>
      <c r="D53" s="146" t="s">
        <v>347</v>
      </c>
      <c r="E53" s="66">
        <v>2</v>
      </c>
    </row>
    <row r="54" spans="1:5" x14ac:dyDescent="0.25">
      <c r="A54" s="144" t="s">
        <v>349</v>
      </c>
      <c r="B54" s="144" t="s">
        <v>350</v>
      </c>
      <c r="C54" s="144">
        <v>613003900</v>
      </c>
      <c r="D54" s="145" t="s">
        <v>351</v>
      </c>
      <c r="E54" s="66">
        <v>10</v>
      </c>
    </row>
    <row r="55" spans="1:5" x14ac:dyDescent="0.25">
      <c r="A55" s="144" t="s">
        <v>352</v>
      </c>
      <c r="B55" s="144" t="s">
        <v>65</v>
      </c>
      <c r="C55" s="144">
        <v>20589.293000000001</v>
      </c>
      <c r="D55" s="145" t="s">
        <v>353</v>
      </c>
      <c r="E55" s="66">
        <v>11</v>
      </c>
    </row>
    <row r="56" spans="1:5" x14ac:dyDescent="0.25">
      <c r="A56" s="144" t="s">
        <v>355</v>
      </c>
      <c r="B56" s="144" t="s">
        <v>144</v>
      </c>
      <c r="C56" s="145" t="s">
        <v>356</v>
      </c>
      <c r="D56" s="145" t="s">
        <v>357</v>
      </c>
      <c r="E56" s="66">
        <v>2</v>
      </c>
    </row>
    <row r="57" spans="1:5" x14ac:dyDescent="0.25">
      <c r="A57" s="144" t="s">
        <v>358</v>
      </c>
      <c r="B57" s="144" t="s">
        <v>51</v>
      </c>
      <c r="C57" s="145">
        <v>130280050</v>
      </c>
      <c r="D57" s="145" t="s">
        <v>359</v>
      </c>
      <c r="E57" s="66">
        <v>10</v>
      </c>
    </row>
    <row r="58" spans="1:5" ht="15.75" x14ac:dyDescent="0.25">
      <c r="A58" s="144" t="s">
        <v>360</v>
      </c>
      <c r="B58" s="144" t="s">
        <v>65</v>
      </c>
      <c r="C58" s="144" t="s">
        <v>361</v>
      </c>
      <c r="D58" s="145" t="s">
        <v>362</v>
      </c>
      <c r="E58" s="66">
        <v>11</v>
      </c>
    </row>
    <row r="59" spans="1:5" x14ac:dyDescent="0.25">
      <c r="A59" s="144" t="s">
        <v>365</v>
      </c>
      <c r="B59" s="144" t="s">
        <v>65</v>
      </c>
      <c r="C59" s="144" t="s">
        <v>366</v>
      </c>
      <c r="D59" s="145" t="s">
        <v>367</v>
      </c>
      <c r="E59" s="66">
        <v>2</v>
      </c>
    </row>
    <row r="60" spans="1:5" x14ac:dyDescent="0.25">
      <c r="A60" s="144" t="s">
        <v>371</v>
      </c>
      <c r="B60" s="144" t="s">
        <v>51</v>
      </c>
      <c r="C60" s="144" t="s">
        <v>372</v>
      </c>
      <c r="D60" s="145" t="s">
        <v>373</v>
      </c>
      <c r="E60" s="66">
        <v>10</v>
      </c>
    </row>
    <row r="61" spans="1:5" x14ac:dyDescent="0.25">
      <c r="A61" s="144" t="s">
        <v>383</v>
      </c>
      <c r="B61" s="144" t="s">
        <v>65</v>
      </c>
      <c r="C61" s="144" t="s">
        <v>384</v>
      </c>
      <c r="D61" s="145" t="s">
        <v>373</v>
      </c>
      <c r="E61" s="66">
        <v>11</v>
      </c>
    </row>
    <row r="62" spans="1:5" x14ac:dyDescent="0.25">
      <c r="A62" s="144" t="s">
        <v>387</v>
      </c>
      <c r="B62" s="144" t="s">
        <v>65</v>
      </c>
      <c r="C62" s="144" t="s">
        <v>388</v>
      </c>
      <c r="D62" s="145" t="s">
        <v>389</v>
      </c>
      <c r="E62" s="66">
        <v>2</v>
      </c>
    </row>
    <row r="63" spans="1:5" x14ac:dyDescent="0.25">
      <c r="A63" s="144" t="s">
        <v>391</v>
      </c>
      <c r="B63" s="144" t="s">
        <v>65</v>
      </c>
      <c r="C63" s="144" t="s">
        <v>392</v>
      </c>
      <c r="D63" s="145" t="s">
        <v>393</v>
      </c>
      <c r="E63" s="66">
        <v>10</v>
      </c>
    </row>
    <row r="64" spans="1:5" x14ac:dyDescent="0.25">
      <c r="A64" s="144" t="s">
        <v>397</v>
      </c>
      <c r="B64" s="144" t="s">
        <v>65</v>
      </c>
      <c r="C64" s="144" t="s">
        <v>398</v>
      </c>
      <c r="D64" s="145" t="s">
        <v>399</v>
      </c>
      <c r="E64" s="66">
        <v>11</v>
      </c>
    </row>
    <row r="65" spans="1:5" x14ac:dyDescent="0.25">
      <c r="A65" s="144" t="s">
        <v>402</v>
      </c>
      <c r="B65" s="144" t="s">
        <v>65</v>
      </c>
      <c r="C65" s="144" t="s">
        <v>403</v>
      </c>
      <c r="D65" s="145" t="s">
        <v>404</v>
      </c>
      <c r="E65" s="66">
        <v>2</v>
      </c>
    </row>
    <row r="66" spans="1:5" x14ac:dyDescent="0.25">
      <c r="A66" s="144" t="s">
        <v>407</v>
      </c>
      <c r="B66" s="144" t="s">
        <v>65</v>
      </c>
      <c r="C66" s="144" t="s">
        <v>408</v>
      </c>
      <c r="D66" s="145" t="s">
        <v>409</v>
      </c>
      <c r="E66" s="66">
        <v>10</v>
      </c>
    </row>
    <row r="67" spans="1:5" x14ac:dyDescent="0.25">
      <c r="A67" s="144" t="s">
        <v>412</v>
      </c>
      <c r="B67" s="144" t="s">
        <v>65</v>
      </c>
      <c r="C67" s="144" t="s">
        <v>413</v>
      </c>
      <c r="D67" s="145" t="s">
        <v>414</v>
      </c>
      <c r="E67" s="66">
        <v>11</v>
      </c>
    </row>
    <row r="68" spans="1:5" x14ac:dyDescent="0.25">
      <c r="A68" s="144" t="s">
        <v>418</v>
      </c>
      <c r="B68" s="144" t="s">
        <v>65</v>
      </c>
      <c r="C68" s="144" t="s">
        <v>419</v>
      </c>
      <c r="D68" s="145" t="s">
        <v>420</v>
      </c>
      <c r="E68" s="66">
        <v>2</v>
      </c>
    </row>
    <row r="69" spans="1:5" x14ac:dyDescent="0.25">
      <c r="A69" s="144" t="s">
        <v>425</v>
      </c>
      <c r="B69" s="144" t="s">
        <v>65</v>
      </c>
      <c r="C69" s="144" t="s">
        <v>426</v>
      </c>
      <c r="D69" s="145" t="s">
        <v>427</v>
      </c>
      <c r="E69" s="66">
        <v>10</v>
      </c>
    </row>
    <row r="70" spans="1:5" ht="15.75" x14ac:dyDescent="0.25">
      <c r="A70" s="144" t="s">
        <v>428</v>
      </c>
      <c r="B70" s="144" t="s">
        <v>65</v>
      </c>
      <c r="C70" s="144" t="s">
        <v>429</v>
      </c>
      <c r="D70" s="145" t="s">
        <v>430</v>
      </c>
      <c r="E70" s="66">
        <v>11</v>
      </c>
    </row>
    <row r="71" spans="1:5" x14ac:dyDescent="0.25">
      <c r="A71" s="144" t="s">
        <v>433</v>
      </c>
      <c r="B71" s="144" t="s">
        <v>51</v>
      </c>
      <c r="C71" s="144" t="s">
        <v>434</v>
      </c>
      <c r="D71" s="145" t="s">
        <v>435</v>
      </c>
      <c r="E71" s="66">
        <v>2</v>
      </c>
    </row>
    <row r="72" spans="1:5" ht="15.75" x14ac:dyDescent="0.25">
      <c r="A72" s="144" t="s">
        <v>465</v>
      </c>
      <c r="B72" s="144" t="s">
        <v>466</v>
      </c>
      <c r="C72" s="144">
        <v>35061441</v>
      </c>
      <c r="D72" s="145" t="s">
        <v>467</v>
      </c>
      <c r="E72" s="66">
        <v>10</v>
      </c>
    </row>
    <row r="73" spans="1:5" x14ac:dyDescent="0.25">
      <c r="A73" s="144" t="s">
        <v>505</v>
      </c>
      <c r="B73" s="144" t="s">
        <v>65</v>
      </c>
      <c r="C73" s="144" t="s">
        <v>506</v>
      </c>
      <c r="D73" s="145" t="s">
        <v>507</v>
      </c>
      <c r="E73" s="66">
        <v>11</v>
      </c>
    </row>
    <row r="74" spans="1:5" x14ac:dyDescent="0.25">
      <c r="A74" s="144" t="s">
        <v>514</v>
      </c>
      <c r="B74" s="144" t="s">
        <v>144</v>
      </c>
      <c r="C74" s="144">
        <v>17971</v>
      </c>
      <c r="D74" s="145" t="s">
        <v>515</v>
      </c>
      <c r="E74" s="66">
        <v>2</v>
      </c>
    </row>
    <row r="75" spans="1:5" x14ac:dyDescent="0.25">
      <c r="A75" s="144" t="s">
        <v>519</v>
      </c>
      <c r="B75" s="144" t="s">
        <v>65</v>
      </c>
      <c r="C75" s="144">
        <v>40370.18</v>
      </c>
      <c r="D75" s="145" t="s">
        <v>515</v>
      </c>
      <c r="E75" s="66">
        <v>10</v>
      </c>
    </row>
    <row r="76" spans="1:5" x14ac:dyDescent="0.25">
      <c r="A76" s="144" t="s">
        <v>556</v>
      </c>
      <c r="B76" s="144" t="s">
        <v>65</v>
      </c>
      <c r="C76" s="144" t="s">
        <v>557</v>
      </c>
      <c r="D76" s="145" t="s">
        <v>558</v>
      </c>
      <c r="E76" s="66">
        <v>11</v>
      </c>
    </row>
    <row r="77" spans="1:5" x14ac:dyDescent="0.25">
      <c r="A77" s="144" t="s">
        <v>561</v>
      </c>
      <c r="B77" s="144" t="s">
        <v>51</v>
      </c>
      <c r="C77" s="144">
        <v>151340250</v>
      </c>
      <c r="D77" s="145" t="s">
        <v>562</v>
      </c>
      <c r="E77" s="66">
        <v>2</v>
      </c>
    </row>
    <row r="78" spans="1:5" x14ac:dyDescent="0.25">
      <c r="A78" s="144" t="s">
        <v>563</v>
      </c>
      <c r="B78" s="144" t="s">
        <v>65</v>
      </c>
      <c r="C78" s="144" t="s">
        <v>564</v>
      </c>
      <c r="D78" s="145" t="s">
        <v>565</v>
      </c>
      <c r="E78" s="66">
        <v>10</v>
      </c>
    </row>
    <row r="79" spans="1:5" x14ac:dyDescent="0.25">
      <c r="A79" s="144" t="s">
        <v>569</v>
      </c>
      <c r="B79" s="144" t="s">
        <v>65</v>
      </c>
      <c r="C79" s="144" t="s">
        <v>570</v>
      </c>
      <c r="D79" s="145" t="s">
        <v>571</v>
      </c>
      <c r="E79" s="66">
        <v>11</v>
      </c>
    </row>
    <row r="80" spans="1:5" x14ac:dyDescent="0.25">
      <c r="A80" s="144" t="s">
        <v>574</v>
      </c>
      <c r="B80" s="144" t="s">
        <v>65</v>
      </c>
      <c r="C80" s="144" t="s">
        <v>575</v>
      </c>
      <c r="D80" s="145" t="s">
        <v>571</v>
      </c>
      <c r="E80" s="66">
        <v>2</v>
      </c>
    </row>
    <row r="81" spans="1:5" x14ac:dyDescent="0.25">
      <c r="A81" s="144" t="s">
        <v>577</v>
      </c>
      <c r="B81" s="144" t="s">
        <v>144</v>
      </c>
      <c r="C81" s="144" t="s">
        <v>578</v>
      </c>
      <c r="D81" s="145" t="s">
        <v>579</v>
      </c>
      <c r="E81" s="66">
        <v>10</v>
      </c>
    </row>
    <row r="82" spans="1:5" x14ac:dyDescent="0.25">
      <c r="A82" s="144" t="s">
        <v>580</v>
      </c>
      <c r="B82" s="144" t="s">
        <v>65</v>
      </c>
      <c r="C82" s="144" t="s">
        <v>581</v>
      </c>
      <c r="D82" s="145" t="s">
        <v>582</v>
      </c>
      <c r="E82" s="66">
        <v>11</v>
      </c>
    </row>
    <row r="83" spans="1:5" x14ac:dyDescent="0.25">
      <c r="A83" s="144" t="s">
        <v>583</v>
      </c>
      <c r="B83" s="144" t="s">
        <v>350</v>
      </c>
      <c r="C83" s="144">
        <v>612000300</v>
      </c>
      <c r="D83" s="145" t="s">
        <v>584</v>
      </c>
      <c r="E83" s="66">
        <v>2</v>
      </c>
    </row>
    <row r="84" spans="1:5" x14ac:dyDescent="0.25">
      <c r="A84" s="144" t="s">
        <v>587</v>
      </c>
      <c r="B84" s="144" t="s">
        <v>144</v>
      </c>
      <c r="C84" s="144" t="s">
        <v>588</v>
      </c>
      <c r="D84" s="145" t="s">
        <v>589</v>
      </c>
      <c r="E84" s="66">
        <v>10</v>
      </c>
    </row>
    <row r="85" spans="1:5" x14ac:dyDescent="0.25">
      <c r="A85" s="144" t="s">
        <v>592</v>
      </c>
      <c r="B85" s="144" t="s">
        <v>65</v>
      </c>
      <c r="C85" s="144" t="s">
        <v>593</v>
      </c>
      <c r="D85" s="145" t="s">
        <v>594</v>
      </c>
      <c r="E85" s="66">
        <v>11</v>
      </c>
    </row>
    <row r="86" spans="1:5" x14ac:dyDescent="0.25">
      <c r="A86" s="144" t="s">
        <v>598</v>
      </c>
      <c r="B86" s="144" t="s">
        <v>65</v>
      </c>
      <c r="C86" s="144" t="s">
        <v>599</v>
      </c>
      <c r="D86" s="145" t="s">
        <v>600</v>
      </c>
      <c r="E86" s="66">
        <v>2</v>
      </c>
    </row>
    <row r="87" spans="1:5" ht="15.75" x14ac:dyDescent="0.25">
      <c r="A87" s="144" t="s">
        <v>603</v>
      </c>
      <c r="B87" s="144" t="s">
        <v>65</v>
      </c>
      <c r="C87" s="144" t="s">
        <v>604</v>
      </c>
      <c r="D87" s="145" t="s">
        <v>605</v>
      </c>
      <c r="E87" s="66">
        <v>10</v>
      </c>
    </row>
    <row r="88" spans="1:5" x14ac:dyDescent="0.25">
      <c r="A88" s="144" t="s">
        <v>609</v>
      </c>
      <c r="B88" s="144" t="s">
        <v>65</v>
      </c>
      <c r="C88" s="144" t="s">
        <v>610</v>
      </c>
      <c r="D88" s="145" t="s">
        <v>611</v>
      </c>
      <c r="E88" s="66">
        <v>11</v>
      </c>
    </row>
    <row r="89" spans="1:5" x14ac:dyDescent="0.25">
      <c r="A89" s="144" t="s">
        <v>722</v>
      </c>
      <c r="B89" s="144" t="s">
        <v>466</v>
      </c>
      <c r="C89" s="144">
        <v>12855736</v>
      </c>
      <c r="D89" s="145" t="s">
        <v>723</v>
      </c>
      <c r="E89" s="66">
        <v>2</v>
      </c>
    </row>
    <row r="90" spans="1:5" x14ac:dyDescent="0.25">
      <c r="A90" s="144" t="s">
        <v>726</v>
      </c>
      <c r="B90" s="144" t="s">
        <v>65</v>
      </c>
      <c r="C90" s="144" t="s">
        <v>727</v>
      </c>
      <c r="D90" s="145" t="s">
        <v>728</v>
      </c>
      <c r="E90" s="66">
        <v>10</v>
      </c>
    </row>
    <row r="91" spans="1:5" ht="25.5" x14ac:dyDescent="0.25">
      <c r="A91" s="144" t="s">
        <v>731</v>
      </c>
      <c r="B91" s="144" t="s">
        <v>732</v>
      </c>
      <c r="C91" s="144" t="s">
        <v>733</v>
      </c>
      <c r="D91" s="145" t="s">
        <v>728</v>
      </c>
      <c r="E91" s="66">
        <v>11</v>
      </c>
    </row>
    <row r="92" spans="1:5" x14ac:dyDescent="0.25">
      <c r="A92" s="144" t="s">
        <v>734</v>
      </c>
      <c r="B92" s="144" t="s">
        <v>65</v>
      </c>
      <c r="C92" s="144" t="s">
        <v>735</v>
      </c>
      <c r="D92" s="145" t="s">
        <v>736</v>
      </c>
      <c r="E92" s="66">
        <v>2</v>
      </c>
    </row>
    <row r="93" spans="1:5" x14ac:dyDescent="0.25">
      <c r="A93" s="144" t="s">
        <v>739</v>
      </c>
      <c r="B93" s="144" t="s">
        <v>65</v>
      </c>
      <c r="C93" s="144" t="s">
        <v>740</v>
      </c>
      <c r="D93" s="145" t="s">
        <v>741</v>
      </c>
      <c r="E93" s="66">
        <v>10</v>
      </c>
    </row>
    <row r="94" spans="1:5" ht="15.75" x14ac:dyDescent="0.25">
      <c r="A94" s="144" t="s">
        <v>744</v>
      </c>
      <c r="B94" s="144" t="s">
        <v>144</v>
      </c>
      <c r="C94" s="144" t="s">
        <v>745</v>
      </c>
      <c r="D94" s="145" t="s">
        <v>746</v>
      </c>
      <c r="E94" s="66">
        <v>11</v>
      </c>
    </row>
    <row r="95" spans="1:5" x14ac:dyDescent="0.25">
      <c r="A95" s="144" t="s">
        <v>747</v>
      </c>
      <c r="B95" s="144" t="s">
        <v>65</v>
      </c>
      <c r="C95" s="144" t="s">
        <v>748</v>
      </c>
      <c r="D95" s="145" t="s">
        <v>749</v>
      </c>
      <c r="E95" s="66">
        <v>2</v>
      </c>
    </row>
    <row r="96" spans="1:5" ht="15.75" x14ac:dyDescent="0.25">
      <c r="A96" s="144" t="s">
        <v>752</v>
      </c>
      <c r="B96" s="144" t="s">
        <v>51</v>
      </c>
      <c r="C96" s="144" t="s">
        <v>753</v>
      </c>
      <c r="D96" s="145" t="s">
        <v>754</v>
      </c>
      <c r="E96" s="66">
        <v>10</v>
      </c>
    </row>
    <row r="97" spans="1:5" x14ac:dyDescent="0.25">
      <c r="A97" s="144" t="s">
        <v>756</v>
      </c>
      <c r="B97" s="144" t="s">
        <v>65</v>
      </c>
      <c r="C97" s="144" t="s">
        <v>757</v>
      </c>
      <c r="D97" s="145" t="s">
        <v>758</v>
      </c>
      <c r="E97" s="66">
        <v>11</v>
      </c>
    </row>
    <row r="98" spans="1:5" x14ac:dyDescent="0.25">
      <c r="A98" s="144" t="s">
        <v>760</v>
      </c>
      <c r="B98" s="144" t="s">
        <v>65</v>
      </c>
      <c r="C98" s="144" t="s">
        <v>761</v>
      </c>
      <c r="D98" s="145" t="s">
        <v>762</v>
      </c>
      <c r="E98" s="66">
        <v>2</v>
      </c>
    </row>
    <row r="99" spans="1:5" x14ac:dyDescent="0.25">
      <c r="A99" s="144" t="s">
        <v>765</v>
      </c>
      <c r="B99" s="144" t="s">
        <v>65</v>
      </c>
      <c r="C99" s="145" t="s">
        <v>766</v>
      </c>
      <c r="D99" s="145" t="s">
        <v>767</v>
      </c>
      <c r="E99" s="66">
        <v>10</v>
      </c>
    </row>
    <row r="100" spans="1:5" x14ac:dyDescent="0.25">
      <c r="A100" s="144" t="s">
        <v>775</v>
      </c>
      <c r="B100" s="144" t="s">
        <v>65</v>
      </c>
      <c r="C100" s="144" t="s">
        <v>776</v>
      </c>
      <c r="D100" s="145" t="s">
        <v>777</v>
      </c>
      <c r="E100" s="66">
        <v>11</v>
      </c>
    </row>
    <row r="101" spans="1:5" ht="15.75" x14ac:dyDescent="0.25">
      <c r="A101" s="144" t="s">
        <v>800</v>
      </c>
      <c r="B101" s="144" t="s">
        <v>65</v>
      </c>
      <c r="C101" s="144" t="s">
        <v>801</v>
      </c>
      <c r="D101" s="145" t="s">
        <v>802</v>
      </c>
      <c r="E101" s="66">
        <v>2</v>
      </c>
    </row>
    <row r="102" spans="1:5" x14ac:dyDescent="0.25">
      <c r="A102" s="144" t="s">
        <v>803</v>
      </c>
      <c r="B102" s="144" t="s">
        <v>65</v>
      </c>
      <c r="C102" s="144" t="s">
        <v>804</v>
      </c>
      <c r="D102" s="145" t="s">
        <v>805</v>
      </c>
      <c r="E102" s="66">
        <v>10</v>
      </c>
    </row>
    <row r="103" spans="1:5" x14ac:dyDescent="0.25">
      <c r="A103" s="144" t="s">
        <v>812</v>
      </c>
      <c r="B103" s="144" t="s">
        <v>144</v>
      </c>
      <c r="C103" s="144" t="s">
        <v>813</v>
      </c>
      <c r="D103" s="145" t="s">
        <v>814</v>
      </c>
      <c r="E103" s="66">
        <v>11</v>
      </c>
    </row>
    <row r="104" spans="1:5" ht="15.75" x14ac:dyDescent="0.25">
      <c r="A104" s="144" t="s">
        <v>819</v>
      </c>
      <c r="B104" s="144" t="s">
        <v>65</v>
      </c>
      <c r="C104" s="144" t="s">
        <v>820</v>
      </c>
      <c r="D104" s="145" t="s">
        <v>821</v>
      </c>
      <c r="E104" s="66">
        <v>2</v>
      </c>
    </row>
    <row r="105" spans="1:5" x14ac:dyDescent="0.25">
      <c r="A105" s="144" t="s">
        <v>827</v>
      </c>
      <c r="B105" s="144" t="s">
        <v>51</v>
      </c>
      <c r="C105" s="150">
        <v>10742071</v>
      </c>
      <c r="D105" s="145" t="s">
        <v>828</v>
      </c>
      <c r="E105" s="66">
        <v>10</v>
      </c>
    </row>
    <row r="106" spans="1:5" x14ac:dyDescent="0.25">
      <c r="A106" s="144" t="s">
        <v>836</v>
      </c>
      <c r="B106" s="144" t="s">
        <v>65</v>
      </c>
      <c r="C106" s="145" t="s">
        <v>837</v>
      </c>
      <c r="D106" s="146" t="s">
        <v>838</v>
      </c>
      <c r="E106" s="66">
        <v>11</v>
      </c>
    </row>
    <row r="107" spans="1:5" x14ac:dyDescent="0.25">
      <c r="A107" s="144" t="s">
        <v>844</v>
      </c>
      <c r="B107" s="144" t="s">
        <v>65</v>
      </c>
      <c r="C107" s="145" t="s">
        <v>845</v>
      </c>
      <c r="D107" s="145" t="s">
        <v>846</v>
      </c>
      <c r="E107" s="66">
        <v>2</v>
      </c>
    </row>
    <row r="108" spans="1:5" x14ac:dyDescent="0.25">
      <c r="A108" s="144" t="s">
        <v>847</v>
      </c>
      <c r="B108" s="144" t="s">
        <v>65</v>
      </c>
      <c r="C108" s="145" t="s">
        <v>848</v>
      </c>
      <c r="D108" s="145" t="s">
        <v>849</v>
      </c>
      <c r="E108" s="66">
        <v>10</v>
      </c>
    </row>
    <row r="109" spans="1:5" x14ac:dyDescent="0.25">
      <c r="A109" s="144" t="s">
        <v>852</v>
      </c>
      <c r="B109" s="144" t="s">
        <v>65</v>
      </c>
      <c r="C109" s="145" t="s">
        <v>853</v>
      </c>
      <c r="D109" s="145" t="s">
        <v>854</v>
      </c>
      <c r="E109" s="66">
        <v>11</v>
      </c>
    </row>
    <row r="110" spans="1:5" ht="25.5" x14ac:dyDescent="0.25">
      <c r="A110" s="144" t="s">
        <v>858</v>
      </c>
      <c r="B110" s="144" t="s">
        <v>65</v>
      </c>
      <c r="C110" s="145" t="s">
        <v>859</v>
      </c>
      <c r="D110" s="145" t="s">
        <v>860</v>
      </c>
      <c r="E110" s="66">
        <v>2</v>
      </c>
    </row>
    <row r="111" spans="1:5" ht="25.5" x14ac:dyDescent="0.25">
      <c r="A111" s="144" t="s">
        <v>864</v>
      </c>
      <c r="B111" s="144" t="s">
        <v>65</v>
      </c>
      <c r="C111" s="145">
        <v>10840.22</v>
      </c>
      <c r="D111" s="145" t="s">
        <v>860</v>
      </c>
      <c r="E111" s="66">
        <v>10</v>
      </c>
    </row>
    <row r="112" spans="1:5" x14ac:dyDescent="0.25">
      <c r="A112" s="144" t="s">
        <v>867</v>
      </c>
      <c r="B112" s="144" t="s">
        <v>144</v>
      </c>
      <c r="C112" s="145" t="s">
        <v>868</v>
      </c>
      <c r="D112" s="145" t="s">
        <v>869</v>
      </c>
      <c r="E112" s="66">
        <v>11</v>
      </c>
    </row>
    <row r="113" spans="1:5" ht="15.75" x14ac:dyDescent="0.25">
      <c r="A113" s="144" t="s">
        <v>872</v>
      </c>
      <c r="B113" s="144" t="s">
        <v>65</v>
      </c>
      <c r="C113" s="145" t="s">
        <v>873</v>
      </c>
      <c r="D113" s="145" t="s">
        <v>874</v>
      </c>
      <c r="E113" s="66">
        <v>2</v>
      </c>
    </row>
    <row r="114" spans="1:5" ht="15.75" x14ac:dyDescent="0.25">
      <c r="A114" s="144" t="s">
        <v>878</v>
      </c>
      <c r="B114" s="144" t="s">
        <v>65</v>
      </c>
      <c r="C114" s="145" t="s">
        <v>879</v>
      </c>
      <c r="D114" s="145" t="s">
        <v>880</v>
      </c>
      <c r="E114" s="66">
        <v>10</v>
      </c>
    </row>
    <row r="115" spans="1:5" x14ac:dyDescent="0.25">
      <c r="A115" s="144" t="s">
        <v>884</v>
      </c>
      <c r="B115" s="144" t="s">
        <v>350</v>
      </c>
      <c r="C115" s="145">
        <v>611032109</v>
      </c>
      <c r="D115" s="145" t="s">
        <v>885</v>
      </c>
      <c r="E115" s="66">
        <v>11</v>
      </c>
    </row>
    <row r="116" spans="1:5" x14ac:dyDescent="0.25">
      <c r="A116" s="144" t="s">
        <v>888</v>
      </c>
      <c r="B116" s="144" t="s">
        <v>65</v>
      </c>
      <c r="C116" s="145" t="s">
        <v>889</v>
      </c>
      <c r="D116" s="145" t="s">
        <v>890</v>
      </c>
      <c r="E116" s="66">
        <v>2</v>
      </c>
    </row>
    <row r="117" spans="1:5" x14ac:dyDescent="0.25">
      <c r="A117" s="144" t="s">
        <v>894</v>
      </c>
      <c r="B117" s="144" t="s">
        <v>65</v>
      </c>
      <c r="C117" s="145" t="s">
        <v>895</v>
      </c>
      <c r="D117" s="145" t="s">
        <v>896</v>
      </c>
      <c r="E117" s="66">
        <v>10</v>
      </c>
    </row>
    <row r="118" spans="1:5" x14ac:dyDescent="0.25">
      <c r="A118" s="144" t="s">
        <v>898</v>
      </c>
      <c r="B118" s="144" t="s">
        <v>65</v>
      </c>
      <c r="C118" s="145" t="s">
        <v>899</v>
      </c>
      <c r="D118" s="145" t="s">
        <v>900</v>
      </c>
      <c r="E118" s="66">
        <v>11</v>
      </c>
    </row>
    <row r="119" spans="1:5" ht="15.75" x14ac:dyDescent="0.25">
      <c r="A119" s="144" t="s">
        <v>902</v>
      </c>
      <c r="B119" s="144" t="s">
        <v>65</v>
      </c>
      <c r="C119" s="145" t="s">
        <v>903</v>
      </c>
      <c r="D119" s="145" t="s">
        <v>904</v>
      </c>
      <c r="E119" s="66">
        <v>2</v>
      </c>
    </row>
    <row r="120" spans="1:5" ht="15.75" x14ac:dyDescent="0.25">
      <c r="A120" s="144" t="s">
        <v>907</v>
      </c>
      <c r="B120" s="144" t="s">
        <v>51</v>
      </c>
      <c r="C120" s="145">
        <v>10783445</v>
      </c>
      <c r="D120" s="145" t="s">
        <v>908</v>
      </c>
      <c r="E120" s="66">
        <v>10</v>
      </c>
    </row>
    <row r="121" spans="1:5" ht="15.75" x14ac:dyDescent="0.25">
      <c r="A121" s="144" t="s">
        <v>909</v>
      </c>
      <c r="B121" s="144" t="s">
        <v>65</v>
      </c>
      <c r="C121" s="145" t="s">
        <v>910</v>
      </c>
      <c r="D121" s="146" t="s">
        <v>911</v>
      </c>
      <c r="E121" s="66">
        <v>11</v>
      </c>
    </row>
    <row r="122" spans="1:5" x14ac:dyDescent="0.25">
      <c r="A122" s="144" t="s">
        <v>912</v>
      </c>
      <c r="B122" s="144" t="s">
        <v>51</v>
      </c>
      <c r="C122" s="145" t="s">
        <v>913</v>
      </c>
      <c r="D122" s="146" t="s">
        <v>914</v>
      </c>
      <c r="E122" s="66">
        <v>2</v>
      </c>
    </row>
    <row r="123" spans="1:5" ht="25.5" x14ac:dyDescent="0.25">
      <c r="A123" s="144" t="s">
        <v>918</v>
      </c>
      <c r="B123" s="144" t="s">
        <v>919</v>
      </c>
      <c r="C123" s="145" t="s">
        <v>920</v>
      </c>
      <c r="D123" s="146" t="s">
        <v>921</v>
      </c>
      <c r="E123" s="66">
        <v>10</v>
      </c>
    </row>
    <row r="124" spans="1:5" x14ac:dyDescent="0.25">
      <c r="A124" s="144" t="s">
        <v>930</v>
      </c>
      <c r="B124" s="144" t="s">
        <v>144</v>
      </c>
      <c r="C124" s="145" t="s">
        <v>931</v>
      </c>
      <c r="D124" s="146" t="s">
        <v>932</v>
      </c>
      <c r="E124" s="66">
        <v>11</v>
      </c>
    </row>
    <row r="125" spans="1:5" x14ac:dyDescent="0.25">
      <c r="A125" s="144" t="s">
        <v>937</v>
      </c>
      <c r="B125" s="144" t="s">
        <v>51</v>
      </c>
      <c r="C125" s="145" t="s">
        <v>938</v>
      </c>
      <c r="D125" s="146" t="s">
        <v>939</v>
      </c>
      <c r="E125" s="66">
        <v>2</v>
      </c>
    </row>
    <row r="126" spans="1:5" x14ac:dyDescent="0.25">
      <c r="A126" s="144" t="s">
        <v>941</v>
      </c>
      <c r="B126" s="144" t="s">
        <v>65</v>
      </c>
      <c r="C126" s="144" t="s">
        <v>942</v>
      </c>
      <c r="D126" s="145" t="s">
        <v>943</v>
      </c>
      <c r="E126" s="66">
        <v>10</v>
      </c>
    </row>
    <row r="127" spans="1:5" ht="25.5" x14ac:dyDescent="0.25">
      <c r="A127" s="144" t="s">
        <v>947</v>
      </c>
      <c r="B127" s="144" t="s">
        <v>948</v>
      </c>
      <c r="C127" s="151" t="s">
        <v>949</v>
      </c>
      <c r="D127" s="146" t="s">
        <v>950</v>
      </c>
      <c r="E127" s="66">
        <v>11</v>
      </c>
    </row>
    <row r="128" spans="1:5" ht="25.5" x14ac:dyDescent="0.25">
      <c r="A128" s="144" t="s">
        <v>952</v>
      </c>
      <c r="B128" s="144" t="s">
        <v>948</v>
      </c>
      <c r="C128" s="151" t="s">
        <v>953</v>
      </c>
      <c r="D128" s="146" t="s">
        <v>954</v>
      </c>
      <c r="E128" s="66">
        <v>2</v>
      </c>
    </row>
    <row r="129" spans="1:5" x14ac:dyDescent="0.25">
      <c r="A129" s="144" t="s">
        <v>956</v>
      </c>
      <c r="B129" s="144" t="s">
        <v>65</v>
      </c>
      <c r="C129" s="145" t="s">
        <v>957</v>
      </c>
      <c r="D129" s="145" t="s">
        <v>958</v>
      </c>
      <c r="E129" s="66">
        <v>10</v>
      </c>
    </row>
    <row r="130" spans="1:5" x14ac:dyDescent="0.25">
      <c r="A130" s="144" t="s">
        <v>961</v>
      </c>
      <c r="B130" s="144" t="s">
        <v>51</v>
      </c>
      <c r="C130" s="145">
        <v>10558230</v>
      </c>
      <c r="D130" s="145" t="s">
        <v>962</v>
      </c>
      <c r="E130" s="66">
        <v>11</v>
      </c>
    </row>
    <row r="131" spans="1:5" x14ac:dyDescent="0.25">
      <c r="A131" s="144" t="s">
        <v>965</v>
      </c>
      <c r="B131" s="144" t="s">
        <v>466</v>
      </c>
      <c r="C131" s="144">
        <v>89990627</v>
      </c>
      <c r="D131" s="145" t="s">
        <v>966</v>
      </c>
      <c r="E131" s="66">
        <v>2</v>
      </c>
    </row>
    <row r="132" spans="1:5" x14ac:dyDescent="0.25">
      <c r="A132" s="144" t="s">
        <v>975</v>
      </c>
      <c r="B132" s="144" t="s">
        <v>376</v>
      </c>
      <c r="C132" s="144">
        <v>1242000</v>
      </c>
      <c r="D132" s="146"/>
      <c r="E132" s="66">
        <v>10</v>
      </c>
    </row>
    <row r="133" spans="1:5" x14ac:dyDescent="0.25">
      <c r="A133" s="144" t="s">
        <v>978</v>
      </c>
      <c r="B133" s="144" t="s">
        <v>65</v>
      </c>
      <c r="C133" s="145" t="s">
        <v>979</v>
      </c>
      <c r="D133" s="146" t="s">
        <v>980</v>
      </c>
      <c r="E133" s="66">
        <v>11</v>
      </c>
    </row>
    <row r="134" spans="1:5" x14ac:dyDescent="0.25">
      <c r="A134" s="144" t="s">
        <v>982</v>
      </c>
      <c r="B134" s="144" t="s">
        <v>65</v>
      </c>
      <c r="C134" s="145" t="s">
        <v>983</v>
      </c>
      <c r="D134" s="146" t="s">
        <v>984</v>
      </c>
      <c r="E134" s="66">
        <v>2</v>
      </c>
    </row>
    <row r="135" spans="1:5" ht="38.25" x14ac:dyDescent="0.25">
      <c r="A135" s="144" t="s">
        <v>988</v>
      </c>
      <c r="B135" s="144" t="s">
        <v>65</v>
      </c>
      <c r="C135" s="145" t="s">
        <v>989</v>
      </c>
      <c r="D135" s="146" t="s">
        <v>990</v>
      </c>
      <c r="E135" s="66">
        <v>10</v>
      </c>
    </row>
    <row r="136" spans="1:5" x14ac:dyDescent="0.25">
      <c r="A136" s="144" t="s">
        <v>991</v>
      </c>
      <c r="B136" s="144" t="s">
        <v>65</v>
      </c>
      <c r="C136" s="144" t="s">
        <v>992</v>
      </c>
      <c r="D136" s="145" t="s">
        <v>993</v>
      </c>
      <c r="E136" s="66">
        <v>11</v>
      </c>
    </row>
    <row r="137" spans="1:5" x14ac:dyDescent="0.25">
      <c r="A137" s="144" t="s">
        <v>997</v>
      </c>
      <c r="B137" s="144" t="s">
        <v>65</v>
      </c>
      <c r="C137" s="144" t="s">
        <v>998</v>
      </c>
      <c r="D137" s="145" t="s">
        <v>999</v>
      </c>
      <c r="E137" s="66">
        <v>2</v>
      </c>
    </row>
    <row r="138" spans="1:5" x14ac:dyDescent="0.25">
      <c r="A138" s="144" t="s">
        <v>1002</v>
      </c>
      <c r="B138" s="144" t="s">
        <v>65</v>
      </c>
      <c r="C138" s="144" t="s">
        <v>1003</v>
      </c>
      <c r="D138" s="145" t="s">
        <v>1004</v>
      </c>
      <c r="E138" s="66">
        <v>10</v>
      </c>
    </row>
    <row r="139" spans="1:5" x14ac:dyDescent="0.25">
      <c r="A139" s="144" t="s">
        <v>1034</v>
      </c>
      <c r="B139" s="144" t="s">
        <v>144</v>
      </c>
      <c r="C139" s="144" t="s">
        <v>1035</v>
      </c>
      <c r="D139" s="145" t="s">
        <v>1036</v>
      </c>
      <c r="E139" s="66">
        <v>11</v>
      </c>
    </row>
    <row r="140" spans="1:5" x14ac:dyDescent="0.25">
      <c r="A140" s="144" t="s">
        <v>1039</v>
      </c>
      <c r="B140" s="144" t="s">
        <v>65</v>
      </c>
      <c r="C140" s="152" t="s">
        <v>1040</v>
      </c>
      <c r="D140" s="145" t="s">
        <v>1041</v>
      </c>
      <c r="E140" s="66">
        <v>2</v>
      </c>
    </row>
    <row r="141" spans="1:5" x14ac:dyDescent="0.25">
      <c r="A141" s="144" t="s">
        <v>1043</v>
      </c>
      <c r="B141" s="144" t="s">
        <v>65</v>
      </c>
      <c r="C141" s="144" t="s">
        <v>1044</v>
      </c>
      <c r="D141" s="145" t="s">
        <v>1045</v>
      </c>
      <c r="E141" s="66">
        <v>10</v>
      </c>
    </row>
    <row r="142" spans="1:5" ht="25.5" x14ac:dyDescent="0.25">
      <c r="A142" s="144" t="s">
        <v>1048</v>
      </c>
      <c r="B142" s="144" t="s">
        <v>948</v>
      </c>
      <c r="C142" s="149" t="s">
        <v>1049</v>
      </c>
      <c r="D142" s="145" t="s">
        <v>1050</v>
      </c>
      <c r="E142" s="66">
        <v>11</v>
      </c>
    </row>
    <row r="143" spans="1:5" ht="25.5" x14ac:dyDescent="0.25">
      <c r="A143" s="144" t="s">
        <v>1052</v>
      </c>
      <c r="B143" s="144" t="s">
        <v>948</v>
      </c>
      <c r="C143" s="149" t="s">
        <v>1053</v>
      </c>
      <c r="D143" s="145" t="s">
        <v>1050</v>
      </c>
      <c r="E143" s="66">
        <v>2</v>
      </c>
    </row>
    <row r="144" spans="1:5" ht="25.5" x14ac:dyDescent="0.25">
      <c r="A144" s="144" t="s">
        <v>1055</v>
      </c>
      <c r="B144" s="144" t="s">
        <v>948</v>
      </c>
      <c r="C144" s="149" t="s">
        <v>1056</v>
      </c>
      <c r="D144" s="145" t="s">
        <v>1050</v>
      </c>
      <c r="E144" s="66">
        <v>10</v>
      </c>
    </row>
    <row r="145" spans="1:5" x14ac:dyDescent="0.25">
      <c r="A145" s="144" t="s">
        <v>1058</v>
      </c>
      <c r="B145" s="144" t="s">
        <v>65</v>
      </c>
      <c r="C145" s="145" t="s">
        <v>1059</v>
      </c>
      <c r="D145" s="146" t="s">
        <v>1060</v>
      </c>
      <c r="E145" s="66">
        <v>11</v>
      </c>
    </row>
    <row r="146" spans="1:5" x14ac:dyDescent="0.25">
      <c r="A146" s="144" t="s">
        <v>1064</v>
      </c>
      <c r="B146" s="144" t="s">
        <v>65</v>
      </c>
      <c r="C146" s="144" t="s">
        <v>1065</v>
      </c>
      <c r="D146" s="145" t="s">
        <v>1060</v>
      </c>
      <c r="E146" s="66">
        <v>2</v>
      </c>
    </row>
    <row r="147" spans="1:5" x14ac:dyDescent="0.25">
      <c r="A147" s="144" t="s">
        <v>1069</v>
      </c>
      <c r="B147" s="144" t="s">
        <v>144</v>
      </c>
      <c r="C147" s="144" t="s">
        <v>1070</v>
      </c>
      <c r="D147" s="145" t="s">
        <v>1071</v>
      </c>
      <c r="E147" s="66">
        <v>10</v>
      </c>
    </row>
    <row r="148" spans="1:5" x14ac:dyDescent="0.25">
      <c r="A148" s="144" t="s">
        <v>1892</v>
      </c>
      <c r="B148" s="144" t="s">
        <v>144</v>
      </c>
      <c r="C148" s="144" t="s">
        <v>1893</v>
      </c>
      <c r="D148" s="145" t="s">
        <v>1075</v>
      </c>
      <c r="E148" s="66">
        <v>11</v>
      </c>
    </row>
    <row r="149" spans="1:5" ht="25.5" x14ac:dyDescent="0.25">
      <c r="A149" s="144" t="s">
        <v>1073</v>
      </c>
      <c r="B149" s="144" t="s">
        <v>65</v>
      </c>
      <c r="C149" s="144" t="s">
        <v>1074</v>
      </c>
      <c r="D149" s="145" t="s">
        <v>1075</v>
      </c>
      <c r="E149" s="66">
        <v>2</v>
      </c>
    </row>
    <row r="150" spans="1:5" x14ac:dyDescent="0.25">
      <c r="A150" s="144" t="s">
        <v>1078</v>
      </c>
      <c r="B150" s="144" t="s">
        <v>65</v>
      </c>
      <c r="C150" s="144" t="s">
        <v>1079</v>
      </c>
      <c r="D150" s="145" t="s">
        <v>1080</v>
      </c>
      <c r="E150" s="66">
        <v>10</v>
      </c>
    </row>
    <row r="151" spans="1:5" x14ac:dyDescent="0.25">
      <c r="A151" s="144" t="s">
        <v>1084</v>
      </c>
      <c r="B151" s="114"/>
      <c r="C151" s="145"/>
      <c r="D151" s="146" t="s">
        <v>1085</v>
      </c>
      <c r="E151" s="66">
        <v>11</v>
      </c>
    </row>
    <row r="152" spans="1:5" ht="28.5" x14ac:dyDescent="0.25">
      <c r="A152" s="144" t="s">
        <v>1086</v>
      </c>
      <c r="B152" s="144" t="s">
        <v>144</v>
      </c>
      <c r="C152" s="145" t="s">
        <v>1087</v>
      </c>
      <c r="D152" s="145" t="s">
        <v>1088</v>
      </c>
      <c r="E152" s="66">
        <v>2</v>
      </c>
    </row>
    <row r="153" spans="1:5" x14ac:dyDescent="0.25">
      <c r="A153" s="144" t="s">
        <v>1095</v>
      </c>
      <c r="B153" s="144" t="s">
        <v>65</v>
      </c>
      <c r="C153" s="144" t="s">
        <v>1096</v>
      </c>
      <c r="D153" s="145" t="s">
        <v>1097</v>
      </c>
      <c r="E153" s="66">
        <v>10</v>
      </c>
    </row>
    <row r="154" spans="1:5" x14ac:dyDescent="0.25">
      <c r="A154" s="144" t="s">
        <v>1091</v>
      </c>
      <c r="B154" s="144" t="s">
        <v>144</v>
      </c>
      <c r="C154" s="144" t="s">
        <v>1092</v>
      </c>
      <c r="D154" s="145" t="s">
        <v>1093</v>
      </c>
      <c r="E154" s="66">
        <v>11</v>
      </c>
    </row>
    <row r="155" spans="1:5" x14ac:dyDescent="0.25">
      <c r="A155" s="144" t="s">
        <v>150</v>
      </c>
      <c r="B155" s="144" t="s">
        <v>1104</v>
      </c>
      <c r="C155" s="145" t="s">
        <v>1105</v>
      </c>
      <c r="D155" s="146" t="s">
        <v>1106</v>
      </c>
      <c r="E155" s="66">
        <v>2</v>
      </c>
    </row>
    <row r="156" spans="1:5" x14ac:dyDescent="0.25">
      <c r="A156" s="144" t="s">
        <v>1100</v>
      </c>
      <c r="B156" s="144" t="s">
        <v>144</v>
      </c>
      <c r="C156" s="144" t="s">
        <v>1101</v>
      </c>
      <c r="D156" s="145" t="s">
        <v>1102</v>
      </c>
      <c r="E156" s="66">
        <v>10</v>
      </c>
    </row>
    <row r="157" spans="1:5" ht="25.5" x14ac:dyDescent="0.25">
      <c r="A157" s="144" t="s">
        <v>1112</v>
      </c>
      <c r="B157" s="144" t="s">
        <v>144</v>
      </c>
      <c r="C157" s="145" t="s">
        <v>1113</v>
      </c>
      <c r="D157" s="146" t="s">
        <v>1114</v>
      </c>
      <c r="E157" s="66">
        <v>11</v>
      </c>
    </row>
    <row r="158" spans="1:5" x14ac:dyDescent="0.25">
      <c r="A158" s="144" t="s">
        <v>1107</v>
      </c>
      <c r="B158" s="144" t="s">
        <v>1108</v>
      </c>
      <c r="C158" s="145" t="s">
        <v>1109</v>
      </c>
      <c r="D158" s="146" t="s">
        <v>1110</v>
      </c>
      <c r="E158" s="66">
        <v>2</v>
      </c>
    </row>
    <row r="159" spans="1:5" x14ac:dyDescent="0.25">
      <c r="A159" s="144" t="s">
        <v>1126</v>
      </c>
      <c r="B159" s="144" t="s">
        <v>641</v>
      </c>
      <c r="C159" s="145" t="s">
        <v>112</v>
      </c>
      <c r="D159" s="146" t="s">
        <v>1127</v>
      </c>
      <c r="E159" s="66">
        <v>10</v>
      </c>
    </row>
    <row r="160" spans="1:5" x14ac:dyDescent="0.25">
      <c r="A160" s="144" t="s">
        <v>1132</v>
      </c>
      <c r="B160" s="144" t="s">
        <v>1133</v>
      </c>
      <c r="C160" s="145" t="s">
        <v>112</v>
      </c>
      <c r="D160" s="146" t="s">
        <v>1134</v>
      </c>
      <c r="E160" s="66">
        <v>11</v>
      </c>
    </row>
    <row r="161" spans="1:5" x14ac:dyDescent="0.25">
      <c r="A161" s="144" t="s">
        <v>1137</v>
      </c>
      <c r="B161" s="144" t="s">
        <v>1104</v>
      </c>
      <c r="C161" s="145" t="s">
        <v>1105</v>
      </c>
      <c r="D161" s="146" t="s">
        <v>1138</v>
      </c>
      <c r="E161" s="66">
        <v>2</v>
      </c>
    </row>
    <row r="162" spans="1:5" x14ac:dyDescent="0.25">
      <c r="A162" s="144" t="s">
        <v>1123</v>
      </c>
      <c r="B162" s="144" t="s">
        <v>971</v>
      </c>
      <c r="C162" s="145" t="s">
        <v>1124</v>
      </c>
      <c r="D162" s="146" t="s">
        <v>1125</v>
      </c>
      <c r="E162" s="66">
        <v>10</v>
      </c>
    </row>
    <row r="163" spans="1:5" x14ac:dyDescent="0.25">
      <c r="A163" s="144" t="s">
        <v>1151</v>
      </c>
      <c r="B163" s="144" t="s">
        <v>51</v>
      </c>
      <c r="C163" s="144" t="s">
        <v>1152</v>
      </c>
      <c r="D163" s="144" t="s">
        <v>1153</v>
      </c>
      <c r="E163" s="66">
        <v>11</v>
      </c>
    </row>
    <row r="164" spans="1:5" x14ac:dyDescent="0.25">
      <c r="A164" s="144" t="s">
        <v>1155</v>
      </c>
      <c r="B164" s="144" t="s">
        <v>51</v>
      </c>
      <c r="C164" s="144" t="s">
        <v>1156</v>
      </c>
      <c r="D164" s="144" t="s">
        <v>1157</v>
      </c>
      <c r="E164" s="66">
        <v>2</v>
      </c>
    </row>
    <row r="165" spans="1:5" x14ac:dyDescent="0.25">
      <c r="A165" s="144" t="s">
        <v>1158</v>
      </c>
      <c r="B165" s="144" t="s">
        <v>51</v>
      </c>
      <c r="C165" s="144">
        <v>10366240</v>
      </c>
      <c r="D165" s="144" t="s">
        <v>1159</v>
      </c>
      <c r="E165" s="66">
        <v>10</v>
      </c>
    </row>
    <row r="166" spans="1:5" x14ac:dyDescent="0.25">
      <c r="A166" s="144" t="s">
        <v>1162</v>
      </c>
      <c r="B166" s="144" t="s">
        <v>65</v>
      </c>
      <c r="C166" s="144" t="s">
        <v>1163</v>
      </c>
      <c r="D166" s="144" t="s">
        <v>1164</v>
      </c>
      <c r="E166" s="66">
        <v>11</v>
      </c>
    </row>
    <row r="167" spans="1:5" x14ac:dyDescent="0.25">
      <c r="A167" s="144" t="s">
        <v>1167</v>
      </c>
      <c r="B167" s="144" t="s">
        <v>65</v>
      </c>
      <c r="C167" s="144" t="s">
        <v>1168</v>
      </c>
      <c r="D167" s="144" t="s">
        <v>1169</v>
      </c>
      <c r="E167" s="66">
        <v>2</v>
      </c>
    </row>
    <row r="168" spans="1:5" x14ac:dyDescent="0.25">
      <c r="A168" s="144" t="s">
        <v>1175</v>
      </c>
      <c r="B168" s="144" t="s">
        <v>144</v>
      </c>
      <c r="C168" s="144" t="s">
        <v>1176</v>
      </c>
      <c r="D168" s="144" t="s">
        <v>1177</v>
      </c>
      <c r="E168" s="66">
        <v>10</v>
      </c>
    </row>
    <row r="169" spans="1:5" x14ac:dyDescent="0.25">
      <c r="A169" s="144" t="s">
        <v>1180</v>
      </c>
      <c r="B169" s="144" t="s">
        <v>65</v>
      </c>
      <c r="C169" s="144" t="s">
        <v>1181</v>
      </c>
      <c r="D169" s="145" t="s">
        <v>1182</v>
      </c>
      <c r="E169" s="66">
        <v>11</v>
      </c>
    </row>
    <row r="170" spans="1:5" x14ac:dyDescent="0.25">
      <c r="A170" s="144" t="s">
        <v>1183</v>
      </c>
      <c r="B170" s="144" t="s">
        <v>65</v>
      </c>
      <c r="C170" s="144" t="s">
        <v>1184</v>
      </c>
      <c r="D170" s="144" t="s">
        <v>1185</v>
      </c>
      <c r="E170" s="66">
        <v>2</v>
      </c>
    </row>
    <row r="171" spans="1:5" x14ac:dyDescent="0.25">
      <c r="A171" s="144" t="s">
        <v>1189</v>
      </c>
      <c r="B171" s="144" t="s">
        <v>51</v>
      </c>
      <c r="C171" s="144">
        <v>205740050</v>
      </c>
      <c r="D171" s="144" t="s">
        <v>1190</v>
      </c>
      <c r="E171" s="66">
        <v>10</v>
      </c>
    </row>
    <row r="172" spans="1:5" x14ac:dyDescent="0.25">
      <c r="A172" s="144" t="s">
        <v>1193</v>
      </c>
      <c r="B172" s="144" t="s">
        <v>65</v>
      </c>
      <c r="C172" s="144" t="s">
        <v>1194</v>
      </c>
      <c r="D172" s="144" t="s">
        <v>1195</v>
      </c>
      <c r="E172" s="66">
        <v>11</v>
      </c>
    </row>
    <row r="173" spans="1:5" x14ac:dyDescent="0.25">
      <c r="A173" s="144" t="s">
        <v>1197</v>
      </c>
      <c r="B173" s="144" t="s">
        <v>65</v>
      </c>
      <c r="C173" s="144" t="s">
        <v>1198</v>
      </c>
      <c r="D173" s="144" t="s">
        <v>1199</v>
      </c>
      <c r="E173" s="66">
        <v>2</v>
      </c>
    </row>
    <row r="174" spans="1:5" x14ac:dyDescent="0.25">
      <c r="A174" s="144" t="s">
        <v>1202</v>
      </c>
      <c r="B174" s="144" t="s">
        <v>65</v>
      </c>
      <c r="C174" s="144" t="s">
        <v>1203</v>
      </c>
      <c r="D174" s="145" t="s">
        <v>1204</v>
      </c>
      <c r="E174" s="66">
        <v>10</v>
      </c>
    </row>
    <row r="175" spans="1:5" x14ac:dyDescent="0.25">
      <c r="A175" s="144" t="s">
        <v>1207</v>
      </c>
      <c r="B175" s="144" t="s">
        <v>65</v>
      </c>
      <c r="C175" s="144" t="s">
        <v>1208</v>
      </c>
      <c r="D175" s="144" t="s">
        <v>1204</v>
      </c>
      <c r="E175" s="66">
        <v>11</v>
      </c>
    </row>
    <row r="176" spans="1:5" x14ac:dyDescent="0.25">
      <c r="A176" s="144" t="s">
        <v>1212</v>
      </c>
      <c r="B176" s="144" t="s">
        <v>65</v>
      </c>
      <c r="C176" s="144" t="s">
        <v>1213</v>
      </c>
      <c r="D176" s="145" t="s">
        <v>1214</v>
      </c>
      <c r="E176" s="66">
        <v>2</v>
      </c>
    </row>
    <row r="177" spans="1:5" x14ac:dyDescent="0.25">
      <c r="A177" s="144" t="s">
        <v>1220</v>
      </c>
      <c r="B177" s="144" t="s">
        <v>65</v>
      </c>
      <c r="C177" s="144" t="s">
        <v>1221</v>
      </c>
      <c r="D177" s="145" t="s">
        <v>1222</v>
      </c>
      <c r="E177" s="66">
        <v>10</v>
      </c>
    </row>
    <row r="178" spans="1:5" x14ac:dyDescent="0.25">
      <c r="A178" s="144" t="s">
        <v>1225</v>
      </c>
      <c r="B178" s="144" t="s">
        <v>51</v>
      </c>
      <c r="C178" s="144" t="s">
        <v>1226</v>
      </c>
      <c r="D178" s="151" t="s">
        <v>1227</v>
      </c>
      <c r="E178" s="66">
        <v>11</v>
      </c>
    </row>
    <row r="179" spans="1:5" x14ac:dyDescent="0.25">
      <c r="A179" s="144" t="s">
        <v>1233</v>
      </c>
      <c r="B179" s="144" t="s">
        <v>51</v>
      </c>
      <c r="C179" s="144">
        <v>413102500</v>
      </c>
      <c r="D179" s="145" t="s">
        <v>1234</v>
      </c>
      <c r="E179" s="66">
        <v>2</v>
      </c>
    </row>
    <row r="180" spans="1:5" x14ac:dyDescent="0.25">
      <c r="A180" s="144" t="s">
        <v>1237</v>
      </c>
      <c r="B180" s="144" t="s">
        <v>65</v>
      </c>
      <c r="C180" s="144">
        <v>24966180</v>
      </c>
      <c r="D180" s="145" t="s">
        <v>1238</v>
      </c>
      <c r="E180" s="66">
        <v>10</v>
      </c>
    </row>
    <row r="181" spans="1:5" x14ac:dyDescent="0.25">
      <c r="A181" s="144" t="s">
        <v>1239</v>
      </c>
      <c r="B181" s="144" t="s">
        <v>65</v>
      </c>
      <c r="C181" s="144">
        <v>24967183</v>
      </c>
      <c r="D181" s="145" t="s">
        <v>1240</v>
      </c>
      <c r="E181" s="66">
        <v>11</v>
      </c>
    </row>
    <row r="182" spans="1:5" x14ac:dyDescent="0.25">
      <c r="A182" s="144" t="s">
        <v>1243</v>
      </c>
      <c r="B182" s="144" t="s">
        <v>144</v>
      </c>
      <c r="C182" s="145" t="s">
        <v>1244</v>
      </c>
      <c r="D182" s="146" t="s">
        <v>1245</v>
      </c>
      <c r="E182" s="66">
        <v>2</v>
      </c>
    </row>
    <row r="183" spans="1:5" x14ac:dyDescent="0.25">
      <c r="A183" s="144" t="s">
        <v>1261</v>
      </c>
      <c r="B183" s="144" t="s">
        <v>144</v>
      </c>
      <c r="C183" s="144" t="s">
        <v>1262</v>
      </c>
      <c r="D183" s="145" t="s">
        <v>1263</v>
      </c>
      <c r="E183" s="66">
        <v>10</v>
      </c>
    </row>
    <row r="184" spans="1:5" x14ac:dyDescent="0.25">
      <c r="A184" s="144" t="s">
        <v>1274</v>
      </c>
      <c r="B184" s="144" t="s">
        <v>51</v>
      </c>
      <c r="C184" s="144" t="s">
        <v>1275</v>
      </c>
      <c r="D184" s="144" t="s">
        <v>1276</v>
      </c>
      <c r="E184" s="66">
        <v>11</v>
      </c>
    </row>
    <row r="185" spans="1:5" x14ac:dyDescent="0.25">
      <c r="A185" s="144" t="s">
        <v>1277</v>
      </c>
      <c r="B185" s="144" t="s">
        <v>65</v>
      </c>
      <c r="C185" s="144" t="s">
        <v>1278</v>
      </c>
      <c r="D185" s="144" t="s">
        <v>1279</v>
      </c>
      <c r="E185" s="66">
        <v>2</v>
      </c>
    </row>
    <row r="186" spans="1:5" x14ac:dyDescent="0.25">
      <c r="A186" s="144" t="s">
        <v>1284</v>
      </c>
      <c r="B186" s="144" t="s">
        <v>51</v>
      </c>
      <c r="C186" s="144">
        <v>126961000</v>
      </c>
      <c r="D186" s="144" t="s">
        <v>1285</v>
      </c>
      <c r="E186" s="66">
        <v>10</v>
      </c>
    </row>
    <row r="187" spans="1:5" x14ac:dyDescent="0.25">
      <c r="A187" s="144" t="s">
        <v>1287</v>
      </c>
      <c r="B187" s="144" t="s">
        <v>65</v>
      </c>
      <c r="C187" s="144" t="s">
        <v>1288</v>
      </c>
      <c r="D187" s="144" t="s">
        <v>1289</v>
      </c>
      <c r="E187" s="66">
        <v>11</v>
      </c>
    </row>
    <row r="188" spans="1:5" x14ac:dyDescent="0.25">
      <c r="A188" s="144" t="s">
        <v>1290</v>
      </c>
      <c r="B188" s="144" t="s">
        <v>144</v>
      </c>
      <c r="C188" s="144" t="s">
        <v>1291</v>
      </c>
      <c r="D188" s="144" t="s">
        <v>1292</v>
      </c>
      <c r="E188" s="66">
        <v>2</v>
      </c>
    </row>
    <row r="189" spans="1:5" x14ac:dyDescent="0.25">
      <c r="A189" s="144" t="s">
        <v>1295</v>
      </c>
      <c r="B189" s="144" t="s">
        <v>144</v>
      </c>
      <c r="C189" s="144" t="s">
        <v>1296</v>
      </c>
      <c r="D189" s="144" t="s">
        <v>1297</v>
      </c>
      <c r="E189" s="66">
        <v>10</v>
      </c>
    </row>
    <row r="190" spans="1:5" x14ac:dyDescent="0.25">
      <c r="A190" s="144" t="s">
        <v>1303</v>
      </c>
      <c r="B190" s="144" t="s">
        <v>144</v>
      </c>
      <c r="C190" s="144" t="s">
        <v>1304</v>
      </c>
      <c r="D190" s="145" t="s">
        <v>1305</v>
      </c>
      <c r="E190" s="66">
        <v>11</v>
      </c>
    </row>
    <row r="191" spans="1:5" x14ac:dyDescent="0.25">
      <c r="A191" s="144" t="s">
        <v>1307</v>
      </c>
      <c r="B191" s="144" t="s">
        <v>1308</v>
      </c>
      <c r="C191" s="144">
        <v>23963</v>
      </c>
      <c r="D191" s="144" t="s">
        <v>1309</v>
      </c>
      <c r="E191" s="66">
        <v>2</v>
      </c>
    </row>
    <row r="192" spans="1:5" ht="25.5" x14ac:dyDescent="0.25">
      <c r="A192" s="144" t="s">
        <v>1310</v>
      </c>
      <c r="B192" s="144" t="s">
        <v>438</v>
      </c>
      <c r="C192" s="144" t="s">
        <v>112</v>
      </c>
      <c r="D192" s="144" t="s">
        <v>1309</v>
      </c>
      <c r="E192" s="66">
        <v>10</v>
      </c>
    </row>
    <row r="193" spans="1:5" x14ac:dyDescent="0.25">
      <c r="A193" s="144" t="s">
        <v>1311</v>
      </c>
      <c r="B193" s="144" t="s">
        <v>144</v>
      </c>
      <c r="C193" s="144" t="s">
        <v>1312</v>
      </c>
      <c r="D193" s="145" t="s">
        <v>1313</v>
      </c>
      <c r="E193" s="66">
        <v>11</v>
      </c>
    </row>
    <row r="194" spans="1:5" ht="25.5" x14ac:dyDescent="0.25">
      <c r="A194" s="144" t="s">
        <v>1317</v>
      </c>
      <c r="B194" s="144" t="s">
        <v>948</v>
      </c>
      <c r="C194" s="148" t="s">
        <v>1318</v>
      </c>
      <c r="D194" s="145" t="s">
        <v>954</v>
      </c>
      <c r="E194" s="66">
        <v>2</v>
      </c>
    </row>
    <row r="195" spans="1:5" ht="25.5" x14ac:dyDescent="0.25">
      <c r="A195" s="144" t="s">
        <v>1320</v>
      </c>
      <c r="B195" s="144" t="s">
        <v>948</v>
      </c>
      <c r="C195" s="148" t="s">
        <v>1321</v>
      </c>
      <c r="D195" s="145" t="s">
        <v>1322</v>
      </c>
      <c r="E195" s="66">
        <v>10</v>
      </c>
    </row>
    <row r="196" spans="1:5" x14ac:dyDescent="0.25">
      <c r="A196" s="144" t="s">
        <v>1323</v>
      </c>
      <c r="B196" s="144" t="s">
        <v>144</v>
      </c>
      <c r="C196" s="144" t="s">
        <v>1324</v>
      </c>
      <c r="D196" s="145" t="s">
        <v>1325</v>
      </c>
      <c r="E196" s="66">
        <v>11</v>
      </c>
    </row>
    <row r="197" spans="1:5" x14ac:dyDescent="0.25">
      <c r="A197" s="144" t="s">
        <v>1327</v>
      </c>
      <c r="B197" s="144" t="s">
        <v>144</v>
      </c>
      <c r="C197" s="144" t="s">
        <v>1328</v>
      </c>
      <c r="D197" s="145" t="s">
        <v>1329</v>
      </c>
      <c r="E197" s="66">
        <v>2</v>
      </c>
    </row>
    <row r="198" spans="1:5" x14ac:dyDescent="0.25">
      <c r="A198" s="144" t="s">
        <v>1332</v>
      </c>
      <c r="B198" s="144" t="s">
        <v>65</v>
      </c>
      <c r="C198" s="144" t="s">
        <v>1333</v>
      </c>
      <c r="D198" s="144" t="s">
        <v>1334</v>
      </c>
      <c r="E198" s="66">
        <v>10</v>
      </c>
    </row>
    <row r="199" spans="1:5" x14ac:dyDescent="0.25">
      <c r="A199" s="144" t="s">
        <v>1337</v>
      </c>
      <c r="B199" s="144" t="s">
        <v>65</v>
      </c>
      <c r="C199" s="144" t="s">
        <v>1338</v>
      </c>
      <c r="D199" s="145" t="s">
        <v>1339</v>
      </c>
      <c r="E199" s="66">
        <v>11</v>
      </c>
    </row>
    <row r="200" spans="1:5" x14ac:dyDescent="0.25">
      <c r="A200" s="144" t="s">
        <v>1342</v>
      </c>
      <c r="B200" s="144" t="s">
        <v>65</v>
      </c>
      <c r="C200" s="144" t="s">
        <v>1343</v>
      </c>
      <c r="D200" s="144" t="s">
        <v>1344</v>
      </c>
      <c r="E200" s="66">
        <v>2</v>
      </c>
    </row>
    <row r="201" spans="1:5" x14ac:dyDescent="0.25">
      <c r="A201" s="144" t="s">
        <v>1348</v>
      </c>
      <c r="B201" s="144" t="s">
        <v>65</v>
      </c>
      <c r="C201" s="144">
        <v>87874.18</v>
      </c>
      <c r="D201" s="145" t="s">
        <v>1349</v>
      </c>
      <c r="E201" s="66">
        <v>10</v>
      </c>
    </row>
    <row r="202" spans="1:5" x14ac:dyDescent="0.25">
      <c r="A202" s="144" t="s">
        <v>1353</v>
      </c>
      <c r="B202" s="144" t="s">
        <v>1354</v>
      </c>
      <c r="C202" s="144">
        <v>410130</v>
      </c>
      <c r="D202" s="144" t="s">
        <v>1355</v>
      </c>
      <c r="E202" s="66">
        <v>11</v>
      </c>
    </row>
    <row r="203" spans="1:5" x14ac:dyDescent="0.25">
      <c r="A203" s="144" t="s">
        <v>1358</v>
      </c>
      <c r="B203" s="144" t="s">
        <v>1354</v>
      </c>
      <c r="C203" s="144">
        <v>410135</v>
      </c>
      <c r="D203" s="144" t="s">
        <v>1355</v>
      </c>
      <c r="E203" s="66">
        <v>2</v>
      </c>
    </row>
    <row r="204" spans="1:5" x14ac:dyDescent="0.25">
      <c r="A204" s="144" t="s">
        <v>1362</v>
      </c>
      <c r="B204" s="144" t="s">
        <v>1354</v>
      </c>
      <c r="C204" s="144">
        <v>420230</v>
      </c>
      <c r="D204" s="144" t="s">
        <v>1363</v>
      </c>
      <c r="E204" s="66">
        <v>10</v>
      </c>
    </row>
    <row r="205" spans="1:5" x14ac:dyDescent="0.25">
      <c r="A205" s="144" t="s">
        <v>1368</v>
      </c>
      <c r="B205" s="144" t="s">
        <v>144</v>
      </c>
      <c r="C205" s="144" t="s">
        <v>1369</v>
      </c>
      <c r="D205" s="145" t="s">
        <v>1370</v>
      </c>
      <c r="E205" s="66">
        <v>11</v>
      </c>
    </row>
    <row r="206" spans="1:5" x14ac:dyDescent="0.25">
      <c r="A206" s="144" t="s">
        <v>1373</v>
      </c>
      <c r="B206" s="144" t="s">
        <v>65</v>
      </c>
      <c r="C206" s="144" t="s">
        <v>1374</v>
      </c>
      <c r="D206" s="144" t="s">
        <v>1375</v>
      </c>
      <c r="E206" s="66">
        <v>2</v>
      </c>
    </row>
    <row r="207" spans="1:5" x14ac:dyDescent="0.25">
      <c r="A207" s="144" t="s">
        <v>1378</v>
      </c>
      <c r="B207" s="144" t="s">
        <v>65</v>
      </c>
      <c r="C207" s="145" t="s">
        <v>1379</v>
      </c>
      <c r="D207" s="144" t="s">
        <v>1380</v>
      </c>
      <c r="E207" s="66">
        <v>10</v>
      </c>
    </row>
    <row r="208" spans="1:5" x14ac:dyDescent="0.25">
      <c r="A208" s="144" t="s">
        <v>1383</v>
      </c>
      <c r="B208" s="144" t="s">
        <v>51</v>
      </c>
      <c r="C208" s="145" t="s">
        <v>1384</v>
      </c>
      <c r="D208" s="144" t="s">
        <v>1385</v>
      </c>
      <c r="E208" s="66">
        <v>11</v>
      </c>
    </row>
    <row r="209" spans="1:5" x14ac:dyDescent="0.25">
      <c r="A209" s="144" t="s">
        <v>1387</v>
      </c>
      <c r="B209" s="144" t="s">
        <v>65</v>
      </c>
      <c r="C209" s="144" t="s">
        <v>1388</v>
      </c>
      <c r="D209" s="144" t="s">
        <v>1389</v>
      </c>
      <c r="E209" s="66">
        <v>2</v>
      </c>
    </row>
    <row r="210" spans="1:5" x14ac:dyDescent="0.25">
      <c r="A210" s="144" t="s">
        <v>1392</v>
      </c>
      <c r="B210" s="144" t="s">
        <v>51</v>
      </c>
      <c r="C210" s="144" t="s">
        <v>1393</v>
      </c>
      <c r="D210" s="144" t="s">
        <v>1394</v>
      </c>
      <c r="E210" s="66">
        <v>10</v>
      </c>
    </row>
    <row r="211" spans="1:5" x14ac:dyDescent="0.25">
      <c r="A211" s="144" t="s">
        <v>1395</v>
      </c>
      <c r="B211" s="144" t="s">
        <v>65</v>
      </c>
      <c r="C211" s="144" t="s">
        <v>1396</v>
      </c>
      <c r="D211" s="144" t="s">
        <v>1397</v>
      </c>
      <c r="E211" s="66">
        <v>11</v>
      </c>
    </row>
    <row r="212" spans="1:5" x14ac:dyDescent="0.25">
      <c r="A212" s="144" t="s">
        <v>1400</v>
      </c>
      <c r="B212" s="144" t="s">
        <v>65</v>
      </c>
      <c r="C212" s="144" t="s">
        <v>1401</v>
      </c>
      <c r="D212" s="144" t="s">
        <v>1402</v>
      </c>
      <c r="E212" s="66">
        <v>2</v>
      </c>
    </row>
    <row r="213" spans="1:5" x14ac:dyDescent="0.25">
      <c r="A213" s="144" t="s">
        <v>1405</v>
      </c>
      <c r="B213" s="144" t="s">
        <v>65</v>
      </c>
      <c r="C213" s="144" t="s">
        <v>1406</v>
      </c>
      <c r="D213" s="144" t="s">
        <v>1407</v>
      </c>
      <c r="E213" s="66">
        <v>10</v>
      </c>
    </row>
    <row r="214" spans="1:5" x14ac:dyDescent="0.25">
      <c r="A214" s="144" t="s">
        <v>1414</v>
      </c>
      <c r="B214" s="144" t="s">
        <v>65</v>
      </c>
      <c r="C214" s="144" t="s">
        <v>1415</v>
      </c>
      <c r="D214" s="144" t="s">
        <v>1416</v>
      </c>
      <c r="E214" s="66">
        <v>11</v>
      </c>
    </row>
    <row r="215" spans="1:5" x14ac:dyDescent="0.25">
      <c r="A215" s="144" t="s">
        <v>1417</v>
      </c>
      <c r="B215" s="144" t="s">
        <v>65</v>
      </c>
      <c r="C215" s="145">
        <v>1183070100</v>
      </c>
      <c r="D215" s="144" t="s">
        <v>347</v>
      </c>
      <c r="E215" s="66">
        <v>2</v>
      </c>
    </row>
    <row r="216" spans="1:5" x14ac:dyDescent="0.25">
      <c r="A216" s="144" t="s">
        <v>1418</v>
      </c>
      <c r="B216" s="144" t="s">
        <v>51</v>
      </c>
      <c r="C216" s="145" t="s">
        <v>1419</v>
      </c>
      <c r="D216" s="144" t="s">
        <v>1420</v>
      </c>
      <c r="E216" s="66">
        <v>10</v>
      </c>
    </row>
    <row r="217" spans="1:5" x14ac:dyDescent="0.25">
      <c r="A217" s="144" t="s">
        <v>1440</v>
      </c>
      <c r="B217" s="144" t="s">
        <v>51</v>
      </c>
      <c r="C217" s="144">
        <v>11762268</v>
      </c>
      <c r="D217" s="145" t="s">
        <v>1441</v>
      </c>
      <c r="E217" s="66">
        <v>11</v>
      </c>
    </row>
    <row r="218" spans="1:5" x14ac:dyDescent="0.25">
      <c r="A218" s="144" t="s">
        <v>1436</v>
      </c>
      <c r="B218" s="144" t="s">
        <v>51</v>
      </c>
      <c r="C218" s="144" t="s">
        <v>1437</v>
      </c>
      <c r="D218" s="145" t="s">
        <v>1438</v>
      </c>
      <c r="E218" s="66">
        <v>2</v>
      </c>
    </row>
    <row r="219" spans="1:5" x14ac:dyDescent="0.25">
      <c r="A219" s="144" t="s">
        <v>1446</v>
      </c>
      <c r="B219" s="144" t="s">
        <v>65</v>
      </c>
      <c r="C219" s="145" t="s">
        <v>1447</v>
      </c>
      <c r="D219" s="145" t="s">
        <v>1448</v>
      </c>
      <c r="E219" s="66">
        <v>10</v>
      </c>
    </row>
    <row r="220" spans="1:5" x14ac:dyDescent="0.25">
      <c r="A220" s="144" t="s">
        <v>1449</v>
      </c>
      <c r="B220" s="144" t="s">
        <v>65</v>
      </c>
      <c r="C220" s="145" t="s">
        <v>1450</v>
      </c>
      <c r="D220" s="146" t="s">
        <v>1451</v>
      </c>
      <c r="E220" s="66">
        <v>11</v>
      </c>
    </row>
    <row r="221" spans="1:5" x14ac:dyDescent="0.25">
      <c r="A221" s="144" t="s">
        <v>1462</v>
      </c>
      <c r="B221" s="144" t="s">
        <v>466</v>
      </c>
      <c r="C221" s="144">
        <v>55440700</v>
      </c>
      <c r="D221" s="145" t="s">
        <v>357</v>
      </c>
      <c r="E221" s="66">
        <v>2</v>
      </c>
    </row>
    <row r="222" spans="1:5" x14ac:dyDescent="0.25">
      <c r="A222" s="144" t="s">
        <v>1467</v>
      </c>
      <c r="B222" s="144" t="s">
        <v>51</v>
      </c>
      <c r="C222" s="145">
        <v>423200250</v>
      </c>
      <c r="D222" s="146" t="s">
        <v>1468</v>
      </c>
      <c r="E222" s="66">
        <v>10</v>
      </c>
    </row>
    <row r="223" spans="1:5" ht="25.5" x14ac:dyDescent="0.25">
      <c r="A223" s="144" t="s">
        <v>1469</v>
      </c>
      <c r="B223" s="144" t="s">
        <v>51</v>
      </c>
      <c r="C223" s="145" t="s">
        <v>1470</v>
      </c>
      <c r="D223" s="146" t="s">
        <v>1471</v>
      </c>
      <c r="E223" s="66">
        <v>11</v>
      </c>
    </row>
    <row r="224" spans="1:5" x14ac:dyDescent="0.25">
      <c r="A224" s="144" t="s">
        <v>1476</v>
      </c>
      <c r="B224" s="144" t="s">
        <v>144</v>
      </c>
      <c r="C224" s="145" t="s">
        <v>1477</v>
      </c>
      <c r="D224" s="145" t="s">
        <v>1478</v>
      </c>
      <c r="E224" s="66">
        <v>2</v>
      </c>
    </row>
    <row r="225" spans="1:5" x14ac:dyDescent="0.25">
      <c r="A225" s="144" t="s">
        <v>1479</v>
      </c>
      <c r="B225" s="144" t="s">
        <v>65</v>
      </c>
      <c r="C225" s="145" t="s">
        <v>1480</v>
      </c>
      <c r="D225" s="146" t="s">
        <v>1481</v>
      </c>
      <c r="E225" s="66">
        <v>10</v>
      </c>
    </row>
    <row r="226" spans="1:5" ht="25.5" x14ac:dyDescent="0.25">
      <c r="A226" s="144" t="s">
        <v>1484</v>
      </c>
      <c r="B226" s="144" t="s">
        <v>65</v>
      </c>
      <c r="C226" s="145" t="s">
        <v>1485</v>
      </c>
      <c r="D226" s="146" t="s">
        <v>1486</v>
      </c>
      <c r="E226" s="66">
        <v>11</v>
      </c>
    </row>
    <row r="227" spans="1:5" x14ac:dyDescent="0.25">
      <c r="A227" s="144" t="s">
        <v>1489</v>
      </c>
      <c r="B227" s="144" t="s">
        <v>65</v>
      </c>
      <c r="C227" s="145" t="s">
        <v>1490</v>
      </c>
      <c r="D227" s="145" t="s">
        <v>1491</v>
      </c>
      <c r="E227" s="66">
        <v>2</v>
      </c>
    </row>
    <row r="228" spans="1:5" x14ac:dyDescent="0.25">
      <c r="A228" s="153" t="s">
        <v>1494</v>
      </c>
      <c r="B228" s="144" t="s">
        <v>51</v>
      </c>
      <c r="C228" s="144" t="s">
        <v>1495</v>
      </c>
      <c r="D228" s="144" t="s">
        <v>1496</v>
      </c>
      <c r="E228" s="66">
        <v>10</v>
      </c>
    </row>
    <row r="229" spans="1:5" x14ac:dyDescent="0.25">
      <c r="A229" s="144" t="s">
        <v>1504</v>
      </c>
      <c r="B229" s="144" t="s">
        <v>65</v>
      </c>
      <c r="C229" s="145" t="s">
        <v>1505</v>
      </c>
      <c r="D229" s="146" t="s">
        <v>1506</v>
      </c>
      <c r="E229" s="66">
        <v>11</v>
      </c>
    </row>
    <row r="230" spans="1:5" x14ac:dyDescent="0.25">
      <c r="A230" s="144" t="s">
        <v>1498</v>
      </c>
      <c r="B230" s="144" t="s">
        <v>144</v>
      </c>
      <c r="C230" s="145" t="s">
        <v>1499</v>
      </c>
      <c r="D230" s="146" t="s">
        <v>1500</v>
      </c>
      <c r="E230" s="66">
        <v>2</v>
      </c>
    </row>
    <row r="231" spans="1:5" x14ac:dyDescent="0.25">
      <c r="A231" s="144" t="s">
        <v>1543</v>
      </c>
      <c r="B231" s="144" t="s">
        <v>65</v>
      </c>
      <c r="C231" s="145" t="s">
        <v>1544</v>
      </c>
      <c r="D231" s="145" t="s">
        <v>1545</v>
      </c>
      <c r="E231" s="66">
        <v>10</v>
      </c>
    </row>
    <row r="232" spans="1:5" x14ac:dyDescent="0.25">
      <c r="A232" s="144" t="s">
        <v>1546</v>
      </c>
      <c r="B232" s="144" t="s">
        <v>65</v>
      </c>
      <c r="C232" s="145" t="s">
        <v>1547</v>
      </c>
      <c r="D232" s="145" t="s">
        <v>1548</v>
      </c>
      <c r="E232" s="66">
        <v>11</v>
      </c>
    </row>
    <row r="233" spans="1:5" x14ac:dyDescent="0.25">
      <c r="A233" s="144" t="s">
        <v>1549</v>
      </c>
      <c r="B233" s="144" t="s">
        <v>65</v>
      </c>
      <c r="C233" s="145" t="s">
        <v>1550</v>
      </c>
      <c r="D233" s="145" t="s">
        <v>1551</v>
      </c>
      <c r="E233" s="66">
        <v>2</v>
      </c>
    </row>
    <row r="234" spans="1:5" x14ac:dyDescent="0.25">
      <c r="A234" s="144" t="s">
        <v>1559</v>
      </c>
      <c r="B234" s="144" t="s">
        <v>65</v>
      </c>
      <c r="C234" s="145" t="s">
        <v>1560</v>
      </c>
      <c r="D234" s="146" t="s">
        <v>1561</v>
      </c>
      <c r="E234" s="66">
        <v>10</v>
      </c>
    </row>
    <row r="235" spans="1:5" x14ac:dyDescent="0.25">
      <c r="A235" s="144" t="s">
        <v>1569</v>
      </c>
      <c r="B235" s="144" t="s">
        <v>65</v>
      </c>
      <c r="C235" s="145" t="s">
        <v>1570</v>
      </c>
      <c r="D235" s="146" t="s">
        <v>1571</v>
      </c>
      <c r="E235" s="66">
        <v>11</v>
      </c>
    </row>
    <row r="236" spans="1:5" x14ac:dyDescent="0.25">
      <c r="A236" s="144" t="s">
        <v>1564</v>
      </c>
      <c r="B236" s="144" t="s">
        <v>144</v>
      </c>
      <c r="C236" s="145" t="s">
        <v>1565</v>
      </c>
      <c r="D236" s="146" t="s">
        <v>1566</v>
      </c>
      <c r="E236" s="66">
        <v>2</v>
      </c>
    </row>
    <row r="237" spans="1:5" x14ac:dyDescent="0.25">
      <c r="A237" s="144" t="s">
        <v>1573</v>
      </c>
      <c r="B237" s="144" t="s">
        <v>350</v>
      </c>
      <c r="C237" s="145">
        <v>471913</v>
      </c>
      <c r="D237" s="146" t="s">
        <v>1574</v>
      </c>
      <c r="E237" s="66">
        <v>10</v>
      </c>
    </row>
    <row r="238" spans="1:5" x14ac:dyDescent="0.25">
      <c r="A238" s="144" t="s">
        <v>1585</v>
      </c>
      <c r="B238" s="144" t="s">
        <v>144</v>
      </c>
      <c r="C238" s="145" t="s">
        <v>1586</v>
      </c>
      <c r="D238" s="146" t="s">
        <v>1587</v>
      </c>
      <c r="E238" s="66">
        <v>11</v>
      </c>
    </row>
    <row r="239" spans="1:5" x14ac:dyDescent="0.25">
      <c r="A239" s="144" t="s">
        <v>1591</v>
      </c>
      <c r="B239" s="144" t="s">
        <v>51</v>
      </c>
      <c r="C239" s="144">
        <v>386560250</v>
      </c>
      <c r="D239" s="146" t="s">
        <v>1592</v>
      </c>
      <c r="E239" s="66">
        <v>2</v>
      </c>
    </row>
    <row r="240" spans="1:5" x14ac:dyDescent="0.25">
      <c r="A240" s="148" t="s">
        <v>1596</v>
      </c>
      <c r="B240" s="144" t="s">
        <v>144</v>
      </c>
      <c r="C240" s="144" t="s">
        <v>1597</v>
      </c>
      <c r="D240" s="146" t="s">
        <v>1598</v>
      </c>
      <c r="E240" s="66">
        <v>10</v>
      </c>
    </row>
    <row r="241" spans="1:5" x14ac:dyDescent="0.25">
      <c r="A241" s="144" t="s">
        <v>1601</v>
      </c>
      <c r="B241" s="144" t="s">
        <v>144</v>
      </c>
      <c r="C241" s="145" t="s">
        <v>1602</v>
      </c>
      <c r="D241" s="146" t="s">
        <v>1603</v>
      </c>
      <c r="E241" s="66">
        <v>11</v>
      </c>
    </row>
    <row r="242" spans="1:5" x14ac:dyDescent="0.25">
      <c r="A242" s="144" t="s">
        <v>1606</v>
      </c>
      <c r="B242" s="144" t="s">
        <v>65</v>
      </c>
      <c r="C242" s="144" t="s">
        <v>1607</v>
      </c>
      <c r="D242" s="145" t="s">
        <v>1608</v>
      </c>
      <c r="E242" s="66">
        <v>2</v>
      </c>
    </row>
    <row r="243" spans="1:5" x14ac:dyDescent="0.25">
      <c r="A243" s="144" t="s">
        <v>1612</v>
      </c>
      <c r="B243" s="144" t="s">
        <v>65</v>
      </c>
      <c r="C243" s="144" t="s">
        <v>1613</v>
      </c>
      <c r="D243" s="145" t="s">
        <v>1614</v>
      </c>
      <c r="E243" s="66">
        <v>10</v>
      </c>
    </row>
    <row r="244" spans="1:5" x14ac:dyDescent="0.25">
      <c r="A244" s="144" t="s">
        <v>1617</v>
      </c>
      <c r="B244" s="144" t="s">
        <v>65</v>
      </c>
      <c r="C244" s="144" t="s">
        <v>1618</v>
      </c>
      <c r="D244" s="145" t="s">
        <v>1619</v>
      </c>
      <c r="E244" s="66">
        <v>11</v>
      </c>
    </row>
    <row r="245" spans="1:5" x14ac:dyDescent="0.25">
      <c r="A245" s="144" t="s">
        <v>1621</v>
      </c>
      <c r="B245" s="144" t="s">
        <v>51</v>
      </c>
      <c r="C245" s="144">
        <v>10336590</v>
      </c>
      <c r="D245" s="145" t="s">
        <v>1622</v>
      </c>
      <c r="E245" s="66">
        <v>2</v>
      </c>
    </row>
    <row r="246" spans="1:5" x14ac:dyDescent="0.25">
      <c r="A246" s="144" t="s">
        <v>1630</v>
      </c>
      <c r="B246" s="144" t="s">
        <v>51</v>
      </c>
      <c r="C246" s="144">
        <v>10522554</v>
      </c>
      <c r="D246" s="144" t="s">
        <v>1631</v>
      </c>
      <c r="E246" s="66">
        <v>10</v>
      </c>
    </row>
    <row r="247" spans="1:5" ht="15.75" x14ac:dyDescent="0.25">
      <c r="A247" s="144" t="s">
        <v>1625</v>
      </c>
      <c r="B247" s="144" t="s">
        <v>51</v>
      </c>
      <c r="C247" s="154" t="s">
        <v>1626</v>
      </c>
      <c r="D247" s="144" t="s">
        <v>1627</v>
      </c>
      <c r="E247" s="66">
        <v>11</v>
      </c>
    </row>
    <row r="248" spans="1:5" x14ac:dyDescent="0.25">
      <c r="A248" s="144" t="s">
        <v>1632</v>
      </c>
      <c r="B248" s="144" t="s">
        <v>65</v>
      </c>
      <c r="C248" s="144" t="s">
        <v>1633</v>
      </c>
      <c r="D248" s="144" t="s">
        <v>1634</v>
      </c>
      <c r="E248" s="66">
        <v>23</v>
      </c>
    </row>
    <row r="249" spans="1:5" x14ac:dyDescent="0.25">
      <c r="A249" s="144" t="s">
        <v>1637</v>
      </c>
      <c r="B249" s="144" t="s">
        <v>144</v>
      </c>
      <c r="C249" s="144" t="s">
        <v>1638</v>
      </c>
      <c r="D249" s="144" t="s">
        <v>1639</v>
      </c>
      <c r="E249" s="66">
        <v>2</v>
      </c>
    </row>
    <row r="250" spans="1:5" x14ac:dyDescent="0.25">
      <c r="A250" s="144" t="s">
        <v>1642</v>
      </c>
      <c r="B250" s="144" t="s">
        <v>65</v>
      </c>
      <c r="C250" s="144">
        <v>27985.185000000001</v>
      </c>
      <c r="D250" s="144" t="s">
        <v>1643</v>
      </c>
      <c r="E250" s="66">
        <v>10</v>
      </c>
    </row>
    <row r="251" spans="1:5" ht="25.5" x14ac:dyDescent="0.25">
      <c r="A251" s="144" t="s">
        <v>1646</v>
      </c>
      <c r="B251" s="144" t="s">
        <v>350</v>
      </c>
      <c r="C251" s="145">
        <v>611071600</v>
      </c>
      <c r="D251" s="146" t="s">
        <v>1647</v>
      </c>
      <c r="E251" s="66">
        <v>11</v>
      </c>
    </row>
    <row r="252" spans="1:5" x14ac:dyDescent="0.25">
      <c r="A252" s="144" t="s">
        <v>1648</v>
      </c>
      <c r="B252" s="144" t="s">
        <v>65</v>
      </c>
      <c r="C252" s="144" t="s">
        <v>1649</v>
      </c>
      <c r="D252" s="144" t="s">
        <v>1650</v>
      </c>
      <c r="E252" s="66">
        <v>2</v>
      </c>
    </row>
    <row r="253" spans="1:5" ht="25.5" x14ac:dyDescent="0.25">
      <c r="A253" s="114" t="s">
        <v>1653</v>
      </c>
      <c r="B253" s="144" t="s">
        <v>948</v>
      </c>
      <c r="C253" s="145"/>
      <c r="D253" s="146" t="s">
        <v>1050</v>
      </c>
      <c r="E253" s="66">
        <v>10</v>
      </c>
    </row>
    <row r="254" spans="1:5" ht="25.5" x14ac:dyDescent="0.25">
      <c r="A254" s="114" t="s">
        <v>1657</v>
      </c>
      <c r="B254" s="144" t="s">
        <v>948</v>
      </c>
      <c r="C254" s="144">
        <v>6261724</v>
      </c>
      <c r="D254" s="146" t="s">
        <v>954</v>
      </c>
      <c r="E254" s="66">
        <v>11</v>
      </c>
    </row>
    <row r="255" spans="1:5" x14ac:dyDescent="0.25">
      <c r="A255" s="144" t="s">
        <v>1658</v>
      </c>
      <c r="B255" s="144" t="s">
        <v>51</v>
      </c>
      <c r="C255" s="144">
        <v>11746388</v>
      </c>
      <c r="D255" s="144" t="s">
        <v>1659</v>
      </c>
      <c r="E255" s="66">
        <v>2</v>
      </c>
    </row>
    <row r="256" spans="1:5" x14ac:dyDescent="0.25">
      <c r="A256" s="144" t="s">
        <v>1663</v>
      </c>
      <c r="B256" s="144" t="s">
        <v>65</v>
      </c>
      <c r="C256" s="144" t="s">
        <v>1664</v>
      </c>
      <c r="D256" s="144" t="s">
        <v>1665</v>
      </c>
      <c r="E256" s="66">
        <v>10</v>
      </c>
    </row>
    <row r="257" spans="1:5" ht="25.5" x14ac:dyDescent="0.25">
      <c r="A257" s="144" t="s">
        <v>1668</v>
      </c>
      <c r="B257" s="144" t="s">
        <v>948</v>
      </c>
      <c r="C257" s="144">
        <v>3216232</v>
      </c>
      <c r="D257" s="144" t="s">
        <v>1669</v>
      </c>
      <c r="E257" s="66">
        <v>11</v>
      </c>
    </row>
    <row r="258" spans="1:5" x14ac:dyDescent="0.25">
      <c r="A258" s="144" t="s">
        <v>1671</v>
      </c>
      <c r="B258" s="144" t="s">
        <v>65</v>
      </c>
      <c r="C258" s="144" t="s">
        <v>1672</v>
      </c>
      <c r="D258" s="144" t="s">
        <v>1673</v>
      </c>
      <c r="E258" s="66">
        <v>23</v>
      </c>
    </row>
    <row r="259" spans="1:5" x14ac:dyDescent="0.25">
      <c r="A259" s="144" t="s">
        <v>1676</v>
      </c>
      <c r="B259" s="144" t="s">
        <v>65</v>
      </c>
      <c r="C259" s="144" t="s">
        <v>1677</v>
      </c>
      <c r="D259" s="144" t="s">
        <v>1678</v>
      </c>
      <c r="E259" s="66">
        <v>2</v>
      </c>
    </row>
    <row r="260" spans="1:5" x14ac:dyDescent="0.25">
      <c r="A260" s="144" t="s">
        <v>1682</v>
      </c>
      <c r="B260" s="144" t="s">
        <v>65</v>
      </c>
      <c r="C260" s="144" t="s">
        <v>1683</v>
      </c>
      <c r="D260" s="144" t="s">
        <v>1684</v>
      </c>
      <c r="E260" s="66">
        <v>10</v>
      </c>
    </row>
    <row r="261" spans="1:5" x14ac:dyDescent="0.25">
      <c r="A261" s="144" t="s">
        <v>1688</v>
      </c>
      <c r="B261" s="144" t="s">
        <v>65</v>
      </c>
      <c r="C261" s="144" t="s">
        <v>1689</v>
      </c>
      <c r="D261" s="144" t="s">
        <v>1690</v>
      </c>
      <c r="E261" s="66">
        <v>11</v>
      </c>
    </row>
    <row r="262" spans="1:5" x14ac:dyDescent="0.25">
      <c r="A262" s="144" t="s">
        <v>1691</v>
      </c>
      <c r="B262" s="144" t="s">
        <v>65</v>
      </c>
      <c r="C262" s="144" t="s">
        <v>1692</v>
      </c>
      <c r="D262" s="144" t="s">
        <v>1693</v>
      </c>
      <c r="E262" s="66">
        <v>2</v>
      </c>
    </row>
    <row r="263" spans="1:5" x14ac:dyDescent="0.25">
      <c r="A263" s="144" t="s">
        <v>1694</v>
      </c>
      <c r="B263" s="144" t="s">
        <v>65</v>
      </c>
      <c r="C263" s="144" t="s">
        <v>1695</v>
      </c>
      <c r="D263" s="144" t="s">
        <v>1696</v>
      </c>
      <c r="E263" s="66">
        <v>10</v>
      </c>
    </row>
    <row r="264" spans="1:5" x14ac:dyDescent="0.25">
      <c r="A264" s="144" t="s">
        <v>1697</v>
      </c>
      <c r="B264" s="144" t="s">
        <v>65</v>
      </c>
      <c r="C264" s="144" t="s">
        <v>1698</v>
      </c>
      <c r="D264" s="144" t="s">
        <v>1699</v>
      </c>
      <c r="E264" s="66">
        <v>11</v>
      </c>
    </row>
    <row r="265" spans="1:5" x14ac:dyDescent="0.25">
      <c r="A265" s="144" t="s">
        <v>1702</v>
      </c>
      <c r="B265" s="144" t="s">
        <v>1703</v>
      </c>
      <c r="C265" s="144" t="s">
        <v>1704</v>
      </c>
      <c r="D265" s="144" t="s">
        <v>1705</v>
      </c>
      <c r="E265" s="66">
        <v>2</v>
      </c>
    </row>
    <row r="266" spans="1:5" x14ac:dyDescent="0.25">
      <c r="A266" s="144" t="s">
        <v>1711</v>
      </c>
      <c r="B266" s="144" t="s">
        <v>51</v>
      </c>
      <c r="C266" s="144">
        <v>220900010</v>
      </c>
      <c r="D266" s="144" t="s">
        <v>1712</v>
      </c>
      <c r="E266" s="66">
        <v>10</v>
      </c>
    </row>
    <row r="267" spans="1:5" ht="15.75" x14ac:dyDescent="0.25">
      <c r="A267" s="144" t="s">
        <v>1715</v>
      </c>
      <c r="B267" s="144" t="s">
        <v>144</v>
      </c>
      <c r="C267" s="144" t="s">
        <v>1716</v>
      </c>
      <c r="D267" s="145" t="s">
        <v>1717</v>
      </c>
      <c r="E267" s="66">
        <v>11</v>
      </c>
    </row>
    <row r="268" spans="1:5" x14ac:dyDescent="0.25">
      <c r="A268" s="144" t="s">
        <v>1718</v>
      </c>
      <c r="B268" s="144" t="s">
        <v>65</v>
      </c>
      <c r="C268" s="144" t="s">
        <v>1719</v>
      </c>
      <c r="D268" s="145" t="s">
        <v>1720</v>
      </c>
      <c r="E268" s="66">
        <v>23</v>
      </c>
    </row>
    <row r="269" spans="1:5" ht="25.5" x14ac:dyDescent="0.25">
      <c r="A269" s="144" t="s">
        <v>1724</v>
      </c>
      <c r="B269" s="155" t="s">
        <v>1725</v>
      </c>
      <c r="C269" s="155" t="s">
        <v>1725</v>
      </c>
      <c r="D269" s="144" t="s">
        <v>1726</v>
      </c>
      <c r="E269" s="66">
        <v>2</v>
      </c>
    </row>
    <row r="270" spans="1:5" x14ac:dyDescent="0.25">
      <c r="A270" s="144" t="s">
        <v>1727</v>
      </c>
      <c r="B270" s="144" t="s">
        <v>65</v>
      </c>
      <c r="C270" s="144" t="s">
        <v>1728</v>
      </c>
      <c r="D270" s="144" t="s">
        <v>1729</v>
      </c>
      <c r="E270" s="66">
        <v>10</v>
      </c>
    </row>
    <row r="271" spans="1:5" x14ac:dyDescent="0.25">
      <c r="A271" s="144" t="s">
        <v>1732</v>
      </c>
      <c r="B271" s="144" t="s">
        <v>65</v>
      </c>
      <c r="C271" s="154" t="s">
        <v>1733</v>
      </c>
      <c r="D271" s="144" t="s">
        <v>1729</v>
      </c>
      <c r="E271" s="66">
        <v>11</v>
      </c>
    </row>
    <row r="272" spans="1:5" ht="25.5" x14ac:dyDescent="0.25">
      <c r="A272" s="144" t="s">
        <v>1736</v>
      </c>
      <c r="B272" s="144" t="s">
        <v>166</v>
      </c>
      <c r="C272" s="144" t="s">
        <v>1737</v>
      </c>
      <c r="D272" s="144" t="s">
        <v>1738</v>
      </c>
      <c r="E272" s="66">
        <v>2</v>
      </c>
    </row>
    <row r="273" spans="1:5" ht="25.5" x14ac:dyDescent="0.25">
      <c r="A273" s="144" t="s">
        <v>1742</v>
      </c>
      <c r="B273" s="144" t="s">
        <v>1743</v>
      </c>
      <c r="C273" s="144" t="s">
        <v>1744</v>
      </c>
      <c r="D273" s="144" t="s">
        <v>1745</v>
      </c>
      <c r="E273" s="66">
        <v>10</v>
      </c>
    </row>
    <row r="274" spans="1:5" ht="25.5" x14ac:dyDescent="0.25">
      <c r="A274" s="144" t="s">
        <v>1749</v>
      </c>
      <c r="B274" s="144" t="s">
        <v>1750</v>
      </c>
      <c r="C274" s="144" t="s">
        <v>1751</v>
      </c>
      <c r="D274" s="144" t="s">
        <v>1752</v>
      </c>
      <c r="E274" s="66">
        <v>11</v>
      </c>
    </row>
    <row r="275" spans="1:5" x14ac:dyDescent="0.25">
      <c r="A275" s="144" t="s">
        <v>1766</v>
      </c>
      <c r="B275" s="144" t="s">
        <v>1767</v>
      </c>
      <c r="C275" s="154" t="s">
        <v>1768</v>
      </c>
      <c r="D275" s="145" t="s">
        <v>1769</v>
      </c>
      <c r="E275" s="66">
        <v>2</v>
      </c>
    </row>
    <row r="276" spans="1:5" x14ac:dyDescent="0.25">
      <c r="A276" s="144" t="s">
        <v>1777</v>
      </c>
      <c r="B276" s="144" t="s">
        <v>1778</v>
      </c>
      <c r="C276" s="144" t="s">
        <v>1779</v>
      </c>
      <c r="D276" s="145" t="s">
        <v>1780</v>
      </c>
      <c r="E276" s="66">
        <v>10</v>
      </c>
    </row>
    <row r="277" spans="1:5" x14ac:dyDescent="0.25">
      <c r="A277" s="144" t="s">
        <v>1784</v>
      </c>
      <c r="B277" s="144" t="s">
        <v>51</v>
      </c>
      <c r="C277" s="144">
        <v>10055680</v>
      </c>
      <c r="D277" s="145" t="s">
        <v>1785</v>
      </c>
      <c r="E277" s="66">
        <v>11</v>
      </c>
    </row>
    <row r="278" spans="1:5" ht="25.5" x14ac:dyDescent="0.25">
      <c r="A278" s="144" t="s">
        <v>1789</v>
      </c>
      <c r="B278" s="144" t="s">
        <v>144</v>
      </c>
      <c r="C278" s="144" t="s">
        <v>1790</v>
      </c>
      <c r="D278" s="145" t="s">
        <v>1791</v>
      </c>
      <c r="E278" s="66">
        <v>23</v>
      </c>
    </row>
    <row r="279" spans="1:5" ht="28.5" x14ac:dyDescent="0.25">
      <c r="A279" s="144" t="s">
        <v>1795</v>
      </c>
      <c r="B279" s="144" t="s">
        <v>144</v>
      </c>
      <c r="C279" s="145" t="s">
        <v>1796</v>
      </c>
      <c r="D279" s="146" t="s">
        <v>1791</v>
      </c>
      <c r="E279" s="66">
        <v>2</v>
      </c>
    </row>
    <row r="280" spans="1:5" x14ac:dyDescent="0.25">
      <c r="A280" s="144" t="s">
        <v>1800</v>
      </c>
      <c r="B280" s="144" t="s">
        <v>51</v>
      </c>
      <c r="C280" s="145">
        <v>10459480</v>
      </c>
      <c r="D280" s="146" t="s">
        <v>1801</v>
      </c>
      <c r="E280" s="66">
        <v>10</v>
      </c>
    </row>
    <row r="281" spans="1:5" x14ac:dyDescent="0.25">
      <c r="A281" s="144" t="s">
        <v>1804</v>
      </c>
      <c r="B281" s="144" t="s">
        <v>65</v>
      </c>
      <c r="C281" s="145" t="s">
        <v>1805</v>
      </c>
      <c r="D281" s="145" t="s">
        <v>1806</v>
      </c>
      <c r="E281" s="66">
        <v>11</v>
      </c>
    </row>
    <row r="282" spans="1:5" x14ac:dyDescent="0.25">
      <c r="A282" s="144" t="s">
        <v>1807</v>
      </c>
      <c r="B282" s="144" t="s">
        <v>65</v>
      </c>
      <c r="C282" s="145" t="s">
        <v>1808</v>
      </c>
      <c r="D282" s="146" t="s">
        <v>1809</v>
      </c>
      <c r="E282" s="66">
        <v>2</v>
      </c>
    </row>
    <row r="283" spans="1:5" x14ac:dyDescent="0.25">
      <c r="A283" s="144" t="s">
        <v>1812</v>
      </c>
      <c r="B283" s="144" t="s">
        <v>144</v>
      </c>
      <c r="C283" s="144" t="s">
        <v>1813</v>
      </c>
      <c r="D283" s="146" t="s">
        <v>1814</v>
      </c>
      <c r="E283" s="66">
        <v>10</v>
      </c>
    </row>
    <row r="284" spans="1:5" x14ac:dyDescent="0.25">
      <c r="A284" s="144" t="s">
        <v>1818</v>
      </c>
      <c r="B284" s="144" t="s">
        <v>144</v>
      </c>
      <c r="C284" s="144">
        <v>87301</v>
      </c>
      <c r="D284" s="146" t="s">
        <v>1819</v>
      </c>
      <c r="E284" s="66">
        <v>11</v>
      </c>
    </row>
    <row r="285" spans="1:5" x14ac:dyDescent="0.25">
      <c r="A285" s="144" t="s">
        <v>1823</v>
      </c>
      <c r="B285" s="144" t="s">
        <v>350</v>
      </c>
      <c r="C285" s="145">
        <v>412451000</v>
      </c>
      <c r="D285" s="146" t="s">
        <v>1824</v>
      </c>
      <c r="E285" s="66">
        <v>2</v>
      </c>
    </row>
    <row r="286" spans="1:5" x14ac:dyDescent="0.25">
      <c r="A286" s="144" t="s">
        <v>1827</v>
      </c>
      <c r="B286" s="144" t="s">
        <v>65</v>
      </c>
      <c r="C286" s="144" t="s">
        <v>1828</v>
      </c>
      <c r="D286" s="146" t="s">
        <v>1829</v>
      </c>
      <c r="E286" s="66">
        <v>10</v>
      </c>
    </row>
    <row r="287" spans="1:5" x14ac:dyDescent="0.25">
      <c r="A287" s="144" t="s">
        <v>1843</v>
      </c>
      <c r="B287" s="144" t="s">
        <v>65</v>
      </c>
      <c r="C287" s="145" t="s">
        <v>1844</v>
      </c>
      <c r="D287" s="146" t="s">
        <v>1845</v>
      </c>
      <c r="E287" s="66">
        <v>11</v>
      </c>
    </row>
    <row r="288" spans="1:5" x14ac:dyDescent="0.25">
      <c r="A288" s="144" t="s">
        <v>1847</v>
      </c>
      <c r="B288" s="144" t="s">
        <v>65</v>
      </c>
      <c r="C288" s="145" t="s">
        <v>1848</v>
      </c>
      <c r="D288" s="145" t="s">
        <v>1849</v>
      </c>
      <c r="E288" s="66">
        <v>23</v>
      </c>
    </row>
    <row r="289" spans="1:5" x14ac:dyDescent="0.25">
      <c r="A289" s="144" t="s">
        <v>1852</v>
      </c>
      <c r="B289" s="144" t="s">
        <v>65</v>
      </c>
      <c r="C289" s="145" t="s">
        <v>1853</v>
      </c>
      <c r="D289" s="146" t="s">
        <v>1854</v>
      </c>
      <c r="E289" s="66">
        <v>2</v>
      </c>
    </row>
    <row r="290" spans="1:5" ht="25.5" x14ac:dyDescent="0.25">
      <c r="A290" s="144" t="s">
        <v>1654</v>
      </c>
      <c r="B290" s="144" t="s">
        <v>51</v>
      </c>
      <c r="C290" s="144">
        <v>16668695</v>
      </c>
      <c r="D290" s="146" t="s">
        <v>1655</v>
      </c>
      <c r="E290" s="66">
        <v>10</v>
      </c>
    </row>
    <row r="291" spans="1:5" x14ac:dyDescent="0.25">
      <c r="A291" s="144" t="s">
        <v>1857</v>
      </c>
      <c r="B291" s="144" t="s">
        <v>65</v>
      </c>
      <c r="C291" s="145" t="s">
        <v>1858</v>
      </c>
      <c r="D291" s="146" t="s">
        <v>1859</v>
      </c>
      <c r="E291" s="66">
        <v>11</v>
      </c>
    </row>
    <row r="292" spans="1:5" x14ac:dyDescent="0.25">
      <c r="A292" s="144" t="s">
        <v>1862</v>
      </c>
      <c r="B292" s="144" t="s">
        <v>65</v>
      </c>
      <c r="C292" s="145" t="s">
        <v>1863</v>
      </c>
      <c r="D292" s="146" t="s">
        <v>1864</v>
      </c>
      <c r="E292" s="66">
        <v>2</v>
      </c>
    </row>
    <row r="293" spans="1:5" x14ac:dyDescent="0.25">
      <c r="A293" s="144" t="s">
        <v>1867</v>
      </c>
      <c r="B293" s="144" t="s">
        <v>144</v>
      </c>
      <c r="C293" s="145" t="s">
        <v>1868</v>
      </c>
      <c r="D293" s="146" t="s">
        <v>1869</v>
      </c>
      <c r="E293" s="66">
        <v>10</v>
      </c>
    </row>
    <row r="294" spans="1:5" x14ac:dyDescent="0.25">
      <c r="A294" s="144" t="s">
        <v>1872</v>
      </c>
      <c r="B294" s="144" t="s">
        <v>144</v>
      </c>
      <c r="C294" s="145" t="s">
        <v>1873</v>
      </c>
      <c r="D294" s="146" t="s">
        <v>1874</v>
      </c>
      <c r="E294" s="66">
        <v>11</v>
      </c>
    </row>
    <row r="295" spans="1:5" x14ac:dyDescent="0.25">
      <c r="A295" s="144" t="s">
        <v>1877</v>
      </c>
      <c r="B295" s="144" t="s">
        <v>65</v>
      </c>
      <c r="C295" s="145" t="s">
        <v>1878</v>
      </c>
      <c r="D295" s="146" t="s">
        <v>1879</v>
      </c>
      <c r="E295" s="66">
        <v>15</v>
      </c>
    </row>
    <row r="296" spans="1:5" x14ac:dyDescent="0.25">
      <c r="A296" s="144" t="s">
        <v>1880</v>
      </c>
      <c r="B296" s="144" t="s">
        <v>51</v>
      </c>
      <c r="C296" s="145">
        <v>10421831</v>
      </c>
      <c r="D296" s="146" t="s">
        <v>1881</v>
      </c>
      <c r="E296" s="66">
        <v>28</v>
      </c>
    </row>
    <row r="297" spans="1:5" x14ac:dyDescent="0.25">
      <c r="A297" s="144" t="s">
        <v>1884</v>
      </c>
      <c r="B297" s="144" t="s">
        <v>65</v>
      </c>
      <c r="C297" s="145" t="s">
        <v>1885</v>
      </c>
      <c r="D297" s="146" t="s">
        <v>1886</v>
      </c>
      <c r="E297" s="66">
        <v>30</v>
      </c>
    </row>
    <row r="298" spans="1:5" x14ac:dyDescent="0.25">
      <c r="A298" s="144" t="s">
        <v>1888</v>
      </c>
      <c r="B298" s="144" t="s">
        <v>51</v>
      </c>
      <c r="C298" s="145" t="s">
        <v>1889</v>
      </c>
      <c r="D298" s="146" t="s">
        <v>1890</v>
      </c>
      <c r="E298" s="66">
        <v>12</v>
      </c>
    </row>
  </sheetData>
  <protectedRanges>
    <protectedRange sqref="C296" name="Techniciens CQ" securityDescriptor="O:WDG:WDD:(A;;CC;;;S-1-5-21-1754154012-1245789227-4547331-2317)"/>
  </protectedRanges>
  <conditionalFormatting sqref="A175">
    <cfRule type="expression" dxfId="17" priority="5" stopIfTrue="1">
      <formula>AND($N171=0,$B175&lt;($V$34+1),$L137&gt;0)</formula>
    </cfRule>
    <cfRule type="expression" dxfId="16" priority="6" stopIfTrue="1">
      <formula>AND($N171&gt;0,$S174=0)</formula>
    </cfRule>
  </conditionalFormatting>
  <conditionalFormatting sqref="A177">
    <cfRule type="expression" dxfId="15" priority="3" stopIfTrue="1">
      <formula>AND($N173=0,$B177&lt;($V$34+1),$L150&gt;0)</formula>
    </cfRule>
    <cfRule type="expression" dxfId="14" priority="4" stopIfTrue="1">
      <formula>AND($N173&gt;0,$S176=0)</formula>
    </cfRule>
  </conditionalFormatting>
  <conditionalFormatting sqref="A178">
    <cfRule type="expression" dxfId="13" priority="1" stopIfTrue="1">
      <formula>AND($N173=0,$B178&lt;($V$34+1),$L150&gt;0)</formula>
    </cfRule>
    <cfRule type="expression" dxfId="12" priority="2" stopIfTrue="1">
      <formula>AND($N173&gt;0,$S176=0)</formula>
    </cfRule>
  </conditionalFormatting>
  <hyperlinks>
    <hyperlink ref="C10" r:id="rId1" display="https://www.lgcstandards.com/FR/en/20-Dihydro-corticosterone-21-Carboxylic-Acid/p/TRC-D452405?queryID=fb1746be25b1671aa9e178170cbb98b4" xr:uid="{4640CD48-DB37-49B5-BF02-67AA95546140}"/>
  </hyperlinks>
  <pageMargins left="0.7" right="0.7" top="0.75" bottom="0.75" header="0.3" footer="0.3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C6DB-B90C-4E55-A178-7FFC52ED296B}">
  <sheetPr codeName="Feuil2" filterMode="1">
    <pageSetUpPr fitToPage="1"/>
  </sheetPr>
  <dimension ref="A1:S530"/>
  <sheetViews>
    <sheetView workbookViewId="0">
      <pane ySplit="2" topLeftCell="A3" activePane="bottomLeft" state="frozen"/>
      <selection pane="bottomLeft" activeCell="A2" sqref="A2:D2"/>
    </sheetView>
  </sheetViews>
  <sheetFormatPr baseColWidth="10" defaultRowHeight="12.75" x14ac:dyDescent="0.2"/>
  <cols>
    <col min="1" max="1" width="95.7109375" style="68" customWidth="1"/>
    <col min="2" max="2" width="25.42578125" style="68" customWidth="1"/>
    <col min="3" max="3" width="28.140625" style="69" customWidth="1"/>
    <col min="4" max="5" width="18.140625" style="70" customWidth="1"/>
    <col min="6" max="6" width="19.5703125" style="71" bestFit="1" customWidth="1"/>
    <col min="7" max="9" width="19.5703125" style="71" customWidth="1"/>
    <col min="10" max="10" width="19.5703125" style="72" customWidth="1"/>
    <col min="11" max="11" width="16.28515625" style="73" customWidth="1"/>
    <col min="12" max="12" width="25.5703125" style="68" bestFit="1" customWidth="1"/>
    <col min="13" max="13" width="14" style="68" customWidth="1"/>
    <col min="14" max="14" width="11.42578125" style="74"/>
    <col min="15" max="16384" width="11.42578125" style="68"/>
  </cols>
  <sheetData>
    <row r="1" spans="1:15" ht="44.45" customHeight="1" x14ac:dyDescent="0.3">
      <c r="A1" s="67" t="s">
        <v>40</v>
      </c>
    </row>
    <row r="2" spans="1:15" s="81" customFormat="1" ht="26.25" thickBot="1" x14ac:dyDescent="0.3">
      <c r="A2" s="75" t="s">
        <v>41</v>
      </c>
      <c r="B2" s="75" t="s">
        <v>22</v>
      </c>
      <c r="C2" s="75" t="s">
        <v>23</v>
      </c>
      <c r="D2" s="75" t="s">
        <v>42</v>
      </c>
      <c r="E2" s="126" t="s">
        <v>1943</v>
      </c>
      <c r="F2" s="76" t="s">
        <v>43</v>
      </c>
      <c r="G2" s="76" t="s">
        <v>44</v>
      </c>
      <c r="H2" s="76" t="s">
        <v>45</v>
      </c>
      <c r="I2" s="76" t="s">
        <v>46</v>
      </c>
      <c r="J2" s="77" t="s">
        <v>47</v>
      </c>
      <c r="K2" s="78" t="s">
        <v>32</v>
      </c>
      <c r="L2" s="75" t="s">
        <v>48</v>
      </c>
      <c r="M2" s="79" t="s">
        <v>49</v>
      </c>
      <c r="N2" s="80" t="s">
        <v>47</v>
      </c>
      <c r="O2" s="143" t="s">
        <v>1948</v>
      </c>
    </row>
    <row r="3" spans="1:15" s="86" customFormat="1" ht="13.5" thickTop="1" x14ac:dyDescent="0.2">
      <c r="A3" s="82" t="s">
        <v>50</v>
      </c>
      <c r="B3" s="82" t="s">
        <v>51</v>
      </c>
      <c r="C3" s="82">
        <v>163340050</v>
      </c>
      <c r="D3" s="69" t="s">
        <v>52</v>
      </c>
      <c r="E3" s="116" t="s">
        <v>1945</v>
      </c>
      <c r="F3" s="83" t="s">
        <v>53</v>
      </c>
      <c r="G3" s="84" t="s">
        <v>54</v>
      </c>
      <c r="H3" s="84" t="s">
        <v>55</v>
      </c>
      <c r="I3" s="84" t="s">
        <v>55</v>
      </c>
      <c r="J3" s="84"/>
      <c r="K3" s="85" t="s">
        <v>56</v>
      </c>
      <c r="L3" s="86" t="s">
        <v>57</v>
      </c>
      <c r="M3" s="86" t="s">
        <v>58</v>
      </c>
      <c r="N3" s="74">
        <v>142.01</v>
      </c>
    </row>
    <row r="4" spans="1:15" s="86" customFormat="1" x14ac:dyDescent="0.2">
      <c r="A4" s="82" t="s">
        <v>59</v>
      </c>
      <c r="B4" s="82" t="s">
        <v>51</v>
      </c>
      <c r="C4" s="82">
        <v>105631000</v>
      </c>
      <c r="D4" s="69" t="s">
        <v>60</v>
      </c>
      <c r="E4" s="116" t="s">
        <v>1945</v>
      </c>
      <c r="F4" s="83" t="s">
        <v>53</v>
      </c>
      <c r="G4" s="84"/>
      <c r="H4" s="84"/>
      <c r="I4" s="84"/>
      <c r="J4" s="84"/>
      <c r="K4" s="85" t="s">
        <v>61</v>
      </c>
      <c r="L4" s="86" t="s">
        <v>62</v>
      </c>
      <c r="M4" s="86" t="s">
        <v>63</v>
      </c>
      <c r="N4" s="74"/>
    </row>
    <row r="5" spans="1:15" s="86" customFormat="1" x14ac:dyDescent="0.2">
      <c r="A5" s="82" t="s">
        <v>64</v>
      </c>
      <c r="B5" s="82" t="s">
        <v>65</v>
      </c>
      <c r="C5" s="82" t="s">
        <v>66</v>
      </c>
      <c r="D5" s="69" t="s">
        <v>67</v>
      </c>
      <c r="E5" s="116" t="s">
        <v>1944</v>
      </c>
      <c r="F5" s="83" t="s">
        <v>53</v>
      </c>
      <c r="G5" s="84" t="s">
        <v>68</v>
      </c>
      <c r="H5" s="84" t="s">
        <v>69</v>
      </c>
      <c r="I5" s="84" t="s">
        <v>70</v>
      </c>
      <c r="J5" s="84" t="s">
        <v>71</v>
      </c>
      <c r="K5" s="85" t="s">
        <v>72</v>
      </c>
      <c r="L5" s="86" t="s">
        <v>73</v>
      </c>
      <c r="M5" s="86" t="s">
        <v>58</v>
      </c>
      <c r="N5" s="74">
        <v>63.9</v>
      </c>
    </row>
    <row r="6" spans="1:15" s="86" customFormat="1" x14ac:dyDescent="0.2">
      <c r="A6" s="82" t="s">
        <v>74</v>
      </c>
      <c r="B6" s="82" t="s">
        <v>65</v>
      </c>
      <c r="C6" s="82" t="s">
        <v>75</v>
      </c>
      <c r="D6" s="69" t="s">
        <v>76</v>
      </c>
      <c r="E6" s="116" t="s">
        <v>1945</v>
      </c>
      <c r="F6" s="83" t="s">
        <v>53</v>
      </c>
      <c r="G6" s="84" t="s">
        <v>77</v>
      </c>
      <c r="H6" s="84" t="s">
        <v>78</v>
      </c>
      <c r="I6" s="84" t="s">
        <v>79</v>
      </c>
      <c r="J6" s="84"/>
      <c r="K6" s="85"/>
      <c r="L6" s="86" t="s">
        <v>85</v>
      </c>
      <c r="M6" s="86" t="s">
        <v>58</v>
      </c>
      <c r="N6" s="74">
        <v>77.58</v>
      </c>
    </row>
    <row r="7" spans="1:15" s="86" customFormat="1" x14ac:dyDescent="0.2">
      <c r="A7" s="82" t="s">
        <v>80</v>
      </c>
      <c r="B7" s="82" t="s">
        <v>65</v>
      </c>
      <c r="C7" s="69" t="s">
        <v>81</v>
      </c>
      <c r="D7" s="70" t="s">
        <v>82</v>
      </c>
      <c r="E7" s="116" t="s">
        <v>1945</v>
      </c>
      <c r="F7" s="71" t="s">
        <v>53</v>
      </c>
      <c r="G7" s="84" t="s">
        <v>54</v>
      </c>
      <c r="H7" s="84" t="s">
        <v>83</v>
      </c>
      <c r="I7" s="84" t="s">
        <v>83</v>
      </c>
      <c r="J7" s="84" t="s">
        <v>84</v>
      </c>
      <c r="K7" s="85"/>
      <c r="L7" s="86" t="s">
        <v>92</v>
      </c>
      <c r="M7" s="86" t="s">
        <v>63</v>
      </c>
      <c r="N7" s="74">
        <v>21.5</v>
      </c>
    </row>
    <row r="8" spans="1:15" s="86" customFormat="1" x14ac:dyDescent="0.2">
      <c r="A8" s="82" t="s">
        <v>86</v>
      </c>
      <c r="B8" s="82" t="s">
        <v>65</v>
      </c>
      <c r="C8" s="86" t="s">
        <v>87</v>
      </c>
      <c r="D8" s="70" t="s">
        <v>88</v>
      </c>
      <c r="E8" s="116" t="s">
        <v>1945</v>
      </c>
      <c r="F8" s="83" t="s">
        <v>53</v>
      </c>
      <c r="G8" s="84" t="s">
        <v>89</v>
      </c>
      <c r="H8" s="84" t="s">
        <v>90</v>
      </c>
      <c r="I8" s="84" t="s">
        <v>91</v>
      </c>
      <c r="J8" s="84"/>
      <c r="K8" s="85"/>
      <c r="L8" s="86" t="s">
        <v>97</v>
      </c>
      <c r="M8" s="86" t="s">
        <v>93</v>
      </c>
      <c r="N8" s="74">
        <v>25.15</v>
      </c>
    </row>
    <row r="9" spans="1:15" s="86" customFormat="1" x14ac:dyDescent="0.2">
      <c r="A9" s="68" t="s">
        <v>165</v>
      </c>
      <c r="B9" s="82" t="s">
        <v>166</v>
      </c>
      <c r="C9" s="82" t="s">
        <v>167</v>
      </c>
      <c r="D9" s="69" t="s">
        <v>168</v>
      </c>
      <c r="E9" s="116" t="s">
        <v>1945</v>
      </c>
      <c r="F9" s="83" t="s">
        <v>159</v>
      </c>
      <c r="G9" s="83"/>
      <c r="H9" s="83"/>
      <c r="I9" s="83"/>
      <c r="J9" s="83"/>
      <c r="K9" s="85"/>
      <c r="L9" s="86" t="s">
        <v>179</v>
      </c>
      <c r="N9" s="74"/>
    </row>
    <row r="10" spans="1:15" s="86" customFormat="1" x14ac:dyDescent="0.2">
      <c r="A10" s="82" t="s">
        <v>94</v>
      </c>
      <c r="B10" s="82" t="s">
        <v>65</v>
      </c>
      <c r="C10" s="69" t="s">
        <v>95</v>
      </c>
      <c r="D10" s="70" t="s">
        <v>96</v>
      </c>
      <c r="E10" s="116" t="s">
        <v>1945</v>
      </c>
      <c r="F10" s="83" t="s">
        <v>53</v>
      </c>
      <c r="G10" s="84"/>
      <c r="H10" s="84"/>
      <c r="I10" s="84"/>
      <c r="J10" s="84"/>
      <c r="K10" s="85"/>
      <c r="L10" s="86" t="s">
        <v>104</v>
      </c>
      <c r="M10" s="86" t="s">
        <v>98</v>
      </c>
      <c r="N10" s="74">
        <v>29.84</v>
      </c>
    </row>
    <row r="11" spans="1:15" s="86" customFormat="1" x14ac:dyDescent="0.2">
      <c r="A11" s="82" t="s">
        <v>99</v>
      </c>
      <c r="B11" s="82" t="s">
        <v>65</v>
      </c>
      <c r="C11" s="82" t="s">
        <v>100</v>
      </c>
      <c r="D11" s="69" t="s">
        <v>101</v>
      </c>
      <c r="E11" s="116" t="s">
        <v>1945</v>
      </c>
      <c r="F11" s="83" t="s">
        <v>53</v>
      </c>
      <c r="G11" s="84" t="s">
        <v>68</v>
      </c>
      <c r="H11" s="84" t="s">
        <v>102</v>
      </c>
      <c r="I11" s="84" t="s">
        <v>103</v>
      </c>
      <c r="J11" s="84"/>
      <c r="K11" s="85"/>
      <c r="L11" s="86" t="s">
        <v>109</v>
      </c>
      <c r="M11" s="86" t="s">
        <v>63</v>
      </c>
      <c r="N11" s="74"/>
    </row>
    <row r="12" spans="1:15" s="86" customFormat="1" hidden="1" x14ac:dyDescent="0.2">
      <c r="A12" s="82" t="s">
        <v>110</v>
      </c>
      <c r="B12" s="82" t="s">
        <v>111</v>
      </c>
      <c r="C12" s="82" t="s">
        <v>112</v>
      </c>
      <c r="D12" s="69" t="s">
        <v>113</v>
      </c>
      <c r="E12" s="116" t="s">
        <v>1945</v>
      </c>
      <c r="F12" s="83" t="s">
        <v>53</v>
      </c>
      <c r="G12" s="83"/>
      <c r="H12" s="83"/>
      <c r="I12" s="83"/>
      <c r="J12" s="83"/>
      <c r="K12" s="85"/>
      <c r="L12" s="86" t="s">
        <v>119</v>
      </c>
      <c r="M12" s="86" t="s">
        <v>98</v>
      </c>
      <c r="N12" s="74"/>
    </row>
    <row r="13" spans="1:15" s="86" customFormat="1" x14ac:dyDescent="0.2">
      <c r="A13" s="82" t="s">
        <v>105</v>
      </c>
      <c r="B13" s="82" t="s">
        <v>51</v>
      </c>
      <c r="C13" s="82">
        <v>187730050</v>
      </c>
      <c r="D13" s="69" t="s">
        <v>106</v>
      </c>
      <c r="E13" s="116" t="s">
        <v>1945</v>
      </c>
      <c r="F13" s="83" t="s">
        <v>53</v>
      </c>
      <c r="G13" s="84" t="s">
        <v>54</v>
      </c>
      <c r="H13" s="84" t="s">
        <v>107</v>
      </c>
      <c r="I13" s="84" t="s">
        <v>107</v>
      </c>
      <c r="J13" s="84" t="s">
        <v>108</v>
      </c>
      <c r="K13" s="85"/>
      <c r="L13" s="86" t="s">
        <v>114</v>
      </c>
      <c r="M13" s="86" t="s">
        <v>93</v>
      </c>
      <c r="N13" s="74"/>
    </row>
    <row r="14" spans="1:15" s="86" customFormat="1" x14ac:dyDescent="0.2">
      <c r="A14" s="82" t="s">
        <v>115</v>
      </c>
      <c r="B14" s="82" t="s">
        <v>116</v>
      </c>
      <c r="C14" s="82" t="s">
        <v>117</v>
      </c>
      <c r="D14" s="69" t="s">
        <v>118</v>
      </c>
      <c r="E14" s="116" t="s">
        <v>1945</v>
      </c>
      <c r="F14" s="83" t="s">
        <v>53</v>
      </c>
      <c r="G14" s="83"/>
      <c r="H14" s="83"/>
      <c r="I14" s="83"/>
      <c r="J14" s="83"/>
      <c r="K14" s="85"/>
      <c r="L14" s="86" t="s">
        <v>124</v>
      </c>
      <c r="M14" s="86" t="s">
        <v>113</v>
      </c>
      <c r="N14" s="74"/>
    </row>
    <row r="15" spans="1:15" s="86" customFormat="1" x14ac:dyDescent="0.2">
      <c r="A15" s="82" t="s">
        <v>120</v>
      </c>
      <c r="B15" s="82" t="s">
        <v>51</v>
      </c>
      <c r="C15" s="87">
        <v>10031450</v>
      </c>
      <c r="D15" s="69" t="s">
        <v>121</v>
      </c>
      <c r="E15" s="116" t="s">
        <v>1945</v>
      </c>
      <c r="F15" s="83" t="s">
        <v>53</v>
      </c>
      <c r="G15" s="84" t="s">
        <v>54</v>
      </c>
      <c r="H15" s="84" t="s">
        <v>122</v>
      </c>
      <c r="I15" s="84" t="s">
        <v>123</v>
      </c>
      <c r="J15" s="84"/>
      <c r="K15" s="85"/>
      <c r="L15" s="86" t="s">
        <v>129</v>
      </c>
      <c r="M15" s="86" t="s">
        <v>63</v>
      </c>
      <c r="N15" s="74"/>
    </row>
    <row r="16" spans="1:15" s="86" customFormat="1" x14ac:dyDescent="0.2">
      <c r="A16" s="82" t="s">
        <v>125</v>
      </c>
      <c r="B16" s="82" t="s">
        <v>65</v>
      </c>
      <c r="C16" s="86" t="s">
        <v>126</v>
      </c>
      <c r="D16" s="70" t="s">
        <v>127</v>
      </c>
      <c r="E16" s="116" t="s">
        <v>1945</v>
      </c>
      <c r="F16" s="83" t="s">
        <v>53</v>
      </c>
      <c r="G16" s="84"/>
      <c r="H16" s="84" t="s">
        <v>128</v>
      </c>
      <c r="I16" s="84"/>
      <c r="J16" s="84"/>
      <c r="K16" s="85"/>
      <c r="L16" s="86" t="s">
        <v>137</v>
      </c>
      <c r="M16" s="86" t="s">
        <v>130</v>
      </c>
      <c r="N16" s="74"/>
    </row>
    <row r="17" spans="1:14" s="86" customFormat="1" x14ac:dyDescent="0.2">
      <c r="A17" s="87" t="s">
        <v>131</v>
      </c>
      <c r="B17" s="82" t="s">
        <v>65</v>
      </c>
      <c r="C17" s="69" t="s">
        <v>132</v>
      </c>
      <c r="D17" s="70" t="s">
        <v>133</v>
      </c>
      <c r="E17" s="116" t="s">
        <v>1945</v>
      </c>
      <c r="F17" s="83" t="s">
        <v>53</v>
      </c>
      <c r="G17" s="84" t="s">
        <v>134</v>
      </c>
      <c r="H17" s="84" t="s">
        <v>135</v>
      </c>
      <c r="I17" s="84" t="s">
        <v>136</v>
      </c>
      <c r="J17" s="84"/>
      <c r="K17" s="85"/>
      <c r="L17" s="86" t="s">
        <v>142</v>
      </c>
      <c r="M17" s="86" t="s">
        <v>63</v>
      </c>
      <c r="N17" s="74"/>
    </row>
    <row r="18" spans="1:14" s="86" customFormat="1" x14ac:dyDescent="0.2">
      <c r="A18" s="82" t="s">
        <v>138</v>
      </c>
      <c r="B18" s="82" t="s">
        <v>51</v>
      </c>
      <c r="C18" s="69" t="s">
        <v>139</v>
      </c>
      <c r="D18" s="70" t="s">
        <v>140</v>
      </c>
      <c r="E18" s="116" t="s">
        <v>1945</v>
      </c>
      <c r="F18" s="83" t="s">
        <v>53</v>
      </c>
      <c r="G18" s="84"/>
      <c r="H18" s="84" t="s">
        <v>141</v>
      </c>
      <c r="I18" s="84" t="s">
        <v>141</v>
      </c>
      <c r="J18" s="84"/>
      <c r="K18" s="85"/>
      <c r="L18" s="86" t="s">
        <v>150</v>
      </c>
      <c r="M18" s="86" t="s">
        <v>63</v>
      </c>
      <c r="N18" s="74"/>
    </row>
    <row r="19" spans="1:14" s="86" customFormat="1" x14ac:dyDescent="0.2">
      <c r="A19" s="82" t="s">
        <v>143</v>
      </c>
      <c r="B19" s="82" t="s">
        <v>144</v>
      </c>
      <c r="C19" s="69" t="s">
        <v>145</v>
      </c>
      <c r="D19" s="70" t="s">
        <v>146</v>
      </c>
      <c r="E19" s="116" t="s">
        <v>1945</v>
      </c>
      <c r="F19" s="83" t="s">
        <v>53</v>
      </c>
      <c r="G19" s="84" t="s">
        <v>147</v>
      </c>
      <c r="H19" s="84" t="s">
        <v>148</v>
      </c>
      <c r="I19" s="84" t="s">
        <v>149</v>
      </c>
      <c r="J19" s="84"/>
      <c r="K19" s="85"/>
      <c r="L19" s="86" t="s">
        <v>154</v>
      </c>
      <c r="M19" s="86" t="s">
        <v>63</v>
      </c>
      <c r="N19" s="74"/>
    </row>
    <row r="20" spans="1:14" s="86" customFormat="1" x14ac:dyDescent="0.2">
      <c r="A20" s="82" t="s">
        <v>151</v>
      </c>
      <c r="B20" s="82" t="s">
        <v>144</v>
      </c>
      <c r="C20" s="69" t="s">
        <v>152</v>
      </c>
      <c r="D20" s="70" t="s">
        <v>153</v>
      </c>
      <c r="E20" s="116" t="s">
        <v>1945</v>
      </c>
      <c r="F20" s="83" t="s">
        <v>53</v>
      </c>
      <c r="G20" s="84" t="s">
        <v>54</v>
      </c>
      <c r="H20" s="84"/>
      <c r="I20" s="84"/>
      <c r="J20" s="84"/>
      <c r="K20" s="85"/>
      <c r="L20" s="86" t="s">
        <v>160</v>
      </c>
      <c r="M20" s="86" t="s">
        <v>63</v>
      </c>
      <c r="N20" s="74"/>
    </row>
    <row r="21" spans="1:14" s="86" customFormat="1" hidden="1" x14ac:dyDescent="0.2">
      <c r="A21" s="82" t="s">
        <v>161</v>
      </c>
      <c r="B21" s="82" t="s">
        <v>51</v>
      </c>
      <c r="C21" s="82">
        <v>184410010</v>
      </c>
      <c r="D21" s="69" t="s">
        <v>113</v>
      </c>
      <c r="E21" s="116" t="s">
        <v>1945</v>
      </c>
      <c r="F21" s="83" t="s">
        <v>159</v>
      </c>
      <c r="G21" s="84"/>
      <c r="H21" s="84"/>
      <c r="I21" s="84"/>
      <c r="J21" s="84"/>
      <c r="K21" s="85"/>
      <c r="L21" s="86" t="s">
        <v>164</v>
      </c>
      <c r="M21" s="86" t="s">
        <v>98</v>
      </c>
      <c r="N21" s="74"/>
    </row>
    <row r="22" spans="1:14" s="86" customFormat="1" hidden="1" x14ac:dyDescent="0.2">
      <c r="A22" s="82" t="s">
        <v>163</v>
      </c>
      <c r="B22" s="82" t="s">
        <v>111</v>
      </c>
      <c r="C22" s="82" t="s">
        <v>112</v>
      </c>
      <c r="D22" s="69" t="s">
        <v>113</v>
      </c>
      <c r="E22" s="116" t="s">
        <v>1945</v>
      </c>
      <c r="F22" s="83" t="s">
        <v>159</v>
      </c>
      <c r="G22" s="83"/>
      <c r="H22" s="83"/>
      <c r="I22" s="83"/>
      <c r="J22" s="83"/>
      <c r="K22" s="85"/>
      <c r="L22" s="86" t="s">
        <v>172</v>
      </c>
      <c r="M22" s="86" t="s">
        <v>58</v>
      </c>
      <c r="N22" s="74"/>
    </row>
    <row r="23" spans="1:14" s="86" customFormat="1" x14ac:dyDescent="0.2">
      <c r="A23" s="82" t="s">
        <v>155</v>
      </c>
      <c r="B23" s="82" t="s">
        <v>156</v>
      </c>
      <c r="C23" s="69" t="s">
        <v>157</v>
      </c>
      <c r="D23" s="70" t="s">
        <v>158</v>
      </c>
      <c r="E23" s="116" t="s">
        <v>1945</v>
      </c>
      <c r="F23" s="83" t="s">
        <v>159</v>
      </c>
      <c r="G23" s="83"/>
      <c r="H23" s="83"/>
      <c r="I23" s="83"/>
      <c r="J23" s="83"/>
      <c r="K23" s="73"/>
      <c r="L23" s="86" t="s">
        <v>162</v>
      </c>
      <c r="M23" s="86" t="s">
        <v>63</v>
      </c>
      <c r="N23" s="74"/>
    </row>
    <row r="24" spans="1:14" s="86" customFormat="1" x14ac:dyDescent="0.2">
      <c r="A24" s="82" t="s">
        <v>169</v>
      </c>
      <c r="B24" s="82" t="s">
        <v>51</v>
      </c>
      <c r="C24" s="82">
        <v>201341000</v>
      </c>
      <c r="D24" s="69" t="s">
        <v>170</v>
      </c>
      <c r="E24" s="116" t="s">
        <v>1945</v>
      </c>
      <c r="F24" s="83" t="s">
        <v>53</v>
      </c>
      <c r="G24" s="84" t="s">
        <v>89</v>
      </c>
      <c r="H24" s="84" t="s">
        <v>171</v>
      </c>
      <c r="I24" s="84" t="s">
        <v>171</v>
      </c>
      <c r="J24" s="84"/>
      <c r="K24" s="85"/>
      <c r="L24" s="86" t="s">
        <v>185</v>
      </c>
      <c r="M24" s="86" t="s">
        <v>58</v>
      </c>
      <c r="N24" s="74"/>
    </row>
    <row r="25" spans="1:14" s="86" customFormat="1" x14ac:dyDescent="0.2">
      <c r="A25" s="82" t="s">
        <v>173</v>
      </c>
      <c r="B25" s="82" t="s">
        <v>65</v>
      </c>
      <c r="C25" s="82" t="s">
        <v>174</v>
      </c>
      <c r="D25" s="69" t="s">
        <v>175</v>
      </c>
      <c r="E25" s="116" t="s">
        <v>1945</v>
      </c>
      <c r="F25" s="83" t="s">
        <v>53</v>
      </c>
      <c r="G25" s="84" t="s">
        <v>176</v>
      </c>
      <c r="H25" s="84" t="s">
        <v>177</v>
      </c>
      <c r="I25" s="84" t="s">
        <v>178</v>
      </c>
      <c r="J25" s="84"/>
      <c r="K25" s="85"/>
      <c r="L25" s="86" t="s">
        <v>188</v>
      </c>
      <c r="M25" s="86" t="s">
        <v>63</v>
      </c>
      <c r="N25" s="74"/>
    </row>
    <row r="26" spans="1:14" s="86" customFormat="1" x14ac:dyDescent="0.2">
      <c r="A26" s="82" t="s">
        <v>180</v>
      </c>
      <c r="B26" s="82" t="s">
        <v>144</v>
      </c>
      <c r="C26" s="82" t="s">
        <v>181</v>
      </c>
      <c r="D26" s="69" t="s">
        <v>182</v>
      </c>
      <c r="E26" s="116" t="s">
        <v>1945</v>
      </c>
      <c r="F26" s="83" t="s">
        <v>53</v>
      </c>
      <c r="G26" s="84" t="s">
        <v>77</v>
      </c>
      <c r="H26" s="84" t="s">
        <v>183</v>
      </c>
      <c r="I26" s="84" t="s">
        <v>184</v>
      </c>
      <c r="J26" s="84"/>
      <c r="K26" s="85"/>
      <c r="L26" s="86" t="s">
        <v>193</v>
      </c>
      <c r="M26" s="86" t="s">
        <v>58</v>
      </c>
      <c r="N26" s="74"/>
    </row>
    <row r="27" spans="1:14" s="86" customFormat="1" x14ac:dyDescent="0.2">
      <c r="A27" s="82" t="s">
        <v>186</v>
      </c>
      <c r="B27" s="82" t="s">
        <v>144</v>
      </c>
      <c r="C27" s="82" t="s">
        <v>187</v>
      </c>
      <c r="D27" s="69" t="s">
        <v>182</v>
      </c>
      <c r="E27" s="116" t="s">
        <v>1945</v>
      </c>
      <c r="F27" s="83" t="s">
        <v>53</v>
      </c>
      <c r="G27" s="84" t="s">
        <v>68</v>
      </c>
      <c r="H27" s="84"/>
      <c r="I27" s="84"/>
      <c r="J27" s="84"/>
      <c r="K27" s="85"/>
      <c r="L27" s="86" t="s">
        <v>200</v>
      </c>
      <c r="M27" s="86" t="s">
        <v>63</v>
      </c>
      <c r="N27" s="74"/>
    </row>
    <row r="28" spans="1:14" s="86" customFormat="1" x14ac:dyDescent="0.2">
      <c r="A28" s="82" t="s">
        <v>189</v>
      </c>
      <c r="B28" s="82" t="s">
        <v>144</v>
      </c>
      <c r="C28" s="82" t="s">
        <v>190</v>
      </c>
      <c r="D28" s="69" t="s">
        <v>182</v>
      </c>
      <c r="E28" s="116" t="s">
        <v>1945</v>
      </c>
      <c r="F28" s="83" t="s">
        <v>53</v>
      </c>
      <c r="G28" s="84" t="s">
        <v>191</v>
      </c>
      <c r="H28" s="84"/>
      <c r="I28" s="84"/>
      <c r="J28" s="84" t="s">
        <v>192</v>
      </c>
      <c r="K28" s="73"/>
      <c r="L28" s="86" t="s">
        <v>204</v>
      </c>
      <c r="M28" s="86" t="s">
        <v>63</v>
      </c>
      <c r="N28" s="74"/>
    </row>
    <row r="29" spans="1:14" s="86" customFormat="1" ht="15.75" x14ac:dyDescent="0.2">
      <c r="A29" s="82" t="s">
        <v>194</v>
      </c>
      <c r="B29" s="82" t="s">
        <v>65</v>
      </c>
      <c r="C29" s="82" t="s">
        <v>195</v>
      </c>
      <c r="D29" s="69" t="s">
        <v>196</v>
      </c>
      <c r="E29" s="116" t="s">
        <v>1945</v>
      </c>
      <c r="F29" s="83" t="s">
        <v>53</v>
      </c>
      <c r="G29" s="84" t="s">
        <v>197</v>
      </c>
      <c r="H29" s="84" t="s">
        <v>198</v>
      </c>
      <c r="I29" s="84" t="s">
        <v>199</v>
      </c>
      <c r="J29" s="84"/>
      <c r="K29" s="85"/>
      <c r="M29" s="86" t="s">
        <v>63</v>
      </c>
      <c r="N29" s="74"/>
    </row>
    <row r="30" spans="1:14" s="86" customFormat="1" x14ac:dyDescent="0.2">
      <c r="A30" s="82" t="s">
        <v>201</v>
      </c>
      <c r="B30" s="82" t="s">
        <v>144</v>
      </c>
      <c r="C30" s="82" t="s">
        <v>202</v>
      </c>
      <c r="D30" s="69" t="s">
        <v>203</v>
      </c>
      <c r="E30" s="116" t="s">
        <v>1944</v>
      </c>
      <c r="F30" s="83" t="s">
        <v>53</v>
      </c>
      <c r="G30" s="84" t="s">
        <v>89</v>
      </c>
      <c r="H30" s="84"/>
      <c r="I30" s="84"/>
      <c r="J30" s="84"/>
      <c r="K30" s="85"/>
      <c r="M30" s="86" t="s">
        <v>63</v>
      </c>
      <c r="N30" s="74"/>
    </row>
    <row r="31" spans="1:14" s="86" customFormat="1" x14ac:dyDescent="0.2">
      <c r="A31" s="82" t="s">
        <v>205</v>
      </c>
      <c r="B31" s="82" t="s">
        <v>65</v>
      </c>
      <c r="C31" s="82" t="s">
        <v>206</v>
      </c>
      <c r="D31" s="69" t="s">
        <v>203</v>
      </c>
      <c r="E31" s="116" t="s">
        <v>1944</v>
      </c>
      <c r="F31" s="83" t="s">
        <v>53</v>
      </c>
      <c r="G31" s="84" t="s">
        <v>197</v>
      </c>
      <c r="H31" s="84" t="s">
        <v>207</v>
      </c>
      <c r="I31" s="84" t="s">
        <v>208</v>
      </c>
      <c r="J31" s="84"/>
      <c r="K31" s="85"/>
      <c r="N31" s="74"/>
    </row>
    <row r="32" spans="1:14" s="86" customFormat="1" x14ac:dyDescent="0.2">
      <c r="A32" s="82" t="s">
        <v>209</v>
      </c>
      <c r="B32" s="82" t="s">
        <v>65</v>
      </c>
      <c r="C32" s="82" t="s">
        <v>210</v>
      </c>
      <c r="D32" s="69" t="s">
        <v>211</v>
      </c>
      <c r="E32" s="116" t="s">
        <v>1945</v>
      </c>
      <c r="F32" s="83" t="s">
        <v>53</v>
      </c>
      <c r="G32" s="84"/>
      <c r="H32" s="84"/>
      <c r="I32" s="84"/>
      <c r="J32" s="84"/>
      <c r="K32" s="85"/>
      <c r="L32" s="88"/>
      <c r="N32" s="74"/>
    </row>
    <row r="33" spans="1:14" s="86" customFormat="1" ht="15.75" x14ac:dyDescent="0.2">
      <c r="A33" s="82" t="s">
        <v>212</v>
      </c>
      <c r="B33" s="82" t="s">
        <v>51</v>
      </c>
      <c r="C33" s="69" t="s">
        <v>213</v>
      </c>
      <c r="D33" s="69" t="s">
        <v>214</v>
      </c>
      <c r="E33" s="116" t="s">
        <v>1945</v>
      </c>
      <c r="F33" s="83" t="s">
        <v>53</v>
      </c>
      <c r="G33" s="84" t="s">
        <v>176</v>
      </c>
      <c r="H33" s="84" t="s">
        <v>215</v>
      </c>
      <c r="I33" s="84" t="s">
        <v>215</v>
      </c>
      <c r="J33" s="84" t="s">
        <v>216</v>
      </c>
      <c r="K33" s="85"/>
      <c r="N33" s="74"/>
    </row>
    <row r="34" spans="1:14" s="86" customFormat="1" x14ac:dyDescent="0.2">
      <c r="A34" s="82" t="s">
        <v>217</v>
      </c>
      <c r="B34" s="82" t="s">
        <v>65</v>
      </c>
      <c r="C34" s="82" t="s">
        <v>218</v>
      </c>
      <c r="D34" s="69" t="s">
        <v>219</v>
      </c>
      <c r="E34" s="116" t="s">
        <v>1945</v>
      </c>
      <c r="F34" s="83" t="s">
        <v>53</v>
      </c>
      <c r="G34" s="84" t="s">
        <v>77</v>
      </c>
      <c r="H34" s="84" t="s">
        <v>220</v>
      </c>
      <c r="I34" s="84" t="s">
        <v>221</v>
      </c>
      <c r="J34" s="84" t="s">
        <v>222</v>
      </c>
      <c r="K34" s="85"/>
      <c r="N34" s="74"/>
    </row>
    <row r="35" spans="1:14" s="86" customFormat="1" x14ac:dyDescent="0.2">
      <c r="A35" s="82" t="s">
        <v>223</v>
      </c>
      <c r="B35" s="82" t="s">
        <v>65</v>
      </c>
      <c r="C35" s="82" t="s">
        <v>224</v>
      </c>
      <c r="D35" s="69" t="s">
        <v>225</v>
      </c>
      <c r="E35" s="116" t="s">
        <v>1945</v>
      </c>
      <c r="F35" s="83" t="s">
        <v>53</v>
      </c>
      <c r="G35" s="84" t="s">
        <v>77</v>
      </c>
      <c r="H35" s="84" t="s">
        <v>226</v>
      </c>
      <c r="I35" s="84" t="s">
        <v>227</v>
      </c>
      <c r="J35" s="84" t="s">
        <v>228</v>
      </c>
      <c r="K35" s="85"/>
      <c r="N35" s="74"/>
    </row>
    <row r="36" spans="1:14" s="86" customFormat="1" ht="15.75" x14ac:dyDescent="0.25">
      <c r="A36" s="82" t="s">
        <v>229</v>
      </c>
      <c r="B36" s="82" t="s">
        <v>65</v>
      </c>
      <c r="C36" s="89" t="s">
        <v>230</v>
      </c>
      <c r="D36" s="69" t="s">
        <v>231</v>
      </c>
      <c r="E36" s="116" t="s">
        <v>1945</v>
      </c>
      <c r="F36" s="83" t="s">
        <v>53</v>
      </c>
      <c r="G36" s="84" t="s">
        <v>232</v>
      </c>
      <c r="H36" s="84" t="s">
        <v>128</v>
      </c>
      <c r="I36" s="84" t="s">
        <v>233</v>
      </c>
      <c r="J36" s="84" t="s">
        <v>234</v>
      </c>
      <c r="K36" s="85"/>
      <c r="M36" s="90"/>
      <c r="N36" s="91"/>
    </row>
    <row r="37" spans="1:14" s="86" customFormat="1" x14ac:dyDescent="0.2">
      <c r="A37" s="82" t="s">
        <v>235</v>
      </c>
      <c r="B37" s="82" t="s">
        <v>65</v>
      </c>
      <c r="C37" s="82" t="s">
        <v>236</v>
      </c>
      <c r="D37" s="69" t="s">
        <v>237</v>
      </c>
      <c r="E37" s="116" t="s">
        <v>1945</v>
      </c>
      <c r="F37" s="83" t="s">
        <v>53</v>
      </c>
      <c r="G37" s="84" t="s">
        <v>232</v>
      </c>
      <c r="H37" s="84" t="s">
        <v>238</v>
      </c>
      <c r="I37" s="84" t="s">
        <v>239</v>
      </c>
      <c r="J37" s="84" t="s">
        <v>240</v>
      </c>
      <c r="K37" s="85"/>
      <c r="L37" s="68"/>
      <c r="N37" s="74"/>
    </row>
    <row r="38" spans="1:14" s="86" customFormat="1" x14ac:dyDescent="0.2">
      <c r="A38" s="82" t="s">
        <v>241</v>
      </c>
      <c r="B38" s="82" t="s">
        <v>65</v>
      </c>
      <c r="C38" s="82" t="s">
        <v>242</v>
      </c>
      <c r="D38" s="69" t="s">
        <v>243</v>
      </c>
      <c r="E38" s="116" t="s">
        <v>1945</v>
      </c>
      <c r="F38" s="83" t="s">
        <v>159</v>
      </c>
      <c r="G38" s="84" t="s">
        <v>244</v>
      </c>
      <c r="H38" s="84" t="s">
        <v>245</v>
      </c>
      <c r="I38" s="84" t="s">
        <v>246</v>
      </c>
      <c r="J38" s="84"/>
      <c r="K38" s="85"/>
      <c r="N38" s="74"/>
    </row>
    <row r="39" spans="1:14" s="86" customFormat="1" hidden="1" x14ac:dyDescent="0.2">
      <c r="A39" s="82" t="s">
        <v>247</v>
      </c>
      <c r="B39" s="82" t="s">
        <v>248</v>
      </c>
      <c r="C39" s="82" t="s">
        <v>113</v>
      </c>
      <c r="D39" s="69" t="s">
        <v>113</v>
      </c>
      <c r="E39" s="116" t="s">
        <v>1945</v>
      </c>
      <c r="F39" s="83" t="s">
        <v>249</v>
      </c>
      <c r="G39" s="83"/>
      <c r="H39" s="83"/>
      <c r="I39" s="83"/>
      <c r="J39" s="83"/>
      <c r="K39" s="85"/>
      <c r="M39" s="68"/>
      <c r="N39" s="74"/>
    </row>
    <row r="40" spans="1:14" s="86" customFormat="1" x14ac:dyDescent="0.2">
      <c r="A40" s="82" t="s">
        <v>250</v>
      </c>
      <c r="B40" s="82" t="s">
        <v>51</v>
      </c>
      <c r="C40" s="82" t="s">
        <v>251</v>
      </c>
      <c r="D40" s="69" t="s">
        <v>252</v>
      </c>
      <c r="E40" s="116" t="s">
        <v>1945</v>
      </c>
      <c r="F40" s="83" t="s">
        <v>53</v>
      </c>
      <c r="G40" s="84" t="s">
        <v>54</v>
      </c>
      <c r="H40" s="84" t="s">
        <v>222</v>
      </c>
      <c r="I40" s="84" t="s">
        <v>222</v>
      </c>
      <c r="J40" s="84"/>
      <c r="K40" s="85"/>
      <c r="N40" s="74"/>
    </row>
    <row r="41" spans="1:14" s="86" customFormat="1" x14ac:dyDescent="0.2">
      <c r="A41" s="82" t="s">
        <v>253</v>
      </c>
      <c r="B41" s="82" t="s">
        <v>65</v>
      </c>
      <c r="C41" s="82" t="s">
        <v>254</v>
      </c>
      <c r="D41" s="69" t="s">
        <v>255</v>
      </c>
      <c r="E41" s="116" t="s">
        <v>1945</v>
      </c>
      <c r="F41" s="83" t="s">
        <v>53</v>
      </c>
      <c r="G41" s="84" t="s">
        <v>256</v>
      </c>
      <c r="H41" s="84" t="s">
        <v>257</v>
      </c>
      <c r="I41" s="84" t="s">
        <v>258</v>
      </c>
      <c r="J41" s="84"/>
      <c r="K41" s="85"/>
      <c r="N41" s="74"/>
    </row>
    <row r="42" spans="1:14" s="86" customFormat="1" x14ac:dyDescent="0.2">
      <c r="A42" s="82" t="s">
        <v>259</v>
      </c>
      <c r="B42" s="82" t="s">
        <v>65</v>
      </c>
      <c r="C42" s="82" t="s">
        <v>260</v>
      </c>
      <c r="D42" s="69" t="s">
        <v>261</v>
      </c>
      <c r="E42" s="116" t="s">
        <v>1945</v>
      </c>
      <c r="F42" s="83" t="s">
        <v>159</v>
      </c>
      <c r="G42" s="84" t="s">
        <v>262</v>
      </c>
      <c r="H42" s="84" t="s">
        <v>263</v>
      </c>
      <c r="I42" s="84" t="s">
        <v>264</v>
      </c>
      <c r="J42" s="84" t="s">
        <v>265</v>
      </c>
      <c r="K42" s="85"/>
      <c r="N42" s="74"/>
    </row>
    <row r="43" spans="1:14" s="86" customFormat="1" hidden="1" x14ac:dyDescent="0.2">
      <c r="A43" s="82" t="s">
        <v>266</v>
      </c>
      <c r="B43" s="82" t="s">
        <v>267</v>
      </c>
      <c r="C43" s="82" t="s">
        <v>268</v>
      </c>
      <c r="D43" s="69" t="s">
        <v>113</v>
      </c>
      <c r="E43" s="116" t="s">
        <v>1945</v>
      </c>
      <c r="F43" s="83" t="s">
        <v>159</v>
      </c>
      <c r="G43" s="84" t="s">
        <v>269</v>
      </c>
      <c r="H43" s="84" t="s">
        <v>270</v>
      </c>
      <c r="I43" s="84" t="s">
        <v>270</v>
      </c>
      <c r="J43" s="92">
        <v>79</v>
      </c>
      <c r="K43" s="85"/>
      <c r="N43" s="74"/>
    </row>
    <row r="44" spans="1:14" s="86" customFormat="1" x14ac:dyDescent="0.2">
      <c r="A44" s="82" t="s">
        <v>271</v>
      </c>
      <c r="B44" s="82" t="s">
        <v>65</v>
      </c>
      <c r="C44" s="82" t="s">
        <v>272</v>
      </c>
      <c r="D44" s="69" t="s">
        <v>273</v>
      </c>
      <c r="E44" s="116" t="s">
        <v>1945</v>
      </c>
      <c r="F44" s="83" t="s">
        <v>53</v>
      </c>
      <c r="G44" s="84" t="s">
        <v>77</v>
      </c>
      <c r="H44" s="84" t="s">
        <v>274</v>
      </c>
      <c r="I44" s="84" t="s">
        <v>275</v>
      </c>
      <c r="J44" s="84"/>
      <c r="K44" s="85"/>
      <c r="N44" s="74"/>
    </row>
    <row r="45" spans="1:14" s="86" customFormat="1" ht="15.75" x14ac:dyDescent="0.25">
      <c r="A45" s="82" t="s">
        <v>276</v>
      </c>
      <c r="B45" s="82" t="s">
        <v>65</v>
      </c>
      <c r="C45" s="82" t="s">
        <v>272</v>
      </c>
      <c r="D45" s="69" t="s">
        <v>277</v>
      </c>
      <c r="E45" s="116" t="s">
        <v>1945</v>
      </c>
      <c r="F45" s="83" t="s">
        <v>53</v>
      </c>
      <c r="G45" s="84" t="s">
        <v>77</v>
      </c>
      <c r="H45" s="84" t="s">
        <v>274</v>
      </c>
      <c r="I45" s="84" t="s">
        <v>275</v>
      </c>
      <c r="J45" s="84" t="s">
        <v>278</v>
      </c>
      <c r="K45" s="85"/>
      <c r="N45" s="91"/>
    </row>
    <row r="46" spans="1:14" s="86" customFormat="1" x14ac:dyDescent="0.2">
      <c r="A46" s="82" t="s">
        <v>279</v>
      </c>
      <c r="B46" s="82" t="s">
        <v>51</v>
      </c>
      <c r="C46" s="87" t="s">
        <v>280</v>
      </c>
      <c r="D46" s="69" t="s">
        <v>281</v>
      </c>
      <c r="E46" s="116" t="s">
        <v>1945</v>
      </c>
      <c r="F46" s="83" t="s">
        <v>159</v>
      </c>
      <c r="G46" s="84" t="s">
        <v>282</v>
      </c>
      <c r="H46" s="84" t="s">
        <v>283</v>
      </c>
      <c r="I46" s="84" t="s">
        <v>283</v>
      </c>
      <c r="J46" s="84" t="s">
        <v>284</v>
      </c>
      <c r="K46" s="85"/>
      <c r="N46" s="74"/>
    </row>
    <row r="47" spans="1:14" s="86" customFormat="1" hidden="1" x14ac:dyDescent="0.2">
      <c r="A47" s="82" t="s">
        <v>285</v>
      </c>
      <c r="B47" s="82" t="s">
        <v>267</v>
      </c>
      <c r="C47" s="82" t="s">
        <v>286</v>
      </c>
      <c r="D47" s="69" t="s">
        <v>113</v>
      </c>
      <c r="E47" s="116" t="s">
        <v>1945</v>
      </c>
      <c r="F47" s="83"/>
      <c r="G47" s="84" t="s">
        <v>287</v>
      </c>
      <c r="H47" s="84" t="s">
        <v>270</v>
      </c>
      <c r="I47" s="84" t="s">
        <v>270</v>
      </c>
      <c r="J47" s="92">
        <v>79</v>
      </c>
      <c r="K47" s="85"/>
      <c r="N47" s="74"/>
    </row>
    <row r="48" spans="1:14" s="86" customFormat="1" hidden="1" x14ac:dyDescent="0.2">
      <c r="A48" s="82" t="s">
        <v>288</v>
      </c>
      <c r="B48" s="82" t="s">
        <v>267</v>
      </c>
      <c r="C48" s="82" t="s">
        <v>289</v>
      </c>
      <c r="D48" s="69" t="s">
        <v>113</v>
      </c>
      <c r="E48" s="116" t="s">
        <v>1945</v>
      </c>
      <c r="F48" s="83" t="s">
        <v>159</v>
      </c>
      <c r="G48" s="84" t="s">
        <v>290</v>
      </c>
      <c r="H48" s="84" t="s">
        <v>270</v>
      </c>
      <c r="I48" s="84" t="s">
        <v>270</v>
      </c>
      <c r="J48" s="92">
        <v>79</v>
      </c>
      <c r="K48" s="85"/>
      <c r="N48" s="74"/>
    </row>
    <row r="49" spans="1:14" s="86" customFormat="1" x14ac:dyDescent="0.2">
      <c r="A49" s="82" t="s">
        <v>291</v>
      </c>
      <c r="B49" s="82" t="s">
        <v>65</v>
      </c>
      <c r="C49" s="82" t="s">
        <v>292</v>
      </c>
      <c r="D49" s="69" t="s">
        <v>293</v>
      </c>
      <c r="E49" s="116" t="s">
        <v>1945</v>
      </c>
      <c r="F49" s="83" t="s">
        <v>53</v>
      </c>
      <c r="G49" s="84" t="s">
        <v>77</v>
      </c>
      <c r="H49" s="84" t="s">
        <v>294</v>
      </c>
      <c r="I49" s="84" t="s">
        <v>295</v>
      </c>
      <c r="J49" s="84" t="s">
        <v>296</v>
      </c>
      <c r="K49" s="85"/>
      <c r="N49" s="74"/>
    </row>
    <row r="50" spans="1:14" s="86" customFormat="1" x14ac:dyDescent="0.2">
      <c r="A50" s="82" t="s">
        <v>297</v>
      </c>
      <c r="B50" s="82" t="s">
        <v>65</v>
      </c>
      <c r="C50" s="82" t="s">
        <v>298</v>
      </c>
      <c r="D50" s="70" t="s">
        <v>299</v>
      </c>
      <c r="E50" s="116" t="s">
        <v>1945</v>
      </c>
      <c r="F50" s="83" t="s">
        <v>53</v>
      </c>
      <c r="G50" s="84" t="s">
        <v>77</v>
      </c>
      <c r="H50" s="84" t="s">
        <v>300</v>
      </c>
      <c r="I50" s="84" t="s">
        <v>301</v>
      </c>
      <c r="J50" s="84"/>
      <c r="K50" s="73"/>
      <c r="N50" s="74"/>
    </row>
    <row r="51" spans="1:14" s="86" customFormat="1" x14ac:dyDescent="0.2">
      <c r="A51" s="82" t="s">
        <v>302</v>
      </c>
      <c r="B51" s="82" t="s">
        <v>65</v>
      </c>
      <c r="C51" s="82" t="s">
        <v>303</v>
      </c>
      <c r="D51" s="69" t="s">
        <v>304</v>
      </c>
      <c r="E51" s="116" t="s">
        <v>1945</v>
      </c>
      <c r="F51" s="83" t="s">
        <v>53</v>
      </c>
      <c r="G51" s="84" t="s">
        <v>77</v>
      </c>
      <c r="H51" s="84" t="s">
        <v>305</v>
      </c>
      <c r="I51" s="84" t="s">
        <v>306</v>
      </c>
      <c r="J51" s="84" t="s">
        <v>307</v>
      </c>
      <c r="K51" s="73"/>
      <c r="N51" s="74"/>
    </row>
    <row r="52" spans="1:14" x14ac:dyDescent="0.2">
      <c r="A52" s="82" t="s">
        <v>308</v>
      </c>
      <c r="B52" s="82" t="s">
        <v>65</v>
      </c>
      <c r="C52" s="69" t="s">
        <v>309</v>
      </c>
      <c r="D52" s="70" t="s">
        <v>310</v>
      </c>
      <c r="E52" s="116" t="s">
        <v>1945</v>
      </c>
      <c r="F52" s="83" t="s">
        <v>53</v>
      </c>
      <c r="G52" s="84" t="s">
        <v>77</v>
      </c>
      <c r="H52" s="84" t="s">
        <v>311</v>
      </c>
      <c r="I52" s="84" t="s">
        <v>312</v>
      </c>
      <c r="J52" s="84"/>
      <c r="K52" s="85"/>
      <c r="L52" s="86"/>
      <c r="M52" s="86"/>
    </row>
    <row r="53" spans="1:14" x14ac:dyDescent="0.2">
      <c r="A53" s="82" t="s">
        <v>313</v>
      </c>
      <c r="B53" s="82" t="s">
        <v>65</v>
      </c>
      <c r="C53" s="82" t="s">
        <v>314</v>
      </c>
      <c r="D53" s="69" t="s">
        <v>315</v>
      </c>
      <c r="E53" s="116" t="s">
        <v>1945</v>
      </c>
      <c r="F53" s="83" t="s">
        <v>53</v>
      </c>
      <c r="G53" s="84" t="s">
        <v>232</v>
      </c>
      <c r="H53" s="84" t="s">
        <v>316</v>
      </c>
      <c r="I53" s="84" t="s">
        <v>317</v>
      </c>
      <c r="J53" s="84"/>
      <c r="K53" s="85"/>
      <c r="L53" s="86"/>
      <c r="M53" s="86"/>
    </row>
    <row r="54" spans="1:14" s="86" customFormat="1" hidden="1" x14ac:dyDescent="0.2">
      <c r="A54" s="82" t="s">
        <v>318</v>
      </c>
      <c r="B54" s="82" t="s">
        <v>267</v>
      </c>
      <c r="C54" s="82" t="s">
        <v>319</v>
      </c>
      <c r="D54" s="69" t="s">
        <v>113</v>
      </c>
      <c r="E54" s="116" t="s">
        <v>1945</v>
      </c>
      <c r="F54" s="83" t="s">
        <v>159</v>
      </c>
      <c r="G54" s="84" t="s">
        <v>244</v>
      </c>
      <c r="H54" s="84" t="s">
        <v>270</v>
      </c>
      <c r="I54" s="84" t="s">
        <v>270</v>
      </c>
      <c r="J54" s="92">
        <v>79</v>
      </c>
      <c r="K54" s="85"/>
      <c r="N54" s="74"/>
    </row>
    <row r="55" spans="1:14" s="86" customFormat="1" ht="15.75" x14ac:dyDescent="0.2">
      <c r="A55" s="82" t="s">
        <v>320</v>
      </c>
      <c r="B55" s="82" t="s">
        <v>65</v>
      </c>
      <c r="C55" s="82" t="s">
        <v>321</v>
      </c>
      <c r="D55" s="69" t="s">
        <v>322</v>
      </c>
      <c r="E55" s="116" t="s">
        <v>1945</v>
      </c>
      <c r="F55" s="83" t="s">
        <v>53</v>
      </c>
      <c r="G55" s="84" t="s">
        <v>282</v>
      </c>
      <c r="H55" s="84" t="s">
        <v>323</v>
      </c>
      <c r="I55" s="84" t="s">
        <v>324</v>
      </c>
      <c r="J55" s="84" t="s">
        <v>325</v>
      </c>
      <c r="K55" s="85"/>
      <c r="N55" s="74"/>
    </row>
    <row r="56" spans="1:14" s="86" customFormat="1" x14ac:dyDescent="0.2">
      <c r="A56" s="82" t="s">
        <v>326</v>
      </c>
      <c r="B56" s="82" t="s">
        <v>65</v>
      </c>
      <c r="C56" s="82" t="s">
        <v>327</v>
      </c>
      <c r="D56" s="69" t="s">
        <v>328</v>
      </c>
      <c r="E56" s="116" t="s">
        <v>1945</v>
      </c>
      <c r="F56" s="83" t="s">
        <v>53</v>
      </c>
      <c r="G56" s="84" t="s">
        <v>77</v>
      </c>
      <c r="H56" s="84" t="s">
        <v>329</v>
      </c>
      <c r="I56" s="84" t="s">
        <v>330</v>
      </c>
      <c r="J56" s="84"/>
      <c r="K56" s="85"/>
      <c r="N56" s="74"/>
    </row>
    <row r="57" spans="1:14" s="86" customFormat="1" x14ac:dyDescent="0.2">
      <c r="A57" s="82" t="s">
        <v>331</v>
      </c>
      <c r="B57" s="82" t="s">
        <v>65</v>
      </c>
      <c r="C57" s="82" t="s">
        <v>332</v>
      </c>
      <c r="D57" s="69" t="s">
        <v>333</v>
      </c>
      <c r="E57" s="116" t="s">
        <v>1945</v>
      </c>
      <c r="F57" s="83" t="s">
        <v>53</v>
      </c>
      <c r="G57" s="84" t="s">
        <v>77</v>
      </c>
      <c r="H57" s="84" t="s">
        <v>334</v>
      </c>
      <c r="I57" s="84" t="s">
        <v>335</v>
      </c>
      <c r="J57" s="84"/>
      <c r="K57" s="85"/>
      <c r="N57" s="74"/>
    </row>
    <row r="58" spans="1:14" s="86" customFormat="1" x14ac:dyDescent="0.2">
      <c r="A58" s="82" t="s">
        <v>336</v>
      </c>
      <c r="B58" s="82" t="s">
        <v>65</v>
      </c>
      <c r="C58" s="82" t="s">
        <v>337</v>
      </c>
      <c r="D58" s="69" t="s">
        <v>338</v>
      </c>
      <c r="E58" s="116" t="s">
        <v>1945</v>
      </c>
      <c r="F58" s="83" t="s">
        <v>53</v>
      </c>
      <c r="G58" s="84" t="s">
        <v>77</v>
      </c>
      <c r="H58" s="84" t="s">
        <v>339</v>
      </c>
      <c r="I58" s="84" t="s">
        <v>340</v>
      </c>
      <c r="J58" s="84"/>
      <c r="K58" s="73"/>
      <c r="N58" s="74"/>
    </row>
    <row r="59" spans="1:14" s="86" customFormat="1" x14ac:dyDescent="0.2">
      <c r="A59" s="82" t="s">
        <v>341</v>
      </c>
      <c r="B59" s="82" t="s">
        <v>65</v>
      </c>
      <c r="C59" s="69">
        <v>1183070100</v>
      </c>
      <c r="D59" s="70" t="s">
        <v>342</v>
      </c>
      <c r="E59" s="116" t="s">
        <v>1945</v>
      </c>
      <c r="F59" s="83" t="s">
        <v>53</v>
      </c>
      <c r="G59" s="84" t="s">
        <v>89</v>
      </c>
      <c r="H59" s="84" t="s">
        <v>343</v>
      </c>
      <c r="I59" s="84" t="s">
        <v>344</v>
      </c>
      <c r="J59" s="84"/>
      <c r="K59" s="73"/>
      <c r="L59" s="68"/>
      <c r="M59" s="68"/>
      <c r="N59" s="74"/>
    </row>
    <row r="60" spans="1:14" s="86" customFormat="1" x14ac:dyDescent="0.2">
      <c r="A60" s="82" t="s">
        <v>345</v>
      </c>
      <c r="B60" s="82" t="s">
        <v>65</v>
      </c>
      <c r="C60" s="69" t="s">
        <v>346</v>
      </c>
      <c r="D60" s="70" t="s">
        <v>347</v>
      </c>
      <c r="E60" s="116" t="s">
        <v>1945</v>
      </c>
      <c r="F60" s="83" t="s">
        <v>53</v>
      </c>
      <c r="G60" s="84" t="s">
        <v>256</v>
      </c>
      <c r="H60" s="84"/>
      <c r="I60" s="84" t="s">
        <v>348</v>
      </c>
      <c r="J60" s="84"/>
      <c r="K60" s="73"/>
      <c r="L60" s="68"/>
      <c r="M60" s="68"/>
      <c r="N60" s="74"/>
    </row>
    <row r="61" spans="1:14" s="86" customFormat="1" x14ac:dyDescent="0.2">
      <c r="A61" s="82" t="s">
        <v>349</v>
      </c>
      <c r="B61" s="82" t="s">
        <v>350</v>
      </c>
      <c r="C61" s="82">
        <v>613003900</v>
      </c>
      <c r="D61" s="69" t="s">
        <v>351</v>
      </c>
      <c r="E61" s="116" t="s">
        <v>1945</v>
      </c>
      <c r="F61" s="83" t="s">
        <v>53</v>
      </c>
      <c r="G61" s="84"/>
      <c r="H61" s="84"/>
      <c r="I61" s="84"/>
      <c r="J61" s="84"/>
      <c r="K61" s="73"/>
      <c r="N61" s="74"/>
    </row>
    <row r="62" spans="1:14" s="86" customFormat="1" x14ac:dyDescent="0.2">
      <c r="A62" s="82" t="s">
        <v>352</v>
      </c>
      <c r="B62" s="82" t="s">
        <v>65</v>
      </c>
      <c r="C62" s="82">
        <v>20589.293000000001</v>
      </c>
      <c r="D62" s="69" t="s">
        <v>353</v>
      </c>
      <c r="E62" s="116" t="s">
        <v>1945</v>
      </c>
      <c r="F62" s="83" t="s">
        <v>53</v>
      </c>
      <c r="G62" s="84" t="s">
        <v>77</v>
      </c>
      <c r="H62" s="84"/>
      <c r="I62" s="84" t="s">
        <v>354</v>
      </c>
      <c r="J62" s="84"/>
      <c r="K62" s="73"/>
      <c r="N62" s="74"/>
    </row>
    <row r="63" spans="1:14" s="86" customFormat="1" x14ac:dyDescent="0.2">
      <c r="A63" s="82" t="s">
        <v>355</v>
      </c>
      <c r="B63" s="82" t="s">
        <v>144</v>
      </c>
      <c r="C63" s="69" t="s">
        <v>356</v>
      </c>
      <c r="D63" s="69" t="s">
        <v>357</v>
      </c>
      <c r="E63" s="116" t="s">
        <v>1945</v>
      </c>
      <c r="F63" s="83" t="s">
        <v>53</v>
      </c>
      <c r="G63" s="84"/>
      <c r="H63" s="84"/>
      <c r="I63" s="84"/>
      <c r="J63" s="84"/>
      <c r="K63" s="85"/>
      <c r="N63" s="74"/>
    </row>
    <row r="64" spans="1:14" s="86" customFormat="1" x14ac:dyDescent="0.2">
      <c r="A64" s="82" t="s">
        <v>358</v>
      </c>
      <c r="B64" s="82" t="s">
        <v>51</v>
      </c>
      <c r="C64" s="69">
        <v>130280050</v>
      </c>
      <c r="D64" s="69" t="s">
        <v>359</v>
      </c>
      <c r="E64" s="116" t="s">
        <v>1945</v>
      </c>
      <c r="F64" s="83" t="s">
        <v>53</v>
      </c>
      <c r="G64" s="84"/>
      <c r="H64" s="84"/>
      <c r="I64" s="84"/>
      <c r="J64" s="84"/>
      <c r="K64" s="85"/>
      <c r="N64" s="74"/>
    </row>
    <row r="65" spans="1:14" s="86" customFormat="1" ht="15.75" x14ac:dyDescent="0.2">
      <c r="A65" s="82" t="s">
        <v>360</v>
      </c>
      <c r="B65" s="82" t="s">
        <v>65</v>
      </c>
      <c r="C65" s="82" t="s">
        <v>361</v>
      </c>
      <c r="D65" s="69" t="s">
        <v>362</v>
      </c>
      <c r="E65" s="116" t="s">
        <v>1945</v>
      </c>
      <c r="F65" s="83" t="s">
        <v>53</v>
      </c>
      <c r="G65" s="84" t="s">
        <v>89</v>
      </c>
      <c r="H65" s="84" t="s">
        <v>363</v>
      </c>
      <c r="I65" s="84" t="s">
        <v>364</v>
      </c>
      <c r="J65" s="84"/>
      <c r="K65" s="85"/>
      <c r="N65" s="74"/>
    </row>
    <row r="66" spans="1:14" s="86" customFormat="1" x14ac:dyDescent="0.2">
      <c r="A66" s="82" t="s">
        <v>365</v>
      </c>
      <c r="B66" s="82" t="s">
        <v>65</v>
      </c>
      <c r="C66" s="82" t="s">
        <v>366</v>
      </c>
      <c r="D66" s="69" t="s">
        <v>367</v>
      </c>
      <c r="E66" s="116" t="s">
        <v>1945</v>
      </c>
      <c r="F66" s="83" t="s">
        <v>53</v>
      </c>
      <c r="G66" s="84" t="s">
        <v>77</v>
      </c>
      <c r="H66" s="84" t="s">
        <v>368</v>
      </c>
      <c r="I66" s="84" t="s">
        <v>369</v>
      </c>
      <c r="J66" s="84" t="s">
        <v>370</v>
      </c>
      <c r="K66" s="85"/>
      <c r="L66" s="68"/>
      <c r="N66" s="74"/>
    </row>
    <row r="67" spans="1:14" s="86" customFormat="1" x14ac:dyDescent="0.2">
      <c r="A67" s="82" t="s">
        <v>371</v>
      </c>
      <c r="B67" s="82" t="s">
        <v>51</v>
      </c>
      <c r="C67" s="82" t="s">
        <v>372</v>
      </c>
      <c r="D67" s="69" t="s">
        <v>373</v>
      </c>
      <c r="E67" s="116" t="s">
        <v>1944</v>
      </c>
      <c r="F67" s="83" t="s">
        <v>53</v>
      </c>
      <c r="G67" s="84"/>
      <c r="H67" s="84" t="s">
        <v>374</v>
      </c>
      <c r="I67" s="84" t="s">
        <v>374</v>
      </c>
      <c r="J67" s="84"/>
      <c r="K67" s="85"/>
      <c r="L67" s="68"/>
      <c r="M67" s="68"/>
      <c r="N67" s="74"/>
    </row>
    <row r="68" spans="1:14" s="86" customFormat="1" hidden="1" x14ac:dyDescent="0.2">
      <c r="A68" s="82" t="s">
        <v>375</v>
      </c>
      <c r="B68" s="82" t="s">
        <v>376</v>
      </c>
      <c r="C68" s="82">
        <v>1609002</v>
      </c>
      <c r="D68" s="69" t="s">
        <v>113</v>
      </c>
      <c r="E68" s="116" t="s">
        <v>1945</v>
      </c>
      <c r="F68" s="83" t="s">
        <v>159</v>
      </c>
      <c r="G68" s="84" t="s">
        <v>377</v>
      </c>
      <c r="H68" s="84"/>
      <c r="I68" s="84" t="s">
        <v>378</v>
      </c>
      <c r="J68" s="84" t="s">
        <v>379</v>
      </c>
      <c r="K68" s="85"/>
      <c r="L68" s="68"/>
      <c r="M68" s="68"/>
      <c r="N68" s="74"/>
    </row>
    <row r="69" spans="1:14" s="86" customFormat="1" hidden="1" x14ac:dyDescent="0.2">
      <c r="A69" s="82" t="s">
        <v>380</v>
      </c>
      <c r="B69" s="82" t="s">
        <v>267</v>
      </c>
      <c r="C69" s="82" t="s">
        <v>381</v>
      </c>
      <c r="D69" s="69" t="s">
        <v>113</v>
      </c>
      <c r="E69" s="116" t="s">
        <v>1945</v>
      </c>
      <c r="F69" s="83" t="s">
        <v>159</v>
      </c>
      <c r="G69" s="84" t="s">
        <v>382</v>
      </c>
      <c r="H69" s="84" t="s">
        <v>270</v>
      </c>
      <c r="I69" s="84" t="s">
        <v>270</v>
      </c>
      <c r="J69" s="92">
        <v>79</v>
      </c>
      <c r="K69" s="85"/>
      <c r="L69" s="68"/>
      <c r="M69" s="68"/>
      <c r="N69" s="74"/>
    </row>
    <row r="70" spans="1:14" s="86" customFormat="1" x14ac:dyDescent="0.2">
      <c r="A70" s="82" t="s">
        <v>383</v>
      </c>
      <c r="B70" s="82" t="s">
        <v>65</v>
      </c>
      <c r="C70" s="82" t="s">
        <v>384</v>
      </c>
      <c r="D70" s="69" t="s">
        <v>373</v>
      </c>
      <c r="E70" s="116" t="s">
        <v>1944</v>
      </c>
      <c r="F70" s="83" t="s">
        <v>53</v>
      </c>
      <c r="G70" s="84" t="s">
        <v>176</v>
      </c>
      <c r="H70" s="84" t="s">
        <v>385</v>
      </c>
      <c r="I70" s="84" t="s">
        <v>386</v>
      </c>
      <c r="J70" s="84"/>
      <c r="K70" s="85"/>
      <c r="L70" s="68"/>
      <c r="M70" s="68"/>
      <c r="N70" s="74"/>
    </row>
    <row r="71" spans="1:14" s="86" customFormat="1" x14ac:dyDescent="0.2">
      <c r="A71" s="82" t="s">
        <v>387</v>
      </c>
      <c r="B71" s="82" t="s">
        <v>65</v>
      </c>
      <c r="C71" s="82" t="s">
        <v>388</v>
      </c>
      <c r="D71" s="69" t="s">
        <v>389</v>
      </c>
      <c r="E71" s="116" t="s">
        <v>1945</v>
      </c>
      <c r="F71" s="83" t="s">
        <v>53</v>
      </c>
      <c r="G71" s="84" t="s">
        <v>77</v>
      </c>
      <c r="H71" s="84" t="s">
        <v>390</v>
      </c>
      <c r="I71" s="84" t="s">
        <v>306</v>
      </c>
      <c r="J71" s="84"/>
      <c r="K71" s="85"/>
      <c r="L71" s="68"/>
      <c r="M71" s="68"/>
      <c r="N71" s="74"/>
    </row>
    <row r="72" spans="1:14" s="86" customFormat="1" x14ac:dyDescent="0.2">
      <c r="A72" s="82" t="s">
        <v>391</v>
      </c>
      <c r="B72" s="82" t="s">
        <v>65</v>
      </c>
      <c r="C72" s="82" t="s">
        <v>392</v>
      </c>
      <c r="D72" s="69" t="s">
        <v>393</v>
      </c>
      <c r="E72" s="116" t="s">
        <v>1945</v>
      </c>
      <c r="F72" s="83" t="s">
        <v>53</v>
      </c>
      <c r="G72" s="84" t="s">
        <v>77</v>
      </c>
      <c r="H72" s="84" t="s">
        <v>394</v>
      </c>
      <c r="I72" s="84" t="s">
        <v>395</v>
      </c>
      <c r="J72" s="84" t="s">
        <v>396</v>
      </c>
      <c r="K72" s="85"/>
      <c r="L72" s="68"/>
      <c r="M72" s="68"/>
      <c r="N72" s="74"/>
    </row>
    <row r="73" spans="1:14" s="86" customFormat="1" x14ac:dyDescent="0.2">
      <c r="A73" s="82" t="s">
        <v>397</v>
      </c>
      <c r="B73" s="82" t="s">
        <v>65</v>
      </c>
      <c r="C73" s="82" t="s">
        <v>398</v>
      </c>
      <c r="D73" s="69" t="s">
        <v>399</v>
      </c>
      <c r="E73" s="116" t="s">
        <v>1945</v>
      </c>
      <c r="F73" s="83" t="s">
        <v>53</v>
      </c>
      <c r="G73" s="84" t="s">
        <v>197</v>
      </c>
      <c r="H73" s="84" t="s">
        <v>400</v>
      </c>
      <c r="I73" s="84" t="s">
        <v>401</v>
      </c>
      <c r="J73" s="84"/>
      <c r="K73" s="85"/>
      <c r="L73" s="68"/>
      <c r="M73" s="68"/>
      <c r="N73" s="74"/>
    </row>
    <row r="74" spans="1:14" s="86" customFormat="1" x14ac:dyDescent="0.2">
      <c r="A74" s="82" t="s">
        <v>402</v>
      </c>
      <c r="B74" s="82" t="s">
        <v>65</v>
      </c>
      <c r="C74" s="82" t="s">
        <v>403</v>
      </c>
      <c r="D74" s="69" t="s">
        <v>404</v>
      </c>
      <c r="E74" s="116" t="s">
        <v>1945</v>
      </c>
      <c r="F74" s="83" t="s">
        <v>53</v>
      </c>
      <c r="G74" s="84" t="s">
        <v>405</v>
      </c>
      <c r="H74" s="84"/>
      <c r="I74" s="84" t="s">
        <v>406</v>
      </c>
      <c r="J74" s="84"/>
      <c r="K74" s="85"/>
      <c r="M74" s="68"/>
      <c r="N74" s="74"/>
    </row>
    <row r="75" spans="1:14" s="86" customFormat="1" x14ac:dyDescent="0.2">
      <c r="A75" s="82" t="s">
        <v>407</v>
      </c>
      <c r="B75" s="82" t="s">
        <v>65</v>
      </c>
      <c r="C75" s="82" t="s">
        <v>408</v>
      </c>
      <c r="D75" s="69" t="s">
        <v>409</v>
      </c>
      <c r="E75" s="116" t="s">
        <v>1945</v>
      </c>
      <c r="F75" s="83" t="s">
        <v>53</v>
      </c>
      <c r="G75" s="84" t="s">
        <v>89</v>
      </c>
      <c r="H75" s="84" t="s">
        <v>410</v>
      </c>
      <c r="I75" s="84" t="s">
        <v>411</v>
      </c>
      <c r="J75" s="84"/>
      <c r="K75" s="85"/>
      <c r="N75" s="74"/>
    </row>
    <row r="76" spans="1:14" s="86" customFormat="1" x14ac:dyDescent="0.2">
      <c r="A76" s="82" t="s">
        <v>412</v>
      </c>
      <c r="B76" s="82" t="s">
        <v>65</v>
      </c>
      <c r="C76" s="82" t="s">
        <v>413</v>
      </c>
      <c r="D76" s="69" t="s">
        <v>414</v>
      </c>
      <c r="E76" s="116" t="s">
        <v>1945</v>
      </c>
      <c r="F76" s="83" t="s">
        <v>53</v>
      </c>
      <c r="G76" s="84" t="s">
        <v>232</v>
      </c>
      <c r="H76" s="84" t="s">
        <v>415</v>
      </c>
      <c r="I76" s="84" t="s">
        <v>416</v>
      </c>
      <c r="J76" s="84" t="s">
        <v>417</v>
      </c>
      <c r="K76" s="85"/>
      <c r="N76" s="74"/>
    </row>
    <row r="77" spans="1:14" s="86" customFormat="1" x14ac:dyDescent="0.2">
      <c r="A77" s="82" t="s">
        <v>418</v>
      </c>
      <c r="B77" s="82" t="s">
        <v>65</v>
      </c>
      <c r="C77" s="82" t="s">
        <v>419</v>
      </c>
      <c r="D77" s="69" t="s">
        <v>420</v>
      </c>
      <c r="E77" s="116" t="s">
        <v>1945</v>
      </c>
      <c r="F77" s="83" t="s">
        <v>53</v>
      </c>
      <c r="G77" s="84" t="s">
        <v>421</v>
      </c>
      <c r="H77" s="84" t="s">
        <v>422</v>
      </c>
      <c r="I77" s="84" t="s">
        <v>423</v>
      </c>
      <c r="J77" s="84" t="s">
        <v>424</v>
      </c>
      <c r="K77" s="85"/>
      <c r="N77" s="74"/>
    </row>
    <row r="78" spans="1:14" s="86" customFormat="1" x14ac:dyDescent="0.2">
      <c r="A78" s="82" t="s">
        <v>425</v>
      </c>
      <c r="B78" s="82" t="s">
        <v>65</v>
      </c>
      <c r="C78" s="82" t="s">
        <v>426</v>
      </c>
      <c r="D78" s="69" t="s">
        <v>427</v>
      </c>
      <c r="E78" s="116" t="s">
        <v>1945</v>
      </c>
      <c r="F78" s="83" t="s">
        <v>53</v>
      </c>
      <c r="G78" s="84" t="s">
        <v>256</v>
      </c>
      <c r="H78" s="84" t="s">
        <v>177</v>
      </c>
      <c r="I78" s="84" t="s">
        <v>177</v>
      </c>
      <c r="J78" s="84"/>
      <c r="K78" s="85"/>
      <c r="N78" s="74"/>
    </row>
    <row r="79" spans="1:14" s="86" customFormat="1" ht="15.75" x14ac:dyDescent="0.2">
      <c r="A79" s="82" t="s">
        <v>428</v>
      </c>
      <c r="B79" s="82" t="s">
        <v>65</v>
      </c>
      <c r="C79" s="82" t="s">
        <v>429</v>
      </c>
      <c r="D79" s="69" t="s">
        <v>430</v>
      </c>
      <c r="E79" s="116" t="s">
        <v>1945</v>
      </c>
      <c r="F79" s="83" t="s">
        <v>53</v>
      </c>
      <c r="G79" s="84" t="s">
        <v>197</v>
      </c>
      <c r="H79" s="84" t="s">
        <v>431</v>
      </c>
      <c r="I79" s="84" t="s">
        <v>432</v>
      </c>
      <c r="J79" s="84"/>
      <c r="K79" s="85"/>
      <c r="N79" s="74"/>
    </row>
    <row r="80" spans="1:14" s="86" customFormat="1" x14ac:dyDescent="0.2">
      <c r="A80" s="82" t="s">
        <v>433</v>
      </c>
      <c r="B80" s="82" t="s">
        <v>51</v>
      </c>
      <c r="C80" s="82" t="s">
        <v>434</v>
      </c>
      <c r="D80" s="69" t="s">
        <v>435</v>
      </c>
      <c r="E80" s="116" t="s">
        <v>1945</v>
      </c>
      <c r="F80" s="83" t="s">
        <v>53</v>
      </c>
      <c r="G80" s="84" t="s">
        <v>256</v>
      </c>
      <c r="H80" s="84" t="s">
        <v>436</v>
      </c>
      <c r="I80" s="84" t="s">
        <v>436</v>
      </c>
      <c r="J80" s="84"/>
      <c r="K80" s="85"/>
      <c r="N80" s="74"/>
    </row>
    <row r="81" spans="1:14" s="86" customFormat="1" hidden="1" x14ac:dyDescent="0.2">
      <c r="A81" s="82" t="s">
        <v>437</v>
      </c>
      <c r="B81" s="82" t="s">
        <v>438</v>
      </c>
      <c r="C81" s="82" t="s">
        <v>112</v>
      </c>
      <c r="D81" s="69" t="s">
        <v>113</v>
      </c>
      <c r="E81" s="116" t="s">
        <v>1945</v>
      </c>
      <c r="F81" s="93" t="s">
        <v>249</v>
      </c>
      <c r="G81" s="93"/>
      <c r="H81" s="93"/>
      <c r="I81" s="93"/>
      <c r="J81" s="93"/>
      <c r="K81" s="85"/>
      <c r="N81" s="74"/>
    </row>
    <row r="82" spans="1:14" s="86" customFormat="1" hidden="1" x14ac:dyDescent="0.2">
      <c r="A82" s="82" t="s">
        <v>439</v>
      </c>
      <c r="B82" s="82" t="s">
        <v>166</v>
      </c>
      <c r="C82" s="69" t="s">
        <v>440</v>
      </c>
      <c r="D82" s="94" t="s">
        <v>113</v>
      </c>
      <c r="E82" s="116" t="s">
        <v>1945</v>
      </c>
      <c r="F82" s="83" t="s">
        <v>249</v>
      </c>
      <c r="G82" s="84" t="s">
        <v>382</v>
      </c>
      <c r="H82" s="84" t="s">
        <v>441</v>
      </c>
      <c r="I82" s="84" t="s">
        <v>442</v>
      </c>
      <c r="J82" s="84"/>
      <c r="K82" s="85"/>
      <c r="N82" s="74"/>
    </row>
    <row r="83" spans="1:14" s="86" customFormat="1" hidden="1" x14ac:dyDescent="0.2">
      <c r="A83" s="82" t="s">
        <v>443</v>
      </c>
      <c r="B83" s="82" t="s">
        <v>166</v>
      </c>
      <c r="C83" s="82" t="s">
        <v>444</v>
      </c>
      <c r="D83" s="69" t="s">
        <v>113</v>
      </c>
      <c r="E83" s="116" t="s">
        <v>1945</v>
      </c>
      <c r="F83" s="83" t="s">
        <v>159</v>
      </c>
      <c r="G83" s="84" t="s">
        <v>382</v>
      </c>
      <c r="H83" s="84" t="s">
        <v>445</v>
      </c>
      <c r="I83" s="84" t="s">
        <v>446</v>
      </c>
      <c r="J83" s="84"/>
      <c r="K83" s="85"/>
      <c r="N83" s="74"/>
    </row>
    <row r="84" spans="1:14" s="86" customFormat="1" hidden="1" x14ac:dyDescent="0.2">
      <c r="A84" s="82" t="s">
        <v>447</v>
      </c>
      <c r="B84" s="82" t="s">
        <v>166</v>
      </c>
      <c r="C84" s="82" t="s">
        <v>448</v>
      </c>
      <c r="D84" s="69" t="s">
        <v>113</v>
      </c>
      <c r="E84" s="116" t="s">
        <v>1945</v>
      </c>
      <c r="F84" s="83" t="s">
        <v>159</v>
      </c>
      <c r="G84" s="84" t="s">
        <v>382</v>
      </c>
      <c r="H84" s="84" t="s">
        <v>449</v>
      </c>
      <c r="I84" s="84" t="s">
        <v>446</v>
      </c>
      <c r="J84" s="84"/>
      <c r="K84" s="85"/>
      <c r="N84" s="74"/>
    </row>
    <row r="85" spans="1:14" s="86" customFormat="1" hidden="1" x14ac:dyDescent="0.2">
      <c r="A85" s="82" t="s">
        <v>450</v>
      </c>
      <c r="B85" s="82" t="s">
        <v>166</v>
      </c>
      <c r="C85" s="82" t="s">
        <v>451</v>
      </c>
      <c r="D85" s="69" t="s">
        <v>113</v>
      </c>
      <c r="E85" s="116" t="s">
        <v>1945</v>
      </c>
      <c r="F85" s="93" t="s">
        <v>249</v>
      </c>
      <c r="G85" s="95" t="s">
        <v>244</v>
      </c>
      <c r="H85" s="95" t="s">
        <v>452</v>
      </c>
      <c r="I85" s="95" t="s">
        <v>453</v>
      </c>
      <c r="J85" s="95"/>
      <c r="K85" s="85"/>
      <c r="N85" s="74"/>
    </row>
    <row r="86" spans="1:14" s="86" customFormat="1" hidden="1" x14ac:dyDescent="0.2">
      <c r="A86" s="82" t="s">
        <v>454</v>
      </c>
      <c r="B86" s="82" t="s">
        <v>166</v>
      </c>
      <c r="C86" s="82" t="s">
        <v>455</v>
      </c>
      <c r="D86" s="69" t="s">
        <v>113</v>
      </c>
      <c r="E86" s="116" t="s">
        <v>1945</v>
      </c>
      <c r="F86" s="83" t="s">
        <v>159</v>
      </c>
      <c r="G86" s="84" t="s">
        <v>382</v>
      </c>
      <c r="H86" s="84"/>
      <c r="I86" s="84"/>
      <c r="J86" s="84"/>
      <c r="K86" s="85"/>
      <c r="N86" s="74"/>
    </row>
    <row r="87" spans="1:14" s="86" customFormat="1" hidden="1" x14ac:dyDescent="0.2">
      <c r="A87" s="82" t="s">
        <v>456</v>
      </c>
      <c r="B87" s="82" t="s">
        <v>166</v>
      </c>
      <c r="C87" s="69" t="s">
        <v>457</v>
      </c>
      <c r="D87" s="94" t="s">
        <v>113</v>
      </c>
      <c r="E87" s="116" t="s">
        <v>1945</v>
      </c>
      <c r="F87" s="83" t="s">
        <v>249</v>
      </c>
      <c r="G87" s="84" t="s">
        <v>382</v>
      </c>
      <c r="H87" s="84" t="s">
        <v>449</v>
      </c>
      <c r="I87" s="84" t="s">
        <v>446</v>
      </c>
      <c r="J87" s="84"/>
      <c r="K87" s="85"/>
      <c r="N87" s="74"/>
    </row>
    <row r="88" spans="1:14" s="86" customFormat="1" hidden="1" x14ac:dyDescent="0.2">
      <c r="A88" s="82" t="s">
        <v>458</v>
      </c>
      <c r="B88" s="82" t="s">
        <v>166</v>
      </c>
      <c r="C88" s="69" t="s">
        <v>459</v>
      </c>
      <c r="D88" s="94" t="s">
        <v>113</v>
      </c>
      <c r="E88" s="116" t="s">
        <v>1945</v>
      </c>
      <c r="F88" s="83" t="s">
        <v>159</v>
      </c>
      <c r="G88" s="84" t="s">
        <v>382</v>
      </c>
      <c r="H88" s="84" t="s">
        <v>449</v>
      </c>
      <c r="I88" s="84" t="s">
        <v>460</v>
      </c>
      <c r="J88" s="84"/>
      <c r="K88" s="85"/>
      <c r="N88" s="74"/>
    </row>
    <row r="89" spans="1:14" s="86" customFormat="1" hidden="1" x14ac:dyDescent="0.2">
      <c r="A89" s="82" t="s">
        <v>461</v>
      </c>
      <c r="B89" s="82" t="s">
        <v>166</v>
      </c>
      <c r="C89" s="69" t="s">
        <v>462</v>
      </c>
      <c r="D89" s="94" t="s">
        <v>113</v>
      </c>
      <c r="E89" s="116" t="s">
        <v>1945</v>
      </c>
      <c r="F89" s="83" t="s">
        <v>159</v>
      </c>
      <c r="G89" s="84" t="s">
        <v>382</v>
      </c>
      <c r="H89" s="84"/>
      <c r="I89" s="84"/>
      <c r="J89" s="84"/>
      <c r="K89" s="85"/>
      <c r="N89" s="74"/>
    </row>
    <row r="90" spans="1:14" s="86" customFormat="1" hidden="1" x14ac:dyDescent="0.2">
      <c r="A90" s="82" t="s">
        <v>463</v>
      </c>
      <c r="B90" s="82" t="s">
        <v>376</v>
      </c>
      <c r="C90" s="69">
        <v>1031605</v>
      </c>
      <c r="D90" s="94" t="s">
        <v>113</v>
      </c>
      <c r="E90" s="116" t="s">
        <v>1945</v>
      </c>
      <c r="F90" s="93" t="s">
        <v>249</v>
      </c>
      <c r="G90" s="95"/>
      <c r="H90" s="95"/>
      <c r="I90" s="95"/>
      <c r="J90" s="95"/>
      <c r="K90" s="85"/>
      <c r="N90" s="74"/>
    </row>
    <row r="91" spans="1:14" s="86" customFormat="1" hidden="1" x14ac:dyDescent="0.2">
      <c r="A91" s="82" t="s">
        <v>464</v>
      </c>
      <c r="B91" s="82" t="s">
        <v>438</v>
      </c>
      <c r="C91" s="69" t="s">
        <v>112</v>
      </c>
      <c r="D91" s="94" t="s">
        <v>113</v>
      </c>
      <c r="E91" s="116" t="s">
        <v>1945</v>
      </c>
      <c r="F91" s="83" t="s">
        <v>159</v>
      </c>
      <c r="G91" s="83"/>
      <c r="H91" s="83"/>
      <c r="I91" s="83"/>
      <c r="J91" s="83"/>
      <c r="K91" s="85"/>
      <c r="N91" s="74"/>
    </row>
    <row r="92" spans="1:14" s="86" customFormat="1" ht="15.75" x14ac:dyDescent="0.2">
      <c r="A92" s="82" t="s">
        <v>465</v>
      </c>
      <c r="B92" s="82" t="s">
        <v>466</v>
      </c>
      <c r="C92" s="82">
        <v>35061441</v>
      </c>
      <c r="D92" s="69" t="s">
        <v>467</v>
      </c>
      <c r="E92" s="116" t="s">
        <v>1945</v>
      </c>
      <c r="F92" s="83" t="s">
        <v>159</v>
      </c>
      <c r="G92" s="84" t="s">
        <v>54</v>
      </c>
      <c r="H92" s="84" t="s">
        <v>468</v>
      </c>
      <c r="I92" s="84" t="s">
        <v>469</v>
      </c>
      <c r="J92" s="84"/>
      <c r="K92" s="85"/>
      <c r="N92" s="74"/>
    </row>
    <row r="93" spans="1:14" s="86" customFormat="1" ht="15.75" hidden="1" x14ac:dyDescent="0.2">
      <c r="A93" s="82" t="s">
        <v>470</v>
      </c>
      <c r="B93" s="82" t="s">
        <v>267</v>
      </c>
      <c r="C93" s="82" t="s">
        <v>471</v>
      </c>
      <c r="D93" s="69" t="s">
        <v>113</v>
      </c>
      <c r="E93" s="116" t="s">
        <v>1945</v>
      </c>
      <c r="F93" s="83" t="s">
        <v>159</v>
      </c>
      <c r="G93" s="84" t="s">
        <v>472</v>
      </c>
      <c r="H93" s="84" t="s">
        <v>270</v>
      </c>
      <c r="I93" s="84" t="s">
        <v>270</v>
      </c>
      <c r="J93" s="92">
        <v>79</v>
      </c>
      <c r="K93" s="85"/>
      <c r="N93" s="74"/>
    </row>
    <row r="94" spans="1:14" s="86" customFormat="1" hidden="1" x14ac:dyDescent="0.2">
      <c r="A94" s="82" t="s">
        <v>473</v>
      </c>
      <c r="B94" s="82" t="s">
        <v>438</v>
      </c>
      <c r="C94" s="82" t="s">
        <v>112</v>
      </c>
      <c r="D94" s="96" t="s">
        <v>113</v>
      </c>
      <c r="E94" s="116" t="s">
        <v>1945</v>
      </c>
      <c r="F94" s="83" t="s">
        <v>249</v>
      </c>
      <c r="G94" s="83"/>
      <c r="H94" s="83"/>
      <c r="I94" s="83"/>
      <c r="J94" s="83"/>
      <c r="K94" s="85"/>
      <c r="L94" s="68"/>
      <c r="N94" s="74"/>
    </row>
    <row r="95" spans="1:14" s="86" customFormat="1" hidden="1" x14ac:dyDescent="0.2">
      <c r="A95" s="82" t="s">
        <v>474</v>
      </c>
      <c r="B95" s="82" t="s">
        <v>376</v>
      </c>
      <c r="C95" s="82">
        <v>1033000</v>
      </c>
      <c r="D95" s="69" t="s">
        <v>113</v>
      </c>
      <c r="E95" s="116" t="s">
        <v>1945</v>
      </c>
      <c r="F95" s="83" t="s">
        <v>159</v>
      </c>
      <c r="G95" s="84" t="s">
        <v>472</v>
      </c>
      <c r="H95" s="84" t="s">
        <v>475</v>
      </c>
      <c r="I95" s="84" t="s">
        <v>476</v>
      </c>
      <c r="J95" s="84" t="s">
        <v>477</v>
      </c>
      <c r="K95" s="73"/>
      <c r="M95" s="68"/>
      <c r="N95" s="74"/>
    </row>
    <row r="96" spans="1:14" s="86" customFormat="1" hidden="1" x14ac:dyDescent="0.2">
      <c r="A96" s="82" t="s">
        <v>478</v>
      </c>
      <c r="B96" s="82" t="s">
        <v>267</v>
      </c>
      <c r="C96" s="82" t="s">
        <v>479</v>
      </c>
      <c r="D96" s="69" t="s">
        <v>113</v>
      </c>
      <c r="E96" s="116" t="s">
        <v>1945</v>
      </c>
      <c r="F96" s="83" t="s">
        <v>159</v>
      </c>
      <c r="G96" s="84" t="s">
        <v>480</v>
      </c>
      <c r="H96" s="84" t="s">
        <v>270</v>
      </c>
      <c r="I96" s="84" t="s">
        <v>270</v>
      </c>
      <c r="J96" s="92">
        <v>79</v>
      </c>
      <c r="K96" s="73"/>
      <c r="N96" s="74"/>
    </row>
    <row r="97" spans="1:14" s="86" customFormat="1" hidden="1" x14ac:dyDescent="0.2">
      <c r="A97" s="82" t="s">
        <v>481</v>
      </c>
      <c r="B97" s="82" t="s">
        <v>166</v>
      </c>
      <c r="C97" s="82" t="s">
        <v>482</v>
      </c>
      <c r="D97" s="96" t="s">
        <v>113</v>
      </c>
      <c r="E97" s="116" t="s">
        <v>1945</v>
      </c>
      <c r="F97" s="83" t="s">
        <v>159</v>
      </c>
      <c r="G97" s="84" t="s">
        <v>382</v>
      </c>
      <c r="H97" s="84" t="s">
        <v>449</v>
      </c>
      <c r="I97" s="84" t="s">
        <v>483</v>
      </c>
      <c r="J97" s="84"/>
      <c r="K97" s="73"/>
      <c r="N97" s="74"/>
    </row>
    <row r="98" spans="1:14" s="86" customFormat="1" hidden="1" x14ac:dyDescent="0.2">
      <c r="A98" s="82" t="s">
        <v>484</v>
      </c>
      <c r="B98" s="82" t="s">
        <v>166</v>
      </c>
      <c r="C98" s="82" t="s">
        <v>485</v>
      </c>
      <c r="D98" s="96" t="s">
        <v>113</v>
      </c>
      <c r="E98" s="116" t="s">
        <v>1945</v>
      </c>
      <c r="F98" s="93" t="s">
        <v>249</v>
      </c>
      <c r="G98" s="84" t="s">
        <v>382</v>
      </c>
      <c r="H98" s="84" t="s">
        <v>449</v>
      </c>
      <c r="I98" s="95" t="s">
        <v>486</v>
      </c>
      <c r="J98" s="95"/>
      <c r="K98" s="73"/>
      <c r="N98" s="74"/>
    </row>
    <row r="99" spans="1:14" s="86" customFormat="1" hidden="1" x14ac:dyDescent="0.2">
      <c r="A99" s="82" t="s">
        <v>487</v>
      </c>
      <c r="B99" s="82" t="s">
        <v>166</v>
      </c>
      <c r="C99" s="82" t="s">
        <v>488</v>
      </c>
      <c r="D99" s="96" t="s">
        <v>113</v>
      </c>
      <c r="E99" s="116" t="s">
        <v>1945</v>
      </c>
      <c r="F99" s="83" t="s">
        <v>159</v>
      </c>
      <c r="G99" s="84" t="s">
        <v>382</v>
      </c>
      <c r="H99" s="84" t="s">
        <v>449</v>
      </c>
      <c r="I99" s="84" t="s">
        <v>489</v>
      </c>
      <c r="J99" s="84"/>
      <c r="K99" s="85"/>
      <c r="N99" s="74"/>
    </row>
    <row r="100" spans="1:14" s="86" customFormat="1" hidden="1" x14ac:dyDescent="0.2">
      <c r="A100" s="82" t="s">
        <v>490</v>
      </c>
      <c r="B100" s="82" t="s">
        <v>491</v>
      </c>
      <c r="C100" s="82" t="s">
        <v>492</v>
      </c>
      <c r="D100" s="96" t="s">
        <v>113</v>
      </c>
      <c r="E100" s="116" t="s">
        <v>1945</v>
      </c>
      <c r="F100" s="93" t="s">
        <v>249</v>
      </c>
      <c r="G100" s="93"/>
      <c r="H100" s="93"/>
      <c r="I100" s="93"/>
      <c r="J100" s="93"/>
      <c r="K100" s="85"/>
      <c r="N100" s="74"/>
    </row>
    <row r="101" spans="1:14" s="86" customFormat="1" hidden="1" x14ac:dyDescent="0.2">
      <c r="A101" s="82" t="s">
        <v>493</v>
      </c>
      <c r="B101" s="82" t="s">
        <v>166</v>
      </c>
      <c r="C101" s="82" t="s">
        <v>494</v>
      </c>
      <c r="D101" s="96" t="s">
        <v>113</v>
      </c>
      <c r="E101" s="116" t="s">
        <v>1945</v>
      </c>
      <c r="F101" s="93" t="s">
        <v>249</v>
      </c>
      <c r="G101" s="84" t="s">
        <v>382</v>
      </c>
      <c r="H101" s="84" t="s">
        <v>449</v>
      </c>
      <c r="I101" s="84" t="s">
        <v>489</v>
      </c>
      <c r="J101" s="84"/>
      <c r="K101" s="73"/>
      <c r="N101" s="74"/>
    </row>
    <row r="102" spans="1:14" s="86" customFormat="1" hidden="1" x14ac:dyDescent="0.2">
      <c r="A102" s="82" t="s">
        <v>495</v>
      </c>
      <c r="B102" s="82" t="s">
        <v>491</v>
      </c>
      <c r="C102" s="82" t="s">
        <v>496</v>
      </c>
      <c r="D102" s="96" t="s">
        <v>113</v>
      </c>
      <c r="E102" s="116" t="s">
        <v>1945</v>
      </c>
      <c r="F102" s="83" t="s">
        <v>159</v>
      </c>
      <c r="G102" s="83"/>
      <c r="H102" s="83"/>
      <c r="I102" s="83"/>
      <c r="J102" s="83"/>
      <c r="K102" s="73"/>
      <c r="N102" s="74"/>
    </row>
    <row r="103" spans="1:14" s="86" customFormat="1" hidden="1" x14ac:dyDescent="0.2">
      <c r="A103" s="82" t="s">
        <v>497</v>
      </c>
      <c r="B103" s="82" t="s">
        <v>166</v>
      </c>
      <c r="C103" s="82" t="s">
        <v>498</v>
      </c>
      <c r="D103" s="96" t="s">
        <v>113</v>
      </c>
      <c r="E103" s="116" t="s">
        <v>1945</v>
      </c>
      <c r="F103" s="83" t="s">
        <v>159</v>
      </c>
      <c r="G103" s="84" t="s">
        <v>382</v>
      </c>
      <c r="H103" s="84" t="s">
        <v>449</v>
      </c>
      <c r="I103" s="84" t="s">
        <v>489</v>
      </c>
      <c r="J103" s="84"/>
      <c r="K103" s="73"/>
      <c r="N103" s="74"/>
    </row>
    <row r="104" spans="1:14" s="86" customFormat="1" hidden="1" x14ac:dyDescent="0.2">
      <c r="A104" s="82" t="s">
        <v>499</v>
      </c>
      <c r="B104" s="82" t="s">
        <v>491</v>
      </c>
      <c r="C104" s="82" t="s">
        <v>500</v>
      </c>
      <c r="D104" s="96" t="s">
        <v>113</v>
      </c>
      <c r="E104" s="116" t="s">
        <v>1945</v>
      </c>
      <c r="F104" s="83" t="s">
        <v>159</v>
      </c>
      <c r="G104" s="83"/>
      <c r="H104" s="83"/>
      <c r="I104" s="83"/>
      <c r="J104" s="83"/>
      <c r="K104" s="73"/>
      <c r="N104" s="74"/>
    </row>
    <row r="105" spans="1:14" s="86" customFormat="1" hidden="1" x14ac:dyDescent="0.2">
      <c r="A105" s="82" t="s">
        <v>501</v>
      </c>
      <c r="B105" s="82" t="s">
        <v>491</v>
      </c>
      <c r="C105" s="82" t="s">
        <v>502</v>
      </c>
      <c r="D105" s="96" t="s">
        <v>113</v>
      </c>
      <c r="E105" s="116" t="s">
        <v>1945</v>
      </c>
      <c r="F105" s="83" t="s">
        <v>159</v>
      </c>
      <c r="G105" s="83"/>
      <c r="H105" s="83"/>
      <c r="I105" s="83"/>
      <c r="J105" s="83"/>
      <c r="K105" s="73"/>
      <c r="N105" s="74"/>
    </row>
    <row r="106" spans="1:14" s="86" customFormat="1" hidden="1" x14ac:dyDescent="0.2">
      <c r="A106" s="82" t="s">
        <v>503</v>
      </c>
      <c r="B106" s="82" t="s">
        <v>166</v>
      </c>
      <c r="C106" s="82" t="s">
        <v>504</v>
      </c>
      <c r="D106" s="96" t="s">
        <v>113</v>
      </c>
      <c r="E106" s="116" t="s">
        <v>1945</v>
      </c>
      <c r="F106" s="83" t="s">
        <v>159</v>
      </c>
      <c r="G106" s="84" t="s">
        <v>382</v>
      </c>
      <c r="H106" s="84" t="s">
        <v>449</v>
      </c>
      <c r="I106" s="84" t="s">
        <v>489</v>
      </c>
      <c r="J106" s="84"/>
      <c r="K106" s="85"/>
      <c r="N106" s="74"/>
    </row>
    <row r="107" spans="1:14" s="86" customFormat="1" x14ac:dyDescent="0.2">
      <c r="A107" s="82" t="s">
        <v>505</v>
      </c>
      <c r="B107" s="82" t="s">
        <v>65</v>
      </c>
      <c r="C107" s="82" t="s">
        <v>506</v>
      </c>
      <c r="D107" s="69" t="s">
        <v>507</v>
      </c>
      <c r="E107" s="116" t="s">
        <v>1945</v>
      </c>
      <c r="F107" s="83" t="s">
        <v>159</v>
      </c>
      <c r="G107" s="84" t="s">
        <v>77</v>
      </c>
      <c r="H107" s="84" t="s">
        <v>508</v>
      </c>
      <c r="I107" s="84" t="s">
        <v>509</v>
      </c>
      <c r="J107" s="84"/>
      <c r="K107" s="85"/>
      <c r="N107" s="74"/>
    </row>
    <row r="108" spans="1:14" s="86" customFormat="1" hidden="1" x14ac:dyDescent="0.2">
      <c r="A108" s="82" t="s">
        <v>510</v>
      </c>
      <c r="B108" s="82" t="s">
        <v>111</v>
      </c>
      <c r="C108" s="82" t="s">
        <v>112</v>
      </c>
      <c r="D108" s="69" t="s">
        <v>113</v>
      </c>
      <c r="E108" s="116" t="s">
        <v>1945</v>
      </c>
      <c r="F108" s="83" t="s">
        <v>159</v>
      </c>
      <c r="G108" s="83"/>
      <c r="H108" s="83"/>
      <c r="I108" s="83"/>
      <c r="J108" s="83"/>
      <c r="K108" s="85"/>
      <c r="N108" s="74"/>
    </row>
    <row r="109" spans="1:14" s="86" customFormat="1" hidden="1" x14ac:dyDescent="0.2">
      <c r="A109" s="82" t="s">
        <v>511</v>
      </c>
      <c r="B109" s="82" t="s">
        <v>267</v>
      </c>
      <c r="C109" s="82" t="s">
        <v>512</v>
      </c>
      <c r="D109" s="96" t="s">
        <v>113</v>
      </c>
      <c r="E109" s="116" t="s">
        <v>1945</v>
      </c>
      <c r="F109" s="83" t="s">
        <v>159</v>
      </c>
      <c r="G109" s="84" t="s">
        <v>513</v>
      </c>
      <c r="H109" s="84" t="s">
        <v>270</v>
      </c>
      <c r="I109" s="84" t="s">
        <v>270</v>
      </c>
      <c r="J109" s="92">
        <v>79</v>
      </c>
      <c r="K109" s="85"/>
      <c r="N109" s="74"/>
    </row>
    <row r="110" spans="1:14" s="86" customFormat="1" x14ac:dyDescent="0.2">
      <c r="A110" s="82" t="s">
        <v>514</v>
      </c>
      <c r="B110" s="82" t="s">
        <v>144</v>
      </c>
      <c r="C110" s="82">
        <v>17971</v>
      </c>
      <c r="D110" s="69" t="s">
        <v>515</v>
      </c>
      <c r="E110" s="116" t="s">
        <v>1945</v>
      </c>
      <c r="F110" s="83" t="s">
        <v>53</v>
      </c>
      <c r="G110" s="84" t="s">
        <v>516</v>
      </c>
      <c r="H110" s="84" t="s">
        <v>517</v>
      </c>
      <c r="I110" s="84" t="s">
        <v>518</v>
      </c>
      <c r="J110" s="84"/>
      <c r="K110" s="85"/>
      <c r="N110" s="74"/>
    </row>
    <row r="111" spans="1:14" s="86" customFormat="1" x14ac:dyDescent="0.2">
      <c r="A111" s="82" t="s">
        <v>519</v>
      </c>
      <c r="B111" s="82" t="s">
        <v>65</v>
      </c>
      <c r="C111" s="82">
        <v>40370.18</v>
      </c>
      <c r="D111" s="69" t="s">
        <v>515</v>
      </c>
      <c r="E111" s="116" t="s">
        <v>1945</v>
      </c>
      <c r="F111" s="83" t="s">
        <v>53</v>
      </c>
      <c r="G111" s="84" t="s">
        <v>256</v>
      </c>
      <c r="H111" s="84" t="s">
        <v>520</v>
      </c>
      <c r="I111" s="84" t="s">
        <v>521</v>
      </c>
      <c r="J111" s="84"/>
      <c r="K111" s="85"/>
      <c r="N111" s="74"/>
    </row>
    <row r="112" spans="1:14" s="86" customFormat="1" hidden="1" x14ac:dyDescent="0.2">
      <c r="A112" s="82" t="s">
        <v>522</v>
      </c>
      <c r="B112" s="82" t="s">
        <v>376</v>
      </c>
      <c r="C112" s="97">
        <v>1044006</v>
      </c>
      <c r="D112" s="69" t="s">
        <v>113</v>
      </c>
      <c r="E112" s="116" t="s">
        <v>1945</v>
      </c>
      <c r="F112" s="83" t="s">
        <v>159</v>
      </c>
      <c r="G112" s="84" t="s">
        <v>523</v>
      </c>
      <c r="H112" s="84"/>
      <c r="I112" s="84" t="s">
        <v>476</v>
      </c>
      <c r="J112" s="84" t="s">
        <v>477</v>
      </c>
      <c r="K112" s="85"/>
      <c r="N112" s="74"/>
    </row>
    <row r="113" spans="1:14" s="86" customFormat="1" hidden="1" x14ac:dyDescent="0.2">
      <c r="A113" s="82" t="s">
        <v>524</v>
      </c>
      <c r="B113" s="82" t="s">
        <v>267</v>
      </c>
      <c r="C113" s="97" t="s">
        <v>525</v>
      </c>
      <c r="D113" s="69" t="s">
        <v>113</v>
      </c>
      <c r="E113" s="116" t="s">
        <v>1945</v>
      </c>
      <c r="F113" s="83" t="s">
        <v>159</v>
      </c>
      <c r="G113" s="84" t="s">
        <v>526</v>
      </c>
      <c r="H113" s="84"/>
      <c r="I113" s="84" t="s">
        <v>270</v>
      </c>
      <c r="J113" s="92">
        <v>79</v>
      </c>
      <c r="K113" s="85"/>
      <c r="N113" s="74"/>
    </row>
    <row r="114" spans="1:14" s="86" customFormat="1" hidden="1" x14ac:dyDescent="0.2">
      <c r="A114" s="82" t="s">
        <v>527</v>
      </c>
      <c r="B114" s="82" t="s">
        <v>267</v>
      </c>
      <c r="C114" s="69" t="s">
        <v>528</v>
      </c>
      <c r="D114" s="69" t="s">
        <v>113</v>
      </c>
      <c r="E114" s="116" t="s">
        <v>1945</v>
      </c>
      <c r="F114" s="93" t="s">
        <v>249</v>
      </c>
      <c r="G114" s="84" t="s">
        <v>290</v>
      </c>
      <c r="H114" s="84" t="s">
        <v>270</v>
      </c>
      <c r="I114" s="84" t="s">
        <v>270</v>
      </c>
      <c r="J114" s="92">
        <v>79</v>
      </c>
      <c r="K114" s="73"/>
      <c r="N114" s="74"/>
    </row>
    <row r="115" spans="1:14" s="86" customFormat="1" hidden="1" x14ac:dyDescent="0.2">
      <c r="A115" s="82" t="s">
        <v>529</v>
      </c>
      <c r="B115" s="82" t="s">
        <v>166</v>
      </c>
      <c r="C115" s="82" t="s">
        <v>530</v>
      </c>
      <c r="D115" s="69" t="s">
        <v>113</v>
      </c>
      <c r="E115" s="116" t="s">
        <v>1945</v>
      </c>
      <c r="F115" s="93" t="s">
        <v>249</v>
      </c>
      <c r="G115" s="84" t="s">
        <v>382</v>
      </c>
      <c r="H115" s="95" t="s">
        <v>531</v>
      </c>
      <c r="I115" s="95" t="s">
        <v>532</v>
      </c>
      <c r="J115" s="95"/>
      <c r="K115" s="85"/>
      <c r="N115" s="74"/>
    </row>
    <row r="116" spans="1:14" s="86" customFormat="1" hidden="1" x14ac:dyDescent="0.2">
      <c r="A116" s="82" t="s">
        <v>533</v>
      </c>
      <c r="B116" s="82" t="s">
        <v>166</v>
      </c>
      <c r="C116" s="82" t="s">
        <v>534</v>
      </c>
      <c r="D116" s="69" t="s">
        <v>113</v>
      </c>
      <c r="E116" s="116" t="s">
        <v>1945</v>
      </c>
      <c r="F116" s="83" t="s">
        <v>159</v>
      </c>
      <c r="G116" s="84" t="s">
        <v>382</v>
      </c>
      <c r="H116" s="84" t="s">
        <v>452</v>
      </c>
      <c r="I116" s="84" t="s">
        <v>535</v>
      </c>
      <c r="J116" s="84"/>
      <c r="K116" s="85"/>
      <c r="N116" s="74"/>
    </row>
    <row r="117" spans="1:14" s="86" customFormat="1" hidden="1" x14ac:dyDescent="0.2">
      <c r="A117" s="82" t="s">
        <v>536</v>
      </c>
      <c r="B117" s="82" t="s">
        <v>166</v>
      </c>
      <c r="C117" s="82" t="s">
        <v>537</v>
      </c>
      <c r="D117" s="69" t="s">
        <v>113</v>
      </c>
      <c r="E117" s="116" t="s">
        <v>1945</v>
      </c>
      <c r="F117" s="93" t="s">
        <v>249</v>
      </c>
      <c r="G117" s="84" t="s">
        <v>382</v>
      </c>
      <c r="H117" s="95" t="s">
        <v>452</v>
      </c>
      <c r="I117" s="95" t="s">
        <v>538</v>
      </c>
      <c r="J117" s="95"/>
      <c r="K117" s="85"/>
      <c r="N117" s="74"/>
    </row>
    <row r="118" spans="1:14" s="86" customFormat="1" hidden="1" x14ac:dyDescent="0.2">
      <c r="A118" s="82" t="s">
        <v>539</v>
      </c>
      <c r="B118" s="82" t="s">
        <v>166</v>
      </c>
      <c r="C118" s="82" t="s">
        <v>540</v>
      </c>
      <c r="D118" s="69" t="s">
        <v>113</v>
      </c>
      <c r="E118" s="116" t="s">
        <v>1945</v>
      </c>
      <c r="F118" s="83" t="s">
        <v>159</v>
      </c>
      <c r="G118" s="84" t="s">
        <v>382</v>
      </c>
      <c r="H118" s="84" t="s">
        <v>452</v>
      </c>
      <c r="I118" s="84" t="s">
        <v>538</v>
      </c>
      <c r="J118" s="84"/>
      <c r="K118" s="85"/>
      <c r="N118" s="74"/>
    </row>
    <row r="119" spans="1:14" s="86" customFormat="1" hidden="1" x14ac:dyDescent="0.2">
      <c r="A119" s="82" t="s">
        <v>541</v>
      </c>
      <c r="B119" s="82" t="s">
        <v>267</v>
      </c>
      <c r="C119" s="82" t="s">
        <v>542</v>
      </c>
      <c r="D119" s="69" t="s">
        <v>113</v>
      </c>
      <c r="E119" s="116" t="s">
        <v>1945</v>
      </c>
      <c r="F119" s="83" t="s">
        <v>159</v>
      </c>
      <c r="G119" s="84" t="s">
        <v>472</v>
      </c>
      <c r="H119" s="84" t="s">
        <v>270</v>
      </c>
      <c r="I119" s="84" t="s">
        <v>270</v>
      </c>
      <c r="J119" s="92">
        <v>79</v>
      </c>
      <c r="K119" s="85"/>
      <c r="N119" s="74"/>
    </row>
    <row r="120" spans="1:14" s="86" customFormat="1" hidden="1" x14ac:dyDescent="0.2">
      <c r="A120" s="82" t="s">
        <v>543</v>
      </c>
      <c r="B120" s="82" t="s">
        <v>438</v>
      </c>
      <c r="C120" s="82" t="s">
        <v>61</v>
      </c>
      <c r="D120" s="69" t="s">
        <v>113</v>
      </c>
      <c r="E120" s="116" t="s">
        <v>1945</v>
      </c>
      <c r="F120" s="83" t="s">
        <v>159</v>
      </c>
      <c r="G120" s="83"/>
      <c r="H120" s="83"/>
      <c r="I120" s="83"/>
      <c r="J120" s="83"/>
      <c r="K120" s="85"/>
      <c r="N120" s="74"/>
    </row>
    <row r="121" spans="1:14" s="86" customFormat="1" hidden="1" x14ac:dyDescent="0.2">
      <c r="A121" s="82" t="s">
        <v>544</v>
      </c>
      <c r="B121" s="82" t="s">
        <v>267</v>
      </c>
      <c r="C121" s="98" t="s">
        <v>545</v>
      </c>
      <c r="D121" s="69" t="s">
        <v>113</v>
      </c>
      <c r="E121" s="116" t="s">
        <v>1945</v>
      </c>
      <c r="F121" s="83" t="s">
        <v>159</v>
      </c>
      <c r="G121" s="84" t="s">
        <v>546</v>
      </c>
      <c r="H121" s="83"/>
      <c r="I121" s="84" t="s">
        <v>270</v>
      </c>
      <c r="J121" s="92">
        <v>79</v>
      </c>
      <c r="K121" s="85"/>
      <c r="N121" s="74"/>
    </row>
    <row r="122" spans="1:14" s="86" customFormat="1" hidden="1" x14ac:dyDescent="0.2">
      <c r="A122" s="82" t="s">
        <v>547</v>
      </c>
      <c r="B122" s="82" t="s">
        <v>267</v>
      </c>
      <c r="C122" s="82" t="s">
        <v>548</v>
      </c>
      <c r="D122" s="69" t="s">
        <v>113</v>
      </c>
      <c r="E122" s="116" t="s">
        <v>1945</v>
      </c>
      <c r="F122" s="83" t="s">
        <v>249</v>
      </c>
      <c r="G122" s="84" t="s">
        <v>290</v>
      </c>
      <c r="H122" s="84" t="s">
        <v>270</v>
      </c>
      <c r="I122" s="84" t="s">
        <v>270</v>
      </c>
      <c r="J122" s="92">
        <v>79</v>
      </c>
      <c r="K122" s="85"/>
      <c r="N122" s="74"/>
    </row>
    <row r="123" spans="1:14" s="86" customFormat="1" hidden="1" x14ac:dyDescent="0.2">
      <c r="A123" s="82" t="s">
        <v>549</v>
      </c>
      <c r="B123" s="82" t="s">
        <v>267</v>
      </c>
      <c r="C123" s="82" t="s">
        <v>550</v>
      </c>
      <c r="D123" s="69" t="s">
        <v>113</v>
      </c>
      <c r="E123" s="116" t="s">
        <v>1945</v>
      </c>
      <c r="F123" s="83" t="s">
        <v>159</v>
      </c>
      <c r="G123" s="84" t="s">
        <v>147</v>
      </c>
      <c r="H123" s="84" t="s">
        <v>270</v>
      </c>
      <c r="I123" s="84" t="s">
        <v>270</v>
      </c>
      <c r="J123" s="92">
        <v>79</v>
      </c>
      <c r="K123" s="85"/>
      <c r="N123" s="74"/>
    </row>
    <row r="124" spans="1:14" s="86" customFormat="1" hidden="1" x14ac:dyDescent="0.2">
      <c r="A124" s="82" t="s">
        <v>551</v>
      </c>
      <c r="B124" s="82" t="s">
        <v>552</v>
      </c>
      <c r="C124" s="86" t="s">
        <v>112</v>
      </c>
      <c r="D124" s="69" t="s">
        <v>113</v>
      </c>
      <c r="E124" s="116" t="s">
        <v>1945</v>
      </c>
      <c r="F124" s="83" t="s">
        <v>159</v>
      </c>
      <c r="G124" s="83"/>
      <c r="H124" s="83"/>
      <c r="I124" s="83"/>
      <c r="J124" s="83"/>
      <c r="K124" s="85"/>
      <c r="N124" s="74"/>
    </row>
    <row r="125" spans="1:14" s="86" customFormat="1" hidden="1" x14ac:dyDescent="0.2">
      <c r="A125" s="82" t="s">
        <v>553</v>
      </c>
      <c r="B125" s="82" t="s">
        <v>267</v>
      </c>
      <c r="C125" s="82" t="s">
        <v>554</v>
      </c>
      <c r="D125" s="69" t="s">
        <v>113</v>
      </c>
      <c r="E125" s="116" t="s">
        <v>1945</v>
      </c>
      <c r="F125" s="83" t="s">
        <v>159</v>
      </c>
      <c r="G125" s="84" t="s">
        <v>472</v>
      </c>
      <c r="H125" s="84" t="s">
        <v>270</v>
      </c>
      <c r="I125" s="84" t="s">
        <v>270</v>
      </c>
      <c r="J125" s="92">
        <v>79</v>
      </c>
      <c r="K125" s="85"/>
      <c r="N125" s="74"/>
    </row>
    <row r="126" spans="1:14" s="86" customFormat="1" hidden="1" x14ac:dyDescent="0.2">
      <c r="A126" s="82" t="s">
        <v>555</v>
      </c>
      <c r="B126" s="82" t="s">
        <v>438</v>
      </c>
      <c r="C126" s="69" t="s">
        <v>112</v>
      </c>
      <c r="D126" s="69" t="s">
        <v>113</v>
      </c>
      <c r="E126" s="116" t="s">
        <v>1945</v>
      </c>
      <c r="F126" s="83" t="s">
        <v>159</v>
      </c>
      <c r="G126" s="83"/>
      <c r="H126" s="83"/>
      <c r="I126" s="83"/>
      <c r="J126" s="83"/>
      <c r="K126" s="85"/>
      <c r="N126" s="74"/>
    </row>
    <row r="127" spans="1:14" s="86" customFormat="1" x14ac:dyDescent="0.2">
      <c r="A127" s="82" t="s">
        <v>556</v>
      </c>
      <c r="B127" s="82" t="s">
        <v>65</v>
      </c>
      <c r="C127" s="82" t="s">
        <v>557</v>
      </c>
      <c r="D127" s="69" t="s">
        <v>558</v>
      </c>
      <c r="E127" s="116" t="s">
        <v>1945</v>
      </c>
      <c r="F127" s="83" t="s">
        <v>53</v>
      </c>
      <c r="G127" s="84" t="s">
        <v>89</v>
      </c>
      <c r="H127" s="84" t="s">
        <v>559</v>
      </c>
      <c r="I127" s="84" t="s">
        <v>560</v>
      </c>
      <c r="J127" s="84"/>
      <c r="K127" s="85"/>
      <c r="N127" s="74"/>
    </row>
    <row r="128" spans="1:14" s="86" customFormat="1" x14ac:dyDescent="0.2">
      <c r="A128" s="82" t="s">
        <v>561</v>
      </c>
      <c r="B128" s="82" t="s">
        <v>51</v>
      </c>
      <c r="C128" s="82">
        <v>151340250</v>
      </c>
      <c r="D128" s="69" t="s">
        <v>562</v>
      </c>
      <c r="E128" s="116" t="s">
        <v>1945</v>
      </c>
      <c r="F128" s="83" t="s">
        <v>53</v>
      </c>
      <c r="G128" s="99"/>
      <c r="H128" s="99"/>
      <c r="I128" s="99"/>
      <c r="J128" s="99"/>
      <c r="K128" s="85"/>
      <c r="N128" s="74"/>
    </row>
    <row r="129" spans="1:14" s="86" customFormat="1" x14ac:dyDescent="0.2">
      <c r="A129" s="82" t="s">
        <v>563</v>
      </c>
      <c r="B129" s="82" t="s">
        <v>65</v>
      </c>
      <c r="C129" s="82" t="s">
        <v>564</v>
      </c>
      <c r="D129" s="69" t="s">
        <v>565</v>
      </c>
      <c r="E129" s="116" t="s">
        <v>1945</v>
      </c>
      <c r="F129" s="83" t="s">
        <v>53</v>
      </c>
      <c r="G129" s="84" t="s">
        <v>54</v>
      </c>
      <c r="H129" s="84" t="s">
        <v>566</v>
      </c>
      <c r="I129" s="84" t="s">
        <v>567</v>
      </c>
      <c r="J129" s="84" t="s">
        <v>568</v>
      </c>
      <c r="K129" s="85"/>
      <c r="N129" s="74"/>
    </row>
    <row r="130" spans="1:14" s="86" customFormat="1" x14ac:dyDescent="0.2">
      <c r="A130" s="82" t="s">
        <v>569</v>
      </c>
      <c r="B130" s="82" t="s">
        <v>65</v>
      </c>
      <c r="C130" s="82" t="s">
        <v>570</v>
      </c>
      <c r="D130" s="69" t="s">
        <v>571</v>
      </c>
      <c r="E130" s="116" t="s">
        <v>1945</v>
      </c>
      <c r="F130" s="83" t="s">
        <v>53</v>
      </c>
      <c r="G130" s="84" t="s">
        <v>516</v>
      </c>
      <c r="H130" s="84" t="s">
        <v>572</v>
      </c>
      <c r="I130" s="84" t="s">
        <v>573</v>
      </c>
      <c r="J130" s="84"/>
      <c r="K130" s="85"/>
      <c r="N130" s="74"/>
    </row>
    <row r="131" spans="1:14" s="86" customFormat="1" x14ac:dyDescent="0.2">
      <c r="A131" s="82" t="s">
        <v>574</v>
      </c>
      <c r="B131" s="82" t="s">
        <v>65</v>
      </c>
      <c r="C131" s="82" t="s">
        <v>575</v>
      </c>
      <c r="D131" s="69" t="s">
        <v>571</v>
      </c>
      <c r="E131" s="116" t="s">
        <v>1945</v>
      </c>
      <c r="F131" s="83" t="s">
        <v>53</v>
      </c>
      <c r="G131" s="84" t="s">
        <v>89</v>
      </c>
      <c r="H131" s="84" t="s">
        <v>576</v>
      </c>
      <c r="I131" s="84" t="s">
        <v>385</v>
      </c>
      <c r="J131" s="84"/>
      <c r="K131" s="85"/>
      <c r="N131" s="74"/>
    </row>
    <row r="132" spans="1:14" s="86" customFormat="1" x14ac:dyDescent="0.2">
      <c r="A132" s="82" t="s">
        <v>577</v>
      </c>
      <c r="B132" s="82" t="s">
        <v>144</v>
      </c>
      <c r="C132" s="82" t="s">
        <v>578</v>
      </c>
      <c r="D132" s="69" t="s">
        <v>579</v>
      </c>
      <c r="E132" s="116" t="s">
        <v>1945</v>
      </c>
      <c r="F132" s="83" t="s">
        <v>53</v>
      </c>
      <c r="G132" s="84" t="s">
        <v>256</v>
      </c>
      <c r="H132" s="84"/>
      <c r="I132" s="84"/>
      <c r="J132" s="84"/>
      <c r="K132" s="85"/>
      <c r="N132" s="74"/>
    </row>
    <row r="133" spans="1:14" s="86" customFormat="1" x14ac:dyDescent="0.2">
      <c r="A133" s="82" t="s">
        <v>580</v>
      </c>
      <c r="B133" s="82" t="s">
        <v>65</v>
      </c>
      <c r="C133" s="82" t="s">
        <v>581</v>
      </c>
      <c r="D133" s="69" t="s">
        <v>582</v>
      </c>
      <c r="E133" s="116" t="s">
        <v>1945</v>
      </c>
      <c r="F133" s="83" t="s">
        <v>53</v>
      </c>
      <c r="G133" s="84"/>
      <c r="H133" s="84"/>
      <c r="I133" s="84"/>
      <c r="J133" s="84"/>
      <c r="K133" s="85"/>
      <c r="N133" s="74"/>
    </row>
    <row r="134" spans="1:14" s="86" customFormat="1" x14ac:dyDescent="0.2">
      <c r="A134" s="82" t="s">
        <v>583</v>
      </c>
      <c r="B134" s="82" t="s">
        <v>350</v>
      </c>
      <c r="C134" s="82">
        <v>612000300</v>
      </c>
      <c r="D134" s="69" t="s">
        <v>584</v>
      </c>
      <c r="E134" s="116" t="s">
        <v>1945</v>
      </c>
      <c r="F134" s="83" t="s">
        <v>53</v>
      </c>
      <c r="G134" s="84" t="s">
        <v>256</v>
      </c>
      <c r="H134" s="84" t="s">
        <v>585</v>
      </c>
      <c r="I134" s="84" t="s">
        <v>586</v>
      </c>
      <c r="J134" s="84"/>
      <c r="K134" s="85"/>
      <c r="N134" s="74"/>
    </row>
    <row r="135" spans="1:14" s="86" customFormat="1" x14ac:dyDescent="0.2">
      <c r="A135" s="82" t="s">
        <v>587</v>
      </c>
      <c r="B135" s="82" t="s">
        <v>144</v>
      </c>
      <c r="C135" s="82" t="s">
        <v>588</v>
      </c>
      <c r="D135" s="69" t="s">
        <v>589</v>
      </c>
      <c r="E135" s="116" t="s">
        <v>1945</v>
      </c>
      <c r="F135" s="83" t="s">
        <v>53</v>
      </c>
      <c r="G135" s="84" t="s">
        <v>262</v>
      </c>
      <c r="H135" s="84" t="s">
        <v>590</v>
      </c>
      <c r="I135" s="84" t="s">
        <v>591</v>
      </c>
      <c r="J135" s="84"/>
      <c r="K135" s="85"/>
      <c r="N135" s="74"/>
    </row>
    <row r="136" spans="1:14" s="86" customFormat="1" x14ac:dyDescent="0.2">
      <c r="A136" s="82" t="s">
        <v>592</v>
      </c>
      <c r="B136" s="82" t="s">
        <v>65</v>
      </c>
      <c r="C136" s="82" t="s">
        <v>593</v>
      </c>
      <c r="D136" s="69" t="s">
        <v>594</v>
      </c>
      <c r="E136" s="116" t="s">
        <v>1945</v>
      </c>
      <c r="F136" s="83" t="s">
        <v>53</v>
      </c>
      <c r="G136" s="84" t="s">
        <v>176</v>
      </c>
      <c r="H136" s="84" t="s">
        <v>595</v>
      </c>
      <c r="I136" s="84" t="s">
        <v>596</v>
      </c>
      <c r="J136" s="84" t="s">
        <v>597</v>
      </c>
      <c r="K136" s="85"/>
      <c r="N136" s="74"/>
    </row>
    <row r="137" spans="1:14" s="86" customFormat="1" x14ac:dyDescent="0.2">
      <c r="A137" s="82" t="s">
        <v>598</v>
      </c>
      <c r="B137" s="82" t="s">
        <v>65</v>
      </c>
      <c r="C137" s="82" t="s">
        <v>599</v>
      </c>
      <c r="D137" s="69" t="s">
        <v>600</v>
      </c>
      <c r="E137" s="116" t="s">
        <v>1945</v>
      </c>
      <c r="F137" s="83" t="s">
        <v>53</v>
      </c>
      <c r="G137" s="84" t="s">
        <v>197</v>
      </c>
      <c r="H137" s="84" t="s">
        <v>601</v>
      </c>
      <c r="I137" s="84" t="s">
        <v>602</v>
      </c>
      <c r="J137" s="84"/>
      <c r="K137" s="85"/>
      <c r="L137" s="68"/>
      <c r="N137" s="74"/>
    </row>
    <row r="138" spans="1:14" s="86" customFormat="1" ht="15.75" x14ac:dyDescent="0.2">
      <c r="A138" s="82" t="s">
        <v>603</v>
      </c>
      <c r="B138" s="82" t="s">
        <v>65</v>
      </c>
      <c r="C138" s="82" t="s">
        <v>604</v>
      </c>
      <c r="D138" s="69" t="s">
        <v>605</v>
      </c>
      <c r="E138" s="116" t="s">
        <v>1945</v>
      </c>
      <c r="F138" s="83" t="s">
        <v>53</v>
      </c>
      <c r="G138" s="84" t="s">
        <v>89</v>
      </c>
      <c r="H138" s="84" t="s">
        <v>606</v>
      </c>
      <c r="I138" s="84" t="s">
        <v>607</v>
      </c>
      <c r="J138" s="84" t="s">
        <v>608</v>
      </c>
      <c r="K138" s="85"/>
      <c r="L138" s="68"/>
      <c r="M138" s="68"/>
      <c r="N138" s="74"/>
    </row>
    <row r="139" spans="1:14" s="86" customFormat="1" x14ac:dyDescent="0.2">
      <c r="A139" s="82" t="s">
        <v>609</v>
      </c>
      <c r="B139" s="82" t="s">
        <v>65</v>
      </c>
      <c r="C139" s="82" t="s">
        <v>610</v>
      </c>
      <c r="D139" s="69" t="s">
        <v>611</v>
      </c>
      <c r="E139" s="116" t="s">
        <v>1945</v>
      </c>
      <c r="F139" s="83" t="s">
        <v>53</v>
      </c>
      <c r="G139" s="84"/>
      <c r="H139" s="84"/>
      <c r="I139" s="84"/>
      <c r="J139" s="84"/>
      <c r="K139" s="85"/>
      <c r="L139" s="68"/>
      <c r="M139" s="68"/>
      <c r="N139" s="74"/>
    </row>
    <row r="140" spans="1:14" s="86" customFormat="1" hidden="1" x14ac:dyDescent="0.2">
      <c r="A140" s="82" t="s">
        <v>612</v>
      </c>
      <c r="B140" s="82" t="s">
        <v>267</v>
      </c>
      <c r="C140" s="82" t="s">
        <v>613</v>
      </c>
      <c r="D140" s="69" t="s">
        <v>113</v>
      </c>
      <c r="E140" s="116" t="s">
        <v>1945</v>
      </c>
      <c r="F140" s="83" t="s">
        <v>159</v>
      </c>
      <c r="G140" s="84" t="s">
        <v>526</v>
      </c>
      <c r="H140" s="84" t="s">
        <v>270</v>
      </c>
      <c r="I140" s="84" t="s">
        <v>270</v>
      </c>
      <c r="J140" s="92">
        <v>79</v>
      </c>
      <c r="K140" s="85"/>
      <c r="M140" s="68"/>
      <c r="N140" s="74"/>
    </row>
    <row r="141" spans="1:14" s="86" customFormat="1" hidden="1" x14ac:dyDescent="0.2">
      <c r="A141" s="82" t="s">
        <v>614</v>
      </c>
      <c r="B141" s="82" t="s">
        <v>267</v>
      </c>
      <c r="C141" s="82" t="s">
        <v>615</v>
      </c>
      <c r="D141" s="69" t="s">
        <v>113</v>
      </c>
      <c r="E141" s="116" t="s">
        <v>1945</v>
      </c>
      <c r="F141" s="83" t="s">
        <v>159</v>
      </c>
      <c r="G141" s="84" t="s">
        <v>526</v>
      </c>
      <c r="H141" s="84" t="s">
        <v>270</v>
      </c>
      <c r="I141" s="84" t="s">
        <v>270</v>
      </c>
      <c r="J141" s="92">
        <v>79</v>
      </c>
      <c r="K141" s="85"/>
      <c r="N141" s="74"/>
    </row>
    <row r="142" spans="1:14" s="86" customFormat="1" hidden="1" x14ac:dyDescent="0.2">
      <c r="A142" s="82" t="s">
        <v>616</v>
      </c>
      <c r="B142" s="82" t="s">
        <v>267</v>
      </c>
      <c r="C142" s="82" t="s">
        <v>617</v>
      </c>
      <c r="D142" s="69" t="s">
        <v>113</v>
      </c>
      <c r="E142" s="116" t="s">
        <v>1945</v>
      </c>
      <c r="F142" s="83" t="s">
        <v>159</v>
      </c>
      <c r="G142" s="84" t="s">
        <v>290</v>
      </c>
      <c r="H142" s="84" t="s">
        <v>270</v>
      </c>
      <c r="I142" s="84" t="s">
        <v>270</v>
      </c>
      <c r="J142" s="92">
        <v>79</v>
      </c>
      <c r="K142" s="85"/>
      <c r="N142" s="74"/>
    </row>
    <row r="143" spans="1:14" s="86" customFormat="1" hidden="1" x14ac:dyDescent="0.2">
      <c r="A143" s="82" t="s">
        <v>618</v>
      </c>
      <c r="B143" s="82" t="s">
        <v>267</v>
      </c>
      <c r="C143" s="82" t="s">
        <v>619</v>
      </c>
      <c r="D143" s="69" t="s">
        <v>113</v>
      </c>
      <c r="E143" s="116" t="s">
        <v>1945</v>
      </c>
      <c r="F143" s="83" t="s">
        <v>159</v>
      </c>
      <c r="G143" s="84" t="s">
        <v>620</v>
      </c>
      <c r="H143" s="84" t="s">
        <v>270</v>
      </c>
      <c r="I143" s="84" t="s">
        <v>270</v>
      </c>
      <c r="J143" s="92">
        <v>79</v>
      </c>
      <c r="K143" s="85"/>
      <c r="N143" s="74"/>
    </row>
    <row r="144" spans="1:14" s="86" customFormat="1" hidden="1" x14ac:dyDescent="0.2">
      <c r="A144" s="82" t="s">
        <v>621</v>
      </c>
      <c r="B144" s="82" t="s">
        <v>622</v>
      </c>
      <c r="C144" s="82" t="s">
        <v>623</v>
      </c>
      <c r="D144" s="96" t="s">
        <v>113</v>
      </c>
      <c r="E144" s="116" t="s">
        <v>1945</v>
      </c>
      <c r="F144" s="83" t="s">
        <v>159</v>
      </c>
      <c r="G144" s="83"/>
      <c r="H144" s="84" t="s">
        <v>624</v>
      </c>
      <c r="I144" s="83"/>
      <c r="J144" s="83"/>
      <c r="K144" s="85"/>
      <c r="N144" s="74"/>
    </row>
    <row r="145" spans="1:14" s="86" customFormat="1" hidden="1" x14ac:dyDescent="0.2">
      <c r="A145" s="82" t="s">
        <v>625</v>
      </c>
      <c r="B145" s="82" t="s">
        <v>622</v>
      </c>
      <c r="C145" s="82" t="s">
        <v>626</v>
      </c>
      <c r="D145" s="96" t="s">
        <v>113</v>
      </c>
      <c r="E145" s="116" t="s">
        <v>1945</v>
      </c>
      <c r="F145" s="83" t="s">
        <v>159</v>
      </c>
      <c r="G145" s="83"/>
      <c r="H145" s="84" t="s">
        <v>627</v>
      </c>
      <c r="I145" s="83"/>
      <c r="J145" s="83"/>
      <c r="K145" s="85"/>
      <c r="N145" s="74"/>
    </row>
    <row r="146" spans="1:14" s="86" customFormat="1" hidden="1" x14ac:dyDescent="0.2">
      <c r="A146" s="82" t="s">
        <v>628</v>
      </c>
      <c r="B146" s="82" t="s">
        <v>622</v>
      </c>
      <c r="C146" s="82" t="s">
        <v>629</v>
      </c>
      <c r="D146" s="96" t="s">
        <v>113</v>
      </c>
      <c r="E146" s="116" t="s">
        <v>1945</v>
      </c>
      <c r="F146" s="83" t="s">
        <v>159</v>
      </c>
      <c r="G146" s="83"/>
      <c r="H146" s="84" t="s">
        <v>630</v>
      </c>
      <c r="I146" s="83"/>
      <c r="J146" s="83"/>
      <c r="K146" s="85"/>
      <c r="N146" s="74"/>
    </row>
    <row r="147" spans="1:14" s="86" customFormat="1" hidden="1" x14ac:dyDescent="0.2">
      <c r="A147" s="82" t="s">
        <v>631</v>
      </c>
      <c r="B147" s="82" t="s">
        <v>622</v>
      </c>
      <c r="C147" s="82" t="s">
        <v>632</v>
      </c>
      <c r="D147" s="96" t="s">
        <v>113</v>
      </c>
      <c r="E147" s="116" t="s">
        <v>1945</v>
      </c>
      <c r="F147" s="83" t="s">
        <v>159</v>
      </c>
      <c r="G147" s="83"/>
      <c r="H147" s="84" t="s">
        <v>630</v>
      </c>
      <c r="I147" s="83"/>
      <c r="J147" s="83"/>
      <c r="K147" s="85"/>
      <c r="N147" s="74"/>
    </row>
    <row r="148" spans="1:14" s="86" customFormat="1" hidden="1" x14ac:dyDescent="0.2">
      <c r="A148" s="82" t="s">
        <v>633</v>
      </c>
      <c r="B148" s="82" t="s">
        <v>622</v>
      </c>
      <c r="C148" s="82" t="s">
        <v>634</v>
      </c>
      <c r="D148" s="96" t="s">
        <v>113</v>
      </c>
      <c r="E148" s="116" t="s">
        <v>1945</v>
      </c>
      <c r="F148" s="83" t="s">
        <v>159</v>
      </c>
      <c r="G148" s="83"/>
      <c r="H148" s="84" t="s">
        <v>635</v>
      </c>
      <c r="I148" s="83"/>
      <c r="J148" s="83"/>
      <c r="K148" s="85"/>
      <c r="N148" s="74"/>
    </row>
    <row r="149" spans="1:14" s="86" customFormat="1" hidden="1" x14ac:dyDescent="0.2">
      <c r="A149" s="82" t="s">
        <v>636</v>
      </c>
      <c r="B149" s="82" t="s">
        <v>622</v>
      </c>
      <c r="C149" s="82" t="s">
        <v>637</v>
      </c>
      <c r="D149" s="96" t="s">
        <v>113</v>
      </c>
      <c r="E149" s="116" t="s">
        <v>1945</v>
      </c>
      <c r="F149" s="83" t="s">
        <v>159</v>
      </c>
      <c r="G149" s="83"/>
      <c r="H149" s="84" t="s">
        <v>635</v>
      </c>
      <c r="I149" s="83"/>
      <c r="J149" s="83"/>
      <c r="K149" s="85"/>
      <c r="L149" s="68"/>
      <c r="N149" s="74"/>
    </row>
    <row r="150" spans="1:14" s="86" customFormat="1" hidden="1" x14ac:dyDescent="0.2">
      <c r="A150" s="82" t="s">
        <v>638</v>
      </c>
      <c r="B150" s="82" t="s">
        <v>622</v>
      </c>
      <c r="C150" s="82" t="s">
        <v>639</v>
      </c>
      <c r="D150" s="96" t="s">
        <v>113</v>
      </c>
      <c r="E150" s="116" t="s">
        <v>1945</v>
      </c>
      <c r="F150" s="83" t="s">
        <v>159</v>
      </c>
      <c r="G150" s="83"/>
      <c r="H150" s="84" t="s">
        <v>635</v>
      </c>
      <c r="I150" s="83"/>
      <c r="J150" s="83"/>
      <c r="K150" s="85"/>
      <c r="M150" s="68"/>
      <c r="N150" s="74"/>
    </row>
    <row r="151" spans="1:14" s="86" customFormat="1" hidden="1" x14ac:dyDescent="0.2">
      <c r="A151" s="82" t="s">
        <v>640</v>
      </c>
      <c r="B151" s="82" t="s">
        <v>641</v>
      </c>
      <c r="C151" s="82" t="s">
        <v>112</v>
      </c>
      <c r="D151" s="69" t="s">
        <v>113</v>
      </c>
      <c r="E151" s="116" t="s">
        <v>1945</v>
      </c>
      <c r="F151" s="83" t="s">
        <v>159</v>
      </c>
      <c r="G151" s="83"/>
      <c r="H151" s="83"/>
      <c r="I151" s="83"/>
      <c r="J151" s="83"/>
      <c r="K151" s="85"/>
      <c r="N151" s="74"/>
    </row>
    <row r="152" spans="1:14" s="86" customFormat="1" hidden="1" x14ac:dyDescent="0.2">
      <c r="A152" s="82" t="s">
        <v>642</v>
      </c>
      <c r="B152" s="82" t="s">
        <v>641</v>
      </c>
      <c r="C152" s="82" t="s">
        <v>643</v>
      </c>
      <c r="D152" s="69" t="s">
        <v>113</v>
      </c>
      <c r="E152" s="116" t="s">
        <v>1945</v>
      </c>
      <c r="F152" s="83" t="s">
        <v>159</v>
      </c>
      <c r="G152" s="83"/>
      <c r="H152" s="83"/>
      <c r="I152" s="83"/>
      <c r="J152" s="83"/>
      <c r="K152" s="85"/>
      <c r="N152" s="74"/>
    </row>
    <row r="153" spans="1:14" s="86" customFormat="1" hidden="1" x14ac:dyDescent="0.2">
      <c r="A153" s="82" t="s">
        <v>644</v>
      </c>
      <c r="B153" s="82" t="s">
        <v>267</v>
      </c>
      <c r="C153" s="82" t="s">
        <v>645</v>
      </c>
      <c r="D153" s="69" t="s">
        <v>113</v>
      </c>
      <c r="E153" s="116" t="s">
        <v>1945</v>
      </c>
      <c r="F153" s="83" t="s">
        <v>159</v>
      </c>
      <c r="G153" s="84" t="s">
        <v>377</v>
      </c>
      <c r="H153" s="84" t="s">
        <v>270</v>
      </c>
      <c r="I153" s="84" t="s">
        <v>270</v>
      </c>
      <c r="J153" s="92">
        <v>79</v>
      </c>
      <c r="K153" s="85"/>
      <c r="N153" s="74"/>
    </row>
    <row r="154" spans="1:14" s="86" customFormat="1" hidden="1" x14ac:dyDescent="0.2">
      <c r="A154" s="82" t="s">
        <v>646</v>
      </c>
      <c r="B154" s="82" t="s">
        <v>111</v>
      </c>
      <c r="C154" s="82" t="s">
        <v>61</v>
      </c>
      <c r="D154" s="69" t="s">
        <v>113</v>
      </c>
      <c r="E154" s="116" t="s">
        <v>1945</v>
      </c>
      <c r="F154" s="83" t="s">
        <v>159</v>
      </c>
      <c r="G154" s="83"/>
      <c r="H154" s="83"/>
      <c r="I154" s="83"/>
      <c r="J154" s="83"/>
      <c r="K154" s="85"/>
      <c r="N154" s="74"/>
    </row>
    <row r="155" spans="1:14" s="86" customFormat="1" hidden="1" x14ac:dyDescent="0.2">
      <c r="A155" s="82" t="s">
        <v>647</v>
      </c>
      <c r="B155" s="82" t="s">
        <v>376</v>
      </c>
      <c r="C155" s="82">
        <v>1097603</v>
      </c>
      <c r="D155" s="69" t="s">
        <v>113</v>
      </c>
      <c r="E155" s="116" t="s">
        <v>1945</v>
      </c>
      <c r="F155" s="83" t="s">
        <v>159</v>
      </c>
      <c r="G155" s="84" t="s">
        <v>472</v>
      </c>
      <c r="H155" s="84" t="s">
        <v>475</v>
      </c>
      <c r="I155" s="84" t="s">
        <v>476</v>
      </c>
      <c r="J155" s="84" t="s">
        <v>477</v>
      </c>
      <c r="K155" s="85"/>
      <c r="N155" s="74"/>
    </row>
    <row r="156" spans="1:14" s="86" customFormat="1" hidden="1" x14ac:dyDescent="0.2">
      <c r="A156" s="82" t="s">
        <v>648</v>
      </c>
      <c r="B156" s="82" t="s">
        <v>267</v>
      </c>
      <c r="C156" s="82" t="s">
        <v>649</v>
      </c>
      <c r="D156" s="69" t="s">
        <v>113</v>
      </c>
      <c r="E156" s="116" t="s">
        <v>1945</v>
      </c>
      <c r="F156" s="83" t="s">
        <v>159</v>
      </c>
      <c r="G156" s="84" t="s">
        <v>526</v>
      </c>
      <c r="H156" s="84" t="s">
        <v>270</v>
      </c>
      <c r="I156" s="84" t="s">
        <v>270</v>
      </c>
      <c r="J156" s="92">
        <v>79</v>
      </c>
      <c r="K156" s="85"/>
      <c r="N156" s="74"/>
    </row>
    <row r="157" spans="1:14" s="86" customFormat="1" hidden="1" x14ac:dyDescent="0.2">
      <c r="A157" s="82" t="s">
        <v>650</v>
      </c>
      <c r="B157" s="82" t="s">
        <v>267</v>
      </c>
      <c r="C157" s="69" t="s">
        <v>651</v>
      </c>
      <c r="D157" s="94" t="s">
        <v>113</v>
      </c>
      <c r="E157" s="116" t="s">
        <v>1945</v>
      </c>
      <c r="F157" s="71" t="s">
        <v>652</v>
      </c>
      <c r="G157" s="84" t="s">
        <v>290</v>
      </c>
      <c r="H157" s="84" t="s">
        <v>270</v>
      </c>
      <c r="I157" s="84" t="s">
        <v>270</v>
      </c>
      <c r="J157" s="92">
        <v>79</v>
      </c>
      <c r="K157" s="73"/>
      <c r="N157" s="74"/>
    </row>
    <row r="158" spans="1:14" s="86" customFormat="1" ht="15.75" hidden="1" x14ac:dyDescent="0.2">
      <c r="A158" s="82" t="s">
        <v>653</v>
      </c>
      <c r="B158" s="82" t="s">
        <v>654</v>
      </c>
      <c r="C158" s="69" t="s">
        <v>655</v>
      </c>
      <c r="D158" s="94" t="s">
        <v>113</v>
      </c>
      <c r="E158" s="116" t="s">
        <v>1945</v>
      </c>
      <c r="F158" s="71" t="s">
        <v>159</v>
      </c>
      <c r="G158" s="71"/>
      <c r="H158" s="71"/>
      <c r="I158" s="71"/>
      <c r="J158" s="71"/>
      <c r="K158" s="73"/>
      <c r="N158" s="74"/>
    </row>
    <row r="159" spans="1:14" s="86" customFormat="1" ht="15.75" hidden="1" x14ac:dyDescent="0.2">
      <c r="A159" s="82" t="s">
        <v>656</v>
      </c>
      <c r="B159" s="82" t="s">
        <v>267</v>
      </c>
      <c r="C159" s="69" t="s">
        <v>657</v>
      </c>
      <c r="D159" s="94" t="s">
        <v>113</v>
      </c>
      <c r="E159" s="116" t="s">
        <v>1945</v>
      </c>
      <c r="F159" s="71" t="s">
        <v>249</v>
      </c>
      <c r="G159" s="84" t="s">
        <v>658</v>
      </c>
      <c r="H159" s="84" t="s">
        <v>270</v>
      </c>
      <c r="I159" s="84" t="s">
        <v>270</v>
      </c>
      <c r="J159" s="92">
        <v>79</v>
      </c>
      <c r="K159" s="73"/>
      <c r="N159" s="74"/>
    </row>
    <row r="160" spans="1:14" s="86" customFormat="1" ht="15.75" hidden="1" x14ac:dyDescent="0.2">
      <c r="A160" s="82" t="s">
        <v>659</v>
      </c>
      <c r="B160" s="82" t="s">
        <v>267</v>
      </c>
      <c r="C160" s="69" t="s">
        <v>660</v>
      </c>
      <c r="D160" s="94" t="s">
        <v>113</v>
      </c>
      <c r="E160" s="116" t="s">
        <v>1945</v>
      </c>
      <c r="F160" s="71" t="s">
        <v>159</v>
      </c>
      <c r="G160" s="84" t="s">
        <v>661</v>
      </c>
      <c r="H160" s="84" t="s">
        <v>270</v>
      </c>
      <c r="I160" s="84" t="s">
        <v>270</v>
      </c>
      <c r="J160" s="92">
        <v>79</v>
      </c>
      <c r="K160" s="73"/>
      <c r="N160" s="74"/>
    </row>
    <row r="161" spans="1:14" s="86" customFormat="1" hidden="1" x14ac:dyDescent="0.2">
      <c r="A161" s="82" t="s">
        <v>662</v>
      </c>
      <c r="B161" s="82" t="s">
        <v>376</v>
      </c>
      <c r="C161" s="69">
        <v>1097680</v>
      </c>
      <c r="D161" s="94" t="s">
        <v>113</v>
      </c>
      <c r="E161" s="116" t="s">
        <v>1945</v>
      </c>
      <c r="F161" s="71" t="s">
        <v>159</v>
      </c>
      <c r="G161" s="84" t="s">
        <v>663</v>
      </c>
      <c r="H161" s="84" t="s">
        <v>664</v>
      </c>
      <c r="I161" s="84" t="s">
        <v>665</v>
      </c>
      <c r="J161" s="84" t="s">
        <v>665</v>
      </c>
      <c r="K161" s="73"/>
      <c r="N161" s="74"/>
    </row>
    <row r="162" spans="1:14" s="86" customFormat="1" hidden="1" x14ac:dyDescent="0.2">
      <c r="A162" s="82" t="s">
        <v>666</v>
      </c>
      <c r="B162" s="82" t="s">
        <v>267</v>
      </c>
      <c r="C162" s="82" t="s">
        <v>667</v>
      </c>
      <c r="D162" s="69" t="s">
        <v>113</v>
      </c>
      <c r="E162" s="116" t="s">
        <v>1945</v>
      </c>
      <c r="F162" s="83" t="s">
        <v>159</v>
      </c>
      <c r="G162" s="84" t="s">
        <v>663</v>
      </c>
      <c r="H162" s="84" t="s">
        <v>270</v>
      </c>
      <c r="I162" s="84" t="s">
        <v>270</v>
      </c>
      <c r="J162" s="92">
        <v>79</v>
      </c>
      <c r="K162" s="85"/>
      <c r="N162" s="74"/>
    </row>
    <row r="163" spans="1:14" s="86" customFormat="1" hidden="1" x14ac:dyDescent="0.2">
      <c r="A163" s="82" t="s">
        <v>668</v>
      </c>
      <c r="B163" s="82" t="s">
        <v>654</v>
      </c>
      <c r="C163" s="82" t="s">
        <v>61</v>
      </c>
      <c r="D163" s="96" t="s">
        <v>113</v>
      </c>
      <c r="E163" s="116" t="s">
        <v>1945</v>
      </c>
      <c r="F163" s="83" t="s">
        <v>159</v>
      </c>
      <c r="G163" s="83"/>
      <c r="H163" s="83"/>
      <c r="I163" s="83"/>
      <c r="J163" s="83"/>
      <c r="K163" s="85"/>
      <c r="N163" s="74"/>
    </row>
    <row r="164" spans="1:14" s="86" customFormat="1" hidden="1" x14ac:dyDescent="0.2">
      <c r="A164" s="82" t="s">
        <v>669</v>
      </c>
      <c r="B164" s="82" t="s">
        <v>267</v>
      </c>
      <c r="C164" s="82" t="s">
        <v>670</v>
      </c>
      <c r="D164" s="69" t="s">
        <v>113</v>
      </c>
      <c r="E164" s="116" t="s">
        <v>1945</v>
      </c>
      <c r="F164" s="83" t="s">
        <v>159</v>
      </c>
      <c r="G164" s="84" t="s">
        <v>290</v>
      </c>
      <c r="H164" s="84" t="s">
        <v>270</v>
      </c>
      <c r="I164" s="84" t="s">
        <v>270</v>
      </c>
      <c r="J164" s="92">
        <v>79</v>
      </c>
      <c r="K164" s="85"/>
      <c r="N164" s="74"/>
    </row>
    <row r="165" spans="1:14" s="86" customFormat="1" hidden="1" x14ac:dyDescent="0.2">
      <c r="A165" s="82" t="s">
        <v>671</v>
      </c>
      <c r="B165" s="82" t="s">
        <v>267</v>
      </c>
      <c r="C165" s="82" t="s">
        <v>672</v>
      </c>
      <c r="D165" s="69" t="s">
        <v>113</v>
      </c>
      <c r="E165" s="116" t="s">
        <v>1945</v>
      </c>
      <c r="F165" s="83" t="s">
        <v>159</v>
      </c>
      <c r="G165" s="84" t="s">
        <v>663</v>
      </c>
      <c r="H165" s="84" t="s">
        <v>270</v>
      </c>
      <c r="I165" s="84" t="s">
        <v>270</v>
      </c>
      <c r="J165" s="92">
        <v>79</v>
      </c>
      <c r="K165" s="85"/>
      <c r="N165" s="74"/>
    </row>
    <row r="166" spans="1:14" s="86" customFormat="1" hidden="1" x14ac:dyDescent="0.2">
      <c r="A166" s="82" t="s">
        <v>673</v>
      </c>
      <c r="B166" s="82" t="s">
        <v>376</v>
      </c>
      <c r="C166" s="82">
        <v>1097909</v>
      </c>
      <c r="D166" s="96" t="s">
        <v>113</v>
      </c>
      <c r="E166" s="116" t="s">
        <v>1945</v>
      </c>
      <c r="F166" s="83" t="s">
        <v>159</v>
      </c>
      <c r="G166" s="84" t="s">
        <v>523</v>
      </c>
      <c r="H166" s="84" t="s">
        <v>475</v>
      </c>
      <c r="I166" s="84" t="s">
        <v>476</v>
      </c>
      <c r="J166" s="84" t="s">
        <v>477</v>
      </c>
      <c r="K166" s="85"/>
      <c r="N166" s="74"/>
    </row>
    <row r="167" spans="1:14" s="86" customFormat="1" hidden="1" x14ac:dyDescent="0.2">
      <c r="A167" s="82" t="s">
        <v>674</v>
      </c>
      <c r="B167" s="82" t="s">
        <v>376</v>
      </c>
      <c r="C167" s="69" t="s">
        <v>675</v>
      </c>
      <c r="D167" s="96" t="s">
        <v>113</v>
      </c>
      <c r="E167" s="116" t="s">
        <v>1945</v>
      </c>
      <c r="F167" s="71" t="s">
        <v>249</v>
      </c>
      <c r="G167" s="84" t="s">
        <v>523</v>
      </c>
      <c r="H167" s="84" t="s">
        <v>676</v>
      </c>
      <c r="I167" s="84" t="s">
        <v>677</v>
      </c>
      <c r="J167" s="84" t="s">
        <v>678</v>
      </c>
      <c r="K167" s="73"/>
      <c r="N167" s="74"/>
    </row>
    <row r="168" spans="1:14" s="86" customFormat="1" hidden="1" x14ac:dyDescent="0.2">
      <c r="A168" s="82" t="s">
        <v>679</v>
      </c>
      <c r="B168" s="82" t="s">
        <v>111</v>
      </c>
      <c r="C168" s="69" t="s">
        <v>112</v>
      </c>
      <c r="D168" s="70" t="s">
        <v>113</v>
      </c>
      <c r="E168" s="116" t="s">
        <v>1945</v>
      </c>
      <c r="F168" s="83" t="s">
        <v>159</v>
      </c>
      <c r="G168" s="83"/>
      <c r="H168" s="83"/>
      <c r="I168" s="83"/>
      <c r="J168" s="83"/>
      <c r="K168" s="85"/>
      <c r="N168" s="74"/>
    </row>
    <row r="169" spans="1:14" s="86" customFormat="1" hidden="1" x14ac:dyDescent="0.2">
      <c r="A169" s="82" t="s">
        <v>680</v>
      </c>
      <c r="B169" s="82" t="s">
        <v>267</v>
      </c>
      <c r="C169" s="82" t="s">
        <v>681</v>
      </c>
      <c r="D169" s="69" t="s">
        <v>113</v>
      </c>
      <c r="E169" s="116" t="s">
        <v>1945</v>
      </c>
      <c r="F169" s="83" t="s">
        <v>159</v>
      </c>
      <c r="G169" s="84" t="s">
        <v>658</v>
      </c>
      <c r="H169" s="84" t="s">
        <v>270</v>
      </c>
      <c r="I169" s="84" t="s">
        <v>270</v>
      </c>
      <c r="J169" s="92">
        <v>79</v>
      </c>
      <c r="K169" s="85"/>
      <c r="N169" s="74"/>
    </row>
    <row r="170" spans="1:14" s="86" customFormat="1" ht="25.5" hidden="1" x14ac:dyDescent="0.2">
      <c r="A170" s="82" t="s">
        <v>682</v>
      </c>
      <c r="B170" s="82" t="s">
        <v>267</v>
      </c>
      <c r="C170" s="82" t="s">
        <v>683</v>
      </c>
      <c r="D170" s="69" t="s">
        <v>113</v>
      </c>
      <c r="E170" s="116" t="s">
        <v>1945</v>
      </c>
      <c r="F170" s="83" t="s">
        <v>159</v>
      </c>
      <c r="G170" s="84"/>
      <c r="H170" s="84" t="s">
        <v>270</v>
      </c>
      <c r="I170" s="84" t="s">
        <v>270</v>
      </c>
      <c r="J170" s="92">
        <v>79</v>
      </c>
      <c r="K170" s="85"/>
      <c r="N170" s="74"/>
    </row>
    <row r="171" spans="1:14" s="86" customFormat="1" hidden="1" x14ac:dyDescent="0.2">
      <c r="A171" s="82" t="s">
        <v>684</v>
      </c>
      <c r="B171" s="82" t="s">
        <v>267</v>
      </c>
      <c r="C171" s="82" t="s">
        <v>685</v>
      </c>
      <c r="D171" s="69" t="s">
        <v>113</v>
      </c>
      <c r="E171" s="116" t="s">
        <v>1945</v>
      </c>
      <c r="F171" s="83" t="s">
        <v>159</v>
      </c>
      <c r="G171" s="84" t="s">
        <v>382</v>
      </c>
      <c r="H171" s="84" t="s">
        <v>270</v>
      </c>
      <c r="I171" s="84" t="s">
        <v>270</v>
      </c>
      <c r="J171" s="92">
        <v>79</v>
      </c>
      <c r="K171" s="85"/>
      <c r="N171" s="74"/>
    </row>
    <row r="172" spans="1:14" s="86" customFormat="1" hidden="1" x14ac:dyDescent="0.2">
      <c r="A172" s="82" t="s">
        <v>686</v>
      </c>
      <c r="B172" s="82" t="s">
        <v>267</v>
      </c>
      <c r="C172" s="82" t="s">
        <v>687</v>
      </c>
      <c r="D172" s="69" t="s">
        <v>113</v>
      </c>
      <c r="E172" s="116" t="s">
        <v>1945</v>
      </c>
      <c r="F172" s="83" t="s">
        <v>159</v>
      </c>
      <c r="G172" s="84" t="s">
        <v>688</v>
      </c>
      <c r="H172" s="84" t="s">
        <v>270</v>
      </c>
      <c r="I172" s="84" t="s">
        <v>270</v>
      </c>
      <c r="J172" s="92">
        <v>79</v>
      </c>
      <c r="K172" s="85"/>
      <c r="N172" s="74"/>
    </row>
    <row r="173" spans="1:14" s="86" customFormat="1" hidden="1" x14ac:dyDescent="0.2">
      <c r="A173" s="82" t="s">
        <v>689</v>
      </c>
      <c r="B173" s="82" t="s">
        <v>376</v>
      </c>
      <c r="C173" s="82">
        <v>1098129</v>
      </c>
      <c r="D173" s="69" t="s">
        <v>113</v>
      </c>
      <c r="E173" s="116" t="s">
        <v>1945</v>
      </c>
      <c r="F173" s="93" t="s">
        <v>249</v>
      </c>
      <c r="G173" s="95"/>
      <c r="H173" s="95"/>
      <c r="I173" s="95"/>
      <c r="J173" s="95"/>
      <c r="K173" s="85"/>
      <c r="N173" s="74"/>
    </row>
    <row r="174" spans="1:14" s="86" customFormat="1" hidden="1" x14ac:dyDescent="0.2">
      <c r="A174" s="82" t="s">
        <v>690</v>
      </c>
      <c r="B174" s="82" t="s">
        <v>691</v>
      </c>
      <c r="C174" s="82" t="s">
        <v>643</v>
      </c>
      <c r="D174" s="96" t="s">
        <v>113</v>
      </c>
      <c r="E174" s="116" t="s">
        <v>1945</v>
      </c>
      <c r="F174" s="83" t="s">
        <v>159</v>
      </c>
      <c r="G174" s="83"/>
      <c r="H174" s="83"/>
      <c r="I174" s="83"/>
      <c r="J174" s="83"/>
      <c r="K174" s="85"/>
      <c r="M174" s="68"/>
      <c r="N174" s="74"/>
    </row>
    <row r="175" spans="1:14" s="86" customFormat="1" hidden="1" x14ac:dyDescent="0.2">
      <c r="A175" s="82" t="s">
        <v>692</v>
      </c>
      <c r="B175" s="82" t="s">
        <v>376</v>
      </c>
      <c r="C175" s="82">
        <v>1098130</v>
      </c>
      <c r="D175" s="69" t="s">
        <v>113</v>
      </c>
      <c r="E175" s="116" t="s">
        <v>1945</v>
      </c>
      <c r="F175" s="93" t="s">
        <v>249</v>
      </c>
      <c r="G175" s="95"/>
      <c r="H175" s="95"/>
      <c r="I175" s="95"/>
      <c r="J175" s="95"/>
      <c r="K175" s="85"/>
      <c r="N175" s="74"/>
    </row>
    <row r="176" spans="1:14" s="86" customFormat="1" hidden="1" x14ac:dyDescent="0.2">
      <c r="A176" s="82" t="s">
        <v>693</v>
      </c>
      <c r="B176" s="82" t="s">
        <v>267</v>
      </c>
      <c r="C176" s="82" t="s">
        <v>694</v>
      </c>
      <c r="D176" s="69" t="s">
        <v>113</v>
      </c>
      <c r="E176" s="116" t="s">
        <v>1945</v>
      </c>
      <c r="F176" s="83" t="s">
        <v>159</v>
      </c>
      <c r="G176" s="84" t="s">
        <v>695</v>
      </c>
      <c r="H176" s="84" t="s">
        <v>270</v>
      </c>
      <c r="I176" s="84" t="s">
        <v>270</v>
      </c>
      <c r="J176" s="92">
        <v>79</v>
      </c>
      <c r="K176" s="85"/>
      <c r="N176" s="74"/>
    </row>
    <row r="177" spans="1:14" s="86" customFormat="1" hidden="1" x14ac:dyDescent="0.2">
      <c r="A177" s="82" t="s">
        <v>696</v>
      </c>
      <c r="B177" s="82" t="s">
        <v>267</v>
      </c>
      <c r="C177" s="82" t="s">
        <v>697</v>
      </c>
      <c r="D177" s="69" t="s">
        <v>113</v>
      </c>
      <c r="E177" s="116" t="s">
        <v>1945</v>
      </c>
      <c r="F177" s="83" t="s">
        <v>159</v>
      </c>
      <c r="G177" s="84" t="s">
        <v>546</v>
      </c>
      <c r="H177" s="84" t="s">
        <v>270</v>
      </c>
      <c r="I177" s="84" t="s">
        <v>270</v>
      </c>
      <c r="J177" s="92">
        <v>79</v>
      </c>
      <c r="K177" s="85"/>
      <c r="L177" s="68"/>
      <c r="N177" s="74"/>
    </row>
    <row r="178" spans="1:14" s="86" customFormat="1" hidden="1" x14ac:dyDescent="0.2">
      <c r="A178" s="82" t="s">
        <v>698</v>
      </c>
      <c r="B178" s="82" t="s">
        <v>267</v>
      </c>
      <c r="C178" s="82" t="s">
        <v>699</v>
      </c>
      <c r="D178" s="69" t="s">
        <v>113</v>
      </c>
      <c r="E178" s="116" t="s">
        <v>1945</v>
      </c>
      <c r="F178" s="83" t="s">
        <v>159</v>
      </c>
      <c r="G178" s="84" t="s">
        <v>290</v>
      </c>
      <c r="H178" s="84" t="s">
        <v>270</v>
      </c>
      <c r="I178" s="84" t="s">
        <v>270</v>
      </c>
      <c r="J178" s="92">
        <v>79</v>
      </c>
      <c r="K178" s="85"/>
      <c r="N178" s="74"/>
    </row>
    <row r="179" spans="1:14" s="86" customFormat="1" hidden="1" x14ac:dyDescent="0.2">
      <c r="A179" s="82" t="s">
        <v>700</v>
      </c>
      <c r="B179" s="82" t="s">
        <v>267</v>
      </c>
      <c r="C179" s="82" t="s">
        <v>701</v>
      </c>
      <c r="D179" s="69" t="s">
        <v>113</v>
      </c>
      <c r="E179" s="116" t="s">
        <v>1945</v>
      </c>
      <c r="F179" s="83" t="s">
        <v>159</v>
      </c>
      <c r="G179" s="84" t="s">
        <v>382</v>
      </c>
      <c r="H179" s="84" t="s">
        <v>270</v>
      </c>
      <c r="I179" s="84" t="s">
        <v>270</v>
      </c>
      <c r="J179" s="92">
        <v>79</v>
      </c>
      <c r="K179" s="85"/>
      <c r="N179" s="74"/>
    </row>
    <row r="180" spans="1:14" s="86" customFormat="1" hidden="1" x14ac:dyDescent="0.2">
      <c r="A180" s="82" t="s">
        <v>702</v>
      </c>
      <c r="B180" s="82" t="s">
        <v>654</v>
      </c>
      <c r="C180" s="82" t="s">
        <v>61</v>
      </c>
      <c r="D180" s="69" t="s">
        <v>113</v>
      </c>
      <c r="E180" s="116" t="s">
        <v>1945</v>
      </c>
      <c r="F180" s="83" t="s">
        <v>159</v>
      </c>
      <c r="G180" s="83"/>
      <c r="H180" s="83"/>
      <c r="I180" s="83"/>
      <c r="J180" s="83"/>
      <c r="K180" s="85"/>
      <c r="N180" s="74"/>
    </row>
    <row r="181" spans="1:14" s="86" customFormat="1" hidden="1" x14ac:dyDescent="0.2">
      <c r="A181" s="82" t="s">
        <v>703</v>
      </c>
      <c r="B181" s="82" t="s">
        <v>654</v>
      </c>
      <c r="C181" s="82" t="s">
        <v>61</v>
      </c>
      <c r="D181" s="69" t="s">
        <v>113</v>
      </c>
      <c r="E181" s="116" t="s">
        <v>1945</v>
      </c>
      <c r="F181" s="83" t="s">
        <v>159</v>
      </c>
      <c r="G181" s="83"/>
      <c r="H181" s="83"/>
      <c r="I181" s="83"/>
      <c r="J181" s="83"/>
      <c r="K181" s="85"/>
      <c r="N181" s="74"/>
    </row>
    <row r="182" spans="1:14" s="86" customFormat="1" hidden="1" x14ac:dyDescent="0.2">
      <c r="A182" s="82" t="s">
        <v>704</v>
      </c>
      <c r="B182" s="82" t="s">
        <v>654</v>
      </c>
      <c r="C182" s="82" t="s">
        <v>61</v>
      </c>
      <c r="D182" s="69" t="s">
        <v>113</v>
      </c>
      <c r="E182" s="116" t="s">
        <v>1945</v>
      </c>
      <c r="F182" s="83" t="s">
        <v>159</v>
      </c>
      <c r="G182" s="83"/>
      <c r="H182" s="83"/>
      <c r="I182" s="83"/>
      <c r="J182" s="83"/>
      <c r="K182" s="85"/>
      <c r="N182" s="74"/>
    </row>
    <row r="183" spans="1:14" s="86" customFormat="1" hidden="1" x14ac:dyDescent="0.2">
      <c r="A183" s="82" t="s">
        <v>705</v>
      </c>
      <c r="B183" s="82" t="s">
        <v>654</v>
      </c>
      <c r="C183" s="82" t="s">
        <v>61</v>
      </c>
      <c r="D183" s="69" t="s">
        <v>113</v>
      </c>
      <c r="E183" s="116" t="s">
        <v>1945</v>
      </c>
      <c r="F183" s="83" t="s">
        <v>159</v>
      </c>
      <c r="G183" s="83"/>
      <c r="H183" s="83"/>
      <c r="I183" s="83"/>
      <c r="J183" s="83"/>
      <c r="K183" s="85"/>
      <c r="N183" s="74"/>
    </row>
    <row r="184" spans="1:14" s="86" customFormat="1" hidden="1" x14ac:dyDescent="0.2">
      <c r="A184" s="82" t="s">
        <v>706</v>
      </c>
      <c r="B184" s="82" t="s">
        <v>376</v>
      </c>
      <c r="C184" s="82">
        <v>1098184</v>
      </c>
      <c r="D184" s="69" t="s">
        <v>113</v>
      </c>
      <c r="E184" s="116" t="s">
        <v>1945</v>
      </c>
      <c r="F184" s="83" t="s">
        <v>159</v>
      </c>
      <c r="G184" s="84" t="s">
        <v>707</v>
      </c>
      <c r="H184" s="84" t="s">
        <v>475</v>
      </c>
      <c r="I184" s="84" t="s">
        <v>476</v>
      </c>
      <c r="J184" s="84" t="s">
        <v>477</v>
      </c>
      <c r="K184" s="85"/>
      <c r="N184" s="74"/>
    </row>
    <row r="185" spans="1:14" s="86" customFormat="1" hidden="1" x14ac:dyDescent="0.2">
      <c r="A185" s="82" t="s">
        <v>708</v>
      </c>
      <c r="B185" s="82" t="s">
        <v>641</v>
      </c>
      <c r="C185" s="82" t="s">
        <v>112</v>
      </c>
      <c r="D185" s="96" t="s">
        <v>113</v>
      </c>
      <c r="E185" s="116" t="s">
        <v>1945</v>
      </c>
      <c r="F185" s="83" t="s">
        <v>159</v>
      </c>
      <c r="G185" s="83"/>
      <c r="H185" s="83"/>
      <c r="I185" s="83"/>
      <c r="J185" s="83"/>
      <c r="K185" s="85"/>
      <c r="N185" s="74"/>
    </row>
    <row r="186" spans="1:14" s="86" customFormat="1" hidden="1" x14ac:dyDescent="0.2">
      <c r="A186" s="82" t="s">
        <v>709</v>
      </c>
      <c r="B186" s="82" t="s">
        <v>641</v>
      </c>
      <c r="C186" s="82" t="s">
        <v>112</v>
      </c>
      <c r="D186" s="96" t="s">
        <v>113</v>
      </c>
      <c r="E186" s="116" t="s">
        <v>1945</v>
      </c>
      <c r="F186" s="83" t="s">
        <v>159</v>
      </c>
      <c r="G186" s="83"/>
      <c r="H186" s="83"/>
      <c r="I186" s="83"/>
      <c r="J186" s="83"/>
      <c r="K186" s="85"/>
      <c r="N186" s="74"/>
    </row>
    <row r="187" spans="1:14" s="86" customFormat="1" hidden="1" x14ac:dyDescent="0.2">
      <c r="A187" s="82" t="s">
        <v>710</v>
      </c>
      <c r="B187" s="82" t="s">
        <v>641</v>
      </c>
      <c r="C187" s="82" t="s">
        <v>112</v>
      </c>
      <c r="D187" s="96" t="s">
        <v>113</v>
      </c>
      <c r="E187" s="116" t="s">
        <v>1945</v>
      </c>
      <c r="F187" s="83" t="s">
        <v>159</v>
      </c>
      <c r="G187" s="83"/>
      <c r="H187" s="83"/>
      <c r="I187" s="83"/>
      <c r="J187" s="83"/>
      <c r="K187" s="85"/>
      <c r="N187" s="74"/>
    </row>
    <row r="188" spans="1:14" s="86" customFormat="1" hidden="1" x14ac:dyDescent="0.2">
      <c r="A188" s="82" t="s">
        <v>711</v>
      </c>
      <c r="B188" s="82" t="s">
        <v>641</v>
      </c>
      <c r="C188" s="82" t="s">
        <v>112</v>
      </c>
      <c r="D188" s="96" t="s">
        <v>113</v>
      </c>
      <c r="E188" s="116" t="s">
        <v>1945</v>
      </c>
      <c r="F188" s="83" t="s">
        <v>159</v>
      </c>
      <c r="G188" s="83"/>
      <c r="H188" s="83"/>
      <c r="I188" s="83"/>
      <c r="J188" s="83"/>
      <c r="K188" s="85"/>
      <c r="N188" s="74"/>
    </row>
    <row r="189" spans="1:14" s="86" customFormat="1" hidden="1" x14ac:dyDescent="0.2">
      <c r="A189" s="82" t="s">
        <v>712</v>
      </c>
      <c r="B189" s="82" t="s">
        <v>641</v>
      </c>
      <c r="C189" s="82" t="s">
        <v>112</v>
      </c>
      <c r="D189" s="96" t="s">
        <v>113</v>
      </c>
      <c r="E189" s="116" t="s">
        <v>1945</v>
      </c>
      <c r="F189" s="83" t="s">
        <v>159</v>
      </c>
      <c r="G189" s="83"/>
      <c r="H189" s="83"/>
      <c r="I189" s="83"/>
      <c r="J189" s="83"/>
      <c r="K189" s="85"/>
      <c r="M189" s="68"/>
      <c r="N189" s="74"/>
    </row>
    <row r="190" spans="1:14" s="86" customFormat="1" hidden="1" x14ac:dyDescent="0.2">
      <c r="A190" s="82" t="s">
        <v>713</v>
      </c>
      <c r="B190" s="82" t="s">
        <v>641</v>
      </c>
      <c r="C190" s="82" t="s">
        <v>112</v>
      </c>
      <c r="D190" s="96" t="s">
        <v>113</v>
      </c>
      <c r="E190" s="116" t="s">
        <v>1945</v>
      </c>
      <c r="F190" s="83" t="s">
        <v>159</v>
      </c>
      <c r="G190" s="83"/>
      <c r="H190" s="83"/>
      <c r="I190" s="83"/>
      <c r="J190" s="83"/>
      <c r="K190" s="85"/>
      <c r="M190" s="68"/>
      <c r="N190" s="74"/>
    </row>
    <row r="191" spans="1:14" s="86" customFormat="1" hidden="1" x14ac:dyDescent="0.2">
      <c r="A191" s="82" t="s">
        <v>714</v>
      </c>
      <c r="B191" s="82" t="s">
        <v>641</v>
      </c>
      <c r="C191" s="82" t="s">
        <v>112</v>
      </c>
      <c r="D191" s="96" t="s">
        <v>113</v>
      </c>
      <c r="E191" s="116" t="s">
        <v>1945</v>
      </c>
      <c r="F191" s="83" t="s">
        <v>159</v>
      </c>
      <c r="G191" s="83"/>
      <c r="H191" s="83"/>
      <c r="I191" s="83"/>
      <c r="J191" s="83"/>
      <c r="K191" s="85"/>
      <c r="M191" s="68"/>
      <c r="N191" s="74"/>
    </row>
    <row r="192" spans="1:14" s="86" customFormat="1" hidden="1" x14ac:dyDescent="0.2">
      <c r="A192" s="82" t="s">
        <v>715</v>
      </c>
      <c r="B192" s="82" t="s">
        <v>641</v>
      </c>
      <c r="C192" s="82" t="s">
        <v>112</v>
      </c>
      <c r="D192" s="96" t="s">
        <v>113</v>
      </c>
      <c r="E192" s="116" t="s">
        <v>1945</v>
      </c>
      <c r="F192" s="83" t="s">
        <v>159</v>
      </c>
      <c r="G192" s="83"/>
      <c r="H192" s="83"/>
      <c r="I192" s="83"/>
      <c r="J192" s="83"/>
      <c r="K192" s="85"/>
      <c r="M192" s="68"/>
      <c r="N192" s="74"/>
    </row>
    <row r="193" spans="1:14" s="86" customFormat="1" hidden="1" x14ac:dyDescent="0.2">
      <c r="A193" s="82" t="s">
        <v>716</v>
      </c>
      <c r="B193" s="82" t="s">
        <v>376</v>
      </c>
      <c r="C193" s="82">
        <v>1098209</v>
      </c>
      <c r="D193" s="69" t="s">
        <v>113</v>
      </c>
      <c r="E193" s="116" t="s">
        <v>1945</v>
      </c>
      <c r="F193" s="93" t="s">
        <v>249</v>
      </c>
      <c r="G193" s="95" t="s">
        <v>472</v>
      </c>
      <c r="H193" s="95" t="s">
        <v>475</v>
      </c>
      <c r="I193" s="95" t="s">
        <v>476</v>
      </c>
      <c r="J193" s="95" t="s">
        <v>477</v>
      </c>
      <c r="K193" s="85"/>
      <c r="M193" s="68"/>
      <c r="N193" s="74"/>
    </row>
    <row r="194" spans="1:14" s="86" customFormat="1" hidden="1" x14ac:dyDescent="0.2">
      <c r="A194" s="82" t="s">
        <v>717</v>
      </c>
      <c r="B194" s="82" t="s">
        <v>267</v>
      </c>
      <c r="C194" s="82" t="s">
        <v>718</v>
      </c>
      <c r="D194" s="69" t="s">
        <v>113</v>
      </c>
      <c r="E194" s="116" t="s">
        <v>1945</v>
      </c>
      <c r="F194" s="83" t="s">
        <v>159</v>
      </c>
      <c r="G194" s="84" t="s">
        <v>546</v>
      </c>
      <c r="H194" s="84" t="s">
        <v>270</v>
      </c>
      <c r="I194" s="84" t="s">
        <v>270</v>
      </c>
      <c r="J194" s="92">
        <v>79</v>
      </c>
      <c r="K194" s="85"/>
      <c r="M194" s="68"/>
      <c r="N194" s="74"/>
    </row>
    <row r="195" spans="1:14" s="86" customFormat="1" hidden="1" x14ac:dyDescent="0.2">
      <c r="A195" s="82" t="s">
        <v>719</v>
      </c>
      <c r="B195" s="82" t="s">
        <v>111</v>
      </c>
      <c r="C195" s="69" t="s">
        <v>112</v>
      </c>
      <c r="D195" s="70" t="s">
        <v>113</v>
      </c>
      <c r="E195" s="116" t="s">
        <v>1945</v>
      </c>
      <c r="F195" s="83" t="s">
        <v>159</v>
      </c>
      <c r="G195" s="83"/>
      <c r="H195" s="83"/>
      <c r="I195" s="83"/>
      <c r="J195" s="83"/>
      <c r="K195" s="85"/>
      <c r="M195" s="68"/>
      <c r="N195" s="74"/>
    </row>
    <row r="196" spans="1:14" s="86" customFormat="1" hidden="1" x14ac:dyDescent="0.2">
      <c r="A196" s="82" t="s">
        <v>720</v>
      </c>
      <c r="B196" s="82" t="s">
        <v>376</v>
      </c>
      <c r="C196" s="82">
        <v>1102000</v>
      </c>
      <c r="D196" s="69" t="s">
        <v>113</v>
      </c>
      <c r="E196" s="116" t="s">
        <v>1945</v>
      </c>
      <c r="F196" s="83" t="s">
        <v>159</v>
      </c>
      <c r="G196" s="84" t="s">
        <v>472</v>
      </c>
      <c r="H196" s="84" t="s">
        <v>475</v>
      </c>
      <c r="I196" s="84" t="s">
        <v>721</v>
      </c>
      <c r="J196" s="84" t="s">
        <v>477</v>
      </c>
      <c r="K196" s="85"/>
      <c r="M196" s="68"/>
      <c r="N196" s="74"/>
    </row>
    <row r="197" spans="1:14" s="86" customFormat="1" x14ac:dyDescent="0.2">
      <c r="A197" s="82" t="s">
        <v>722</v>
      </c>
      <c r="B197" s="82" t="s">
        <v>466</v>
      </c>
      <c r="C197" s="82">
        <v>12855736</v>
      </c>
      <c r="D197" s="69" t="s">
        <v>723</v>
      </c>
      <c r="E197" s="116" t="s">
        <v>1945</v>
      </c>
      <c r="F197" s="83" t="s">
        <v>159</v>
      </c>
      <c r="G197" s="84" t="s">
        <v>134</v>
      </c>
      <c r="H197" s="84" t="s">
        <v>724</v>
      </c>
      <c r="I197" s="84" t="s">
        <v>725</v>
      </c>
      <c r="J197" s="84"/>
      <c r="K197" s="85"/>
      <c r="M197" s="68"/>
      <c r="N197" s="74"/>
    </row>
    <row r="198" spans="1:14" s="86" customFormat="1" x14ac:dyDescent="0.2">
      <c r="A198" s="82" t="s">
        <v>726</v>
      </c>
      <c r="B198" s="82" t="s">
        <v>65</v>
      </c>
      <c r="C198" s="82" t="s">
        <v>727</v>
      </c>
      <c r="D198" s="69" t="s">
        <v>728</v>
      </c>
      <c r="E198" s="116" t="s">
        <v>1945</v>
      </c>
      <c r="F198" s="83" t="s">
        <v>53</v>
      </c>
      <c r="G198" s="84" t="s">
        <v>232</v>
      </c>
      <c r="H198" s="84" t="s">
        <v>729</v>
      </c>
      <c r="I198" s="84" t="s">
        <v>730</v>
      </c>
      <c r="J198" s="84"/>
      <c r="K198" s="85"/>
      <c r="L198" s="68"/>
      <c r="M198" s="68"/>
      <c r="N198" s="74"/>
    </row>
    <row r="199" spans="1:14" s="86" customFormat="1" x14ac:dyDescent="0.2">
      <c r="A199" s="82" t="s">
        <v>731</v>
      </c>
      <c r="B199" s="82" t="s">
        <v>732</v>
      </c>
      <c r="C199" s="82" t="s">
        <v>733</v>
      </c>
      <c r="D199" s="69" t="s">
        <v>728</v>
      </c>
      <c r="E199" s="116" t="s">
        <v>1945</v>
      </c>
      <c r="F199" s="83" t="s">
        <v>53</v>
      </c>
      <c r="G199" s="83"/>
      <c r="H199" s="83"/>
      <c r="I199" s="83"/>
      <c r="J199" s="83"/>
      <c r="K199" s="85"/>
      <c r="L199" s="68"/>
      <c r="M199" s="68"/>
      <c r="N199" s="74"/>
    </row>
    <row r="200" spans="1:14" s="86" customFormat="1" x14ac:dyDescent="0.2">
      <c r="A200" s="82" t="s">
        <v>734</v>
      </c>
      <c r="B200" s="82" t="s">
        <v>65</v>
      </c>
      <c r="C200" s="82" t="s">
        <v>735</v>
      </c>
      <c r="D200" s="69" t="s">
        <v>736</v>
      </c>
      <c r="E200" s="116" t="s">
        <v>1944</v>
      </c>
      <c r="F200" s="83" t="s">
        <v>53</v>
      </c>
      <c r="G200" s="84" t="s">
        <v>232</v>
      </c>
      <c r="H200" s="84" t="s">
        <v>737</v>
      </c>
      <c r="I200" s="84" t="s">
        <v>738</v>
      </c>
      <c r="J200" s="84"/>
      <c r="K200" s="85"/>
      <c r="M200" s="68"/>
      <c r="N200" s="74"/>
    </row>
    <row r="201" spans="1:14" x14ac:dyDescent="0.2">
      <c r="A201" s="82" t="s">
        <v>739</v>
      </c>
      <c r="B201" s="82" t="s">
        <v>65</v>
      </c>
      <c r="C201" s="82" t="s">
        <v>740</v>
      </c>
      <c r="D201" s="69" t="s">
        <v>741</v>
      </c>
      <c r="E201" s="116" t="s">
        <v>1945</v>
      </c>
      <c r="F201" s="83" t="s">
        <v>53</v>
      </c>
      <c r="G201" s="84" t="s">
        <v>282</v>
      </c>
      <c r="H201" s="84" t="s">
        <v>742</v>
      </c>
      <c r="I201" s="84" t="s">
        <v>743</v>
      </c>
      <c r="J201" s="84"/>
      <c r="K201" s="85"/>
    </row>
    <row r="202" spans="1:14" ht="15.75" x14ac:dyDescent="0.2">
      <c r="A202" s="82" t="s">
        <v>744</v>
      </c>
      <c r="B202" s="82" t="s">
        <v>144</v>
      </c>
      <c r="C202" s="82" t="s">
        <v>745</v>
      </c>
      <c r="D202" s="69" t="s">
        <v>746</v>
      </c>
      <c r="E202" s="116" t="s">
        <v>1945</v>
      </c>
      <c r="F202" s="83" t="s">
        <v>53</v>
      </c>
      <c r="G202" s="84" t="s">
        <v>89</v>
      </c>
      <c r="H202" s="84"/>
      <c r="I202" s="84"/>
      <c r="J202" s="84"/>
      <c r="K202" s="85"/>
    </row>
    <row r="203" spans="1:14" x14ac:dyDescent="0.2">
      <c r="A203" s="82" t="s">
        <v>747</v>
      </c>
      <c r="B203" s="82" t="s">
        <v>65</v>
      </c>
      <c r="C203" s="82" t="s">
        <v>748</v>
      </c>
      <c r="D203" s="69" t="s">
        <v>749</v>
      </c>
      <c r="E203" s="116" t="s">
        <v>1945</v>
      </c>
      <c r="F203" s="83" t="s">
        <v>53</v>
      </c>
      <c r="G203" s="84" t="s">
        <v>282</v>
      </c>
      <c r="H203" s="84" t="s">
        <v>750</v>
      </c>
      <c r="I203" s="84" t="s">
        <v>751</v>
      </c>
      <c r="J203" s="84"/>
      <c r="K203" s="85"/>
    </row>
    <row r="204" spans="1:14" ht="15.75" x14ac:dyDescent="0.2">
      <c r="A204" s="82" t="s">
        <v>752</v>
      </c>
      <c r="B204" s="82" t="s">
        <v>51</v>
      </c>
      <c r="C204" s="82" t="s">
        <v>753</v>
      </c>
      <c r="D204" s="69" t="s">
        <v>754</v>
      </c>
      <c r="E204" s="116" t="s">
        <v>1945</v>
      </c>
      <c r="F204" s="83" t="s">
        <v>53</v>
      </c>
      <c r="G204" s="84" t="s">
        <v>89</v>
      </c>
      <c r="H204" s="84" t="s">
        <v>755</v>
      </c>
      <c r="I204" s="84" t="s">
        <v>755</v>
      </c>
      <c r="J204" s="84"/>
      <c r="K204" s="85"/>
    </row>
    <row r="205" spans="1:14" x14ac:dyDescent="0.2">
      <c r="A205" s="82" t="s">
        <v>756</v>
      </c>
      <c r="B205" s="82" t="s">
        <v>65</v>
      </c>
      <c r="C205" s="82" t="s">
        <v>757</v>
      </c>
      <c r="D205" s="69" t="s">
        <v>758</v>
      </c>
      <c r="E205" s="116" t="s">
        <v>1945</v>
      </c>
      <c r="F205" s="83" t="s">
        <v>53</v>
      </c>
      <c r="G205" s="84" t="s">
        <v>282</v>
      </c>
      <c r="H205" s="84" t="s">
        <v>759</v>
      </c>
      <c r="I205" s="84" t="s">
        <v>171</v>
      </c>
      <c r="J205" s="84"/>
    </row>
    <row r="206" spans="1:14" x14ac:dyDescent="0.2">
      <c r="A206" s="82" t="s">
        <v>760</v>
      </c>
      <c r="B206" s="82" t="s">
        <v>65</v>
      </c>
      <c r="C206" s="82" t="s">
        <v>761</v>
      </c>
      <c r="D206" s="69" t="s">
        <v>762</v>
      </c>
      <c r="E206" s="116" t="s">
        <v>1945</v>
      </c>
      <c r="F206" s="83" t="s">
        <v>53</v>
      </c>
      <c r="G206" s="84" t="s">
        <v>176</v>
      </c>
      <c r="H206" s="84" t="s">
        <v>763</v>
      </c>
      <c r="I206" s="84" t="s">
        <v>764</v>
      </c>
      <c r="J206" s="84"/>
      <c r="K206" s="85"/>
    </row>
    <row r="207" spans="1:14" x14ac:dyDescent="0.2">
      <c r="A207" s="82" t="s">
        <v>765</v>
      </c>
      <c r="B207" s="82" t="s">
        <v>65</v>
      </c>
      <c r="C207" s="69" t="s">
        <v>766</v>
      </c>
      <c r="D207" s="69" t="s">
        <v>767</v>
      </c>
      <c r="E207" s="116" t="s">
        <v>1945</v>
      </c>
      <c r="F207" s="83" t="s">
        <v>53</v>
      </c>
      <c r="G207" s="84" t="s">
        <v>197</v>
      </c>
      <c r="H207" s="84" t="s">
        <v>768</v>
      </c>
      <c r="I207" s="84" t="s">
        <v>769</v>
      </c>
      <c r="J207" s="84"/>
      <c r="K207" s="85"/>
    </row>
    <row r="208" spans="1:14" hidden="1" x14ac:dyDescent="0.2">
      <c r="A208" s="82" t="s">
        <v>770</v>
      </c>
      <c r="B208" s="82" t="s">
        <v>267</v>
      </c>
      <c r="C208" s="69" t="s">
        <v>771</v>
      </c>
      <c r="D208" s="69" t="s">
        <v>113</v>
      </c>
      <c r="E208" s="116" t="s">
        <v>1945</v>
      </c>
      <c r="F208" s="83"/>
      <c r="G208" s="84" t="s">
        <v>772</v>
      </c>
      <c r="H208" s="84" t="s">
        <v>270</v>
      </c>
      <c r="I208" s="84" t="s">
        <v>270</v>
      </c>
      <c r="J208" s="92">
        <v>79</v>
      </c>
      <c r="K208" s="85"/>
    </row>
    <row r="209" spans="1:14" hidden="1" x14ac:dyDescent="0.2">
      <c r="A209" s="82" t="s">
        <v>773</v>
      </c>
      <c r="B209" s="82" t="s">
        <v>267</v>
      </c>
      <c r="C209" s="69" t="s">
        <v>774</v>
      </c>
      <c r="D209" s="69" t="s">
        <v>113</v>
      </c>
      <c r="E209" s="116" t="s">
        <v>1945</v>
      </c>
      <c r="F209" s="83" t="s">
        <v>159</v>
      </c>
      <c r="G209" s="84" t="s">
        <v>663</v>
      </c>
      <c r="H209" s="84" t="s">
        <v>270</v>
      </c>
      <c r="I209" s="84" t="s">
        <v>270</v>
      </c>
      <c r="J209" s="92">
        <v>79</v>
      </c>
      <c r="K209" s="85"/>
    </row>
    <row r="210" spans="1:14" x14ac:dyDescent="0.2">
      <c r="A210" s="82" t="s">
        <v>775</v>
      </c>
      <c r="B210" s="82" t="s">
        <v>65</v>
      </c>
      <c r="C210" s="82" t="s">
        <v>776</v>
      </c>
      <c r="D210" s="69" t="s">
        <v>777</v>
      </c>
      <c r="E210" s="116" t="s">
        <v>1945</v>
      </c>
      <c r="F210" s="83" t="s">
        <v>53</v>
      </c>
      <c r="G210" s="84" t="s">
        <v>282</v>
      </c>
      <c r="H210" s="84" t="s">
        <v>778</v>
      </c>
      <c r="I210" s="84" t="s">
        <v>779</v>
      </c>
      <c r="J210" s="84" t="s">
        <v>208</v>
      </c>
      <c r="K210" s="85"/>
    </row>
    <row r="211" spans="1:14" hidden="1" x14ac:dyDescent="0.2">
      <c r="A211" s="82" t="s">
        <v>780</v>
      </c>
      <c r="B211" s="82" t="s">
        <v>376</v>
      </c>
      <c r="C211" s="82">
        <v>1144951</v>
      </c>
      <c r="D211" s="96" t="s">
        <v>113</v>
      </c>
      <c r="E211" s="116" t="s">
        <v>1945</v>
      </c>
      <c r="F211" s="83" t="s">
        <v>159</v>
      </c>
      <c r="G211" s="84" t="s">
        <v>658</v>
      </c>
      <c r="H211" s="84" t="s">
        <v>781</v>
      </c>
      <c r="I211" s="84" t="s">
        <v>782</v>
      </c>
      <c r="J211" s="84" t="s">
        <v>782</v>
      </c>
      <c r="K211" s="85"/>
    </row>
    <row r="212" spans="1:14" hidden="1" x14ac:dyDescent="0.2">
      <c r="A212" s="82" t="s">
        <v>783</v>
      </c>
      <c r="B212" s="82" t="s">
        <v>376</v>
      </c>
      <c r="C212" s="82">
        <v>1142005</v>
      </c>
      <c r="D212" s="96" t="s">
        <v>113</v>
      </c>
      <c r="E212" s="116" t="s">
        <v>1945</v>
      </c>
      <c r="F212" s="83" t="s">
        <v>249</v>
      </c>
      <c r="G212" s="84" t="s">
        <v>472</v>
      </c>
      <c r="H212" s="84" t="s">
        <v>475</v>
      </c>
      <c r="I212" s="84" t="s">
        <v>476</v>
      </c>
      <c r="J212" s="84" t="s">
        <v>477</v>
      </c>
      <c r="K212" s="85"/>
    </row>
    <row r="213" spans="1:14" ht="12.6" hidden="1" customHeight="1" x14ac:dyDescent="0.2">
      <c r="A213" s="82" t="s">
        <v>784</v>
      </c>
      <c r="B213" s="82" t="s">
        <v>622</v>
      </c>
      <c r="C213" s="82" t="s">
        <v>785</v>
      </c>
      <c r="D213" s="96" t="s">
        <v>113</v>
      </c>
      <c r="E213" s="116" t="s">
        <v>1945</v>
      </c>
      <c r="F213" s="83" t="s">
        <v>159</v>
      </c>
      <c r="G213" s="83"/>
      <c r="H213" s="84" t="s">
        <v>786</v>
      </c>
      <c r="I213" s="83"/>
      <c r="J213" s="83"/>
      <c r="K213" s="85"/>
    </row>
    <row r="214" spans="1:14" hidden="1" x14ac:dyDescent="0.2">
      <c r="A214" s="82" t="s">
        <v>787</v>
      </c>
      <c r="B214" s="82" t="s">
        <v>622</v>
      </c>
      <c r="C214" s="82" t="s">
        <v>788</v>
      </c>
      <c r="D214" s="96" t="s">
        <v>113</v>
      </c>
      <c r="E214" s="116" t="s">
        <v>1945</v>
      </c>
      <c r="F214" s="83" t="s">
        <v>159</v>
      </c>
      <c r="G214" s="83"/>
      <c r="H214" s="84" t="s">
        <v>789</v>
      </c>
      <c r="I214" s="83"/>
      <c r="J214" s="83"/>
      <c r="K214" s="85"/>
    </row>
    <row r="215" spans="1:14" hidden="1" x14ac:dyDescent="0.2">
      <c r="A215" s="82" t="s">
        <v>790</v>
      </c>
      <c r="B215" s="82" t="s">
        <v>166</v>
      </c>
      <c r="C215" s="82" t="s">
        <v>791</v>
      </c>
      <c r="D215" s="96" t="s">
        <v>113</v>
      </c>
      <c r="E215" s="116" t="s">
        <v>1945</v>
      </c>
      <c r="F215" s="83" t="s">
        <v>159</v>
      </c>
      <c r="G215" s="84" t="s">
        <v>382</v>
      </c>
      <c r="H215" s="84" t="s">
        <v>792</v>
      </c>
      <c r="I215" s="84" t="s">
        <v>793</v>
      </c>
      <c r="J215" s="84"/>
      <c r="K215" s="85"/>
    </row>
    <row r="216" spans="1:14" hidden="1" x14ac:dyDescent="0.2">
      <c r="A216" s="82" t="s">
        <v>794</v>
      </c>
      <c r="B216" s="82" t="s">
        <v>267</v>
      </c>
      <c r="C216" s="82" t="s">
        <v>795</v>
      </c>
      <c r="D216" s="69" t="s">
        <v>113</v>
      </c>
      <c r="E216" s="116" t="s">
        <v>1945</v>
      </c>
      <c r="F216" s="83" t="s">
        <v>159</v>
      </c>
      <c r="G216" s="84" t="s">
        <v>796</v>
      </c>
      <c r="H216" s="84" t="s">
        <v>270</v>
      </c>
      <c r="I216" s="84" t="s">
        <v>270</v>
      </c>
      <c r="J216" s="92">
        <v>79</v>
      </c>
      <c r="K216" s="85"/>
    </row>
    <row r="217" spans="1:14" hidden="1" x14ac:dyDescent="0.2">
      <c r="A217" s="82" t="s">
        <v>797</v>
      </c>
      <c r="B217" s="82" t="s">
        <v>798</v>
      </c>
      <c r="C217" s="82" t="s">
        <v>643</v>
      </c>
      <c r="D217" s="69" t="s">
        <v>113</v>
      </c>
      <c r="E217" s="116" t="s">
        <v>1945</v>
      </c>
      <c r="F217" s="93" t="s">
        <v>249</v>
      </c>
      <c r="G217" s="93"/>
      <c r="H217" s="93"/>
      <c r="I217" s="93"/>
      <c r="J217" s="93"/>
      <c r="K217" s="85"/>
    </row>
    <row r="218" spans="1:14" hidden="1" x14ac:dyDescent="0.2">
      <c r="A218" s="82" t="s">
        <v>799</v>
      </c>
      <c r="B218" s="82" t="s">
        <v>798</v>
      </c>
      <c r="C218" s="82" t="s">
        <v>643</v>
      </c>
      <c r="D218" s="69" t="s">
        <v>113</v>
      </c>
      <c r="E218" s="116" t="s">
        <v>1945</v>
      </c>
      <c r="F218" s="93" t="s">
        <v>249</v>
      </c>
      <c r="G218" s="93"/>
      <c r="H218" s="93"/>
      <c r="I218" s="93"/>
      <c r="J218" s="93"/>
      <c r="K218" s="85"/>
    </row>
    <row r="219" spans="1:14" ht="15.75" x14ac:dyDescent="0.2">
      <c r="A219" s="82" t="s">
        <v>800</v>
      </c>
      <c r="B219" s="82" t="s">
        <v>65</v>
      </c>
      <c r="C219" s="82" t="s">
        <v>801</v>
      </c>
      <c r="D219" s="69" t="s">
        <v>802</v>
      </c>
      <c r="E219" s="116" t="s">
        <v>1945</v>
      </c>
      <c r="F219" s="83" t="s">
        <v>53</v>
      </c>
      <c r="G219" s="84"/>
      <c r="H219" s="84"/>
      <c r="I219" s="84"/>
      <c r="J219" s="84"/>
      <c r="K219" s="85"/>
    </row>
    <row r="220" spans="1:14" ht="15.75" customHeight="1" x14ac:dyDescent="0.2">
      <c r="A220" s="82" t="s">
        <v>803</v>
      </c>
      <c r="B220" s="82" t="s">
        <v>65</v>
      </c>
      <c r="C220" s="82" t="s">
        <v>804</v>
      </c>
      <c r="D220" s="69" t="s">
        <v>805</v>
      </c>
      <c r="E220" s="116" t="s">
        <v>1944</v>
      </c>
      <c r="F220" s="83" t="s">
        <v>53</v>
      </c>
      <c r="G220" s="84" t="s">
        <v>77</v>
      </c>
      <c r="H220" s="84" t="s">
        <v>806</v>
      </c>
      <c r="I220" s="84" t="s">
        <v>807</v>
      </c>
      <c r="J220" s="84" t="s">
        <v>808</v>
      </c>
      <c r="K220" s="85"/>
    </row>
    <row r="221" spans="1:14" hidden="1" x14ac:dyDescent="0.2">
      <c r="A221" s="82" t="s">
        <v>809</v>
      </c>
      <c r="B221" s="82" t="s">
        <v>810</v>
      </c>
      <c r="C221" s="82" t="s">
        <v>811</v>
      </c>
      <c r="D221" s="69" t="s">
        <v>113</v>
      </c>
      <c r="E221" s="116" t="s">
        <v>1945</v>
      </c>
      <c r="F221" s="83" t="s">
        <v>249</v>
      </c>
      <c r="G221" s="83"/>
      <c r="H221" s="83"/>
      <c r="I221" s="83"/>
      <c r="J221" s="83"/>
      <c r="K221" s="85"/>
    </row>
    <row r="222" spans="1:14" ht="15.75" customHeight="1" x14ac:dyDescent="0.25">
      <c r="A222" s="82" t="s">
        <v>812</v>
      </c>
      <c r="B222" s="82" t="s">
        <v>144</v>
      </c>
      <c r="C222" s="82" t="s">
        <v>813</v>
      </c>
      <c r="D222" s="69" t="s">
        <v>814</v>
      </c>
      <c r="E222" s="116" t="s">
        <v>1944</v>
      </c>
      <c r="F222" s="83" t="s">
        <v>159</v>
      </c>
      <c r="G222" s="84" t="s">
        <v>134</v>
      </c>
      <c r="H222" s="84"/>
      <c r="I222" s="84" t="s">
        <v>815</v>
      </c>
      <c r="J222" s="84"/>
      <c r="K222" s="85"/>
      <c r="N222" s="91" t="s">
        <v>816</v>
      </c>
    </row>
    <row r="223" spans="1:14" hidden="1" x14ac:dyDescent="0.2">
      <c r="A223" s="82" t="s">
        <v>817</v>
      </c>
      <c r="B223" s="82" t="s">
        <v>810</v>
      </c>
      <c r="C223" s="82" t="s">
        <v>818</v>
      </c>
      <c r="D223" s="69" t="s">
        <v>113</v>
      </c>
      <c r="E223" s="116" t="s">
        <v>1945</v>
      </c>
      <c r="F223" s="83" t="s">
        <v>159</v>
      </c>
      <c r="G223" s="83"/>
      <c r="H223" s="83"/>
      <c r="I223" s="83"/>
      <c r="J223" s="83"/>
      <c r="K223" s="85"/>
    </row>
    <row r="224" spans="1:14" ht="15.75" x14ac:dyDescent="0.2">
      <c r="A224" s="82" t="s">
        <v>819</v>
      </c>
      <c r="B224" s="82" t="s">
        <v>65</v>
      </c>
      <c r="C224" s="82" t="s">
        <v>820</v>
      </c>
      <c r="D224" s="69" t="s">
        <v>821</v>
      </c>
      <c r="E224" s="116" t="s">
        <v>1945</v>
      </c>
      <c r="F224" s="83" t="s">
        <v>53</v>
      </c>
      <c r="G224" s="84" t="s">
        <v>197</v>
      </c>
      <c r="H224" s="84" t="s">
        <v>822</v>
      </c>
      <c r="I224" s="84" t="s">
        <v>823</v>
      </c>
      <c r="J224" s="84"/>
      <c r="K224" s="85"/>
    </row>
    <row r="225" spans="1:13" hidden="1" x14ac:dyDescent="0.2">
      <c r="A225" s="82" t="s">
        <v>824</v>
      </c>
      <c r="B225" s="82" t="s">
        <v>111</v>
      </c>
      <c r="C225" s="69" t="s">
        <v>112</v>
      </c>
      <c r="D225" s="69" t="s">
        <v>113</v>
      </c>
      <c r="E225" s="116" t="s">
        <v>1945</v>
      </c>
      <c r="F225" s="83" t="s">
        <v>159</v>
      </c>
      <c r="G225" s="83"/>
      <c r="H225" s="83"/>
      <c r="I225" s="83"/>
      <c r="J225" s="83"/>
      <c r="K225" s="85"/>
    </row>
    <row r="226" spans="1:13" hidden="1" x14ac:dyDescent="0.2">
      <c r="A226" s="82" t="s">
        <v>825</v>
      </c>
      <c r="B226" s="82" t="s">
        <v>111</v>
      </c>
      <c r="C226" s="69" t="s">
        <v>112</v>
      </c>
      <c r="D226" s="70" t="s">
        <v>113</v>
      </c>
      <c r="E226" s="116" t="s">
        <v>1945</v>
      </c>
      <c r="F226" s="83" t="s">
        <v>159</v>
      </c>
      <c r="G226" s="83"/>
      <c r="H226" s="83"/>
      <c r="I226" s="83"/>
      <c r="J226" s="83"/>
      <c r="K226" s="85"/>
    </row>
    <row r="227" spans="1:13" hidden="1" x14ac:dyDescent="0.2">
      <c r="A227" s="82" t="s">
        <v>826</v>
      </c>
      <c r="B227" s="82" t="s">
        <v>111</v>
      </c>
      <c r="C227" s="69" t="s">
        <v>112</v>
      </c>
      <c r="D227" s="70" t="s">
        <v>113</v>
      </c>
      <c r="E227" s="116" t="s">
        <v>1945</v>
      </c>
      <c r="F227" s="83" t="s">
        <v>159</v>
      </c>
      <c r="G227" s="83"/>
      <c r="H227" s="83"/>
      <c r="I227" s="83"/>
      <c r="J227" s="83"/>
      <c r="K227" s="85"/>
    </row>
    <row r="228" spans="1:13" x14ac:dyDescent="0.2">
      <c r="A228" s="82" t="s">
        <v>827</v>
      </c>
      <c r="B228" s="82" t="s">
        <v>51</v>
      </c>
      <c r="C228" s="100">
        <v>10742071</v>
      </c>
      <c r="D228" s="69" t="s">
        <v>828</v>
      </c>
      <c r="E228" s="116" t="s">
        <v>1944</v>
      </c>
      <c r="F228" s="83" t="s">
        <v>53</v>
      </c>
      <c r="G228" s="84"/>
      <c r="H228" s="84" t="s">
        <v>829</v>
      </c>
      <c r="I228" s="84" t="s">
        <v>830</v>
      </c>
      <c r="J228" s="84" t="s">
        <v>831</v>
      </c>
      <c r="K228" s="85"/>
    </row>
    <row r="229" spans="1:13" hidden="1" x14ac:dyDescent="0.2">
      <c r="A229" s="82" t="s">
        <v>832</v>
      </c>
      <c r="B229" s="82" t="s">
        <v>267</v>
      </c>
      <c r="C229" s="69" t="s">
        <v>833</v>
      </c>
      <c r="D229" s="69" t="s">
        <v>113</v>
      </c>
      <c r="E229" s="116" t="s">
        <v>1944</v>
      </c>
      <c r="F229" s="83" t="s">
        <v>159</v>
      </c>
      <c r="G229" s="84" t="s">
        <v>546</v>
      </c>
      <c r="H229" s="84" t="s">
        <v>270</v>
      </c>
      <c r="I229" s="84" t="s">
        <v>270</v>
      </c>
      <c r="J229" s="92">
        <v>79</v>
      </c>
    </row>
    <row r="230" spans="1:13" hidden="1" x14ac:dyDescent="0.2">
      <c r="A230" s="82" t="s">
        <v>834</v>
      </c>
      <c r="B230" s="82" t="s">
        <v>65</v>
      </c>
      <c r="C230" s="86">
        <v>1188811</v>
      </c>
      <c r="D230" s="69" t="s">
        <v>113</v>
      </c>
      <c r="E230" s="116" t="s">
        <v>1945</v>
      </c>
      <c r="F230" s="83" t="s">
        <v>159</v>
      </c>
      <c r="G230" s="84" t="s">
        <v>663</v>
      </c>
      <c r="I230" s="84" t="s">
        <v>835</v>
      </c>
      <c r="J230" s="84"/>
    </row>
    <row r="231" spans="1:13" x14ac:dyDescent="0.2">
      <c r="A231" s="82" t="s">
        <v>836</v>
      </c>
      <c r="B231" s="82" t="s">
        <v>65</v>
      </c>
      <c r="C231" s="69" t="s">
        <v>837</v>
      </c>
      <c r="D231" s="70" t="s">
        <v>838</v>
      </c>
      <c r="E231" s="116" t="s">
        <v>1944</v>
      </c>
      <c r="F231" s="83" t="s">
        <v>839</v>
      </c>
      <c r="G231" s="84" t="s">
        <v>77</v>
      </c>
      <c r="H231" s="84" t="s">
        <v>840</v>
      </c>
      <c r="I231" s="84" t="s">
        <v>841</v>
      </c>
      <c r="J231" s="84"/>
    </row>
    <row r="232" spans="1:13" hidden="1" x14ac:dyDescent="0.2">
      <c r="A232" s="82" t="s">
        <v>842</v>
      </c>
      <c r="B232" s="82" t="s">
        <v>267</v>
      </c>
      <c r="C232" s="69" t="s">
        <v>843</v>
      </c>
      <c r="D232" s="69" t="s">
        <v>113</v>
      </c>
      <c r="E232" s="116" t="s">
        <v>1945</v>
      </c>
      <c r="F232" s="93" t="s">
        <v>249</v>
      </c>
      <c r="G232" s="84" t="s">
        <v>147</v>
      </c>
      <c r="H232" s="84" t="s">
        <v>270</v>
      </c>
      <c r="I232" s="84" t="s">
        <v>270</v>
      </c>
      <c r="J232" s="92">
        <v>79</v>
      </c>
    </row>
    <row r="233" spans="1:13" x14ac:dyDescent="0.2">
      <c r="A233" s="82" t="s">
        <v>844</v>
      </c>
      <c r="B233" s="82" t="s">
        <v>65</v>
      </c>
      <c r="C233" s="69" t="s">
        <v>845</v>
      </c>
      <c r="D233" s="69" t="s">
        <v>846</v>
      </c>
      <c r="E233" s="116" t="s">
        <v>1945</v>
      </c>
      <c r="F233" s="83" t="s">
        <v>53</v>
      </c>
      <c r="G233" s="84"/>
      <c r="H233" s="84"/>
      <c r="I233" s="84"/>
      <c r="J233" s="84"/>
    </row>
    <row r="234" spans="1:13" x14ac:dyDescent="0.2">
      <c r="A234" s="82" t="s">
        <v>847</v>
      </c>
      <c r="B234" s="82" t="s">
        <v>65</v>
      </c>
      <c r="C234" s="69" t="s">
        <v>848</v>
      </c>
      <c r="D234" s="69" t="s">
        <v>849</v>
      </c>
      <c r="E234" s="116" t="s">
        <v>1945</v>
      </c>
      <c r="F234" s="83" t="s">
        <v>53</v>
      </c>
      <c r="G234" s="84" t="s">
        <v>282</v>
      </c>
      <c r="H234" s="84" t="s">
        <v>850</v>
      </c>
      <c r="I234" s="84" t="s">
        <v>851</v>
      </c>
      <c r="J234" s="84"/>
    </row>
    <row r="235" spans="1:13" x14ac:dyDescent="0.2">
      <c r="A235" s="82" t="s">
        <v>852</v>
      </c>
      <c r="B235" s="82" t="s">
        <v>65</v>
      </c>
      <c r="C235" s="69" t="s">
        <v>853</v>
      </c>
      <c r="D235" s="69" t="s">
        <v>854</v>
      </c>
      <c r="E235" s="116" t="s">
        <v>1945</v>
      </c>
      <c r="F235" s="83" t="s">
        <v>53</v>
      </c>
      <c r="G235" s="84" t="s">
        <v>176</v>
      </c>
      <c r="H235" s="84" t="s">
        <v>855</v>
      </c>
      <c r="I235" s="84" t="s">
        <v>856</v>
      </c>
      <c r="J235" s="84" t="s">
        <v>857</v>
      </c>
    </row>
    <row r="236" spans="1:13" x14ac:dyDescent="0.2">
      <c r="A236" s="82" t="s">
        <v>858</v>
      </c>
      <c r="B236" s="82" t="s">
        <v>65</v>
      </c>
      <c r="C236" s="69" t="s">
        <v>859</v>
      </c>
      <c r="D236" s="69" t="s">
        <v>860</v>
      </c>
      <c r="E236" s="116" t="s">
        <v>1945</v>
      </c>
      <c r="F236" s="83" t="s">
        <v>53</v>
      </c>
      <c r="G236" s="84" t="s">
        <v>197</v>
      </c>
      <c r="H236" s="84" t="s">
        <v>861</v>
      </c>
      <c r="I236" s="84" t="s">
        <v>862</v>
      </c>
      <c r="J236" s="84" t="s">
        <v>863</v>
      </c>
    </row>
    <row r="237" spans="1:13" ht="15.75" customHeight="1" x14ac:dyDescent="0.2">
      <c r="A237" s="82" t="s">
        <v>864</v>
      </c>
      <c r="B237" s="82" t="s">
        <v>65</v>
      </c>
      <c r="C237" s="69">
        <v>10840.22</v>
      </c>
      <c r="D237" s="69" t="s">
        <v>860</v>
      </c>
      <c r="E237" s="116" t="s">
        <v>1945</v>
      </c>
      <c r="F237" s="83" t="s">
        <v>53</v>
      </c>
      <c r="G237" s="84" t="s">
        <v>89</v>
      </c>
      <c r="H237" s="84" t="s">
        <v>865</v>
      </c>
      <c r="I237" s="84" t="s">
        <v>866</v>
      </c>
      <c r="J237" s="84"/>
    </row>
    <row r="238" spans="1:13" ht="15.75" customHeight="1" x14ac:dyDescent="0.2">
      <c r="A238" s="82" t="s">
        <v>867</v>
      </c>
      <c r="B238" s="82" t="s">
        <v>144</v>
      </c>
      <c r="C238" s="69" t="s">
        <v>868</v>
      </c>
      <c r="D238" s="69" t="s">
        <v>869</v>
      </c>
      <c r="E238" s="116" t="s">
        <v>1945</v>
      </c>
      <c r="F238" s="83" t="s">
        <v>53</v>
      </c>
      <c r="G238" s="84" t="s">
        <v>197</v>
      </c>
      <c r="H238" s="84" t="s">
        <v>870</v>
      </c>
      <c r="I238" s="84" t="s">
        <v>871</v>
      </c>
      <c r="J238" s="84"/>
    </row>
    <row r="239" spans="1:13" ht="15.75" x14ac:dyDescent="0.25">
      <c r="A239" s="82" t="s">
        <v>872</v>
      </c>
      <c r="B239" s="82" t="s">
        <v>65</v>
      </c>
      <c r="C239" s="69" t="s">
        <v>873</v>
      </c>
      <c r="D239" s="69" t="s">
        <v>874</v>
      </c>
      <c r="E239" s="116" t="s">
        <v>1945</v>
      </c>
      <c r="F239" s="83" t="s">
        <v>53</v>
      </c>
      <c r="G239" s="84" t="s">
        <v>176</v>
      </c>
      <c r="H239" s="84" t="s">
        <v>875</v>
      </c>
      <c r="I239" s="84" t="s">
        <v>876</v>
      </c>
      <c r="J239" s="84" t="s">
        <v>877</v>
      </c>
      <c r="M239" s="90"/>
    </row>
    <row r="240" spans="1:13" ht="15.75" x14ac:dyDescent="0.25">
      <c r="A240" s="82" t="s">
        <v>878</v>
      </c>
      <c r="B240" s="82" t="s">
        <v>65</v>
      </c>
      <c r="C240" s="69" t="s">
        <v>879</v>
      </c>
      <c r="D240" s="69" t="s">
        <v>880</v>
      </c>
      <c r="E240" s="116" t="s">
        <v>1945</v>
      </c>
      <c r="F240" s="83" t="s">
        <v>53</v>
      </c>
      <c r="G240" s="84" t="s">
        <v>282</v>
      </c>
      <c r="H240" s="84"/>
      <c r="I240" s="84"/>
      <c r="J240" s="84" t="s">
        <v>881</v>
      </c>
      <c r="M240" s="90"/>
    </row>
    <row r="241" spans="1:18" ht="15.75" hidden="1" customHeight="1" x14ac:dyDescent="0.25">
      <c r="A241" s="82" t="s">
        <v>882</v>
      </c>
      <c r="B241" s="82" t="s">
        <v>267</v>
      </c>
      <c r="C241" s="69" t="s">
        <v>883</v>
      </c>
      <c r="D241" s="69" t="s">
        <v>113</v>
      </c>
      <c r="E241" s="116" t="s">
        <v>1945</v>
      </c>
      <c r="F241" s="93" t="s">
        <v>249</v>
      </c>
      <c r="G241" s="84" t="s">
        <v>772</v>
      </c>
      <c r="H241" s="84" t="s">
        <v>270</v>
      </c>
      <c r="I241" s="84" t="s">
        <v>270</v>
      </c>
      <c r="J241" s="92">
        <v>79</v>
      </c>
      <c r="M241" s="90"/>
    </row>
    <row r="242" spans="1:18" ht="12.75" customHeight="1" x14ac:dyDescent="0.25">
      <c r="A242" s="82" t="s">
        <v>884</v>
      </c>
      <c r="B242" s="82" t="s">
        <v>350</v>
      </c>
      <c r="C242" s="69">
        <v>611032109</v>
      </c>
      <c r="D242" s="69" t="s">
        <v>885</v>
      </c>
      <c r="E242" s="116" t="s">
        <v>1945</v>
      </c>
      <c r="F242" s="83" t="s">
        <v>53</v>
      </c>
      <c r="G242" s="84" t="s">
        <v>256</v>
      </c>
      <c r="H242" s="84" t="s">
        <v>886</v>
      </c>
      <c r="I242" s="84" t="s">
        <v>887</v>
      </c>
      <c r="J242" s="84"/>
      <c r="M242" s="90"/>
    </row>
    <row r="243" spans="1:18" ht="12.75" customHeight="1" x14ac:dyDescent="0.25">
      <c r="A243" s="82" t="s">
        <v>888</v>
      </c>
      <c r="B243" s="82" t="s">
        <v>65</v>
      </c>
      <c r="C243" s="69" t="s">
        <v>889</v>
      </c>
      <c r="D243" s="69" t="s">
        <v>890</v>
      </c>
      <c r="E243" s="116" t="s">
        <v>1945</v>
      </c>
      <c r="F243" s="83" t="s">
        <v>53</v>
      </c>
      <c r="G243" s="84" t="s">
        <v>176</v>
      </c>
      <c r="H243" s="84" t="s">
        <v>891</v>
      </c>
      <c r="I243" s="84" t="s">
        <v>892</v>
      </c>
      <c r="J243" s="84" t="s">
        <v>893</v>
      </c>
      <c r="M243" s="90"/>
    </row>
    <row r="244" spans="1:18" x14ac:dyDescent="0.2">
      <c r="A244" s="82" t="s">
        <v>894</v>
      </c>
      <c r="B244" s="82" t="s">
        <v>65</v>
      </c>
      <c r="C244" s="69" t="s">
        <v>895</v>
      </c>
      <c r="D244" s="69" t="s">
        <v>896</v>
      </c>
      <c r="E244" s="116" t="s">
        <v>1945</v>
      </c>
      <c r="F244" s="83" t="s">
        <v>53</v>
      </c>
      <c r="G244" s="84" t="s">
        <v>176</v>
      </c>
      <c r="H244" s="84"/>
      <c r="I244" s="84" t="s">
        <v>897</v>
      </c>
      <c r="J244" s="84"/>
    </row>
    <row r="245" spans="1:18" x14ac:dyDescent="0.2">
      <c r="A245" s="82" t="s">
        <v>898</v>
      </c>
      <c r="B245" s="82" t="s">
        <v>65</v>
      </c>
      <c r="C245" s="69" t="s">
        <v>899</v>
      </c>
      <c r="D245" s="69" t="s">
        <v>900</v>
      </c>
      <c r="E245" s="116" t="s">
        <v>1945</v>
      </c>
      <c r="F245" s="83" t="s">
        <v>53</v>
      </c>
      <c r="G245" s="84" t="s">
        <v>282</v>
      </c>
      <c r="H245" s="84" t="s">
        <v>238</v>
      </c>
      <c r="I245" s="84" t="s">
        <v>607</v>
      </c>
      <c r="J245" s="84" t="s">
        <v>901</v>
      </c>
    </row>
    <row r="246" spans="1:18" ht="15.75" x14ac:dyDescent="0.2">
      <c r="A246" s="82" t="s">
        <v>902</v>
      </c>
      <c r="B246" s="82" t="s">
        <v>65</v>
      </c>
      <c r="C246" s="69" t="s">
        <v>903</v>
      </c>
      <c r="D246" s="69" t="s">
        <v>904</v>
      </c>
      <c r="E246" s="116" t="s">
        <v>1945</v>
      </c>
      <c r="F246" s="83" t="s">
        <v>53</v>
      </c>
      <c r="G246" s="84" t="s">
        <v>176</v>
      </c>
      <c r="H246" s="84" t="s">
        <v>905</v>
      </c>
      <c r="I246" s="84" t="s">
        <v>906</v>
      </c>
      <c r="J246" s="84"/>
    </row>
    <row r="247" spans="1:18" ht="15.75" customHeight="1" x14ac:dyDescent="0.2">
      <c r="A247" s="82" t="s">
        <v>907</v>
      </c>
      <c r="B247" s="82" t="s">
        <v>51</v>
      </c>
      <c r="C247" s="69">
        <v>10783445</v>
      </c>
      <c r="D247" s="69" t="s">
        <v>908</v>
      </c>
      <c r="E247" s="116" t="s">
        <v>1945</v>
      </c>
      <c r="F247" s="83" t="s">
        <v>53</v>
      </c>
      <c r="G247" s="84"/>
      <c r="H247" s="84"/>
      <c r="I247" s="84"/>
      <c r="J247" s="84"/>
    </row>
    <row r="248" spans="1:18" ht="15.75" customHeight="1" x14ac:dyDescent="0.2">
      <c r="A248" s="82" t="s">
        <v>909</v>
      </c>
      <c r="B248" s="82" t="s">
        <v>65</v>
      </c>
      <c r="C248" s="69" t="s">
        <v>910</v>
      </c>
      <c r="D248" s="70" t="s">
        <v>911</v>
      </c>
      <c r="E248" s="116" t="s">
        <v>1945</v>
      </c>
      <c r="F248" s="71" t="s">
        <v>53</v>
      </c>
      <c r="G248" s="84"/>
      <c r="H248" s="84"/>
      <c r="I248" s="84"/>
      <c r="J248" s="84"/>
    </row>
    <row r="249" spans="1:18" ht="15.75" x14ac:dyDescent="0.25">
      <c r="A249" s="82" t="s">
        <v>912</v>
      </c>
      <c r="B249" s="82" t="s">
        <v>51</v>
      </c>
      <c r="C249" s="69" t="s">
        <v>913</v>
      </c>
      <c r="D249" s="70" t="s">
        <v>914</v>
      </c>
      <c r="E249" s="116" t="s">
        <v>1945</v>
      </c>
      <c r="F249" s="71" t="s">
        <v>53</v>
      </c>
      <c r="G249" s="84"/>
      <c r="H249" s="84" t="s">
        <v>915</v>
      </c>
      <c r="I249" s="84" t="s">
        <v>915</v>
      </c>
      <c r="J249" s="84"/>
      <c r="N249" s="91" t="s">
        <v>916</v>
      </c>
      <c r="R249" s="68" t="s">
        <v>917</v>
      </c>
    </row>
    <row r="250" spans="1:18" ht="16.149999999999999" customHeight="1" x14ac:dyDescent="0.25">
      <c r="A250" s="82" t="s">
        <v>918</v>
      </c>
      <c r="B250" s="82" t="s">
        <v>919</v>
      </c>
      <c r="C250" s="69" t="s">
        <v>920</v>
      </c>
      <c r="D250" s="70" t="s">
        <v>921</v>
      </c>
      <c r="E250" s="116" t="s">
        <v>1945</v>
      </c>
      <c r="F250" s="101" t="s">
        <v>159</v>
      </c>
      <c r="G250" s="95" t="s">
        <v>54</v>
      </c>
      <c r="H250" s="95" t="s">
        <v>922</v>
      </c>
      <c r="I250" s="101"/>
      <c r="J250" s="101"/>
      <c r="N250" s="91" t="s">
        <v>916</v>
      </c>
    </row>
    <row r="251" spans="1:18" hidden="1" x14ac:dyDescent="0.2">
      <c r="A251" s="82" t="s">
        <v>923</v>
      </c>
      <c r="B251" s="82" t="s">
        <v>267</v>
      </c>
      <c r="C251" s="69" t="s">
        <v>924</v>
      </c>
      <c r="D251" s="69" t="s">
        <v>113</v>
      </c>
      <c r="E251" s="116" t="s">
        <v>1945</v>
      </c>
      <c r="F251" s="101"/>
      <c r="G251" s="84" t="s">
        <v>925</v>
      </c>
      <c r="H251" s="84" t="s">
        <v>270</v>
      </c>
      <c r="I251" s="84" t="s">
        <v>270</v>
      </c>
      <c r="J251" s="92">
        <v>79</v>
      </c>
    </row>
    <row r="252" spans="1:18" hidden="1" x14ac:dyDescent="0.2">
      <c r="A252" s="82" t="s">
        <v>926</v>
      </c>
      <c r="B252" s="82" t="s">
        <v>267</v>
      </c>
      <c r="C252" s="69" t="s">
        <v>927</v>
      </c>
      <c r="D252" s="69" t="s">
        <v>113</v>
      </c>
      <c r="E252" s="116" t="s">
        <v>1945</v>
      </c>
      <c r="F252" s="101"/>
      <c r="G252" s="84" t="s">
        <v>658</v>
      </c>
      <c r="H252" s="84" t="s">
        <v>270</v>
      </c>
      <c r="I252" s="84" t="s">
        <v>270</v>
      </c>
      <c r="J252" s="92">
        <v>79</v>
      </c>
    </row>
    <row r="253" spans="1:18" ht="12.75" hidden="1" customHeight="1" x14ac:dyDescent="0.25">
      <c r="A253" s="82" t="s">
        <v>928</v>
      </c>
      <c r="B253" s="82" t="s">
        <v>267</v>
      </c>
      <c r="C253" s="69" t="s">
        <v>929</v>
      </c>
      <c r="D253" s="69" t="s">
        <v>113</v>
      </c>
      <c r="E253" s="116" t="s">
        <v>1945</v>
      </c>
      <c r="F253" s="101"/>
      <c r="G253" s="84" t="s">
        <v>658</v>
      </c>
      <c r="H253" s="84" t="s">
        <v>270</v>
      </c>
      <c r="I253" s="84" t="s">
        <v>270</v>
      </c>
      <c r="J253" s="92">
        <v>79</v>
      </c>
      <c r="N253" s="91"/>
    </row>
    <row r="254" spans="1:18" ht="12.75" customHeight="1" x14ac:dyDescent="0.25">
      <c r="A254" s="82" t="s">
        <v>930</v>
      </c>
      <c r="B254" s="82" t="s">
        <v>144</v>
      </c>
      <c r="C254" s="69" t="s">
        <v>931</v>
      </c>
      <c r="D254" s="70" t="s">
        <v>932</v>
      </c>
      <c r="E254" s="116" t="s">
        <v>1945</v>
      </c>
      <c r="F254" s="101" t="s">
        <v>249</v>
      </c>
      <c r="G254" s="95" t="s">
        <v>134</v>
      </c>
      <c r="H254" s="95" t="s">
        <v>933</v>
      </c>
      <c r="I254" s="95" t="s">
        <v>934</v>
      </c>
      <c r="J254" s="95"/>
      <c r="N254" s="91" t="s">
        <v>916</v>
      </c>
    </row>
    <row r="255" spans="1:18" hidden="1" x14ac:dyDescent="0.2">
      <c r="A255" s="82" t="s">
        <v>935</v>
      </c>
      <c r="B255" s="82" t="s">
        <v>267</v>
      </c>
      <c r="C255" s="69" t="s">
        <v>936</v>
      </c>
      <c r="D255" s="69" t="s">
        <v>113</v>
      </c>
      <c r="E255" s="116" t="s">
        <v>1945</v>
      </c>
      <c r="F255" s="83" t="s">
        <v>159</v>
      </c>
      <c r="G255" s="84" t="s">
        <v>663</v>
      </c>
      <c r="H255" s="84" t="s">
        <v>270</v>
      </c>
      <c r="I255" s="84" t="s">
        <v>270</v>
      </c>
      <c r="J255" s="92">
        <v>79</v>
      </c>
    </row>
    <row r="256" spans="1:18" x14ac:dyDescent="0.2">
      <c r="A256" s="82" t="s">
        <v>937</v>
      </c>
      <c r="B256" s="82" t="s">
        <v>51</v>
      </c>
      <c r="C256" s="69" t="s">
        <v>938</v>
      </c>
      <c r="D256" s="70" t="s">
        <v>939</v>
      </c>
      <c r="E256" s="116" t="s">
        <v>1945</v>
      </c>
      <c r="F256" s="71" t="s">
        <v>53</v>
      </c>
      <c r="G256" s="84" t="s">
        <v>262</v>
      </c>
      <c r="H256" s="84" t="s">
        <v>940</v>
      </c>
      <c r="I256" s="84" t="s">
        <v>940</v>
      </c>
      <c r="J256" s="84"/>
    </row>
    <row r="257" spans="1:14" x14ac:dyDescent="0.2">
      <c r="A257" s="82" t="s">
        <v>941</v>
      </c>
      <c r="B257" s="82" t="s">
        <v>65</v>
      </c>
      <c r="C257" s="82" t="s">
        <v>942</v>
      </c>
      <c r="D257" s="69" t="s">
        <v>943</v>
      </c>
      <c r="E257" s="116" t="s">
        <v>1945</v>
      </c>
      <c r="F257" s="83" t="s">
        <v>53</v>
      </c>
      <c r="G257" s="84" t="s">
        <v>232</v>
      </c>
      <c r="H257" s="84" t="s">
        <v>944</v>
      </c>
      <c r="I257" s="84" t="s">
        <v>945</v>
      </c>
      <c r="J257" s="84" t="s">
        <v>946</v>
      </c>
    </row>
    <row r="258" spans="1:14" x14ac:dyDescent="0.2">
      <c r="A258" s="82" t="s">
        <v>947</v>
      </c>
      <c r="B258" s="82" t="s">
        <v>948</v>
      </c>
      <c r="C258" s="96" t="s">
        <v>949</v>
      </c>
      <c r="D258" s="70" t="s">
        <v>950</v>
      </c>
      <c r="E258" s="116" t="s">
        <v>1945</v>
      </c>
      <c r="F258" s="83" t="s">
        <v>53</v>
      </c>
      <c r="G258" s="83"/>
      <c r="H258" s="84" t="s">
        <v>951</v>
      </c>
      <c r="I258" s="83"/>
      <c r="J258" s="83"/>
    </row>
    <row r="259" spans="1:14" x14ac:dyDescent="0.2">
      <c r="A259" s="82" t="s">
        <v>952</v>
      </c>
      <c r="B259" s="82" t="s">
        <v>948</v>
      </c>
      <c r="C259" s="96" t="s">
        <v>953</v>
      </c>
      <c r="D259" s="70" t="s">
        <v>954</v>
      </c>
      <c r="E259" s="116" t="s">
        <v>1945</v>
      </c>
      <c r="F259" s="83" t="s">
        <v>53</v>
      </c>
      <c r="G259" s="83"/>
      <c r="H259" s="84"/>
      <c r="I259" s="83"/>
      <c r="J259" s="83"/>
    </row>
    <row r="260" spans="1:14" hidden="1" x14ac:dyDescent="0.2">
      <c r="A260" s="82" t="s">
        <v>955</v>
      </c>
      <c r="B260" s="82" t="s">
        <v>376</v>
      </c>
      <c r="C260" s="69">
        <v>1232006</v>
      </c>
      <c r="D260" s="70" t="s">
        <v>113</v>
      </c>
      <c r="E260" s="116" t="s">
        <v>1945</v>
      </c>
      <c r="F260" s="83" t="s">
        <v>159</v>
      </c>
      <c r="G260" s="84"/>
      <c r="H260" s="84"/>
      <c r="I260" s="84"/>
      <c r="J260" s="84"/>
    </row>
    <row r="261" spans="1:14" x14ac:dyDescent="0.2">
      <c r="A261" s="82" t="s">
        <v>956</v>
      </c>
      <c r="B261" s="82" t="s">
        <v>65</v>
      </c>
      <c r="C261" s="69" t="s">
        <v>957</v>
      </c>
      <c r="D261" s="69" t="s">
        <v>958</v>
      </c>
      <c r="E261" s="116" t="s">
        <v>1945</v>
      </c>
      <c r="F261" s="83" t="s">
        <v>53</v>
      </c>
      <c r="G261" s="84" t="s">
        <v>176</v>
      </c>
      <c r="H261" s="84" t="s">
        <v>959</v>
      </c>
      <c r="I261" s="84" t="s">
        <v>960</v>
      </c>
      <c r="J261" s="84"/>
    </row>
    <row r="262" spans="1:14" ht="15.75" customHeight="1" x14ac:dyDescent="0.2">
      <c r="A262" s="82" t="s">
        <v>961</v>
      </c>
      <c r="B262" s="82" t="s">
        <v>51</v>
      </c>
      <c r="C262" s="69">
        <v>10558230</v>
      </c>
      <c r="D262" s="69" t="s">
        <v>962</v>
      </c>
      <c r="E262" s="116" t="s">
        <v>1945</v>
      </c>
      <c r="F262" s="83" t="s">
        <v>53</v>
      </c>
      <c r="G262" s="84" t="s">
        <v>77</v>
      </c>
      <c r="H262" s="84" t="s">
        <v>963</v>
      </c>
      <c r="I262" s="84" t="s">
        <v>964</v>
      </c>
      <c r="J262" s="84"/>
    </row>
    <row r="263" spans="1:14" x14ac:dyDescent="0.2">
      <c r="A263" s="82" t="s">
        <v>965</v>
      </c>
      <c r="B263" s="82" t="s">
        <v>466</v>
      </c>
      <c r="C263" s="82">
        <v>89990627</v>
      </c>
      <c r="D263" s="69" t="s">
        <v>966</v>
      </c>
      <c r="E263" s="116" t="s">
        <v>1945</v>
      </c>
      <c r="F263" s="83" t="s">
        <v>53</v>
      </c>
      <c r="G263" s="84" t="s">
        <v>134</v>
      </c>
      <c r="H263" s="84" t="s">
        <v>967</v>
      </c>
      <c r="I263" s="84" t="s">
        <v>968</v>
      </c>
      <c r="J263" s="84" t="s">
        <v>969</v>
      </c>
    </row>
    <row r="264" spans="1:14" ht="12.75" hidden="1" customHeight="1" x14ac:dyDescent="0.25">
      <c r="A264" s="82" t="s">
        <v>970</v>
      </c>
      <c r="B264" s="82" t="s">
        <v>971</v>
      </c>
      <c r="C264" s="82" t="s">
        <v>972</v>
      </c>
      <c r="D264" s="70" t="s">
        <v>113</v>
      </c>
      <c r="E264" s="116" t="s">
        <v>1944</v>
      </c>
      <c r="F264" s="83" t="s">
        <v>159</v>
      </c>
      <c r="G264" s="83"/>
      <c r="H264" s="84" t="s">
        <v>973</v>
      </c>
      <c r="I264" s="83"/>
      <c r="J264" s="83"/>
      <c r="N264" s="91" t="s">
        <v>974</v>
      </c>
    </row>
    <row r="265" spans="1:14" ht="12.75" customHeight="1" x14ac:dyDescent="0.25">
      <c r="A265" s="82" t="s">
        <v>975</v>
      </c>
      <c r="B265" s="82" t="s">
        <v>376</v>
      </c>
      <c r="C265" s="82">
        <v>1242000</v>
      </c>
      <c r="E265" s="116" t="s">
        <v>1945</v>
      </c>
      <c r="F265" s="83" t="s">
        <v>249</v>
      </c>
      <c r="G265" s="84" t="s">
        <v>147</v>
      </c>
      <c r="H265" s="84"/>
      <c r="I265" s="84"/>
      <c r="J265" s="84"/>
      <c r="N265" s="91"/>
    </row>
    <row r="266" spans="1:14" hidden="1" x14ac:dyDescent="0.2">
      <c r="A266" s="82" t="s">
        <v>976</v>
      </c>
      <c r="B266" s="82" t="s">
        <v>267</v>
      </c>
      <c r="C266" s="82" t="s">
        <v>977</v>
      </c>
      <c r="D266" s="69" t="s">
        <v>113</v>
      </c>
      <c r="E266" s="116" t="s">
        <v>1945</v>
      </c>
      <c r="F266" s="83" t="s">
        <v>159</v>
      </c>
      <c r="G266" s="84" t="s">
        <v>658</v>
      </c>
      <c r="H266" s="84" t="s">
        <v>270</v>
      </c>
      <c r="I266" s="84" t="s">
        <v>270</v>
      </c>
      <c r="J266" s="92">
        <v>79</v>
      </c>
    </row>
    <row r="267" spans="1:14" x14ac:dyDescent="0.2">
      <c r="A267" s="82" t="s">
        <v>978</v>
      </c>
      <c r="B267" s="82" t="s">
        <v>65</v>
      </c>
      <c r="C267" s="69" t="s">
        <v>979</v>
      </c>
      <c r="D267" s="70" t="s">
        <v>980</v>
      </c>
      <c r="E267" s="116" t="s">
        <v>1945</v>
      </c>
      <c r="F267" s="71" t="s">
        <v>53</v>
      </c>
      <c r="G267" s="84" t="s">
        <v>54</v>
      </c>
      <c r="H267" s="84" t="s">
        <v>875</v>
      </c>
      <c r="I267" s="84" t="s">
        <v>933</v>
      </c>
      <c r="J267" s="84" t="s">
        <v>981</v>
      </c>
    </row>
    <row r="268" spans="1:14" x14ac:dyDescent="0.2">
      <c r="A268" s="82" t="s">
        <v>982</v>
      </c>
      <c r="B268" s="82" t="s">
        <v>65</v>
      </c>
      <c r="C268" s="69" t="s">
        <v>983</v>
      </c>
      <c r="D268" s="70" t="s">
        <v>984</v>
      </c>
      <c r="E268" s="116" t="s">
        <v>1945</v>
      </c>
      <c r="F268" s="71" t="s">
        <v>53</v>
      </c>
      <c r="G268" s="84" t="s">
        <v>516</v>
      </c>
      <c r="H268" s="84" t="s">
        <v>985</v>
      </c>
      <c r="I268" s="84" t="s">
        <v>986</v>
      </c>
      <c r="J268" s="84" t="s">
        <v>987</v>
      </c>
    </row>
    <row r="269" spans="1:14" x14ac:dyDescent="0.2">
      <c r="A269" s="82" t="s">
        <v>988</v>
      </c>
      <c r="B269" s="82" t="s">
        <v>65</v>
      </c>
      <c r="C269" s="69" t="s">
        <v>989</v>
      </c>
      <c r="D269" s="70" t="s">
        <v>990</v>
      </c>
      <c r="E269" s="116" t="s">
        <v>1945</v>
      </c>
      <c r="F269" s="71" t="s">
        <v>53</v>
      </c>
      <c r="G269" s="84"/>
      <c r="H269" s="84"/>
      <c r="I269" s="84"/>
      <c r="J269" s="84"/>
    </row>
    <row r="270" spans="1:14" x14ac:dyDescent="0.2">
      <c r="A270" s="82" t="s">
        <v>991</v>
      </c>
      <c r="B270" s="82" t="s">
        <v>65</v>
      </c>
      <c r="C270" s="82" t="s">
        <v>992</v>
      </c>
      <c r="D270" s="69" t="s">
        <v>993</v>
      </c>
      <c r="E270" s="116" t="s">
        <v>1945</v>
      </c>
      <c r="F270" s="83" t="s">
        <v>53</v>
      </c>
      <c r="G270" s="84" t="s">
        <v>994</v>
      </c>
      <c r="H270" s="84" t="s">
        <v>995</v>
      </c>
      <c r="I270" s="84" t="s">
        <v>996</v>
      </c>
      <c r="J270" s="84"/>
    </row>
    <row r="271" spans="1:14" x14ac:dyDescent="0.2">
      <c r="A271" s="82" t="s">
        <v>997</v>
      </c>
      <c r="B271" s="82" t="s">
        <v>65</v>
      </c>
      <c r="C271" s="82" t="s">
        <v>998</v>
      </c>
      <c r="D271" s="69" t="s">
        <v>999</v>
      </c>
      <c r="E271" s="116" t="s">
        <v>1945</v>
      </c>
      <c r="F271" s="83" t="s">
        <v>53</v>
      </c>
      <c r="G271" s="84" t="s">
        <v>232</v>
      </c>
      <c r="H271" s="84" t="s">
        <v>1000</v>
      </c>
      <c r="I271" s="84" t="s">
        <v>1001</v>
      </c>
      <c r="J271" s="84"/>
    </row>
    <row r="272" spans="1:14" x14ac:dyDescent="0.2">
      <c r="A272" s="82" t="s">
        <v>1002</v>
      </c>
      <c r="B272" s="82" t="s">
        <v>65</v>
      </c>
      <c r="C272" s="82" t="s">
        <v>1003</v>
      </c>
      <c r="D272" s="69" t="s">
        <v>1004</v>
      </c>
      <c r="E272" s="116" t="s">
        <v>1944</v>
      </c>
      <c r="F272" s="83" t="s">
        <v>53</v>
      </c>
      <c r="G272" s="84" t="s">
        <v>77</v>
      </c>
      <c r="H272" s="84" t="s">
        <v>1005</v>
      </c>
      <c r="I272" s="84" t="s">
        <v>1006</v>
      </c>
      <c r="J272" s="84"/>
    </row>
    <row r="273" spans="1:14" hidden="1" x14ac:dyDescent="0.2">
      <c r="A273" s="82" t="s">
        <v>1007</v>
      </c>
      <c r="B273" s="82" t="s">
        <v>267</v>
      </c>
      <c r="C273" s="82" t="s">
        <v>1008</v>
      </c>
      <c r="D273" s="96" t="s">
        <v>113</v>
      </c>
      <c r="E273" s="116" t="s">
        <v>1945</v>
      </c>
      <c r="F273" s="83" t="s">
        <v>159</v>
      </c>
      <c r="G273" s="84" t="s">
        <v>925</v>
      </c>
      <c r="H273" s="84" t="s">
        <v>270</v>
      </c>
      <c r="I273" s="84" t="s">
        <v>270</v>
      </c>
      <c r="J273" s="92">
        <v>79</v>
      </c>
    </row>
    <row r="274" spans="1:14" hidden="1" x14ac:dyDescent="0.2">
      <c r="A274" s="82" t="s">
        <v>1009</v>
      </c>
      <c r="B274" s="82" t="s">
        <v>267</v>
      </c>
      <c r="C274" s="82" t="s">
        <v>1010</v>
      </c>
      <c r="D274" s="96" t="s">
        <v>113</v>
      </c>
      <c r="E274" s="116" t="s">
        <v>1945</v>
      </c>
      <c r="F274" s="83" t="s">
        <v>249</v>
      </c>
      <c r="G274" s="84" t="s">
        <v>658</v>
      </c>
      <c r="H274" s="84" t="s">
        <v>270</v>
      </c>
      <c r="I274" s="84" t="s">
        <v>270</v>
      </c>
      <c r="J274" s="92">
        <v>79</v>
      </c>
    </row>
    <row r="275" spans="1:14" hidden="1" x14ac:dyDescent="0.2">
      <c r="A275" s="82" t="s">
        <v>1011</v>
      </c>
      <c r="B275" s="82" t="s">
        <v>622</v>
      </c>
      <c r="C275" s="82" t="s">
        <v>1012</v>
      </c>
      <c r="D275" s="96" t="s">
        <v>113</v>
      </c>
      <c r="E275" s="116" t="s">
        <v>1945</v>
      </c>
      <c r="F275" s="93" t="s">
        <v>159</v>
      </c>
      <c r="G275" s="93"/>
      <c r="H275" s="95" t="s">
        <v>1013</v>
      </c>
      <c r="I275" s="93"/>
      <c r="J275" s="93"/>
    </row>
    <row r="276" spans="1:14" hidden="1" x14ac:dyDescent="0.2">
      <c r="A276" s="82" t="s">
        <v>1014</v>
      </c>
      <c r="B276" s="82" t="s">
        <v>166</v>
      </c>
      <c r="C276" s="82" t="s">
        <v>1015</v>
      </c>
      <c r="D276" s="96" t="s">
        <v>113</v>
      </c>
      <c r="E276" s="116" t="s">
        <v>1945</v>
      </c>
      <c r="F276" s="93" t="s">
        <v>249</v>
      </c>
      <c r="G276" s="84" t="s">
        <v>382</v>
      </c>
      <c r="H276" s="95" t="s">
        <v>449</v>
      </c>
      <c r="I276" s="95" t="s">
        <v>538</v>
      </c>
      <c r="J276" s="95"/>
    </row>
    <row r="277" spans="1:14" ht="15.75" hidden="1" customHeight="1" x14ac:dyDescent="0.2">
      <c r="A277" s="82" t="s">
        <v>1016</v>
      </c>
      <c r="B277" s="82" t="s">
        <v>1017</v>
      </c>
      <c r="C277" s="82" t="s">
        <v>61</v>
      </c>
      <c r="D277" s="96" t="s">
        <v>113</v>
      </c>
      <c r="E277" s="116" t="s">
        <v>1945</v>
      </c>
      <c r="F277" s="93" t="s">
        <v>249</v>
      </c>
      <c r="G277" s="93"/>
      <c r="H277" s="93"/>
      <c r="I277" s="93"/>
      <c r="J277" s="93"/>
    </row>
    <row r="278" spans="1:14" hidden="1" x14ac:dyDescent="0.2">
      <c r="A278" s="82" t="s">
        <v>1018</v>
      </c>
      <c r="B278" s="82" t="s">
        <v>166</v>
      </c>
      <c r="C278" s="82" t="s">
        <v>1019</v>
      </c>
      <c r="D278" s="96" t="s">
        <v>113</v>
      </c>
      <c r="E278" s="116" t="s">
        <v>1945</v>
      </c>
      <c r="F278" s="93" t="s">
        <v>159</v>
      </c>
      <c r="G278" s="95" t="s">
        <v>244</v>
      </c>
      <c r="H278" s="95" t="s">
        <v>449</v>
      </c>
      <c r="I278" s="95" t="s">
        <v>1020</v>
      </c>
      <c r="J278" s="95"/>
    </row>
    <row r="279" spans="1:14" ht="12.75" hidden="1" customHeight="1" x14ac:dyDescent="0.25">
      <c r="A279" s="82" t="s">
        <v>1021</v>
      </c>
      <c r="B279" s="82" t="s">
        <v>166</v>
      </c>
      <c r="C279" s="82" t="s">
        <v>1022</v>
      </c>
      <c r="D279" s="96" t="s">
        <v>113</v>
      </c>
      <c r="E279" s="116" t="s">
        <v>1945</v>
      </c>
      <c r="F279" s="93" t="s">
        <v>249</v>
      </c>
      <c r="G279" s="95" t="s">
        <v>382</v>
      </c>
      <c r="H279" s="95" t="s">
        <v>1023</v>
      </c>
      <c r="I279" s="95" t="s">
        <v>1024</v>
      </c>
      <c r="J279" s="95"/>
      <c r="M279" s="90"/>
    </row>
    <row r="280" spans="1:14" hidden="1" x14ac:dyDescent="0.2">
      <c r="A280" s="82" t="s">
        <v>1025</v>
      </c>
      <c r="B280" s="82" t="s">
        <v>267</v>
      </c>
      <c r="C280" s="82" t="s">
        <v>1026</v>
      </c>
      <c r="D280" s="96" t="s">
        <v>113</v>
      </c>
      <c r="E280" s="116" t="s">
        <v>1945</v>
      </c>
      <c r="F280" s="93" t="s">
        <v>159</v>
      </c>
      <c r="G280" s="84" t="s">
        <v>658</v>
      </c>
      <c r="H280" s="84" t="s">
        <v>270</v>
      </c>
      <c r="I280" s="84" t="s">
        <v>270</v>
      </c>
      <c r="J280" s="92">
        <v>79</v>
      </c>
    </row>
    <row r="281" spans="1:14" hidden="1" x14ac:dyDescent="0.2">
      <c r="A281" s="82" t="s">
        <v>1027</v>
      </c>
      <c r="B281" s="82" t="s">
        <v>267</v>
      </c>
      <c r="C281" s="82" t="s">
        <v>1028</v>
      </c>
      <c r="D281" s="96" t="s">
        <v>113</v>
      </c>
      <c r="E281" s="116" t="s">
        <v>1945</v>
      </c>
      <c r="F281" s="93" t="s">
        <v>249</v>
      </c>
      <c r="G281" s="84" t="s">
        <v>658</v>
      </c>
      <c r="H281" s="84" t="s">
        <v>270</v>
      </c>
      <c r="I281" s="84" t="s">
        <v>270</v>
      </c>
      <c r="J281" s="92">
        <v>79</v>
      </c>
    </row>
    <row r="282" spans="1:14" hidden="1" x14ac:dyDescent="0.2">
      <c r="A282" s="82" t="s">
        <v>1029</v>
      </c>
      <c r="B282" s="82" t="s">
        <v>144</v>
      </c>
      <c r="C282" s="82" t="s">
        <v>1030</v>
      </c>
      <c r="D282" s="96" t="s">
        <v>113</v>
      </c>
      <c r="E282" s="116" t="s">
        <v>1945</v>
      </c>
      <c r="F282" s="93" t="s">
        <v>159</v>
      </c>
      <c r="G282" s="95" t="s">
        <v>523</v>
      </c>
      <c r="H282" s="95" t="s">
        <v>1031</v>
      </c>
      <c r="I282" s="95"/>
      <c r="J282" s="95"/>
    </row>
    <row r="283" spans="1:14" hidden="1" x14ac:dyDescent="0.2">
      <c r="A283" s="82" t="s">
        <v>1032</v>
      </c>
      <c r="B283" s="82" t="s">
        <v>267</v>
      </c>
      <c r="C283" s="69" t="s">
        <v>1033</v>
      </c>
      <c r="D283" s="69" t="s">
        <v>113</v>
      </c>
      <c r="E283" s="116" t="s">
        <v>1945</v>
      </c>
      <c r="F283" s="93" t="s">
        <v>249</v>
      </c>
      <c r="G283" s="84" t="s">
        <v>147</v>
      </c>
      <c r="H283" s="84" t="s">
        <v>270</v>
      </c>
      <c r="I283" s="84" t="s">
        <v>270</v>
      </c>
      <c r="J283" s="92">
        <v>79</v>
      </c>
    </row>
    <row r="284" spans="1:14" x14ac:dyDescent="0.2">
      <c r="A284" s="82" t="s">
        <v>1034</v>
      </c>
      <c r="B284" s="82" t="s">
        <v>144</v>
      </c>
      <c r="C284" s="82" t="s">
        <v>1035</v>
      </c>
      <c r="D284" s="69" t="s">
        <v>1036</v>
      </c>
      <c r="E284" s="116" t="s">
        <v>1945</v>
      </c>
      <c r="F284" s="83" t="s">
        <v>159</v>
      </c>
      <c r="G284" s="95" t="s">
        <v>523</v>
      </c>
      <c r="H284" s="84" t="s">
        <v>1037</v>
      </c>
      <c r="I284" s="84" t="s">
        <v>1038</v>
      </c>
      <c r="J284" s="84"/>
    </row>
    <row r="285" spans="1:14" x14ac:dyDescent="0.2">
      <c r="A285" s="82" t="s">
        <v>1039</v>
      </c>
      <c r="B285" s="82" t="s">
        <v>65</v>
      </c>
      <c r="C285" s="102" t="s">
        <v>1040</v>
      </c>
      <c r="D285" s="69" t="s">
        <v>1041</v>
      </c>
      <c r="E285" s="116" t="s">
        <v>1945</v>
      </c>
      <c r="F285" s="83" t="s">
        <v>53</v>
      </c>
      <c r="G285" s="84" t="s">
        <v>77</v>
      </c>
      <c r="H285" s="84" t="s">
        <v>1042</v>
      </c>
      <c r="I285" s="84" t="s">
        <v>823</v>
      </c>
      <c r="J285" s="84"/>
    </row>
    <row r="286" spans="1:14" ht="15.75" customHeight="1" x14ac:dyDescent="0.2">
      <c r="A286" s="82" t="s">
        <v>1043</v>
      </c>
      <c r="B286" s="82" t="s">
        <v>65</v>
      </c>
      <c r="C286" s="82" t="s">
        <v>1044</v>
      </c>
      <c r="D286" s="69" t="s">
        <v>1045</v>
      </c>
      <c r="E286" s="116" t="s">
        <v>1945</v>
      </c>
      <c r="F286" s="83" t="s">
        <v>53</v>
      </c>
      <c r="G286" s="84" t="s">
        <v>77</v>
      </c>
      <c r="H286" s="84" t="s">
        <v>1046</v>
      </c>
      <c r="I286" s="84" t="s">
        <v>1047</v>
      </c>
      <c r="J286" s="84"/>
    </row>
    <row r="287" spans="1:14" x14ac:dyDescent="0.2">
      <c r="A287" s="82" t="s">
        <v>1048</v>
      </c>
      <c r="B287" s="82" t="s">
        <v>948</v>
      </c>
      <c r="C287" s="89" t="s">
        <v>1049</v>
      </c>
      <c r="D287" s="69" t="s">
        <v>1050</v>
      </c>
      <c r="E287" s="116" t="s">
        <v>1945</v>
      </c>
      <c r="F287" s="83" t="s">
        <v>53</v>
      </c>
      <c r="G287" s="83"/>
      <c r="H287" s="84" t="s">
        <v>1051</v>
      </c>
      <c r="I287" s="83"/>
      <c r="J287" s="83"/>
    </row>
    <row r="288" spans="1:14" ht="12.75" customHeight="1" x14ac:dyDescent="0.25">
      <c r="A288" s="82" t="s">
        <v>1052</v>
      </c>
      <c r="B288" s="82" t="s">
        <v>948</v>
      </c>
      <c r="C288" s="89" t="s">
        <v>1053</v>
      </c>
      <c r="D288" s="69" t="s">
        <v>1050</v>
      </c>
      <c r="E288" s="116" t="s">
        <v>1945</v>
      </c>
      <c r="F288" s="83" t="s">
        <v>53</v>
      </c>
      <c r="G288" s="83"/>
      <c r="H288" s="84" t="s">
        <v>1054</v>
      </c>
      <c r="I288" s="83"/>
      <c r="J288" s="83"/>
      <c r="N288" s="91" t="s">
        <v>916</v>
      </c>
    </row>
    <row r="289" spans="1:19" x14ac:dyDescent="0.2">
      <c r="A289" s="82" t="s">
        <v>1055</v>
      </c>
      <c r="B289" s="82" t="s">
        <v>948</v>
      </c>
      <c r="C289" s="89" t="s">
        <v>1056</v>
      </c>
      <c r="D289" s="69" t="s">
        <v>1050</v>
      </c>
      <c r="E289" s="116" t="s">
        <v>1945</v>
      </c>
      <c r="F289" s="83" t="s">
        <v>53</v>
      </c>
      <c r="G289" s="83"/>
      <c r="H289" s="84" t="s">
        <v>1057</v>
      </c>
      <c r="I289" s="83"/>
      <c r="J289" s="83"/>
      <c r="N289" s="103"/>
      <c r="O289" s="104"/>
      <c r="P289" s="104"/>
      <c r="Q289" s="104"/>
    </row>
    <row r="290" spans="1:19" x14ac:dyDescent="0.2">
      <c r="A290" s="82" t="s">
        <v>1058</v>
      </c>
      <c r="B290" s="82" t="s">
        <v>65</v>
      </c>
      <c r="C290" s="69" t="s">
        <v>1059</v>
      </c>
      <c r="D290" s="70" t="s">
        <v>1060</v>
      </c>
      <c r="E290" s="116" t="s">
        <v>1945</v>
      </c>
      <c r="F290" s="83" t="s">
        <v>53</v>
      </c>
      <c r="G290" s="84" t="s">
        <v>1061</v>
      </c>
      <c r="I290" s="84" t="s">
        <v>1062</v>
      </c>
      <c r="J290" s="84"/>
      <c r="N290" s="105" t="s">
        <v>1063</v>
      </c>
      <c r="O290" s="104"/>
      <c r="P290" s="104"/>
      <c r="Q290" s="104"/>
    </row>
    <row r="291" spans="1:19" x14ac:dyDescent="0.2">
      <c r="A291" s="82" t="s">
        <v>1064</v>
      </c>
      <c r="B291" s="82" t="s">
        <v>65</v>
      </c>
      <c r="C291" s="82" t="s">
        <v>1065</v>
      </c>
      <c r="D291" s="69" t="s">
        <v>1060</v>
      </c>
      <c r="E291" s="116" t="s">
        <v>1945</v>
      </c>
      <c r="F291" s="83" t="s">
        <v>53</v>
      </c>
      <c r="G291" s="84"/>
      <c r="H291" s="84" t="s">
        <v>1066</v>
      </c>
      <c r="I291" s="84"/>
      <c r="J291" s="84"/>
      <c r="N291" s="105" t="s">
        <v>1067</v>
      </c>
      <c r="O291" s="106"/>
      <c r="P291" s="106"/>
      <c r="Q291" s="106"/>
      <c r="R291" s="106"/>
      <c r="S291" s="106" t="s">
        <v>1068</v>
      </c>
    </row>
    <row r="292" spans="1:19" x14ac:dyDescent="0.2">
      <c r="A292" s="82" t="s">
        <v>1069</v>
      </c>
      <c r="B292" s="82" t="s">
        <v>144</v>
      </c>
      <c r="C292" s="82" t="s">
        <v>1070</v>
      </c>
      <c r="D292" s="69" t="s">
        <v>1071</v>
      </c>
      <c r="E292" s="116" t="s">
        <v>1945</v>
      </c>
      <c r="F292" s="83" t="s">
        <v>53</v>
      </c>
      <c r="G292" s="84" t="s">
        <v>89</v>
      </c>
      <c r="H292" s="84" t="s">
        <v>1072</v>
      </c>
      <c r="I292" s="84" t="s">
        <v>1072</v>
      </c>
      <c r="J292" s="84"/>
      <c r="N292" s="105"/>
      <c r="O292" s="106"/>
      <c r="P292" s="106"/>
      <c r="Q292" s="106"/>
      <c r="R292" s="106"/>
    </row>
    <row r="293" spans="1:19" x14ac:dyDescent="0.2">
      <c r="A293" s="82" t="s">
        <v>1892</v>
      </c>
      <c r="B293" s="82" t="s">
        <v>144</v>
      </c>
      <c r="C293" s="82" t="s">
        <v>1893</v>
      </c>
      <c r="D293" s="69" t="s">
        <v>1075</v>
      </c>
      <c r="E293" s="116" t="s">
        <v>1945</v>
      </c>
      <c r="F293" s="83" t="s">
        <v>53</v>
      </c>
      <c r="G293" s="84" t="s">
        <v>89</v>
      </c>
      <c r="H293" s="84" t="s">
        <v>112</v>
      </c>
      <c r="I293" s="84" t="s">
        <v>112</v>
      </c>
      <c r="J293" s="84" t="s">
        <v>1894</v>
      </c>
    </row>
    <row r="294" spans="1:19" x14ac:dyDescent="0.2">
      <c r="A294" s="82" t="s">
        <v>1073</v>
      </c>
      <c r="B294" s="82" t="s">
        <v>65</v>
      </c>
      <c r="C294" s="82" t="s">
        <v>1074</v>
      </c>
      <c r="D294" s="69" t="s">
        <v>1075</v>
      </c>
      <c r="E294" s="116" t="s">
        <v>1945</v>
      </c>
      <c r="F294" s="83" t="s">
        <v>53</v>
      </c>
      <c r="G294" s="84" t="s">
        <v>89</v>
      </c>
      <c r="H294" s="84" t="s">
        <v>1076</v>
      </c>
      <c r="I294" s="84" t="s">
        <v>1077</v>
      </c>
      <c r="J294" s="84"/>
    </row>
    <row r="295" spans="1:19" x14ac:dyDescent="0.2">
      <c r="A295" s="82" t="s">
        <v>1078</v>
      </c>
      <c r="B295" s="82" t="s">
        <v>65</v>
      </c>
      <c r="C295" s="82" t="s">
        <v>1079</v>
      </c>
      <c r="D295" s="69" t="s">
        <v>1080</v>
      </c>
      <c r="E295" s="116" t="s">
        <v>1945</v>
      </c>
      <c r="F295" s="83" t="s">
        <v>53</v>
      </c>
      <c r="G295" s="84" t="s">
        <v>1081</v>
      </c>
      <c r="H295" s="84" t="s">
        <v>1082</v>
      </c>
      <c r="I295" s="84" t="s">
        <v>1083</v>
      </c>
      <c r="J295" s="84"/>
    </row>
    <row r="296" spans="1:19" x14ac:dyDescent="0.2">
      <c r="A296" s="82" t="s">
        <v>1084</v>
      </c>
      <c r="D296" s="70" t="s">
        <v>1085</v>
      </c>
      <c r="E296" s="116" t="s">
        <v>1945</v>
      </c>
      <c r="F296" s="83" t="s">
        <v>53</v>
      </c>
      <c r="G296" s="83"/>
      <c r="H296" s="83"/>
      <c r="I296" s="83"/>
      <c r="J296" s="83"/>
    </row>
    <row r="297" spans="1:19" ht="15.75" x14ac:dyDescent="0.2">
      <c r="A297" s="82" t="s">
        <v>1086</v>
      </c>
      <c r="B297" s="82" t="s">
        <v>144</v>
      </c>
      <c r="C297" s="69" t="s">
        <v>1087</v>
      </c>
      <c r="D297" s="69" t="s">
        <v>1088</v>
      </c>
      <c r="E297" s="116" t="s">
        <v>1945</v>
      </c>
      <c r="F297" s="83" t="s">
        <v>53</v>
      </c>
      <c r="G297" s="84" t="s">
        <v>256</v>
      </c>
      <c r="H297" s="84" t="s">
        <v>1089</v>
      </c>
      <c r="I297" s="84" t="s">
        <v>1090</v>
      </c>
      <c r="J297" s="84"/>
    </row>
    <row r="298" spans="1:19" ht="15.75" customHeight="1" x14ac:dyDescent="0.2">
      <c r="A298" s="82" t="s">
        <v>1095</v>
      </c>
      <c r="B298" s="82" t="s">
        <v>65</v>
      </c>
      <c r="C298" s="82" t="s">
        <v>1096</v>
      </c>
      <c r="D298" s="69" t="s">
        <v>1097</v>
      </c>
      <c r="E298" s="116" t="s">
        <v>1944</v>
      </c>
      <c r="F298" s="83" t="s">
        <v>53</v>
      </c>
      <c r="G298" s="84" t="s">
        <v>77</v>
      </c>
      <c r="H298" s="84" t="s">
        <v>1098</v>
      </c>
      <c r="I298" s="84" t="s">
        <v>1098</v>
      </c>
      <c r="J298" s="84" t="s">
        <v>1099</v>
      </c>
    </row>
    <row r="299" spans="1:19" x14ac:dyDescent="0.2">
      <c r="A299" s="82" t="s">
        <v>1091</v>
      </c>
      <c r="B299" s="82" t="s">
        <v>144</v>
      </c>
      <c r="C299" s="82" t="s">
        <v>1092</v>
      </c>
      <c r="D299" s="69" t="s">
        <v>1093</v>
      </c>
      <c r="E299" s="116" t="s">
        <v>1945</v>
      </c>
      <c r="F299" s="83" t="s">
        <v>53</v>
      </c>
      <c r="G299" s="84" t="s">
        <v>516</v>
      </c>
      <c r="H299" s="84" t="s">
        <v>566</v>
      </c>
      <c r="I299" s="84" t="s">
        <v>1094</v>
      </c>
      <c r="J299" s="84"/>
    </row>
    <row r="300" spans="1:19" x14ac:dyDescent="0.2">
      <c r="A300" s="82" t="s">
        <v>150</v>
      </c>
      <c r="B300" s="82" t="s">
        <v>1104</v>
      </c>
      <c r="C300" s="69" t="s">
        <v>1105</v>
      </c>
      <c r="D300" s="70" t="s">
        <v>1106</v>
      </c>
      <c r="E300" s="116" t="s">
        <v>1944</v>
      </c>
      <c r="F300" s="83" t="s">
        <v>159</v>
      </c>
      <c r="G300" s="83"/>
      <c r="H300" s="83"/>
      <c r="I300" s="83"/>
      <c r="J300" s="83"/>
    </row>
    <row r="301" spans="1:19" x14ac:dyDescent="0.2">
      <c r="A301" s="82" t="s">
        <v>1100</v>
      </c>
      <c r="B301" s="82" t="s">
        <v>144</v>
      </c>
      <c r="C301" s="82" t="s">
        <v>1101</v>
      </c>
      <c r="D301" s="69" t="s">
        <v>1102</v>
      </c>
      <c r="E301" s="116" t="s">
        <v>1945</v>
      </c>
      <c r="F301" s="83" t="s">
        <v>53</v>
      </c>
      <c r="G301" s="84" t="s">
        <v>1103</v>
      </c>
      <c r="H301" s="84"/>
      <c r="I301" s="84"/>
      <c r="J301" s="84"/>
    </row>
    <row r="302" spans="1:19" ht="15.75" x14ac:dyDescent="0.25">
      <c r="A302" s="82" t="s">
        <v>1112</v>
      </c>
      <c r="B302" s="82" t="s">
        <v>144</v>
      </c>
      <c r="C302" s="69" t="s">
        <v>1113</v>
      </c>
      <c r="D302" s="70" t="s">
        <v>1114</v>
      </c>
      <c r="E302" s="116" t="s">
        <v>1944</v>
      </c>
      <c r="F302" s="93" t="s">
        <v>249</v>
      </c>
      <c r="G302" s="84" t="s">
        <v>382</v>
      </c>
      <c r="H302" s="84"/>
      <c r="I302" s="84" t="s">
        <v>1115</v>
      </c>
      <c r="J302" s="84"/>
      <c r="N302" s="91" t="s">
        <v>1116</v>
      </c>
    </row>
    <row r="303" spans="1:19" ht="15.75" hidden="1" x14ac:dyDescent="0.25">
      <c r="A303" s="82" t="s">
        <v>1117</v>
      </c>
      <c r="B303" s="82" t="s">
        <v>267</v>
      </c>
      <c r="C303" s="69" t="s">
        <v>1118</v>
      </c>
      <c r="D303" s="70" t="s">
        <v>113</v>
      </c>
      <c r="E303" s="116" t="s">
        <v>1944</v>
      </c>
      <c r="F303" s="83" t="s">
        <v>159</v>
      </c>
      <c r="G303" s="84"/>
      <c r="H303" s="84" t="s">
        <v>270</v>
      </c>
      <c r="I303" s="84" t="s">
        <v>270</v>
      </c>
      <c r="J303" s="92">
        <v>79</v>
      </c>
      <c r="N303" s="91" t="s">
        <v>974</v>
      </c>
    </row>
    <row r="304" spans="1:19" ht="15.75" hidden="1" customHeight="1" x14ac:dyDescent="0.2">
      <c r="A304" s="82" t="s">
        <v>1119</v>
      </c>
      <c r="B304" s="82" t="s">
        <v>267</v>
      </c>
      <c r="C304" s="69" t="s">
        <v>1120</v>
      </c>
      <c r="D304" s="70" t="s">
        <v>113</v>
      </c>
      <c r="E304" s="116" t="s">
        <v>1944</v>
      </c>
      <c r="F304" s="83" t="s">
        <v>159</v>
      </c>
      <c r="G304" s="84" t="s">
        <v>377</v>
      </c>
      <c r="H304" s="84" t="s">
        <v>270</v>
      </c>
      <c r="I304" s="84" t="s">
        <v>270</v>
      </c>
      <c r="J304" s="92">
        <v>79</v>
      </c>
    </row>
    <row r="305" spans="1:14" ht="15.75" hidden="1" customHeight="1" x14ac:dyDescent="0.2">
      <c r="A305" s="82" t="s">
        <v>1121</v>
      </c>
      <c r="B305" s="82" t="s">
        <v>267</v>
      </c>
      <c r="C305" s="69" t="s">
        <v>1122</v>
      </c>
      <c r="D305" s="70" t="s">
        <v>113</v>
      </c>
      <c r="E305" s="116" t="s">
        <v>1944</v>
      </c>
      <c r="F305" s="83" t="s">
        <v>159</v>
      </c>
      <c r="G305" s="84" t="s">
        <v>925</v>
      </c>
      <c r="H305" s="84" t="s">
        <v>270</v>
      </c>
      <c r="I305" s="84" t="s">
        <v>270</v>
      </c>
      <c r="J305" s="92">
        <v>79</v>
      </c>
    </row>
    <row r="306" spans="1:14" ht="15.75" customHeight="1" x14ac:dyDescent="0.2">
      <c r="A306" s="82" t="s">
        <v>1107</v>
      </c>
      <c r="B306" s="82" t="s">
        <v>1108</v>
      </c>
      <c r="C306" s="69" t="s">
        <v>1109</v>
      </c>
      <c r="D306" s="70" t="s">
        <v>1110</v>
      </c>
      <c r="E306" s="116" t="s">
        <v>1944</v>
      </c>
      <c r="F306" s="83" t="s">
        <v>159</v>
      </c>
      <c r="G306" s="84" t="s">
        <v>262</v>
      </c>
      <c r="H306" s="83"/>
      <c r="I306" s="83"/>
      <c r="J306" s="83" t="s">
        <v>1111</v>
      </c>
    </row>
    <row r="307" spans="1:14" ht="12.75" customHeight="1" x14ac:dyDescent="0.25">
      <c r="A307" s="82" t="s">
        <v>1126</v>
      </c>
      <c r="B307" s="82" t="s">
        <v>641</v>
      </c>
      <c r="C307" s="69" t="s">
        <v>112</v>
      </c>
      <c r="D307" s="70" t="s">
        <v>1127</v>
      </c>
      <c r="E307" s="116" t="s">
        <v>1944</v>
      </c>
      <c r="F307" s="83" t="s">
        <v>159</v>
      </c>
      <c r="G307" s="83"/>
      <c r="H307" s="83"/>
      <c r="I307" s="83"/>
      <c r="J307" s="83"/>
      <c r="N307" s="91" t="s">
        <v>1128</v>
      </c>
    </row>
    <row r="308" spans="1:14" hidden="1" x14ac:dyDescent="0.2">
      <c r="A308" s="68" t="s">
        <v>1129</v>
      </c>
      <c r="B308" s="68" t="s">
        <v>971</v>
      </c>
      <c r="C308" s="69" t="s">
        <v>1130</v>
      </c>
      <c r="D308" s="70" t="s">
        <v>113</v>
      </c>
      <c r="E308" s="116" t="s">
        <v>1945</v>
      </c>
      <c r="F308" s="71" t="s">
        <v>159</v>
      </c>
      <c r="H308" s="84" t="s">
        <v>1131</v>
      </c>
      <c r="J308" s="71"/>
    </row>
    <row r="309" spans="1:14" ht="15.75" x14ac:dyDescent="0.25">
      <c r="A309" s="82" t="s">
        <v>1132</v>
      </c>
      <c r="B309" s="82" t="s">
        <v>1133</v>
      </c>
      <c r="C309" s="69" t="s">
        <v>112</v>
      </c>
      <c r="D309" s="70" t="s">
        <v>1134</v>
      </c>
      <c r="E309" s="116" t="s">
        <v>1944</v>
      </c>
      <c r="F309" s="83" t="s">
        <v>159</v>
      </c>
      <c r="G309" s="83"/>
      <c r="H309" s="83"/>
      <c r="I309" s="83"/>
      <c r="J309" s="83"/>
      <c r="N309" s="91" t="s">
        <v>1128</v>
      </c>
    </row>
    <row r="310" spans="1:14" hidden="1" x14ac:dyDescent="0.2">
      <c r="A310" s="82" t="s">
        <v>1135</v>
      </c>
      <c r="B310" s="82" t="s">
        <v>376</v>
      </c>
      <c r="C310" s="82">
        <v>1319002</v>
      </c>
      <c r="D310" s="69" t="s">
        <v>113</v>
      </c>
      <c r="E310" s="116" t="s">
        <v>1944</v>
      </c>
      <c r="F310" s="83" t="s">
        <v>159</v>
      </c>
      <c r="G310" s="84" t="s">
        <v>472</v>
      </c>
      <c r="H310" s="84" t="s">
        <v>1136</v>
      </c>
      <c r="I310" s="84" t="s">
        <v>364</v>
      </c>
      <c r="J310" s="84" t="s">
        <v>364</v>
      </c>
    </row>
    <row r="311" spans="1:14" ht="12.75" customHeight="1" x14ac:dyDescent="0.25">
      <c r="A311" s="82" t="s">
        <v>1137</v>
      </c>
      <c r="B311" s="82" t="s">
        <v>1104</v>
      </c>
      <c r="C311" s="69" t="s">
        <v>1105</v>
      </c>
      <c r="D311" s="70" t="s">
        <v>1138</v>
      </c>
      <c r="E311" s="116" t="s">
        <v>1944</v>
      </c>
      <c r="F311" s="83" t="s">
        <v>159</v>
      </c>
      <c r="G311" s="83"/>
      <c r="H311" s="83"/>
      <c r="I311" s="83"/>
      <c r="J311" s="83"/>
      <c r="N311" s="91" t="s">
        <v>1139</v>
      </c>
    </row>
    <row r="312" spans="1:14" hidden="1" x14ac:dyDescent="0.2">
      <c r="A312" s="82" t="s">
        <v>1140</v>
      </c>
      <c r="B312" s="82" t="s">
        <v>267</v>
      </c>
      <c r="C312" s="69" t="s">
        <v>1141</v>
      </c>
      <c r="D312" s="69" t="s">
        <v>113</v>
      </c>
      <c r="E312" s="116" t="s">
        <v>1944</v>
      </c>
      <c r="F312" s="93" t="s">
        <v>249</v>
      </c>
      <c r="G312" s="84" t="s">
        <v>382</v>
      </c>
      <c r="H312" s="84" t="s">
        <v>270</v>
      </c>
      <c r="I312" s="84" t="s">
        <v>270</v>
      </c>
      <c r="J312" s="92">
        <v>79</v>
      </c>
    </row>
    <row r="313" spans="1:14" hidden="1" x14ac:dyDescent="0.2">
      <c r="A313" s="68" t="s">
        <v>1142</v>
      </c>
      <c r="B313" s="68" t="s">
        <v>971</v>
      </c>
      <c r="C313" s="69" t="s">
        <v>1143</v>
      </c>
      <c r="D313" s="70" t="s">
        <v>113</v>
      </c>
      <c r="E313" s="116" t="s">
        <v>1945</v>
      </c>
      <c r="F313" s="71" t="s">
        <v>159</v>
      </c>
      <c r="H313" s="84" t="s">
        <v>1144</v>
      </c>
      <c r="J313" s="71"/>
    </row>
    <row r="314" spans="1:14" hidden="1" x14ac:dyDescent="0.2">
      <c r="A314" s="82" t="s">
        <v>1145</v>
      </c>
      <c r="B314" s="82" t="s">
        <v>376</v>
      </c>
      <c r="C314" s="69">
        <v>1316004</v>
      </c>
      <c r="D314" s="69" t="s">
        <v>113</v>
      </c>
      <c r="E314" s="116" t="s">
        <v>1944</v>
      </c>
      <c r="F314" s="83" t="s">
        <v>159</v>
      </c>
      <c r="G314" s="84" t="s">
        <v>472</v>
      </c>
      <c r="H314" s="84" t="s">
        <v>475</v>
      </c>
      <c r="I314" s="84" t="s">
        <v>476</v>
      </c>
      <c r="J314" s="84" t="s">
        <v>477</v>
      </c>
    </row>
    <row r="315" spans="1:14" hidden="1" x14ac:dyDescent="0.2">
      <c r="A315" s="82" t="s">
        <v>1146</v>
      </c>
      <c r="B315" s="82" t="s">
        <v>267</v>
      </c>
      <c r="C315" s="69" t="s">
        <v>1147</v>
      </c>
      <c r="D315" s="69" t="s">
        <v>113</v>
      </c>
      <c r="E315" s="116" t="s">
        <v>1944</v>
      </c>
      <c r="F315" s="83" t="s">
        <v>159</v>
      </c>
      <c r="G315" s="84" t="s">
        <v>546</v>
      </c>
      <c r="H315" s="84" t="s">
        <v>270</v>
      </c>
      <c r="I315" s="84" t="s">
        <v>270</v>
      </c>
      <c r="J315" s="92">
        <v>79</v>
      </c>
    </row>
    <row r="316" spans="1:14" ht="12.75" hidden="1" customHeight="1" x14ac:dyDescent="0.25">
      <c r="A316" s="82" t="s">
        <v>1148</v>
      </c>
      <c r="B316" s="82" t="s">
        <v>144</v>
      </c>
      <c r="C316" s="69" t="s">
        <v>1149</v>
      </c>
      <c r="D316" s="69" t="s">
        <v>113</v>
      </c>
      <c r="E316" s="116" t="s">
        <v>1944</v>
      </c>
      <c r="F316" s="93" t="s">
        <v>159</v>
      </c>
      <c r="G316" s="95" t="s">
        <v>382</v>
      </c>
      <c r="H316" s="95"/>
      <c r="I316" s="95" t="s">
        <v>1150</v>
      </c>
      <c r="J316" s="95"/>
      <c r="N316" s="91" t="s">
        <v>974</v>
      </c>
    </row>
    <row r="317" spans="1:14" x14ac:dyDescent="0.2">
      <c r="A317" s="82" t="s">
        <v>1123</v>
      </c>
      <c r="B317" s="82" t="s">
        <v>971</v>
      </c>
      <c r="C317" s="69" t="s">
        <v>1124</v>
      </c>
      <c r="D317" s="70" t="s">
        <v>1125</v>
      </c>
      <c r="E317" s="116" t="s">
        <v>1945</v>
      </c>
      <c r="F317" s="83" t="s">
        <v>159</v>
      </c>
      <c r="G317" s="84"/>
      <c r="H317" s="84"/>
      <c r="I317" s="84"/>
      <c r="J317" s="84"/>
    </row>
    <row r="318" spans="1:14" x14ac:dyDescent="0.2">
      <c r="A318" s="82" t="s">
        <v>1151</v>
      </c>
      <c r="B318" s="82" t="s">
        <v>51</v>
      </c>
      <c r="C318" s="82" t="s">
        <v>1152</v>
      </c>
      <c r="D318" s="82" t="s">
        <v>1153</v>
      </c>
      <c r="E318" s="116" t="s">
        <v>1945</v>
      </c>
      <c r="F318" s="83" t="s">
        <v>53</v>
      </c>
      <c r="G318" s="84" t="s">
        <v>197</v>
      </c>
      <c r="H318" s="84" t="s">
        <v>1154</v>
      </c>
      <c r="I318" s="84" t="s">
        <v>1154</v>
      </c>
      <c r="J318" s="84"/>
    </row>
    <row r="319" spans="1:14" x14ac:dyDescent="0.2">
      <c r="A319" s="82" t="s">
        <v>1155</v>
      </c>
      <c r="B319" s="82" t="s">
        <v>51</v>
      </c>
      <c r="C319" s="82" t="s">
        <v>1156</v>
      </c>
      <c r="D319" s="82" t="s">
        <v>1157</v>
      </c>
      <c r="E319" s="116" t="s">
        <v>1945</v>
      </c>
      <c r="F319" s="83" t="s">
        <v>53</v>
      </c>
      <c r="G319" s="84"/>
      <c r="H319" s="84"/>
      <c r="I319" s="84"/>
      <c r="J319" s="84"/>
    </row>
    <row r="320" spans="1:14" x14ac:dyDescent="0.2">
      <c r="A320" s="82" t="s">
        <v>1158</v>
      </c>
      <c r="B320" s="82" t="s">
        <v>51</v>
      </c>
      <c r="C320" s="82">
        <v>10366240</v>
      </c>
      <c r="D320" s="82" t="s">
        <v>1159</v>
      </c>
      <c r="E320" s="116" t="s">
        <v>1945</v>
      </c>
      <c r="F320" s="83" t="s">
        <v>53</v>
      </c>
      <c r="G320" s="84" t="s">
        <v>282</v>
      </c>
      <c r="H320" s="84" t="s">
        <v>1160</v>
      </c>
      <c r="I320" s="84" t="s">
        <v>1161</v>
      </c>
      <c r="J320" s="84"/>
    </row>
    <row r="321" spans="1:10" x14ac:dyDescent="0.2">
      <c r="A321" s="82" t="s">
        <v>1162</v>
      </c>
      <c r="B321" s="82" t="s">
        <v>65</v>
      </c>
      <c r="C321" s="82" t="s">
        <v>1163</v>
      </c>
      <c r="D321" s="82" t="s">
        <v>1164</v>
      </c>
      <c r="E321" s="116" t="s">
        <v>1945</v>
      </c>
      <c r="F321" s="83" t="s">
        <v>53</v>
      </c>
      <c r="G321" s="84" t="s">
        <v>176</v>
      </c>
      <c r="H321" s="84" t="s">
        <v>1165</v>
      </c>
      <c r="I321" s="84" t="s">
        <v>1166</v>
      </c>
      <c r="J321" s="84"/>
    </row>
    <row r="322" spans="1:10" hidden="1" x14ac:dyDescent="0.2">
      <c r="A322" s="82" t="s">
        <v>1171</v>
      </c>
      <c r="B322" s="82" t="s">
        <v>376</v>
      </c>
      <c r="C322" s="82">
        <v>1337809</v>
      </c>
      <c r="D322" s="69" t="s">
        <v>113</v>
      </c>
      <c r="E322" s="116" t="s">
        <v>1945</v>
      </c>
      <c r="F322" s="93" t="s">
        <v>249</v>
      </c>
      <c r="G322" s="95"/>
      <c r="H322" s="95"/>
      <c r="I322" s="95"/>
      <c r="J322" s="95"/>
    </row>
    <row r="323" spans="1:10" hidden="1" x14ac:dyDescent="0.2">
      <c r="A323" s="82" t="s">
        <v>1172</v>
      </c>
      <c r="B323" s="82" t="s">
        <v>267</v>
      </c>
      <c r="C323" s="82" t="s">
        <v>1173</v>
      </c>
      <c r="D323" s="82" t="s">
        <v>113</v>
      </c>
      <c r="E323" s="116" t="s">
        <v>1945</v>
      </c>
      <c r="F323" s="93" t="s">
        <v>249</v>
      </c>
      <c r="G323" s="84" t="s">
        <v>546</v>
      </c>
      <c r="H323" s="84" t="s">
        <v>270</v>
      </c>
      <c r="I323" s="84" t="s">
        <v>270</v>
      </c>
      <c r="J323" s="92">
        <v>79</v>
      </c>
    </row>
    <row r="324" spans="1:10" hidden="1" x14ac:dyDescent="0.2">
      <c r="A324" s="82" t="s">
        <v>1174</v>
      </c>
      <c r="B324" s="82" t="s">
        <v>552</v>
      </c>
      <c r="C324" s="82" t="s">
        <v>643</v>
      </c>
      <c r="D324" s="82" t="s">
        <v>113</v>
      </c>
      <c r="E324" s="116" t="s">
        <v>1945</v>
      </c>
      <c r="F324" s="83" t="s">
        <v>53</v>
      </c>
      <c r="G324" s="83"/>
      <c r="H324" s="83"/>
      <c r="I324" s="83"/>
      <c r="J324" s="83"/>
    </row>
    <row r="325" spans="1:10" x14ac:dyDescent="0.2">
      <c r="A325" s="82" t="s">
        <v>1167</v>
      </c>
      <c r="B325" s="82" t="s">
        <v>65</v>
      </c>
      <c r="C325" s="82" t="s">
        <v>1168</v>
      </c>
      <c r="D325" s="82" t="s">
        <v>1169</v>
      </c>
      <c r="E325" s="116" t="s">
        <v>1945</v>
      </c>
      <c r="F325" s="83" t="s">
        <v>53</v>
      </c>
      <c r="G325" s="84"/>
      <c r="H325" s="84" t="s">
        <v>1170</v>
      </c>
      <c r="I325" s="84"/>
      <c r="J325" s="84"/>
    </row>
    <row r="326" spans="1:10" x14ac:dyDescent="0.2">
      <c r="A326" s="82" t="s">
        <v>1175</v>
      </c>
      <c r="B326" s="82" t="s">
        <v>144</v>
      </c>
      <c r="C326" s="82" t="s">
        <v>1176</v>
      </c>
      <c r="D326" s="82" t="s">
        <v>1177</v>
      </c>
      <c r="E326" s="116" t="s">
        <v>1945</v>
      </c>
      <c r="F326" s="83" t="s">
        <v>53</v>
      </c>
      <c r="G326" s="84" t="s">
        <v>262</v>
      </c>
      <c r="H326" s="84" t="s">
        <v>1178</v>
      </c>
      <c r="I326" s="84" t="s">
        <v>1179</v>
      </c>
      <c r="J326" s="84"/>
    </row>
    <row r="327" spans="1:10" x14ac:dyDescent="0.2">
      <c r="A327" s="82" t="s">
        <v>1180</v>
      </c>
      <c r="B327" s="82" t="s">
        <v>65</v>
      </c>
      <c r="C327" s="82" t="s">
        <v>1181</v>
      </c>
      <c r="D327" s="69" t="s">
        <v>1182</v>
      </c>
      <c r="E327" s="116" t="s">
        <v>1945</v>
      </c>
      <c r="F327" s="83" t="s">
        <v>53</v>
      </c>
      <c r="G327" s="84"/>
      <c r="H327" s="84"/>
      <c r="I327" s="84"/>
      <c r="J327" s="84"/>
    </row>
    <row r="328" spans="1:10" x14ac:dyDescent="0.2">
      <c r="A328" s="82" t="s">
        <v>1183</v>
      </c>
      <c r="B328" s="82" t="s">
        <v>65</v>
      </c>
      <c r="C328" s="82" t="s">
        <v>1184</v>
      </c>
      <c r="D328" s="82" t="s">
        <v>1185</v>
      </c>
      <c r="E328" s="116" t="s">
        <v>1945</v>
      </c>
      <c r="F328" s="83" t="s">
        <v>53</v>
      </c>
      <c r="G328" s="84" t="s">
        <v>77</v>
      </c>
      <c r="H328" s="84" t="s">
        <v>1186</v>
      </c>
      <c r="I328" s="84" t="s">
        <v>1187</v>
      </c>
      <c r="J328" s="84" t="s">
        <v>1188</v>
      </c>
    </row>
    <row r="329" spans="1:10" x14ac:dyDescent="0.2">
      <c r="A329" s="82" t="s">
        <v>1189</v>
      </c>
      <c r="B329" s="82" t="s">
        <v>51</v>
      </c>
      <c r="C329" s="82">
        <v>205740050</v>
      </c>
      <c r="D329" s="82" t="s">
        <v>1190</v>
      </c>
      <c r="E329" s="116" t="s">
        <v>1945</v>
      </c>
      <c r="F329" s="83" t="s">
        <v>53</v>
      </c>
      <c r="G329" s="84" t="s">
        <v>54</v>
      </c>
      <c r="H329" s="84" t="s">
        <v>1191</v>
      </c>
      <c r="I329" s="84" t="s">
        <v>1191</v>
      </c>
      <c r="J329" s="84" t="s">
        <v>1192</v>
      </c>
    </row>
    <row r="330" spans="1:10" x14ac:dyDescent="0.2">
      <c r="A330" s="82" t="s">
        <v>1193</v>
      </c>
      <c r="B330" s="82" t="s">
        <v>65</v>
      </c>
      <c r="C330" s="82" t="s">
        <v>1194</v>
      </c>
      <c r="D330" s="82" t="s">
        <v>1195</v>
      </c>
      <c r="E330" s="116" t="s">
        <v>1945</v>
      </c>
      <c r="F330" s="83" t="s">
        <v>53</v>
      </c>
      <c r="G330" s="84" t="s">
        <v>89</v>
      </c>
      <c r="H330" s="84" t="s">
        <v>323</v>
      </c>
      <c r="I330" s="84" t="s">
        <v>1196</v>
      </c>
      <c r="J330" s="84"/>
    </row>
    <row r="331" spans="1:10" x14ac:dyDescent="0.2">
      <c r="A331" s="82" t="s">
        <v>1197</v>
      </c>
      <c r="B331" s="82" t="s">
        <v>65</v>
      </c>
      <c r="C331" s="82" t="s">
        <v>1198</v>
      </c>
      <c r="D331" s="82" t="s">
        <v>1199</v>
      </c>
      <c r="E331" s="116" t="s">
        <v>1945</v>
      </c>
      <c r="F331" s="83" t="s">
        <v>53</v>
      </c>
      <c r="G331" s="84" t="s">
        <v>77</v>
      </c>
      <c r="H331" s="84" t="s">
        <v>1200</v>
      </c>
      <c r="I331" s="84" t="s">
        <v>560</v>
      </c>
      <c r="J331" s="84" t="s">
        <v>1201</v>
      </c>
    </row>
    <row r="332" spans="1:10" x14ac:dyDescent="0.2">
      <c r="A332" s="82" t="s">
        <v>1202</v>
      </c>
      <c r="B332" s="82" t="s">
        <v>65</v>
      </c>
      <c r="C332" s="82" t="s">
        <v>1203</v>
      </c>
      <c r="D332" s="69" t="s">
        <v>1204</v>
      </c>
      <c r="E332" s="116" t="s">
        <v>1945</v>
      </c>
      <c r="F332" s="83" t="s">
        <v>53</v>
      </c>
      <c r="G332" s="84" t="s">
        <v>77</v>
      </c>
      <c r="H332" s="84" t="s">
        <v>1205</v>
      </c>
      <c r="I332" s="84" t="s">
        <v>1206</v>
      </c>
      <c r="J332" s="84"/>
    </row>
    <row r="333" spans="1:10" x14ac:dyDescent="0.2">
      <c r="A333" s="82" t="s">
        <v>1207</v>
      </c>
      <c r="B333" s="82" t="s">
        <v>65</v>
      </c>
      <c r="C333" s="82" t="s">
        <v>1208</v>
      </c>
      <c r="D333" s="82" t="s">
        <v>1204</v>
      </c>
      <c r="E333" s="116" t="s">
        <v>1945</v>
      </c>
      <c r="F333" s="83" t="s">
        <v>53</v>
      </c>
      <c r="G333" s="84" t="s">
        <v>232</v>
      </c>
      <c r="H333" s="84" t="s">
        <v>1209</v>
      </c>
      <c r="I333" s="84" t="s">
        <v>1210</v>
      </c>
      <c r="J333" s="84" t="s">
        <v>1211</v>
      </c>
    </row>
    <row r="334" spans="1:10" hidden="1" x14ac:dyDescent="0.2">
      <c r="A334" s="82" t="s">
        <v>1218</v>
      </c>
      <c r="B334" s="82" t="s">
        <v>51</v>
      </c>
      <c r="C334" s="82" t="s">
        <v>1219</v>
      </c>
      <c r="D334" s="69" t="s">
        <v>113</v>
      </c>
      <c r="E334" s="116" t="s">
        <v>1945</v>
      </c>
      <c r="F334" s="83" t="s">
        <v>53</v>
      </c>
      <c r="G334" s="84"/>
      <c r="H334" s="84"/>
      <c r="I334" s="84"/>
      <c r="J334" s="84"/>
    </row>
    <row r="335" spans="1:10" x14ac:dyDescent="0.2">
      <c r="A335" s="82" t="s">
        <v>1212</v>
      </c>
      <c r="B335" s="82" t="s">
        <v>65</v>
      </c>
      <c r="C335" s="82" t="s">
        <v>1213</v>
      </c>
      <c r="D335" s="69" t="s">
        <v>1214</v>
      </c>
      <c r="E335" s="116" t="s">
        <v>1945</v>
      </c>
      <c r="F335" s="83" t="s">
        <v>53</v>
      </c>
      <c r="G335" s="84" t="s">
        <v>1215</v>
      </c>
      <c r="H335" s="84" t="s">
        <v>1216</v>
      </c>
      <c r="I335" s="84" t="s">
        <v>1165</v>
      </c>
      <c r="J335" s="84" t="s">
        <v>1217</v>
      </c>
    </row>
    <row r="336" spans="1:10" hidden="1" x14ac:dyDescent="0.2">
      <c r="A336" s="82" t="s">
        <v>1223</v>
      </c>
      <c r="B336" s="82" t="s">
        <v>1224</v>
      </c>
      <c r="C336" s="69" t="s">
        <v>112</v>
      </c>
      <c r="D336" s="69" t="s">
        <v>113</v>
      </c>
      <c r="E336" s="116" t="s">
        <v>1945</v>
      </c>
      <c r="F336" s="83" t="s">
        <v>53</v>
      </c>
      <c r="G336" s="83"/>
      <c r="H336" s="83"/>
      <c r="I336" s="83"/>
      <c r="J336" s="83"/>
    </row>
    <row r="337" spans="1:14" x14ac:dyDescent="0.2">
      <c r="A337" s="82" t="s">
        <v>1220</v>
      </c>
      <c r="B337" s="82" t="s">
        <v>65</v>
      </c>
      <c r="C337" s="82" t="s">
        <v>1221</v>
      </c>
      <c r="D337" s="69" t="s">
        <v>1222</v>
      </c>
      <c r="E337" s="116" t="s">
        <v>1945</v>
      </c>
      <c r="F337" s="83" t="s">
        <v>53</v>
      </c>
      <c r="G337" s="84"/>
      <c r="H337" s="84"/>
      <c r="I337" s="84"/>
      <c r="J337" s="84"/>
    </row>
    <row r="338" spans="1:14" hidden="1" x14ac:dyDescent="0.2">
      <c r="A338" s="82" t="s">
        <v>1229</v>
      </c>
      <c r="B338" s="82" t="s">
        <v>376</v>
      </c>
      <c r="C338" s="82">
        <v>1042500</v>
      </c>
      <c r="D338" s="96" t="s">
        <v>113</v>
      </c>
      <c r="E338" s="116" t="s">
        <v>1945</v>
      </c>
      <c r="F338" s="83" t="s">
        <v>159</v>
      </c>
      <c r="G338" s="84" t="s">
        <v>472</v>
      </c>
      <c r="H338" s="84" t="s">
        <v>1230</v>
      </c>
      <c r="I338" s="84" t="s">
        <v>1231</v>
      </c>
      <c r="J338" s="84" t="s">
        <v>1232</v>
      </c>
    </row>
    <row r="339" spans="1:14" x14ac:dyDescent="0.2">
      <c r="A339" s="82" t="s">
        <v>1225</v>
      </c>
      <c r="B339" s="82" t="s">
        <v>51</v>
      </c>
      <c r="C339" s="82" t="s">
        <v>1226</v>
      </c>
      <c r="D339" s="96" t="s">
        <v>1227</v>
      </c>
      <c r="E339" s="116" t="s">
        <v>1945</v>
      </c>
      <c r="F339" s="83" t="s">
        <v>53</v>
      </c>
      <c r="G339" s="84" t="s">
        <v>262</v>
      </c>
      <c r="H339" s="84" t="s">
        <v>1228</v>
      </c>
      <c r="I339" s="84" t="s">
        <v>1228</v>
      </c>
      <c r="J339" s="84"/>
    </row>
    <row r="340" spans="1:14" ht="15.75" hidden="1" customHeight="1" x14ac:dyDescent="0.2">
      <c r="A340" s="82" t="s">
        <v>1235</v>
      </c>
      <c r="B340" s="82" t="s">
        <v>1236</v>
      </c>
      <c r="C340" s="82" t="s">
        <v>112</v>
      </c>
      <c r="D340" s="69" t="s">
        <v>113</v>
      </c>
      <c r="E340" s="116" t="s">
        <v>1945</v>
      </c>
      <c r="F340" s="83" t="s">
        <v>159</v>
      </c>
      <c r="G340" s="83"/>
      <c r="H340" s="83"/>
      <c r="I340" s="83"/>
      <c r="J340" s="83"/>
    </row>
    <row r="341" spans="1:14" x14ac:dyDescent="0.2">
      <c r="A341" s="82" t="s">
        <v>1233</v>
      </c>
      <c r="B341" s="82" t="s">
        <v>51</v>
      </c>
      <c r="C341" s="82">
        <v>413102500</v>
      </c>
      <c r="D341" s="69" t="s">
        <v>1234</v>
      </c>
      <c r="E341" s="116" t="s">
        <v>1945</v>
      </c>
      <c r="F341" s="83" t="s">
        <v>159</v>
      </c>
      <c r="G341" s="84"/>
      <c r="H341" s="84"/>
      <c r="I341" s="84"/>
      <c r="J341" s="84"/>
    </row>
    <row r="342" spans="1:14" x14ac:dyDescent="0.2">
      <c r="A342" s="82" t="s">
        <v>1237</v>
      </c>
      <c r="B342" s="82" t="s">
        <v>65</v>
      </c>
      <c r="C342" s="82">
        <v>24966180</v>
      </c>
      <c r="D342" s="69" t="s">
        <v>1238</v>
      </c>
      <c r="E342" s="116" t="s">
        <v>1945</v>
      </c>
      <c r="F342" s="83" t="s">
        <v>159</v>
      </c>
      <c r="G342" s="84"/>
      <c r="H342" s="84"/>
      <c r="I342" s="84"/>
      <c r="J342" s="84"/>
    </row>
    <row r="343" spans="1:14" ht="18.600000000000001" customHeight="1" x14ac:dyDescent="0.2">
      <c r="A343" s="82" t="s">
        <v>1239</v>
      </c>
      <c r="B343" s="82" t="s">
        <v>65</v>
      </c>
      <c r="C343" s="82">
        <v>24967183</v>
      </c>
      <c r="D343" s="69" t="s">
        <v>1240</v>
      </c>
      <c r="E343" s="116" t="s">
        <v>1945</v>
      </c>
      <c r="F343" s="83" t="s">
        <v>159</v>
      </c>
      <c r="G343" s="84" t="s">
        <v>89</v>
      </c>
      <c r="H343" s="84" t="s">
        <v>1241</v>
      </c>
      <c r="I343" s="84" t="s">
        <v>1242</v>
      </c>
      <c r="J343" s="84"/>
    </row>
    <row r="344" spans="1:14" hidden="1" x14ac:dyDescent="0.2">
      <c r="A344" s="82" t="s">
        <v>1249</v>
      </c>
      <c r="B344" s="82" t="s">
        <v>267</v>
      </c>
      <c r="C344" s="69" t="s">
        <v>1250</v>
      </c>
      <c r="D344" s="94" t="s">
        <v>113</v>
      </c>
      <c r="E344" s="116" t="s">
        <v>1945</v>
      </c>
      <c r="F344" s="83" t="s">
        <v>159</v>
      </c>
      <c r="G344" s="84" t="s">
        <v>1251</v>
      </c>
      <c r="H344" s="84" t="s">
        <v>270</v>
      </c>
      <c r="I344" s="84" t="s">
        <v>270</v>
      </c>
      <c r="J344" s="92">
        <v>79</v>
      </c>
    </row>
    <row r="345" spans="1:14" hidden="1" x14ac:dyDescent="0.2">
      <c r="A345" s="82" t="s">
        <v>1252</v>
      </c>
      <c r="B345" s="82" t="s">
        <v>1253</v>
      </c>
      <c r="C345" s="69" t="s">
        <v>112</v>
      </c>
      <c r="D345" s="94" t="s">
        <v>113</v>
      </c>
      <c r="E345" s="116" t="s">
        <v>1945</v>
      </c>
      <c r="F345" s="83" t="s">
        <v>159</v>
      </c>
      <c r="G345" s="83"/>
      <c r="H345" s="83"/>
      <c r="I345" s="83"/>
      <c r="J345" s="83"/>
    </row>
    <row r="346" spans="1:14" ht="12.75" hidden="1" customHeight="1" x14ac:dyDescent="0.25">
      <c r="A346" s="82" t="s">
        <v>1254</v>
      </c>
      <c r="B346" s="82" t="s">
        <v>376</v>
      </c>
      <c r="C346" s="69">
        <v>1134426</v>
      </c>
      <c r="D346" s="94" t="s">
        <v>113</v>
      </c>
      <c r="E346" s="139" t="s">
        <v>1944</v>
      </c>
      <c r="F346" s="83" t="s">
        <v>159</v>
      </c>
      <c r="G346" s="84" t="s">
        <v>472</v>
      </c>
      <c r="H346" s="84" t="s">
        <v>1255</v>
      </c>
      <c r="I346" s="84" t="s">
        <v>1255</v>
      </c>
      <c r="J346" s="84" t="s">
        <v>1256</v>
      </c>
      <c r="N346" s="91" t="s">
        <v>916</v>
      </c>
    </row>
    <row r="347" spans="1:14" hidden="1" x14ac:dyDescent="0.2">
      <c r="A347" s="82" t="s">
        <v>1257</v>
      </c>
      <c r="B347" s="82" t="s">
        <v>267</v>
      </c>
      <c r="C347" s="82" t="s">
        <v>1258</v>
      </c>
      <c r="D347" s="69" t="s">
        <v>113</v>
      </c>
      <c r="E347" s="116" t="s">
        <v>1944</v>
      </c>
      <c r="F347" s="83" t="s">
        <v>159</v>
      </c>
      <c r="G347" s="84" t="s">
        <v>377</v>
      </c>
      <c r="H347" s="84" t="s">
        <v>270</v>
      </c>
      <c r="I347" s="84" t="s">
        <v>270</v>
      </c>
      <c r="J347" s="92">
        <v>79</v>
      </c>
    </row>
    <row r="348" spans="1:14" hidden="1" x14ac:dyDescent="0.2">
      <c r="A348" s="82" t="s">
        <v>1259</v>
      </c>
      <c r="B348" s="82" t="s">
        <v>1260</v>
      </c>
      <c r="C348" s="82" t="s">
        <v>112</v>
      </c>
      <c r="D348" s="69" t="s">
        <v>113</v>
      </c>
      <c r="E348" s="116" t="s">
        <v>1944</v>
      </c>
      <c r="F348" s="83" t="s">
        <v>159</v>
      </c>
      <c r="G348" s="83"/>
      <c r="H348" s="83"/>
      <c r="I348" s="83"/>
      <c r="J348" s="83"/>
    </row>
    <row r="349" spans="1:14" x14ac:dyDescent="0.2">
      <c r="A349" s="82" t="s">
        <v>1243</v>
      </c>
      <c r="B349" s="82" t="s">
        <v>144</v>
      </c>
      <c r="C349" s="69" t="s">
        <v>1244</v>
      </c>
      <c r="D349" s="70" t="s">
        <v>1245</v>
      </c>
      <c r="E349" s="116" t="s">
        <v>1945</v>
      </c>
      <c r="F349" s="83" t="s">
        <v>53</v>
      </c>
      <c r="G349" s="84" t="s">
        <v>1246</v>
      </c>
      <c r="H349" s="84" t="s">
        <v>1247</v>
      </c>
      <c r="I349" s="84" t="s">
        <v>1248</v>
      </c>
      <c r="J349" s="84"/>
    </row>
    <row r="350" spans="1:14" hidden="1" x14ac:dyDescent="0.2">
      <c r="A350" s="82" t="s">
        <v>1266</v>
      </c>
      <c r="B350" s="82" t="s">
        <v>267</v>
      </c>
      <c r="C350" s="82" t="s">
        <v>1267</v>
      </c>
      <c r="D350" s="69" t="s">
        <v>113</v>
      </c>
      <c r="E350" s="116" t="s">
        <v>1945</v>
      </c>
      <c r="F350" s="83" t="s">
        <v>159</v>
      </c>
      <c r="G350" s="84" t="s">
        <v>1268</v>
      </c>
      <c r="H350" s="84" t="s">
        <v>270</v>
      </c>
      <c r="I350" s="84" t="s">
        <v>270</v>
      </c>
      <c r="J350" s="92">
        <v>79</v>
      </c>
    </row>
    <row r="351" spans="1:14" hidden="1" x14ac:dyDescent="0.2">
      <c r="A351" s="82" t="s">
        <v>1269</v>
      </c>
      <c r="B351" s="82" t="s">
        <v>1270</v>
      </c>
      <c r="C351" s="82" t="s">
        <v>112</v>
      </c>
      <c r="D351" s="69" t="s">
        <v>113</v>
      </c>
      <c r="E351" s="116" t="s">
        <v>1945</v>
      </c>
      <c r="F351" s="83" t="s">
        <v>159</v>
      </c>
      <c r="G351" s="83"/>
      <c r="H351" s="83"/>
      <c r="I351" s="83"/>
      <c r="J351" s="83"/>
    </row>
    <row r="352" spans="1:14" hidden="1" x14ac:dyDescent="0.2">
      <c r="A352" s="82" t="s">
        <v>1271</v>
      </c>
      <c r="B352" s="82" t="s">
        <v>552</v>
      </c>
      <c r="C352" s="82" t="s">
        <v>1272</v>
      </c>
      <c r="D352" s="69" t="s">
        <v>113</v>
      </c>
      <c r="E352" s="116" t="s">
        <v>1945</v>
      </c>
      <c r="F352" s="83" t="s">
        <v>159</v>
      </c>
      <c r="G352" s="83"/>
      <c r="H352" s="83"/>
      <c r="I352" s="83"/>
      <c r="J352" s="83"/>
    </row>
    <row r="353" spans="1:14" hidden="1" x14ac:dyDescent="0.2">
      <c r="A353" s="82" t="s">
        <v>1273</v>
      </c>
      <c r="B353" s="82" t="s">
        <v>376</v>
      </c>
      <c r="C353" s="82">
        <v>1392454</v>
      </c>
      <c r="D353" s="69" t="s">
        <v>113</v>
      </c>
      <c r="E353" s="116" t="s">
        <v>1945</v>
      </c>
      <c r="F353" s="83" t="s">
        <v>159</v>
      </c>
      <c r="G353" s="84" t="s">
        <v>688</v>
      </c>
      <c r="H353" s="84" t="s">
        <v>1230</v>
      </c>
      <c r="I353" s="84" t="s">
        <v>1231</v>
      </c>
      <c r="J353" s="84" t="s">
        <v>1232</v>
      </c>
    </row>
    <row r="354" spans="1:14" x14ac:dyDescent="0.2">
      <c r="A354" s="82" t="s">
        <v>1261</v>
      </c>
      <c r="B354" s="82" t="s">
        <v>144</v>
      </c>
      <c r="C354" s="82" t="s">
        <v>1262</v>
      </c>
      <c r="D354" s="69" t="s">
        <v>1263</v>
      </c>
      <c r="E354" s="116" t="s">
        <v>1945</v>
      </c>
      <c r="F354" s="83" t="s">
        <v>53</v>
      </c>
      <c r="G354" s="84" t="s">
        <v>54</v>
      </c>
      <c r="H354" s="84" t="s">
        <v>1264</v>
      </c>
      <c r="I354" s="84" t="s">
        <v>1265</v>
      </c>
      <c r="J354" s="84"/>
    </row>
    <row r="355" spans="1:14" x14ac:dyDescent="0.2">
      <c r="A355" s="82" t="s">
        <v>1274</v>
      </c>
      <c r="B355" s="82" t="s">
        <v>51</v>
      </c>
      <c r="C355" s="82" t="s">
        <v>1275</v>
      </c>
      <c r="D355" s="82" t="s">
        <v>1276</v>
      </c>
      <c r="E355" s="116" t="s">
        <v>1945</v>
      </c>
      <c r="F355" s="83" t="s">
        <v>53</v>
      </c>
      <c r="G355" s="84"/>
      <c r="H355" s="84"/>
      <c r="I355" s="84"/>
      <c r="J355" s="84"/>
    </row>
    <row r="356" spans="1:14" hidden="1" x14ac:dyDescent="0.2">
      <c r="A356" s="82" t="s">
        <v>1282</v>
      </c>
      <c r="B356" s="82" t="s">
        <v>51</v>
      </c>
      <c r="C356" s="82" t="s">
        <v>1283</v>
      </c>
      <c r="D356" s="82" t="s">
        <v>61</v>
      </c>
      <c r="E356" s="116" t="s">
        <v>1945</v>
      </c>
      <c r="F356" s="83" t="s">
        <v>53</v>
      </c>
      <c r="G356" s="84"/>
      <c r="H356" s="84"/>
      <c r="I356" s="84"/>
      <c r="J356" s="84"/>
    </row>
    <row r="357" spans="1:14" ht="15.75" customHeight="1" x14ac:dyDescent="0.2">
      <c r="A357" s="82" t="s">
        <v>1277</v>
      </c>
      <c r="B357" s="82" t="s">
        <v>65</v>
      </c>
      <c r="C357" s="82" t="s">
        <v>1278</v>
      </c>
      <c r="D357" s="82" t="s">
        <v>1279</v>
      </c>
      <c r="E357" s="116" t="s">
        <v>1945</v>
      </c>
      <c r="F357" s="83" t="s">
        <v>53</v>
      </c>
      <c r="G357" s="84" t="s">
        <v>232</v>
      </c>
      <c r="H357" s="84" t="s">
        <v>278</v>
      </c>
      <c r="I357" s="84" t="s">
        <v>1280</v>
      </c>
      <c r="J357" s="84" t="s">
        <v>1281</v>
      </c>
    </row>
    <row r="358" spans="1:14" ht="15.75" customHeight="1" x14ac:dyDescent="0.2">
      <c r="A358" s="82" t="s">
        <v>1284</v>
      </c>
      <c r="B358" s="82" t="s">
        <v>51</v>
      </c>
      <c r="C358" s="82">
        <v>126961000</v>
      </c>
      <c r="D358" s="82" t="s">
        <v>1285</v>
      </c>
      <c r="E358" s="116" t="s">
        <v>1945</v>
      </c>
      <c r="F358" s="83" t="s">
        <v>53</v>
      </c>
      <c r="G358" s="84" t="s">
        <v>89</v>
      </c>
      <c r="H358" s="84" t="s">
        <v>1286</v>
      </c>
      <c r="I358" s="84" t="s">
        <v>1286</v>
      </c>
      <c r="J358" s="84"/>
    </row>
    <row r="359" spans="1:14" x14ac:dyDescent="0.2">
      <c r="A359" s="82" t="s">
        <v>1287</v>
      </c>
      <c r="B359" s="82" t="s">
        <v>65</v>
      </c>
      <c r="C359" s="82" t="s">
        <v>1288</v>
      </c>
      <c r="D359" s="82" t="s">
        <v>1289</v>
      </c>
      <c r="E359" s="116" t="s">
        <v>1945</v>
      </c>
      <c r="F359" s="83" t="s">
        <v>53</v>
      </c>
      <c r="G359" s="84" t="s">
        <v>262</v>
      </c>
      <c r="H359" s="84" t="s">
        <v>177</v>
      </c>
      <c r="I359" s="84" t="s">
        <v>508</v>
      </c>
      <c r="J359" s="84"/>
    </row>
    <row r="360" spans="1:14" x14ac:dyDescent="0.2">
      <c r="A360" s="82" t="s">
        <v>1290</v>
      </c>
      <c r="B360" s="82" t="s">
        <v>144</v>
      </c>
      <c r="C360" s="82" t="s">
        <v>1291</v>
      </c>
      <c r="D360" s="82" t="s">
        <v>1292</v>
      </c>
      <c r="E360" s="116" t="s">
        <v>1945</v>
      </c>
      <c r="F360" s="83" t="s">
        <v>159</v>
      </c>
      <c r="G360" s="84" t="s">
        <v>134</v>
      </c>
      <c r="H360" s="84" t="s">
        <v>1293</v>
      </c>
      <c r="I360" s="84" t="s">
        <v>1294</v>
      </c>
      <c r="J360" s="84"/>
    </row>
    <row r="361" spans="1:14" hidden="1" x14ac:dyDescent="0.2">
      <c r="A361" s="82" t="s">
        <v>1298</v>
      </c>
      <c r="B361" s="82" t="s">
        <v>376</v>
      </c>
      <c r="C361" s="82">
        <v>1437009</v>
      </c>
      <c r="D361" s="69" t="s">
        <v>113</v>
      </c>
      <c r="E361" s="116" t="s">
        <v>1945</v>
      </c>
      <c r="F361" s="83" t="s">
        <v>159</v>
      </c>
      <c r="G361" s="84" t="s">
        <v>147</v>
      </c>
      <c r="H361" s="84" t="s">
        <v>475</v>
      </c>
      <c r="I361" s="84" t="s">
        <v>476</v>
      </c>
      <c r="J361" s="84" t="s">
        <v>477</v>
      </c>
    </row>
    <row r="362" spans="1:14" ht="12.75" hidden="1" customHeight="1" x14ac:dyDescent="0.25">
      <c r="A362" s="82" t="s">
        <v>1299</v>
      </c>
      <c r="B362" s="82" t="s">
        <v>376</v>
      </c>
      <c r="C362" s="82">
        <v>1435003</v>
      </c>
      <c r="D362" s="69" t="s">
        <v>113</v>
      </c>
      <c r="E362" s="116" t="s">
        <v>1945</v>
      </c>
      <c r="F362" s="83" t="s">
        <v>159</v>
      </c>
      <c r="G362" s="84" t="s">
        <v>472</v>
      </c>
      <c r="H362" s="84" t="s">
        <v>475</v>
      </c>
      <c r="I362" s="84" t="s">
        <v>476</v>
      </c>
      <c r="J362" s="84" t="s">
        <v>477</v>
      </c>
      <c r="M362" s="90"/>
    </row>
    <row r="363" spans="1:14" ht="12.75" hidden="1" customHeight="1" x14ac:dyDescent="0.25">
      <c r="A363" s="82" t="s">
        <v>1300</v>
      </c>
      <c r="B363" s="82" t="s">
        <v>267</v>
      </c>
      <c r="C363" s="82" t="s">
        <v>1301</v>
      </c>
      <c r="D363" s="69" t="s">
        <v>113</v>
      </c>
      <c r="E363" s="116" t="s">
        <v>1945</v>
      </c>
      <c r="F363" s="83" t="s">
        <v>249</v>
      </c>
      <c r="G363" s="84" t="s">
        <v>1302</v>
      </c>
      <c r="H363" s="84" t="s">
        <v>270</v>
      </c>
      <c r="I363" s="84" t="s">
        <v>270</v>
      </c>
      <c r="J363" s="92">
        <v>79</v>
      </c>
      <c r="M363" s="90"/>
    </row>
    <row r="364" spans="1:14" x14ac:dyDescent="0.2">
      <c r="A364" s="82" t="s">
        <v>1295</v>
      </c>
      <c r="B364" s="82" t="s">
        <v>144</v>
      </c>
      <c r="C364" s="82" t="s">
        <v>1296</v>
      </c>
      <c r="D364" s="82" t="s">
        <v>1297</v>
      </c>
      <c r="E364" s="116" t="s">
        <v>1945</v>
      </c>
      <c r="F364" s="83" t="s">
        <v>159</v>
      </c>
      <c r="G364" s="84" t="s">
        <v>134</v>
      </c>
      <c r="H364" s="84"/>
      <c r="I364" s="84"/>
      <c r="J364" s="84"/>
    </row>
    <row r="365" spans="1:14" x14ac:dyDescent="0.2">
      <c r="A365" s="82" t="s">
        <v>1303</v>
      </c>
      <c r="B365" s="82" t="s">
        <v>144</v>
      </c>
      <c r="C365" s="82" t="s">
        <v>1304</v>
      </c>
      <c r="D365" s="69" t="s">
        <v>1305</v>
      </c>
      <c r="E365" s="116" t="s">
        <v>1945</v>
      </c>
      <c r="F365" s="83" t="s">
        <v>159</v>
      </c>
      <c r="G365" s="84" t="s">
        <v>262</v>
      </c>
      <c r="H365" s="84" t="s">
        <v>517</v>
      </c>
      <c r="I365" s="84" t="s">
        <v>1306</v>
      </c>
      <c r="J365" s="84"/>
    </row>
    <row r="366" spans="1:14" ht="15.75" customHeight="1" x14ac:dyDescent="0.2">
      <c r="A366" s="82" t="s">
        <v>1307</v>
      </c>
      <c r="B366" s="82" t="s">
        <v>1308</v>
      </c>
      <c r="C366" s="82">
        <v>23963</v>
      </c>
      <c r="D366" s="82" t="s">
        <v>1309</v>
      </c>
      <c r="E366" s="116" t="s">
        <v>1945</v>
      </c>
      <c r="F366" s="93" t="s">
        <v>249</v>
      </c>
      <c r="G366" s="93"/>
      <c r="H366" s="93"/>
      <c r="I366" s="93"/>
      <c r="J366" s="93"/>
    </row>
    <row r="367" spans="1:14" ht="15.75" customHeight="1" x14ac:dyDescent="0.2">
      <c r="A367" s="82" t="s">
        <v>1310</v>
      </c>
      <c r="B367" s="82" t="s">
        <v>438</v>
      </c>
      <c r="C367" s="82" t="s">
        <v>112</v>
      </c>
      <c r="D367" s="82" t="s">
        <v>1309</v>
      </c>
      <c r="E367" s="116" t="s">
        <v>1945</v>
      </c>
      <c r="F367" s="93" t="s">
        <v>249</v>
      </c>
      <c r="G367" s="93"/>
      <c r="H367" s="93"/>
      <c r="I367" s="93"/>
      <c r="J367" s="93"/>
    </row>
    <row r="368" spans="1:14" ht="15.75" customHeight="1" x14ac:dyDescent="0.25">
      <c r="A368" s="82" t="s">
        <v>1311</v>
      </c>
      <c r="B368" s="82" t="s">
        <v>144</v>
      </c>
      <c r="C368" s="82" t="s">
        <v>1312</v>
      </c>
      <c r="D368" s="69" t="s">
        <v>1313</v>
      </c>
      <c r="E368" s="116" t="s">
        <v>1945</v>
      </c>
      <c r="F368" s="83" t="s">
        <v>159</v>
      </c>
      <c r="G368" s="84" t="s">
        <v>54</v>
      </c>
      <c r="H368" s="84"/>
      <c r="I368" s="84" t="s">
        <v>1314</v>
      </c>
      <c r="J368" s="84" t="s">
        <v>1315</v>
      </c>
      <c r="N368" s="91" t="s">
        <v>1316</v>
      </c>
    </row>
    <row r="369" spans="1:14" ht="15.75" customHeight="1" x14ac:dyDescent="0.2">
      <c r="A369" s="82" t="s">
        <v>1317</v>
      </c>
      <c r="B369" s="82" t="s">
        <v>948</v>
      </c>
      <c r="C369" s="87" t="s">
        <v>1318</v>
      </c>
      <c r="D369" s="69" t="s">
        <v>954</v>
      </c>
      <c r="E369" s="116" t="s">
        <v>1945</v>
      </c>
      <c r="F369" s="83" t="s">
        <v>53</v>
      </c>
      <c r="G369" s="83"/>
      <c r="H369" s="84" t="s">
        <v>1319</v>
      </c>
      <c r="I369" s="83"/>
      <c r="J369" s="83"/>
    </row>
    <row r="370" spans="1:14" x14ac:dyDescent="0.2">
      <c r="A370" s="82" t="s">
        <v>1320</v>
      </c>
      <c r="B370" s="82" t="s">
        <v>948</v>
      </c>
      <c r="C370" s="87" t="s">
        <v>1321</v>
      </c>
      <c r="D370" s="69" t="s">
        <v>1322</v>
      </c>
      <c r="E370" s="116" t="s">
        <v>1945</v>
      </c>
      <c r="F370" s="83" t="s">
        <v>53</v>
      </c>
      <c r="G370" s="83"/>
      <c r="H370" s="84"/>
      <c r="I370" s="83"/>
      <c r="J370" s="83"/>
    </row>
    <row r="371" spans="1:14" x14ac:dyDescent="0.2">
      <c r="A371" s="82" t="s">
        <v>1323</v>
      </c>
      <c r="B371" s="82" t="s">
        <v>144</v>
      </c>
      <c r="C371" s="82" t="s">
        <v>1324</v>
      </c>
      <c r="D371" s="69" t="s">
        <v>1325</v>
      </c>
      <c r="E371" s="116" t="s">
        <v>1945</v>
      </c>
      <c r="F371" s="93" t="s">
        <v>249</v>
      </c>
      <c r="G371" s="95" t="s">
        <v>382</v>
      </c>
      <c r="H371" s="95" t="s">
        <v>607</v>
      </c>
      <c r="I371" s="95" t="s">
        <v>1326</v>
      </c>
      <c r="J371" s="95"/>
    </row>
    <row r="372" spans="1:14" x14ac:dyDescent="0.2">
      <c r="A372" s="82" t="s">
        <v>1327</v>
      </c>
      <c r="B372" s="82" t="s">
        <v>144</v>
      </c>
      <c r="C372" s="82" t="s">
        <v>1328</v>
      </c>
      <c r="D372" s="69" t="s">
        <v>1329</v>
      </c>
      <c r="E372" s="116" t="s">
        <v>1945</v>
      </c>
      <c r="F372" s="93" t="s">
        <v>249</v>
      </c>
      <c r="G372" s="95" t="s">
        <v>382</v>
      </c>
      <c r="H372" s="95" t="s">
        <v>1330</v>
      </c>
      <c r="I372" s="95" t="s">
        <v>1331</v>
      </c>
      <c r="J372" s="95"/>
    </row>
    <row r="373" spans="1:14" ht="12.75" customHeight="1" x14ac:dyDescent="0.2">
      <c r="A373" s="82" t="s">
        <v>1332</v>
      </c>
      <c r="B373" s="82" t="s">
        <v>65</v>
      </c>
      <c r="C373" s="82" t="s">
        <v>1333</v>
      </c>
      <c r="D373" s="82" t="s">
        <v>1334</v>
      </c>
      <c r="E373" s="116" t="s">
        <v>1945</v>
      </c>
      <c r="F373" s="83" t="s">
        <v>53</v>
      </c>
      <c r="G373" s="84" t="s">
        <v>77</v>
      </c>
      <c r="H373" s="84" t="s">
        <v>1335</v>
      </c>
      <c r="I373" s="84" t="s">
        <v>995</v>
      </c>
      <c r="J373" s="84" t="s">
        <v>1336</v>
      </c>
    </row>
    <row r="374" spans="1:14" ht="12.75" customHeight="1" x14ac:dyDescent="0.25">
      <c r="A374" s="82" t="s">
        <v>1337</v>
      </c>
      <c r="B374" s="82" t="s">
        <v>65</v>
      </c>
      <c r="C374" s="82" t="s">
        <v>1338</v>
      </c>
      <c r="D374" s="69" t="s">
        <v>1339</v>
      </c>
      <c r="E374" s="116" t="s">
        <v>1945</v>
      </c>
      <c r="F374" s="83" t="s">
        <v>53</v>
      </c>
      <c r="G374" s="84" t="s">
        <v>77</v>
      </c>
      <c r="H374" s="84" t="s">
        <v>1340</v>
      </c>
      <c r="I374" s="84" t="s">
        <v>1341</v>
      </c>
      <c r="J374" s="84"/>
      <c r="N374" s="91" t="s">
        <v>916</v>
      </c>
    </row>
    <row r="375" spans="1:14" ht="12.75" customHeight="1" x14ac:dyDescent="0.25">
      <c r="A375" s="82" t="s">
        <v>1342</v>
      </c>
      <c r="B375" s="82" t="s">
        <v>65</v>
      </c>
      <c r="C375" s="82" t="s">
        <v>1343</v>
      </c>
      <c r="D375" s="82" t="s">
        <v>1344</v>
      </c>
      <c r="E375" s="116" t="s">
        <v>1945</v>
      </c>
      <c r="F375" s="83" t="s">
        <v>53</v>
      </c>
      <c r="G375" s="84" t="s">
        <v>176</v>
      </c>
      <c r="H375" s="84" t="s">
        <v>1345</v>
      </c>
      <c r="I375" s="84" t="s">
        <v>1346</v>
      </c>
      <c r="J375" s="84" t="s">
        <v>1347</v>
      </c>
      <c r="N375" s="91" t="s">
        <v>916</v>
      </c>
    </row>
    <row r="376" spans="1:14" ht="12.75" customHeight="1" x14ac:dyDescent="0.25">
      <c r="A376" s="82" t="s">
        <v>1348</v>
      </c>
      <c r="B376" s="82" t="s">
        <v>65</v>
      </c>
      <c r="C376" s="82">
        <v>87874.18</v>
      </c>
      <c r="D376" s="69" t="s">
        <v>1349</v>
      </c>
      <c r="E376" s="116" t="s">
        <v>1945</v>
      </c>
      <c r="F376" s="83" t="s">
        <v>53</v>
      </c>
      <c r="G376" s="84" t="s">
        <v>405</v>
      </c>
      <c r="H376" s="84" t="s">
        <v>1350</v>
      </c>
      <c r="I376" s="84" t="s">
        <v>1351</v>
      </c>
      <c r="J376" s="84"/>
      <c r="N376" s="91" t="s">
        <v>1352</v>
      </c>
    </row>
    <row r="377" spans="1:14" ht="12.75" customHeight="1" x14ac:dyDescent="0.2">
      <c r="A377" s="82" t="s">
        <v>1353</v>
      </c>
      <c r="B377" s="82" t="s">
        <v>1354</v>
      </c>
      <c r="C377" s="82">
        <v>410130</v>
      </c>
      <c r="D377" s="82" t="s">
        <v>1355</v>
      </c>
      <c r="E377" s="116" t="s">
        <v>1945</v>
      </c>
      <c r="F377" s="83" t="s">
        <v>53</v>
      </c>
      <c r="G377" s="84" t="s">
        <v>1356</v>
      </c>
      <c r="H377" s="84" t="s">
        <v>1357</v>
      </c>
      <c r="I377" s="84"/>
      <c r="J377" s="84"/>
    </row>
    <row r="378" spans="1:14" x14ac:dyDescent="0.2">
      <c r="A378" s="82" t="s">
        <v>1358</v>
      </c>
      <c r="B378" s="82" t="s">
        <v>1354</v>
      </c>
      <c r="C378" s="82">
        <v>410135</v>
      </c>
      <c r="D378" s="82" t="s">
        <v>1355</v>
      </c>
      <c r="E378" s="116" t="s">
        <v>1945</v>
      </c>
      <c r="F378" s="83" t="s">
        <v>53</v>
      </c>
      <c r="G378" s="84" t="s">
        <v>994</v>
      </c>
      <c r="H378" s="84" t="s">
        <v>1359</v>
      </c>
      <c r="I378" s="84" t="s">
        <v>1360</v>
      </c>
      <c r="J378" s="84" t="s">
        <v>1361</v>
      </c>
    </row>
    <row r="379" spans="1:14" x14ac:dyDescent="0.2">
      <c r="A379" s="82" t="s">
        <v>1362</v>
      </c>
      <c r="B379" s="82" t="s">
        <v>1354</v>
      </c>
      <c r="C379" s="82">
        <v>420230</v>
      </c>
      <c r="D379" s="82" t="s">
        <v>1363</v>
      </c>
      <c r="E379" s="116" t="s">
        <v>1945</v>
      </c>
      <c r="F379" s="83" t="s">
        <v>53</v>
      </c>
      <c r="G379" s="84" t="s">
        <v>1364</v>
      </c>
      <c r="H379" s="84" t="s">
        <v>1365</v>
      </c>
      <c r="I379" s="84" t="s">
        <v>1366</v>
      </c>
      <c r="J379" s="84" t="s">
        <v>1367</v>
      </c>
    </row>
    <row r="380" spans="1:14" x14ac:dyDescent="0.2">
      <c r="A380" s="82" t="s">
        <v>1368</v>
      </c>
      <c r="B380" s="82" t="s">
        <v>144</v>
      </c>
      <c r="C380" s="82" t="s">
        <v>1369</v>
      </c>
      <c r="D380" s="69" t="s">
        <v>1370</v>
      </c>
      <c r="E380" s="116" t="s">
        <v>1945</v>
      </c>
      <c r="F380" s="93" t="s">
        <v>249</v>
      </c>
      <c r="G380" s="95" t="s">
        <v>134</v>
      </c>
      <c r="H380" s="95" t="s">
        <v>1371</v>
      </c>
      <c r="I380" s="95" t="s">
        <v>1372</v>
      </c>
      <c r="J380" s="95"/>
    </row>
    <row r="381" spans="1:14" x14ac:dyDescent="0.2">
      <c r="A381" s="82" t="s">
        <v>1373</v>
      </c>
      <c r="B381" s="82" t="s">
        <v>65</v>
      </c>
      <c r="C381" s="82" t="s">
        <v>1374</v>
      </c>
      <c r="D381" s="82" t="s">
        <v>1375</v>
      </c>
      <c r="E381" s="116" t="s">
        <v>1945</v>
      </c>
      <c r="F381" s="83" t="s">
        <v>53</v>
      </c>
      <c r="G381" s="84" t="s">
        <v>77</v>
      </c>
      <c r="H381" s="84" t="s">
        <v>1376</v>
      </c>
      <c r="I381" s="84" t="s">
        <v>1377</v>
      </c>
      <c r="J381" s="84"/>
    </row>
    <row r="382" spans="1:14" ht="15.75" customHeight="1" x14ac:dyDescent="0.2">
      <c r="A382" s="82" t="s">
        <v>1378</v>
      </c>
      <c r="B382" s="82" t="s">
        <v>65</v>
      </c>
      <c r="C382" s="69" t="s">
        <v>1379</v>
      </c>
      <c r="D382" s="82" t="s">
        <v>1380</v>
      </c>
      <c r="E382" s="116" t="s">
        <v>1945</v>
      </c>
      <c r="F382" s="83" t="s">
        <v>53</v>
      </c>
      <c r="G382" s="84" t="s">
        <v>516</v>
      </c>
      <c r="H382" s="84" t="s">
        <v>1381</v>
      </c>
      <c r="I382" s="84" t="s">
        <v>1382</v>
      </c>
      <c r="J382" s="84"/>
    </row>
    <row r="383" spans="1:14" x14ac:dyDescent="0.2">
      <c r="A383" s="82" t="s">
        <v>1383</v>
      </c>
      <c r="B383" s="82" t="s">
        <v>51</v>
      </c>
      <c r="C383" s="69" t="s">
        <v>1384</v>
      </c>
      <c r="D383" s="82" t="s">
        <v>1385</v>
      </c>
      <c r="E383" s="116" t="s">
        <v>1945</v>
      </c>
      <c r="F383" s="83" t="s">
        <v>53</v>
      </c>
      <c r="G383" s="84" t="s">
        <v>262</v>
      </c>
      <c r="H383" s="84" t="s">
        <v>1386</v>
      </c>
      <c r="I383" s="84" t="s">
        <v>1386</v>
      </c>
      <c r="J383" s="84"/>
    </row>
    <row r="384" spans="1:14" ht="12.75" customHeight="1" x14ac:dyDescent="0.2">
      <c r="A384" s="82" t="s">
        <v>1387</v>
      </c>
      <c r="B384" s="82" t="s">
        <v>65</v>
      </c>
      <c r="C384" s="82" t="s">
        <v>1388</v>
      </c>
      <c r="D384" s="82" t="s">
        <v>1389</v>
      </c>
      <c r="E384" s="116" t="s">
        <v>1945</v>
      </c>
      <c r="F384" s="83" t="s">
        <v>53</v>
      </c>
      <c r="G384" s="84" t="s">
        <v>77</v>
      </c>
      <c r="H384" s="84" t="s">
        <v>1390</v>
      </c>
      <c r="I384" s="84" t="s">
        <v>1391</v>
      </c>
      <c r="J384" s="84"/>
    </row>
    <row r="385" spans="1:14" x14ac:dyDescent="0.2">
      <c r="A385" s="82" t="s">
        <v>1392</v>
      </c>
      <c r="B385" s="82" t="s">
        <v>51</v>
      </c>
      <c r="C385" s="82" t="s">
        <v>1393</v>
      </c>
      <c r="D385" s="82" t="s">
        <v>1394</v>
      </c>
      <c r="E385" s="116" t="s">
        <v>1945</v>
      </c>
      <c r="F385" s="83" t="s">
        <v>53</v>
      </c>
      <c r="G385" s="84"/>
      <c r="H385" s="84"/>
      <c r="I385" s="84"/>
      <c r="J385" s="84"/>
    </row>
    <row r="386" spans="1:14" ht="12.75" customHeight="1" x14ac:dyDescent="0.2">
      <c r="A386" s="82" t="s">
        <v>1395</v>
      </c>
      <c r="B386" s="82" t="s">
        <v>65</v>
      </c>
      <c r="C386" s="82" t="s">
        <v>1396</v>
      </c>
      <c r="D386" s="82" t="s">
        <v>1397</v>
      </c>
      <c r="E386" s="116" t="s">
        <v>1945</v>
      </c>
      <c r="F386" s="83" t="s">
        <v>53</v>
      </c>
      <c r="G386" s="84" t="s">
        <v>89</v>
      </c>
      <c r="H386" s="84" t="s">
        <v>1398</v>
      </c>
      <c r="I386" s="84" t="s">
        <v>1399</v>
      </c>
      <c r="J386" s="84"/>
    </row>
    <row r="387" spans="1:14" ht="12.75" customHeight="1" x14ac:dyDescent="0.25">
      <c r="A387" s="82" t="s">
        <v>1400</v>
      </c>
      <c r="B387" s="82" t="s">
        <v>65</v>
      </c>
      <c r="C387" s="82" t="s">
        <v>1401</v>
      </c>
      <c r="D387" s="82" t="s">
        <v>1402</v>
      </c>
      <c r="E387" s="116" t="s">
        <v>1945</v>
      </c>
      <c r="F387" s="83" t="s">
        <v>53</v>
      </c>
      <c r="G387" s="84" t="s">
        <v>282</v>
      </c>
      <c r="H387" s="84" t="s">
        <v>986</v>
      </c>
      <c r="I387" s="84" t="s">
        <v>1403</v>
      </c>
      <c r="J387" s="84"/>
      <c r="N387" s="91" t="s">
        <v>1404</v>
      </c>
    </row>
    <row r="388" spans="1:14" hidden="1" x14ac:dyDescent="0.2">
      <c r="A388" s="82" t="s">
        <v>1410</v>
      </c>
      <c r="B388" s="82" t="s">
        <v>1108</v>
      </c>
      <c r="C388" s="82" t="s">
        <v>1411</v>
      </c>
      <c r="D388" s="82" t="s">
        <v>61</v>
      </c>
      <c r="E388" s="116" t="s">
        <v>1945</v>
      </c>
      <c r="F388" s="93" t="s">
        <v>61</v>
      </c>
      <c r="G388" s="95" t="s">
        <v>1081</v>
      </c>
      <c r="H388" s="95" t="s">
        <v>1412</v>
      </c>
      <c r="I388" s="95" t="s">
        <v>1413</v>
      </c>
      <c r="J388" s="95"/>
    </row>
    <row r="389" spans="1:14" x14ac:dyDescent="0.2">
      <c r="A389" s="82" t="s">
        <v>1405</v>
      </c>
      <c r="B389" s="82" t="s">
        <v>65</v>
      </c>
      <c r="C389" s="82" t="s">
        <v>1406</v>
      </c>
      <c r="D389" s="82" t="s">
        <v>1407</v>
      </c>
      <c r="E389" s="116" t="s">
        <v>1945</v>
      </c>
      <c r="F389" s="83" t="s">
        <v>53</v>
      </c>
      <c r="G389" s="84" t="s">
        <v>89</v>
      </c>
      <c r="H389" s="84" t="s">
        <v>1408</v>
      </c>
      <c r="I389" s="84" t="s">
        <v>1409</v>
      </c>
      <c r="J389" s="84"/>
      <c r="L389" s="86"/>
    </row>
    <row r="390" spans="1:14" x14ac:dyDescent="0.2">
      <c r="A390" s="82" t="s">
        <v>1414</v>
      </c>
      <c r="B390" s="82" t="s">
        <v>65</v>
      </c>
      <c r="C390" s="82" t="s">
        <v>1415</v>
      </c>
      <c r="D390" s="82" t="s">
        <v>1416</v>
      </c>
      <c r="E390" s="116" t="s">
        <v>1945</v>
      </c>
      <c r="F390" s="83" t="s">
        <v>53</v>
      </c>
      <c r="G390" s="84"/>
      <c r="H390" s="84"/>
      <c r="I390" s="84"/>
      <c r="J390" s="84"/>
      <c r="M390" s="86"/>
    </row>
    <row r="391" spans="1:14" x14ac:dyDescent="0.2">
      <c r="A391" s="82" t="s">
        <v>1417</v>
      </c>
      <c r="B391" s="82" t="s">
        <v>65</v>
      </c>
      <c r="C391" s="69">
        <v>1183070100</v>
      </c>
      <c r="D391" s="82" t="s">
        <v>347</v>
      </c>
      <c r="E391" s="116" t="s">
        <v>1945</v>
      </c>
      <c r="F391" s="83" t="s">
        <v>53</v>
      </c>
      <c r="G391" s="84" t="s">
        <v>89</v>
      </c>
      <c r="H391" s="84" t="s">
        <v>343</v>
      </c>
      <c r="I391" s="84" t="s">
        <v>344</v>
      </c>
      <c r="J391" s="84"/>
    </row>
    <row r="392" spans="1:14" hidden="1" x14ac:dyDescent="0.2">
      <c r="A392" s="82" t="s">
        <v>1422</v>
      </c>
      <c r="B392" s="82" t="s">
        <v>376</v>
      </c>
      <c r="C392" s="69" t="s">
        <v>1423</v>
      </c>
      <c r="D392" s="69" t="s">
        <v>113</v>
      </c>
      <c r="E392" s="116" t="s">
        <v>1945</v>
      </c>
      <c r="F392" s="83" t="s">
        <v>159</v>
      </c>
      <c r="G392" s="84"/>
      <c r="H392" s="84"/>
      <c r="I392" s="84"/>
      <c r="J392" s="84" t="s">
        <v>665</v>
      </c>
    </row>
    <row r="393" spans="1:14" hidden="1" x14ac:dyDescent="0.2">
      <c r="A393" s="82" t="s">
        <v>1424</v>
      </c>
      <c r="B393" s="82" t="s">
        <v>376</v>
      </c>
      <c r="C393" s="69" t="s">
        <v>1425</v>
      </c>
      <c r="D393" s="70" t="s">
        <v>113</v>
      </c>
      <c r="E393" s="116" t="s">
        <v>1945</v>
      </c>
      <c r="F393" s="83" t="s">
        <v>159</v>
      </c>
      <c r="G393" s="84" t="s">
        <v>472</v>
      </c>
      <c r="H393" s="84" t="s">
        <v>475</v>
      </c>
      <c r="I393" s="84" t="s">
        <v>476</v>
      </c>
      <c r="J393" s="84" t="s">
        <v>477</v>
      </c>
    </row>
    <row r="394" spans="1:14" hidden="1" x14ac:dyDescent="0.2">
      <c r="A394" s="82" t="s">
        <v>1426</v>
      </c>
      <c r="B394" s="82" t="s">
        <v>267</v>
      </c>
      <c r="C394" s="69" t="s">
        <v>1427</v>
      </c>
      <c r="D394" s="69" t="s">
        <v>113</v>
      </c>
      <c r="E394" s="116" t="s">
        <v>1945</v>
      </c>
      <c r="F394" s="83" t="s">
        <v>249</v>
      </c>
      <c r="G394" s="84" t="s">
        <v>290</v>
      </c>
      <c r="H394" s="84" t="s">
        <v>270</v>
      </c>
      <c r="I394" s="84" t="s">
        <v>270</v>
      </c>
      <c r="J394" s="92">
        <v>79</v>
      </c>
    </row>
    <row r="395" spans="1:14" hidden="1" x14ac:dyDescent="0.2">
      <c r="A395" s="82" t="s">
        <v>1428</v>
      </c>
      <c r="B395" s="82" t="s">
        <v>622</v>
      </c>
      <c r="C395" s="69" t="s">
        <v>1429</v>
      </c>
      <c r="D395" s="69" t="s">
        <v>113</v>
      </c>
      <c r="E395" s="116" t="s">
        <v>1945</v>
      </c>
      <c r="F395" s="83" t="s">
        <v>159</v>
      </c>
      <c r="G395" s="83"/>
      <c r="H395" s="84" t="s">
        <v>1430</v>
      </c>
      <c r="I395" s="83"/>
      <c r="J395" s="83"/>
    </row>
    <row r="396" spans="1:14" s="86" customFormat="1" hidden="1" x14ac:dyDescent="0.2">
      <c r="A396" s="82" t="s">
        <v>1431</v>
      </c>
      <c r="B396" s="82" t="s">
        <v>810</v>
      </c>
      <c r="C396" s="69" t="s">
        <v>1432</v>
      </c>
      <c r="D396" s="69" t="s">
        <v>113</v>
      </c>
      <c r="E396" s="116" t="s">
        <v>1945</v>
      </c>
      <c r="F396" s="83" t="s">
        <v>159</v>
      </c>
      <c r="G396" s="83"/>
      <c r="H396" s="83"/>
      <c r="I396" s="83"/>
      <c r="J396" s="83"/>
      <c r="K396" s="73"/>
      <c r="L396" s="68"/>
      <c r="M396" s="68"/>
      <c r="N396" s="74"/>
    </row>
    <row r="397" spans="1:14" hidden="1" x14ac:dyDescent="0.2">
      <c r="A397" s="82" t="s">
        <v>1433</v>
      </c>
      <c r="B397" s="82" t="s">
        <v>267</v>
      </c>
      <c r="C397" s="69" t="s">
        <v>1434</v>
      </c>
      <c r="D397" s="69" t="s">
        <v>113</v>
      </c>
      <c r="E397" s="116" t="s">
        <v>1945</v>
      </c>
      <c r="F397" s="83" t="s">
        <v>159</v>
      </c>
      <c r="G397" s="84" t="s">
        <v>1435</v>
      </c>
      <c r="H397" s="84" t="s">
        <v>270</v>
      </c>
      <c r="I397" s="84" t="s">
        <v>270</v>
      </c>
      <c r="J397" s="92">
        <v>79</v>
      </c>
    </row>
    <row r="398" spans="1:14" x14ac:dyDescent="0.2">
      <c r="A398" s="82" t="s">
        <v>1418</v>
      </c>
      <c r="B398" s="82" t="s">
        <v>51</v>
      </c>
      <c r="C398" s="69" t="s">
        <v>1419</v>
      </c>
      <c r="D398" s="82" t="s">
        <v>1420</v>
      </c>
      <c r="E398" s="116" t="s">
        <v>1945</v>
      </c>
      <c r="F398" s="83" t="s">
        <v>53</v>
      </c>
      <c r="G398" s="84" t="s">
        <v>262</v>
      </c>
      <c r="H398" s="84" t="s">
        <v>1421</v>
      </c>
      <c r="I398" s="84" t="s">
        <v>1421</v>
      </c>
      <c r="J398" s="84"/>
    </row>
    <row r="399" spans="1:14" x14ac:dyDescent="0.2">
      <c r="A399" s="82" t="s">
        <v>1440</v>
      </c>
      <c r="B399" s="82" t="s">
        <v>51</v>
      </c>
      <c r="C399" s="82">
        <v>11762268</v>
      </c>
      <c r="D399" s="69" t="s">
        <v>1441</v>
      </c>
      <c r="E399" s="116" t="s">
        <v>1944</v>
      </c>
      <c r="F399" s="83" t="s">
        <v>53</v>
      </c>
      <c r="G399" s="84" t="s">
        <v>1442</v>
      </c>
      <c r="H399" s="84" t="s">
        <v>1443</v>
      </c>
      <c r="I399" s="84" t="s">
        <v>1444</v>
      </c>
      <c r="J399" s="84" t="s">
        <v>1445</v>
      </c>
    </row>
    <row r="400" spans="1:14" x14ac:dyDescent="0.2">
      <c r="A400" s="82" t="s">
        <v>1436</v>
      </c>
      <c r="B400" s="82" t="s">
        <v>51</v>
      </c>
      <c r="C400" s="82" t="s">
        <v>1437</v>
      </c>
      <c r="D400" s="69" t="s">
        <v>1438</v>
      </c>
      <c r="E400" s="116" t="s">
        <v>1945</v>
      </c>
      <c r="F400" s="83" t="s">
        <v>53</v>
      </c>
      <c r="G400" s="84"/>
      <c r="H400" s="84" t="s">
        <v>1439</v>
      </c>
      <c r="I400" s="84" t="s">
        <v>1439</v>
      </c>
      <c r="J400" s="84"/>
    </row>
    <row r="401" spans="1:11" x14ac:dyDescent="0.2">
      <c r="A401" s="82" t="s">
        <v>1446</v>
      </c>
      <c r="B401" s="82" t="s">
        <v>65</v>
      </c>
      <c r="C401" s="69" t="s">
        <v>1447</v>
      </c>
      <c r="D401" s="69" t="s">
        <v>1448</v>
      </c>
      <c r="E401" s="116" t="s">
        <v>1945</v>
      </c>
      <c r="F401" s="83" t="s">
        <v>53</v>
      </c>
      <c r="G401" s="84"/>
      <c r="H401" s="84"/>
      <c r="I401" s="84"/>
      <c r="J401" s="84"/>
    </row>
    <row r="402" spans="1:11" hidden="1" x14ac:dyDescent="0.2">
      <c r="A402" s="82" t="s">
        <v>1452</v>
      </c>
      <c r="B402" s="82" t="s">
        <v>438</v>
      </c>
      <c r="C402" s="82" t="s">
        <v>643</v>
      </c>
      <c r="D402" s="69" t="s">
        <v>113</v>
      </c>
      <c r="E402" s="116" t="s">
        <v>1945</v>
      </c>
      <c r="F402" s="93" t="s">
        <v>249</v>
      </c>
      <c r="G402" s="93"/>
      <c r="H402" s="93"/>
      <c r="I402" s="93"/>
      <c r="J402" s="93"/>
    </row>
    <row r="403" spans="1:11" hidden="1" x14ac:dyDescent="0.2">
      <c r="A403" s="82" t="s">
        <v>1453</v>
      </c>
      <c r="B403" s="82" t="s">
        <v>1454</v>
      </c>
      <c r="C403" s="69" t="s">
        <v>1455</v>
      </c>
      <c r="D403" s="69" t="s">
        <v>113</v>
      </c>
      <c r="E403" s="116" t="s">
        <v>1945</v>
      </c>
      <c r="F403" s="83" t="s">
        <v>159</v>
      </c>
      <c r="G403" s="83"/>
      <c r="H403" s="83"/>
      <c r="I403" s="83"/>
      <c r="J403" s="83"/>
    </row>
    <row r="404" spans="1:11" hidden="1" x14ac:dyDescent="0.2">
      <c r="A404" s="82" t="s">
        <v>1456</v>
      </c>
      <c r="B404" s="82" t="s">
        <v>438</v>
      </c>
      <c r="C404" s="69" t="s">
        <v>112</v>
      </c>
      <c r="D404" s="69" t="s">
        <v>113</v>
      </c>
      <c r="E404" s="116" t="s">
        <v>1945</v>
      </c>
      <c r="F404" s="83" t="s">
        <v>159</v>
      </c>
      <c r="G404" s="83"/>
      <c r="H404" s="83"/>
      <c r="I404" s="83"/>
      <c r="J404" s="83"/>
    </row>
    <row r="405" spans="1:11" hidden="1" x14ac:dyDescent="0.2">
      <c r="A405" s="82" t="s">
        <v>1457</v>
      </c>
      <c r="B405" s="82" t="s">
        <v>376</v>
      </c>
      <c r="C405" s="69">
        <v>1502009</v>
      </c>
      <c r="D405" s="96" t="s">
        <v>113</v>
      </c>
      <c r="E405" s="116" t="s">
        <v>1945</v>
      </c>
      <c r="F405" s="83" t="s">
        <v>159</v>
      </c>
      <c r="G405" s="84" t="s">
        <v>472</v>
      </c>
      <c r="H405" s="84" t="s">
        <v>475</v>
      </c>
      <c r="I405" s="84" t="s">
        <v>476</v>
      </c>
      <c r="J405" s="84" t="s">
        <v>1458</v>
      </c>
    </row>
    <row r="406" spans="1:11" hidden="1" x14ac:dyDescent="0.2">
      <c r="A406" s="82" t="s">
        <v>1459</v>
      </c>
      <c r="B406" s="82" t="s">
        <v>376</v>
      </c>
      <c r="C406" s="82">
        <v>1502508</v>
      </c>
      <c r="D406" s="69" t="s">
        <v>113</v>
      </c>
      <c r="E406" s="116" t="s">
        <v>1945</v>
      </c>
      <c r="F406" s="83" t="s">
        <v>159</v>
      </c>
      <c r="G406" s="84" t="s">
        <v>472</v>
      </c>
      <c r="H406" s="84" t="s">
        <v>1460</v>
      </c>
      <c r="I406" s="84" t="s">
        <v>1461</v>
      </c>
      <c r="J406" s="84" t="s">
        <v>1255</v>
      </c>
    </row>
    <row r="407" spans="1:11" x14ac:dyDescent="0.2">
      <c r="A407" s="82" t="s">
        <v>1449</v>
      </c>
      <c r="B407" s="82" t="s">
        <v>65</v>
      </c>
      <c r="C407" s="69" t="s">
        <v>1450</v>
      </c>
      <c r="D407" s="70" t="s">
        <v>1451</v>
      </c>
      <c r="E407" s="116" t="s">
        <v>1945</v>
      </c>
      <c r="F407" s="83" t="s">
        <v>53</v>
      </c>
      <c r="G407" s="84" t="s">
        <v>191</v>
      </c>
      <c r="H407" s="84" t="s">
        <v>340</v>
      </c>
      <c r="I407" s="84"/>
      <c r="J407" s="84"/>
      <c r="K407" s="85"/>
    </row>
    <row r="408" spans="1:11" hidden="1" x14ac:dyDescent="0.2">
      <c r="A408" s="82" t="s">
        <v>1465</v>
      </c>
      <c r="B408" s="82" t="s">
        <v>144</v>
      </c>
      <c r="C408" s="69" t="s">
        <v>1466</v>
      </c>
      <c r="D408" s="69" t="s">
        <v>113</v>
      </c>
      <c r="E408" s="116" t="s">
        <v>1945</v>
      </c>
      <c r="F408" s="83" t="s">
        <v>159</v>
      </c>
      <c r="G408" s="84" t="s">
        <v>147</v>
      </c>
      <c r="H408" s="84"/>
      <c r="I408" s="84"/>
      <c r="J408" s="84"/>
    </row>
    <row r="409" spans="1:11" x14ac:dyDescent="0.2">
      <c r="A409" s="82" t="s">
        <v>1462</v>
      </c>
      <c r="B409" s="82" t="s">
        <v>466</v>
      </c>
      <c r="C409" s="82">
        <v>55440700</v>
      </c>
      <c r="D409" s="69" t="s">
        <v>357</v>
      </c>
      <c r="E409" s="116" t="s">
        <v>1945</v>
      </c>
      <c r="F409" s="83" t="s">
        <v>159</v>
      </c>
      <c r="G409" s="84" t="s">
        <v>89</v>
      </c>
      <c r="H409" s="84" t="s">
        <v>1463</v>
      </c>
      <c r="I409" s="84" t="s">
        <v>1464</v>
      </c>
      <c r="J409" s="84"/>
    </row>
    <row r="410" spans="1:11" x14ac:dyDescent="0.2">
      <c r="A410" s="82" t="s">
        <v>1467</v>
      </c>
      <c r="B410" s="82" t="s">
        <v>51</v>
      </c>
      <c r="C410" s="69">
        <v>423200250</v>
      </c>
      <c r="D410" s="70" t="s">
        <v>1468</v>
      </c>
      <c r="E410" s="116" t="s">
        <v>1945</v>
      </c>
      <c r="F410" s="83" t="s">
        <v>53</v>
      </c>
      <c r="G410" s="84"/>
      <c r="H410" s="84"/>
      <c r="I410" s="84"/>
      <c r="J410" s="84"/>
    </row>
    <row r="411" spans="1:11" hidden="1" x14ac:dyDescent="0.2">
      <c r="A411" s="82" t="s">
        <v>1473</v>
      </c>
      <c r="B411" s="82" t="s">
        <v>376</v>
      </c>
      <c r="C411" s="69">
        <v>1507002</v>
      </c>
      <c r="D411" s="69" t="s">
        <v>113</v>
      </c>
      <c r="E411" s="116" t="s">
        <v>1945</v>
      </c>
      <c r="F411" s="83" t="s">
        <v>159</v>
      </c>
      <c r="G411" s="84"/>
      <c r="H411" s="84"/>
      <c r="I411" s="84"/>
      <c r="J411" s="84"/>
    </row>
    <row r="412" spans="1:11" hidden="1" x14ac:dyDescent="0.2">
      <c r="A412" s="82" t="s">
        <v>1474</v>
      </c>
      <c r="B412" s="82" t="s">
        <v>267</v>
      </c>
      <c r="C412" s="69" t="s">
        <v>1475</v>
      </c>
      <c r="D412" s="69" t="s">
        <v>113</v>
      </c>
      <c r="E412" s="116" t="s">
        <v>1945</v>
      </c>
      <c r="F412" s="83" t="s">
        <v>159</v>
      </c>
      <c r="G412" s="84" t="s">
        <v>382</v>
      </c>
      <c r="H412" s="84" t="s">
        <v>270</v>
      </c>
      <c r="I412" s="84" t="s">
        <v>270</v>
      </c>
      <c r="J412" s="92">
        <v>79</v>
      </c>
    </row>
    <row r="413" spans="1:11" x14ac:dyDescent="0.2">
      <c r="A413" s="82" t="s">
        <v>1469</v>
      </c>
      <c r="B413" s="82" t="s">
        <v>51</v>
      </c>
      <c r="C413" s="69" t="s">
        <v>1470</v>
      </c>
      <c r="D413" s="70" t="s">
        <v>1471</v>
      </c>
      <c r="E413" s="116" t="s">
        <v>1945</v>
      </c>
      <c r="F413" s="83" t="s">
        <v>53</v>
      </c>
      <c r="G413" s="84" t="s">
        <v>262</v>
      </c>
      <c r="H413" s="84" t="s">
        <v>1472</v>
      </c>
      <c r="I413" s="84" t="s">
        <v>1472</v>
      </c>
      <c r="J413" s="84"/>
    </row>
    <row r="414" spans="1:11" x14ac:dyDescent="0.2">
      <c r="A414" s="82" t="s">
        <v>1476</v>
      </c>
      <c r="B414" s="82" t="s">
        <v>144</v>
      </c>
      <c r="C414" s="69" t="s">
        <v>1477</v>
      </c>
      <c r="D414" s="69" t="s">
        <v>1478</v>
      </c>
      <c r="E414" s="116" t="s">
        <v>1945</v>
      </c>
      <c r="F414" s="83" t="s">
        <v>159</v>
      </c>
      <c r="G414" s="84" t="s">
        <v>89</v>
      </c>
      <c r="H414" s="84"/>
      <c r="I414" s="84"/>
      <c r="J414" s="84"/>
    </row>
    <row r="415" spans="1:11" x14ac:dyDescent="0.2">
      <c r="A415" s="82" t="s">
        <v>1479</v>
      </c>
      <c r="B415" s="82" t="s">
        <v>65</v>
      </c>
      <c r="C415" s="69" t="s">
        <v>1480</v>
      </c>
      <c r="D415" s="70" t="s">
        <v>1481</v>
      </c>
      <c r="E415" s="116" t="s">
        <v>1945</v>
      </c>
      <c r="F415" s="83" t="s">
        <v>53</v>
      </c>
      <c r="G415" s="84" t="s">
        <v>89</v>
      </c>
      <c r="H415" s="84" t="s">
        <v>1482</v>
      </c>
      <c r="I415" s="84" t="s">
        <v>1483</v>
      </c>
      <c r="J415" s="84"/>
    </row>
    <row r="416" spans="1:11" x14ac:dyDescent="0.2">
      <c r="A416" s="82" t="s">
        <v>1484</v>
      </c>
      <c r="B416" s="82" t="s">
        <v>65</v>
      </c>
      <c r="C416" s="69" t="s">
        <v>1485</v>
      </c>
      <c r="D416" s="70" t="s">
        <v>1486</v>
      </c>
      <c r="E416" s="116" t="s">
        <v>1945</v>
      </c>
      <c r="F416" s="83" t="s">
        <v>53</v>
      </c>
      <c r="G416" s="84" t="s">
        <v>191</v>
      </c>
      <c r="H416" s="84" t="s">
        <v>1487</v>
      </c>
      <c r="I416" s="84" t="s">
        <v>1488</v>
      </c>
      <c r="J416" s="84"/>
    </row>
    <row r="417" spans="1:10" x14ac:dyDescent="0.2">
      <c r="A417" s="82" t="s">
        <v>1489</v>
      </c>
      <c r="B417" s="82" t="s">
        <v>65</v>
      </c>
      <c r="C417" s="69" t="s">
        <v>1490</v>
      </c>
      <c r="D417" s="69" t="s">
        <v>1491</v>
      </c>
      <c r="E417" s="116" t="s">
        <v>1945</v>
      </c>
      <c r="F417" s="83" t="s">
        <v>53</v>
      </c>
      <c r="G417" s="84" t="s">
        <v>77</v>
      </c>
      <c r="H417" s="84" t="s">
        <v>1492</v>
      </c>
      <c r="I417" s="84" t="s">
        <v>1493</v>
      </c>
      <c r="J417" s="84"/>
    </row>
    <row r="418" spans="1:10" x14ac:dyDescent="0.2">
      <c r="A418" s="107" t="s">
        <v>1494</v>
      </c>
      <c r="B418" s="82" t="s">
        <v>51</v>
      </c>
      <c r="C418" s="82" t="s">
        <v>1495</v>
      </c>
      <c r="D418" s="82" t="s">
        <v>1496</v>
      </c>
      <c r="E418" s="116" t="s">
        <v>1945</v>
      </c>
      <c r="F418" s="83" t="s">
        <v>53</v>
      </c>
      <c r="G418" s="84" t="s">
        <v>89</v>
      </c>
      <c r="H418" s="84" t="s">
        <v>1497</v>
      </c>
      <c r="I418" s="84" t="s">
        <v>1497</v>
      </c>
      <c r="J418" s="84"/>
    </row>
    <row r="419" spans="1:10" x14ac:dyDescent="0.2">
      <c r="A419" s="82" t="s">
        <v>1504</v>
      </c>
      <c r="B419" s="82" t="s">
        <v>65</v>
      </c>
      <c r="C419" s="69" t="s">
        <v>1505</v>
      </c>
      <c r="D419" s="70" t="s">
        <v>1506</v>
      </c>
      <c r="E419" s="116" t="s">
        <v>1944</v>
      </c>
      <c r="F419" s="83" t="s">
        <v>53</v>
      </c>
      <c r="G419" s="84" t="s">
        <v>262</v>
      </c>
      <c r="H419" s="84" t="s">
        <v>1507</v>
      </c>
      <c r="I419" s="84" t="s">
        <v>1508</v>
      </c>
      <c r="J419" s="84"/>
    </row>
    <row r="420" spans="1:10" hidden="1" x14ac:dyDescent="0.2">
      <c r="A420" s="82" t="s">
        <v>1509</v>
      </c>
      <c r="B420" s="82" t="s">
        <v>144</v>
      </c>
      <c r="C420" s="69" t="s">
        <v>1510</v>
      </c>
      <c r="D420" s="69" t="s">
        <v>113</v>
      </c>
      <c r="E420" s="116" t="s">
        <v>1945</v>
      </c>
      <c r="F420" s="83" t="s">
        <v>159</v>
      </c>
      <c r="G420" s="84"/>
      <c r="H420" s="84"/>
      <c r="I420" s="84"/>
      <c r="J420" s="84"/>
    </row>
    <row r="421" spans="1:10" hidden="1" x14ac:dyDescent="0.2">
      <c r="A421" s="82" t="s">
        <v>1511</v>
      </c>
      <c r="B421" s="82" t="s">
        <v>438</v>
      </c>
      <c r="C421" s="82" t="s">
        <v>112</v>
      </c>
      <c r="D421" s="69" t="s">
        <v>113</v>
      </c>
      <c r="E421" s="116" t="s">
        <v>1945</v>
      </c>
      <c r="F421" s="93" t="s">
        <v>249</v>
      </c>
      <c r="G421" s="93"/>
      <c r="H421" s="93"/>
      <c r="I421" s="93"/>
      <c r="J421" s="93"/>
    </row>
    <row r="422" spans="1:10" hidden="1" x14ac:dyDescent="0.2">
      <c r="A422" s="82" t="s">
        <v>1512</v>
      </c>
      <c r="B422" s="82" t="s">
        <v>267</v>
      </c>
      <c r="C422" s="82" t="s">
        <v>1513</v>
      </c>
      <c r="D422" s="69" t="s">
        <v>113</v>
      </c>
      <c r="E422" s="116" t="s">
        <v>1945</v>
      </c>
      <c r="F422" s="93" t="s">
        <v>159</v>
      </c>
      <c r="G422" s="95" t="s">
        <v>526</v>
      </c>
      <c r="H422" s="93"/>
      <c r="I422" s="95" t="s">
        <v>270</v>
      </c>
      <c r="J422" s="108">
        <v>79</v>
      </c>
    </row>
    <row r="423" spans="1:10" hidden="1" x14ac:dyDescent="0.2">
      <c r="A423" s="82" t="s">
        <v>1514</v>
      </c>
      <c r="B423" s="82" t="s">
        <v>1515</v>
      </c>
      <c r="C423" s="109" t="s">
        <v>112</v>
      </c>
      <c r="D423" s="69" t="s">
        <v>113</v>
      </c>
      <c r="E423" s="116" t="s">
        <v>1945</v>
      </c>
      <c r="F423" s="83" t="s">
        <v>159</v>
      </c>
      <c r="G423" s="83"/>
      <c r="H423" s="83"/>
      <c r="I423" s="83"/>
      <c r="J423" s="83"/>
    </row>
    <row r="424" spans="1:10" hidden="1" x14ac:dyDescent="0.2">
      <c r="A424" s="82" t="s">
        <v>1516</v>
      </c>
      <c r="B424" s="82" t="s">
        <v>376</v>
      </c>
      <c r="C424" s="69">
        <v>1541500</v>
      </c>
      <c r="D424" s="70" t="s">
        <v>113</v>
      </c>
      <c r="E424" s="116" t="s">
        <v>1945</v>
      </c>
      <c r="F424" s="93" t="s">
        <v>249</v>
      </c>
      <c r="G424" s="95" t="s">
        <v>707</v>
      </c>
      <c r="H424" s="95" t="s">
        <v>475</v>
      </c>
      <c r="I424" s="95" t="s">
        <v>476</v>
      </c>
      <c r="J424" s="95" t="s">
        <v>476</v>
      </c>
    </row>
    <row r="425" spans="1:10" hidden="1" x14ac:dyDescent="0.2">
      <c r="A425" s="82" t="s">
        <v>1517</v>
      </c>
      <c r="B425" s="82" t="s">
        <v>267</v>
      </c>
      <c r="C425" s="69" t="s">
        <v>1518</v>
      </c>
      <c r="D425" s="96" t="s">
        <v>113</v>
      </c>
      <c r="E425" s="116" t="s">
        <v>1945</v>
      </c>
      <c r="F425" s="83" t="s">
        <v>159</v>
      </c>
      <c r="G425" s="84" t="s">
        <v>658</v>
      </c>
      <c r="H425" s="84" t="s">
        <v>270</v>
      </c>
      <c r="I425" s="84" t="s">
        <v>270</v>
      </c>
      <c r="J425" s="92">
        <v>79</v>
      </c>
    </row>
    <row r="426" spans="1:10" hidden="1" x14ac:dyDescent="0.2">
      <c r="A426" s="82" t="s">
        <v>1519</v>
      </c>
      <c r="B426" s="82" t="s">
        <v>267</v>
      </c>
      <c r="C426" s="69" t="s">
        <v>1520</v>
      </c>
      <c r="D426" s="96" t="s">
        <v>113</v>
      </c>
      <c r="E426" s="116" t="s">
        <v>1945</v>
      </c>
      <c r="F426" s="93" t="s">
        <v>1521</v>
      </c>
      <c r="G426" s="84" t="s">
        <v>658</v>
      </c>
      <c r="H426" s="84" t="s">
        <v>270</v>
      </c>
      <c r="I426" s="84" t="s">
        <v>270</v>
      </c>
      <c r="J426" s="92">
        <v>79</v>
      </c>
    </row>
    <row r="427" spans="1:10" hidden="1" x14ac:dyDescent="0.2">
      <c r="A427" s="82" t="s">
        <v>1522</v>
      </c>
      <c r="B427" s="82" t="s">
        <v>267</v>
      </c>
      <c r="C427" s="69" t="s">
        <v>1523</v>
      </c>
      <c r="D427" s="69" t="s">
        <v>113</v>
      </c>
      <c r="E427" s="116" t="s">
        <v>1945</v>
      </c>
      <c r="F427" s="93" t="s">
        <v>1521</v>
      </c>
      <c r="G427" s="84" t="s">
        <v>658</v>
      </c>
      <c r="H427" s="84" t="s">
        <v>270</v>
      </c>
      <c r="I427" s="84" t="s">
        <v>270</v>
      </c>
      <c r="J427" s="92">
        <v>79</v>
      </c>
    </row>
    <row r="428" spans="1:10" hidden="1" x14ac:dyDescent="0.2">
      <c r="A428" s="82" t="s">
        <v>1524</v>
      </c>
      <c r="B428" s="82" t="s">
        <v>267</v>
      </c>
      <c r="C428" s="69" t="s">
        <v>1525</v>
      </c>
      <c r="D428" s="69" t="s">
        <v>113</v>
      </c>
      <c r="E428" s="116" t="s">
        <v>1945</v>
      </c>
      <c r="F428" s="93" t="s">
        <v>1521</v>
      </c>
      <c r="G428" s="84" t="s">
        <v>382</v>
      </c>
      <c r="H428" s="84" t="s">
        <v>270</v>
      </c>
      <c r="I428" s="84" t="s">
        <v>270</v>
      </c>
      <c r="J428" s="92">
        <v>79</v>
      </c>
    </row>
    <row r="429" spans="1:10" ht="13.9" hidden="1" customHeight="1" x14ac:dyDescent="0.2">
      <c r="A429" s="82" t="s">
        <v>1526</v>
      </c>
      <c r="B429" s="82" t="s">
        <v>376</v>
      </c>
      <c r="C429" s="69">
        <v>1027</v>
      </c>
      <c r="D429" s="69" t="s">
        <v>113</v>
      </c>
      <c r="E429" s="116" t="s">
        <v>1945</v>
      </c>
      <c r="F429" s="93" t="s">
        <v>1521</v>
      </c>
      <c r="G429" s="84"/>
      <c r="H429" s="84"/>
      <c r="I429" s="84"/>
      <c r="J429" s="84"/>
    </row>
    <row r="430" spans="1:10" hidden="1" x14ac:dyDescent="0.2">
      <c r="A430" s="82" t="s">
        <v>1527</v>
      </c>
      <c r="B430" s="82" t="s">
        <v>622</v>
      </c>
      <c r="C430" s="69" t="s">
        <v>1528</v>
      </c>
      <c r="D430" s="69" t="s">
        <v>113</v>
      </c>
      <c r="E430" s="116" t="s">
        <v>1945</v>
      </c>
      <c r="F430" s="83" t="s">
        <v>159</v>
      </c>
      <c r="G430" s="83"/>
      <c r="H430" s="84" t="s">
        <v>1529</v>
      </c>
      <c r="I430" s="83"/>
      <c r="J430" s="83"/>
    </row>
    <row r="431" spans="1:10" hidden="1" x14ac:dyDescent="0.2">
      <c r="A431" s="82" t="s">
        <v>1530</v>
      </c>
      <c r="B431" s="82" t="s">
        <v>622</v>
      </c>
      <c r="C431" s="69" t="s">
        <v>1531</v>
      </c>
      <c r="D431" s="69" t="s">
        <v>113</v>
      </c>
      <c r="E431" s="116" t="s">
        <v>1945</v>
      </c>
      <c r="F431" s="83" t="s">
        <v>159</v>
      </c>
      <c r="G431" s="83"/>
      <c r="H431" s="84" t="s">
        <v>1532</v>
      </c>
      <c r="I431" s="83"/>
      <c r="J431" s="83"/>
    </row>
    <row r="432" spans="1:10" hidden="1" x14ac:dyDescent="0.2">
      <c r="A432" s="82" t="s">
        <v>1533</v>
      </c>
      <c r="B432" s="82" t="s">
        <v>166</v>
      </c>
      <c r="C432" s="69" t="s">
        <v>1534</v>
      </c>
      <c r="D432" s="69" t="s">
        <v>113</v>
      </c>
      <c r="E432" s="116" t="s">
        <v>1945</v>
      </c>
      <c r="F432" s="93" t="s">
        <v>249</v>
      </c>
      <c r="G432" s="95" t="s">
        <v>772</v>
      </c>
      <c r="H432" s="95" t="s">
        <v>1535</v>
      </c>
      <c r="I432" s="95" t="s">
        <v>1536</v>
      </c>
      <c r="J432" s="95"/>
    </row>
    <row r="433" spans="1:13" hidden="1" x14ac:dyDescent="0.2">
      <c r="A433" s="82" t="s">
        <v>1537</v>
      </c>
      <c r="B433" s="82" t="s">
        <v>166</v>
      </c>
      <c r="C433" s="69" t="s">
        <v>1538</v>
      </c>
      <c r="D433" s="96" t="s">
        <v>113</v>
      </c>
      <c r="E433" s="116" t="s">
        <v>1945</v>
      </c>
      <c r="F433" s="83" t="s">
        <v>159</v>
      </c>
      <c r="G433" s="84" t="s">
        <v>382</v>
      </c>
      <c r="H433" s="84" t="s">
        <v>1539</v>
      </c>
      <c r="I433" s="84" t="s">
        <v>1540</v>
      </c>
      <c r="J433" s="84"/>
    </row>
    <row r="434" spans="1:13" hidden="1" x14ac:dyDescent="0.2">
      <c r="A434" s="82" t="s">
        <v>1541</v>
      </c>
      <c r="B434" s="82" t="s">
        <v>622</v>
      </c>
      <c r="C434" s="69" t="s">
        <v>1542</v>
      </c>
      <c r="D434" s="96" t="s">
        <v>113</v>
      </c>
      <c r="E434" s="116" t="s">
        <v>1945</v>
      </c>
      <c r="F434" s="83" t="s">
        <v>159</v>
      </c>
      <c r="G434" s="83"/>
      <c r="H434" s="84" t="s">
        <v>1532</v>
      </c>
      <c r="I434" s="83"/>
      <c r="J434" s="83"/>
    </row>
    <row r="435" spans="1:13" x14ac:dyDescent="0.2">
      <c r="A435" s="82" t="s">
        <v>1498</v>
      </c>
      <c r="B435" s="82" t="s">
        <v>144</v>
      </c>
      <c r="C435" s="69" t="s">
        <v>1499</v>
      </c>
      <c r="D435" s="70" t="s">
        <v>1500</v>
      </c>
      <c r="E435" s="116" t="s">
        <v>1945</v>
      </c>
      <c r="F435" s="71" t="s">
        <v>53</v>
      </c>
      <c r="G435" s="84" t="s">
        <v>1501</v>
      </c>
      <c r="H435" s="84" t="s">
        <v>1502</v>
      </c>
      <c r="I435" s="84" t="s">
        <v>1503</v>
      </c>
      <c r="J435" s="84"/>
    </row>
    <row r="436" spans="1:13" x14ac:dyDescent="0.2">
      <c r="A436" s="82" t="s">
        <v>1543</v>
      </c>
      <c r="B436" s="82" t="s">
        <v>65</v>
      </c>
      <c r="C436" s="69" t="s">
        <v>1544</v>
      </c>
      <c r="D436" s="69" t="s">
        <v>1545</v>
      </c>
      <c r="E436" s="116" t="s">
        <v>1945</v>
      </c>
      <c r="F436" s="83" t="s">
        <v>53</v>
      </c>
      <c r="G436" s="84"/>
      <c r="H436" s="84"/>
      <c r="I436" s="84"/>
      <c r="J436" s="84"/>
    </row>
    <row r="437" spans="1:13" x14ac:dyDescent="0.2">
      <c r="A437" s="82" t="s">
        <v>1546</v>
      </c>
      <c r="B437" s="82" t="s">
        <v>65</v>
      </c>
      <c r="C437" s="69" t="s">
        <v>1547</v>
      </c>
      <c r="D437" s="69" t="s">
        <v>1548</v>
      </c>
      <c r="E437" s="116" t="s">
        <v>1945</v>
      </c>
      <c r="F437" s="83" t="s">
        <v>53</v>
      </c>
      <c r="G437" s="84"/>
      <c r="H437" s="84"/>
      <c r="I437" s="84"/>
      <c r="J437" s="84"/>
    </row>
    <row r="438" spans="1:13" ht="15.75" hidden="1" customHeight="1" x14ac:dyDescent="0.2">
      <c r="A438" s="82" t="s">
        <v>1554</v>
      </c>
      <c r="B438" s="82" t="s">
        <v>438</v>
      </c>
      <c r="C438" s="69" t="s">
        <v>643</v>
      </c>
      <c r="D438" s="69" t="s">
        <v>113</v>
      </c>
      <c r="E438" s="69" t="s">
        <v>1945</v>
      </c>
      <c r="F438" s="83" t="s">
        <v>159</v>
      </c>
      <c r="G438" s="83"/>
      <c r="H438" s="83"/>
      <c r="I438" s="83"/>
      <c r="J438" s="83"/>
    </row>
    <row r="439" spans="1:13" hidden="1" x14ac:dyDescent="0.2">
      <c r="A439" s="82" t="s">
        <v>1555</v>
      </c>
      <c r="B439" s="82" t="s">
        <v>267</v>
      </c>
      <c r="C439" s="69" t="s">
        <v>1556</v>
      </c>
      <c r="D439" s="96" t="s">
        <v>113</v>
      </c>
      <c r="E439" s="96" t="s">
        <v>1945</v>
      </c>
      <c r="F439" s="93" t="s">
        <v>249</v>
      </c>
      <c r="G439" s="84" t="s">
        <v>925</v>
      </c>
      <c r="H439" s="84" t="s">
        <v>270</v>
      </c>
      <c r="I439" s="84" t="s">
        <v>270</v>
      </c>
      <c r="J439" s="92">
        <v>79</v>
      </c>
    </row>
    <row r="440" spans="1:13" hidden="1" x14ac:dyDescent="0.2">
      <c r="A440" s="82" t="s">
        <v>1557</v>
      </c>
      <c r="B440" s="82" t="s">
        <v>267</v>
      </c>
      <c r="C440" s="69" t="s">
        <v>1558</v>
      </c>
      <c r="D440" s="96" t="s">
        <v>113</v>
      </c>
      <c r="E440" s="96" t="s">
        <v>1945</v>
      </c>
      <c r="F440" s="83" t="s">
        <v>53</v>
      </c>
      <c r="G440" s="84"/>
      <c r="H440" s="84" t="s">
        <v>270</v>
      </c>
      <c r="I440" s="84" t="s">
        <v>270</v>
      </c>
      <c r="J440" s="92">
        <v>79</v>
      </c>
    </row>
    <row r="441" spans="1:13" x14ac:dyDescent="0.2">
      <c r="A441" s="82" t="s">
        <v>1549</v>
      </c>
      <c r="B441" s="82" t="s">
        <v>65</v>
      </c>
      <c r="C441" s="69" t="s">
        <v>1550</v>
      </c>
      <c r="D441" s="69" t="s">
        <v>1551</v>
      </c>
      <c r="E441" s="116" t="s">
        <v>1945</v>
      </c>
      <c r="F441" s="83" t="s">
        <v>53</v>
      </c>
      <c r="G441" s="84" t="s">
        <v>77</v>
      </c>
      <c r="H441" s="84" t="s">
        <v>1552</v>
      </c>
      <c r="I441" s="84" t="s">
        <v>1553</v>
      </c>
      <c r="J441" s="84"/>
    </row>
    <row r="442" spans="1:13" x14ac:dyDescent="0.2">
      <c r="A442" s="82" t="s">
        <v>1559</v>
      </c>
      <c r="B442" s="82" t="s">
        <v>65</v>
      </c>
      <c r="C442" s="69" t="s">
        <v>1560</v>
      </c>
      <c r="D442" s="70" t="s">
        <v>1561</v>
      </c>
      <c r="E442" s="116" t="s">
        <v>1945</v>
      </c>
      <c r="F442" s="83" t="s">
        <v>53</v>
      </c>
      <c r="G442" s="84" t="s">
        <v>197</v>
      </c>
      <c r="H442" s="84" t="s">
        <v>1562</v>
      </c>
      <c r="I442" s="84" t="s">
        <v>1563</v>
      </c>
      <c r="J442" s="84"/>
    </row>
    <row r="443" spans="1:13" ht="12.75" customHeight="1" x14ac:dyDescent="0.25">
      <c r="A443" s="82" t="s">
        <v>1569</v>
      </c>
      <c r="B443" s="82" t="s">
        <v>65</v>
      </c>
      <c r="C443" s="69" t="s">
        <v>1570</v>
      </c>
      <c r="D443" s="70" t="s">
        <v>1571</v>
      </c>
      <c r="E443" s="116" t="s">
        <v>1944</v>
      </c>
      <c r="F443" s="83" t="s">
        <v>53</v>
      </c>
      <c r="G443" s="84" t="s">
        <v>197</v>
      </c>
      <c r="H443" s="84" t="s">
        <v>1347</v>
      </c>
      <c r="I443" s="84" t="s">
        <v>1572</v>
      </c>
      <c r="J443" s="84"/>
      <c r="M443" s="90"/>
    </row>
    <row r="444" spans="1:13" x14ac:dyDescent="0.2">
      <c r="A444" s="82" t="s">
        <v>1564</v>
      </c>
      <c r="B444" s="82" t="s">
        <v>144</v>
      </c>
      <c r="C444" s="69" t="s">
        <v>1565</v>
      </c>
      <c r="D444" s="70" t="s">
        <v>1566</v>
      </c>
      <c r="E444" s="116" t="s">
        <v>1945</v>
      </c>
      <c r="F444" s="83" t="s">
        <v>53</v>
      </c>
      <c r="G444" s="84" t="s">
        <v>89</v>
      </c>
      <c r="H444" s="84" t="s">
        <v>855</v>
      </c>
      <c r="I444" s="84" t="s">
        <v>1567</v>
      </c>
      <c r="J444" s="84" t="s">
        <v>1568</v>
      </c>
    </row>
    <row r="445" spans="1:13" hidden="1" x14ac:dyDescent="0.2">
      <c r="A445" s="82" t="s">
        <v>1575</v>
      </c>
      <c r="B445" s="82" t="s">
        <v>267</v>
      </c>
      <c r="C445" s="69" t="s">
        <v>1576</v>
      </c>
      <c r="D445" s="70" t="s">
        <v>113</v>
      </c>
      <c r="E445" s="116" t="s">
        <v>1945</v>
      </c>
      <c r="F445" s="83" t="s">
        <v>159</v>
      </c>
      <c r="G445" s="84" t="s">
        <v>1577</v>
      </c>
      <c r="H445" s="84" t="s">
        <v>270</v>
      </c>
      <c r="I445" s="84" t="s">
        <v>270</v>
      </c>
      <c r="J445" s="92">
        <v>79</v>
      </c>
    </row>
    <row r="446" spans="1:13" hidden="1" x14ac:dyDescent="0.2">
      <c r="A446" s="82" t="s">
        <v>1578</v>
      </c>
      <c r="B446" s="82" t="s">
        <v>166</v>
      </c>
      <c r="C446" s="69" t="s">
        <v>1579</v>
      </c>
      <c r="D446" s="94" t="s">
        <v>113</v>
      </c>
      <c r="E446" s="116" t="s">
        <v>1945</v>
      </c>
      <c r="F446" s="83" t="s">
        <v>159</v>
      </c>
      <c r="G446" s="84" t="s">
        <v>772</v>
      </c>
      <c r="H446" s="84" t="s">
        <v>1580</v>
      </c>
      <c r="I446" s="84" t="s">
        <v>1581</v>
      </c>
      <c r="J446" s="84"/>
    </row>
    <row r="447" spans="1:13" ht="15.75" hidden="1" customHeight="1" x14ac:dyDescent="0.2">
      <c r="A447" s="82" t="s">
        <v>1582</v>
      </c>
      <c r="B447" s="82" t="s">
        <v>267</v>
      </c>
      <c r="C447" s="69" t="s">
        <v>1583</v>
      </c>
      <c r="D447" s="94" t="s">
        <v>113</v>
      </c>
      <c r="E447" s="116" t="s">
        <v>1945</v>
      </c>
      <c r="F447" s="83" t="s">
        <v>159</v>
      </c>
      <c r="G447" s="84" t="s">
        <v>1584</v>
      </c>
      <c r="H447" s="84" t="s">
        <v>270</v>
      </c>
      <c r="I447" s="84" t="s">
        <v>270</v>
      </c>
      <c r="J447" s="92">
        <v>79</v>
      </c>
    </row>
    <row r="448" spans="1:13" x14ac:dyDescent="0.2">
      <c r="A448" s="82" t="s">
        <v>1573</v>
      </c>
      <c r="B448" s="82" t="s">
        <v>350</v>
      </c>
      <c r="C448" s="69">
        <v>471913</v>
      </c>
      <c r="D448" s="70" t="s">
        <v>1574</v>
      </c>
      <c r="E448" s="116" t="s">
        <v>1945</v>
      </c>
      <c r="F448" s="83" t="s">
        <v>53</v>
      </c>
      <c r="G448" s="84"/>
      <c r="H448" s="84"/>
      <c r="I448" s="84"/>
      <c r="J448" s="84"/>
    </row>
    <row r="449" spans="1:14" ht="12.75" customHeight="1" x14ac:dyDescent="0.2">
      <c r="A449" s="82" t="s">
        <v>1585</v>
      </c>
      <c r="B449" s="82" t="s">
        <v>144</v>
      </c>
      <c r="C449" s="69" t="s">
        <v>1586</v>
      </c>
      <c r="D449" s="70" t="s">
        <v>1587</v>
      </c>
      <c r="E449" s="116" t="s">
        <v>1945</v>
      </c>
      <c r="F449" s="83" t="s">
        <v>53</v>
      </c>
      <c r="G449" s="84" t="s">
        <v>197</v>
      </c>
      <c r="H449" s="84" t="s">
        <v>1588</v>
      </c>
      <c r="I449" s="84" t="s">
        <v>1589</v>
      </c>
      <c r="J449" s="84" t="s">
        <v>1590</v>
      </c>
    </row>
    <row r="450" spans="1:14" x14ac:dyDescent="0.2">
      <c r="A450" s="82" t="s">
        <v>1591</v>
      </c>
      <c r="B450" s="82" t="s">
        <v>51</v>
      </c>
      <c r="C450" s="82">
        <v>386560250</v>
      </c>
      <c r="D450" s="70" t="s">
        <v>1592</v>
      </c>
      <c r="E450" s="116" t="s">
        <v>1945</v>
      </c>
      <c r="F450" s="83" t="s">
        <v>53</v>
      </c>
      <c r="G450" s="84" t="s">
        <v>1593</v>
      </c>
      <c r="H450" s="84" t="s">
        <v>1594</v>
      </c>
      <c r="I450" s="84" t="s">
        <v>1594</v>
      </c>
      <c r="J450" s="84" t="s">
        <v>1595</v>
      </c>
    </row>
    <row r="451" spans="1:14" hidden="1" x14ac:dyDescent="0.2">
      <c r="A451" s="82" t="s">
        <v>1599</v>
      </c>
      <c r="B451" s="82" t="s">
        <v>51</v>
      </c>
      <c r="C451" s="82" t="s">
        <v>1600</v>
      </c>
      <c r="D451" s="69" t="s">
        <v>113</v>
      </c>
      <c r="E451" s="116" t="s">
        <v>1945</v>
      </c>
      <c r="F451" s="83" t="s">
        <v>53</v>
      </c>
      <c r="G451" s="84"/>
      <c r="H451" s="84"/>
      <c r="I451" s="84"/>
      <c r="J451" s="84"/>
    </row>
    <row r="452" spans="1:14" ht="15.75" customHeight="1" x14ac:dyDescent="0.2">
      <c r="A452" s="87" t="s">
        <v>1596</v>
      </c>
      <c r="B452" s="82" t="s">
        <v>144</v>
      </c>
      <c r="C452" s="82" t="s">
        <v>1597</v>
      </c>
      <c r="D452" s="70" t="s">
        <v>1598</v>
      </c>
      <c r="E452" s="116" t="s">
        <v>1945</v>
      </c>
      <c r="F452" s="83" t="s">
        <v>53</v>
      </c>
      <c r="G452" s="84" t="s">
        <v>54</v>
      </c>
      <c r="H452" s="84"/>
      <c r="I452" s="84"/>
      <c r="J452" s="84"/>
    </row>
    <row r="453" spans="1:14" ht="12.75" customHeight="1" x14ac:dyDescent="0.25">
      <c r="A453" s="82" t="s">
        <v>1601</v>
      </c>
      <c r="B453" s="82" t="s">
        <v>144</v>
      </c>
      <c r="C453" s="69" t="s">
        <v>1602</v>
      </c>
      <c r="D453" s="70" t="s">
        <v>1603</v>
      </c>
      <c r="E453" s="116" t="s">
        <v>1945</v>
      </c>
      <c r="F453" s="83" t="s">
        <v>159</v>
      </c>
      <c r="G453" s="84" t="s">
        <v>134</v>
      </c>
      <c r="H453" s="84" t="s">
        <v>1604</v>
      </c>
      <c r="I453" s="84" t="s">
        <v>1605</v>
      </c>
      <c r="J453" s="84"/>
      <c r="N453" s="91" t="s">
        <v>916</v>
      </c>
    </row>
    <row r="454" spans="1:14" x14ac:dyDescent="0.2">
      <c r="A454" s="82" t="s">
        <v>1606</v>
      </c>
      <c r="B454" s="82" t="s">
        <v>65</v>
      </c>
      <c r="C454" s="82" t="s">
        <v>1607</v>
      </c>
      <c r="D454" s="69" t="s">
        <v>1608</v>
      </c>
      <c r="E454" s="116" t="s">
        <v>1945</v>
      </c>
      <c r="F454" s="83" t="s">
        <v>53</v>
      </c>
      <c r="G454" s="84" t="s">
        <v>262</v>
      </c>
      <c r="H454" s="84" t="s">
        <v>1609</v>
      </c>
      <c r="I454" s="84" t="s">
        <v>1610</v>
      </c>
      <c r="J454" s="84" t="s">
        <v>1611</v>
      </c>
    </row>
    <row r="455" spans="1:14" x14ac:dyDescent="0.2">
      <c r="A455" s="82" t="s">
        <v>1612</v>
      </c>
      <c r="B455" s="82" t="s">
        <v>65</v>
      </c>
      <c r="C455" s="82" t="s">
        <v>1613</v>
      </c>
      <c r="D455" s="69" t="s">
        <v>1614</v>
      </c>
      <c r="E455" s="116" t="s">
        <v>1945</v>
      </c>
      <c r="F455" s="83" t="s">
        <v>53</v>
      </c>
      <c r="G455" s="84" t="s">
        <v>54</v>
      </c>
      <c r="H455" s="84" t="s">
        <v>1615</v>
      </c>
      <c r="I455" s="84" t="s">
        <v>1616</v>
      </c>
      <c r="J455" s="84"/>
    </row>
    <row r="456" spans="1:14" x14ac:dyDescent="0.2">
      <c r="A456" s="82" t="s">
        <v>1617</v>
      </c>
      <c r="B456" s="82" t="s">
        <v>65</v>
      </c>
      <c r="C456" s="82" t="s">
        <v>1618</v>
      </c>
      <c r="D456" s="69" t="s">
        <v>1619</v>
      </c>
      <c r="E456" s="116" t="s">
        <v>1945</v>
      </c>
      <c r="F456" s="83" t="s">
        <v>53</v>
      </c>
      <c r="G456" s="84" t="s">
        <v>262</v>
      </c>
      <c r="H456" s="84" t="s">
        <v>1620</v>
      </c>
      <c r="I456" s="84" t="s">
        <v>922</v>
      </c>
      <c r="J456" s="84"/>
    </row>
    <row r="457" spans="1:14" x14ac:dyDescent="0.2">
      <c r="A457" s="82" t="s">
        <v>1621</v>
      </c>
      <c r="B457" s="82" t="s">
        <v>51</v>
      </c>
      <c r="C457" s="82">
        <v>10336590</v>
      </c>
      <c r="D457" s="69" t="s">
        <v>1622</v>
      </c>
      <c r="E457" s="116" t="s">
        <v>1945</v>
      </c>
      <c r="F457" s="83" t="s">
        <v>53</v>
      </c>
      <c r="G457" s="84" t="s">
        <v>262</v>
      </c>
      <c r="H457" s="84" t="s">
        <v>1623</v>
      </c>
      <c r="I457" s="84" t="s">
        <v>1624</v>
      </c>
      <c r="J457" s="84"/>
    </row>
    <row r="458" spans="1:14" x14ac:dyDescent="0.2">
      <c r="A458" s="82" t="s">
        <v>1630</v>
      </c>
      <c r="B458" s="82" t="s">
        <v>51</v>
      </c>
      <c r="C458" s="82">
        <v>10522554</v>
      </c>
      <c r="D458" s="82" t="s">
        <v>1631</v>
      </c>
      <c r="E458" s="116" t="s">
        <v>1944</v>
      </c>
      <c r="F458" s="83" t="s">
        <v>53</v>
      </c>
      <c r="G458" s="84"/>
      <c r="H458" s="84"/>
      <c r="I458" s="84"/>
      <c r="J458" s="84"/>
    </row>
    <row r="459" spans="1:14" ht="15.75" x14ac:dyDescent="0.2">
      <c r="A459" s="82" t="s">
        <v>1625</v>
      </c>
      <c r="B459" s="82" t="s">
        <v>51</v>
      </c>
      <c r="C459" s="110" t="s">
        <v>1626</v>
      </c>
      <c r="D459" s="82" t="s">
        <v>1627</v>
      </c>
      <c r="E459" s="116" t="s">
        <v>1945</v>
      </c>
      <c r="F459" s="83" t="s">
        <v>53</v>
      </c>
      <c r="G459" s="84"/>
      <c r="H459" s="84" t="s">
        <v>1628</v>
      </c>
      <c r="I459" s="84" t="s">
        <v>1628</v>
      </c>
      <c r="J459" s="84" t="s">
        <v>1629</v>
      </c>
    </row>
    <row r="460" spans="1:14" x14ac:dyDescent="0.2">
      <c r="A460" s="82" t="s">
        <v>1632</v>
      </c>
      <c r="B460" s="82" t="s">
        <v>65</v>
      </c>
      <c r="C460" s="82" t="s">
        <v>1633</v>
      </c>
      <c r="D460" s="82" t="s">
        <v>1634</v>
      </c>
      <c r="E460" s="116" t="s">
        <v>1945</v>
      </c>
      <c r="F460" s="83" t="s">
        <v>53</v>
      </c>
      <c r="G460" s="84" t="s">
        <v>282</v>
      </c>
      <c r="H460" s="84" t="s">
        <v>1635</v>
      </c>
      <c r="I460" s="84" t="s">
        <v>1636</v>
      </c>
      <c r="J460" s="84"/>
    </row>
    <row r="461" spans="1:14" x14ac:dyDescent="0.2">
      <c r="A461" s="82" t="s">
        <v>1637</v>
      </c>
      <c r="B461" s="82" t="s">
        <v>144</v>
      </c>
      <c r="C461" s="82" t="s">
        <v>1638</v>
      </c>
      <c r="D461" s="82" t="s">
        <v>1639</v>
      </c>
      <c r="E461" s="116" t="s">
        <v>1945</v>
      </c>
      <c r="F461" s="83" t="s">
        <v>53</v>
      </c>
      <c r="G461" s="84" t="s">
        <v>262</v>
      </c>
      <c r="H461" s="84" t="s">
        <v>1640</v>
      </c>
      <c r="I461" s="84" t="s">
        <v>1641</v>
      </c>
      <c r="J461" s="84"/>
    </row>
    <row r="462" spans="1:14" x14ac:dyDescent="0.2">
      <c r="A462" s="82" t="s">
        <v>1642</v>
      </c>
      <c r="B462" s="82" t="s">
        <v>65</v>
      </c>
      <c r="C462" s="82">
        <v>27985.185000000001</v>
      </c>
      <c r="D462" s="82" t="s">
        <v>1643</v>
      </c>
      <c r="E462" s="116" t="s">
        <v>1945</v>
      </c>
      <c r="F462" s="83" t="s">
        <v>53</v>
      </c>
      <c r="G462" s="84" t="s">
        <v>89</v>
      </c>
      <c r="H462" s="84" t="s">
        <v>1644</v>
      </c>
      <c r="I462" s="84" t="s">
        <v>1645</v>
      </c>
      <c r="J462" s="84"/>
    </row>
    <row r="463" spans="1:14" x14ac:dyDescent="0.2">
      <c r="A463" s="82" t="s">
        <v>1646</v>
      </c>
      <c r="B463" s="82" t="s">
        <v>350</v>
      </c>
      <c r="C463" s="69">
        <v>611071600</v>
      </c>
      <c r="D463" s="70" t="s">
        <v>1647</v>
      </c>
      <c r="E463" s="116" t="s">
        <v>1945</v>
      </c>
      <c r="F463" s="83" t="s">
        <v>53</v>
      </c>
      <c r="G463" s="84"/>
      <c r="H463" s="84"/>
      <c r="I463" s="84"/>
      <c r="J463" s="84"/>
    </row>
    <row r="464" spans="1:14" x14ac:dyDescent="0.2">
      <c r="A464" s="82" t="s">
        <v>1648</v>
      </c>
      <c r="B464" s="82" t="s">
        <v>65</v>
      </c>
      <c r="C464" s="82" t="s">
        <v>1649</v>
      </c>
      <c r="D464" s="82" t="s">
        <v>1650</v>
      </c>
      <c r="E464" s="116" t="s">
        <v>1945</v>
      </c>
      <c r="F464" s="83" t="s">
        <v>53</v>
      </c>
      <c r="G464" s="84" t="s">
        <v>191</v>
      </c>
      <c r="H464" s="84" t="s">
        <v>1651</v>
      </c>
      <c r="I464" s="84" t="s">
        <v>1652</v>
      </c>
      <c r="J464" s="84"/>
    </row>
    <row r="465" spans="1:10" x14ac:dyDescent="0.2">
      <c r="A465" s="68" t="s">
        <v>1653</v>
      </c>
      <c r="B465" s="82" t="s">
        <v>948</v>
      </c>
      <c r="D465" s="70" t="s">
        <v>1050</v>
      </c>
      <c r="E465" s="116" t="s">
        <v>1945</v>
      </c>
      <c r="F465" s="83" t="s">
        <v>53</v>
      </c>
      <c r="G465" s="83"/>
      <c r="H465" s="84"/>
      <c r="I465" s="83"/>
      <c r="J465" s="83"/>
    </row>
    <row r="466" spans="1:10" x14ac:dyDescent="0.2">
      <c r="A466" s="68" t="s">
        <v>1657</v>
      </c>
      <c r="B466" s="82" t="s">
        <v>948</v>
      </c>
      <c r="C466" s="82">
        <v>6261724</v>
      </c>
      <c r="D466" s="70" t="s">
        <v>954</v>
      </c>
      <c r="E466" s="116" t="s">
        <v>1945</v>
      </c>
      <c r="F466" s="83" t="s">
        <v>53</v>
      </c>
      <c r="G466" s="83"/>
      <c r="H466" s="84"/>
      <c r="I466" s="83"/>
      <c r="J466" s="83"/>
    </row>
    <row r="467" spans="1:10" x14ac:dyDescent="0.2">
      <c r="A467" s="82" t="s">
        <v>1658</v>
      </c>
      <c r="B467" s="82" t="s">
        <v>51</v>
      </c>
      <c r="C467" s="82">
        <v>11746388</v>
      </c>
      <c r="D467" s="82" t="s">
        <v>1659</v>
      </c>
      <c r="E467" s="116" t="s">
        <v>1945</v>
      </c>
      <c r="F467" s="83" t="s">
        <v>53</v>
      </c>
      <c r="G467" s="84" t="s">
        <v>68</v>
      </c>
      <c r="H467" s="84" t="s">
        <v>1660</v>
      </c>
      <c r="I467" s="84" t="s">
        <v>1661</v>
      </c>
      <c r="J467" s="84" t="s">
        <v>1662</v>
      </c>
    </row>
    <row r="468" spans="1:10" x14ac:dyDescent="0.2">
      <c r="A468" s="82" t="s">
        <v>1663</v>
      </c>
      <c r="B468" s="82" t="s">
        <v>65</v>
      </c>
      <c r="C468" s="82" t="s">
        <v>1664</v>
      </c>
      <c r="D468" s="82" t="s">
        <v>1665</v>
      </c>
      <c r="E468" s="116" t="s">
        <v>1945</v>
      </c>
      <c r="F468" s="83" t="s">
        <v>53</v>
      </c>
      <c r="G468" s="84" t="s">
        <v>191</v>
      </c>
      <c r="H468" s="84" t="s">
        <v>1666</v>
      </c>
      <c r="I468" s="84" t="s">
        <v>1667</v>
      </c>
      <c r="J468" s="84"/>
    </row>
    <row r="469" spans="1:10" x14ac:dyDescent="0.2">
      <c r="A469" s="82" t="s">
        <v>1668</v>
      </c>
      <c r="B469" s="82" t="s">
        <v>948</v>
      </c>
      <c r="C469" s="82">
        <v>3216232</v>
      </c>
      <c r="D469" s="82" t="s">
        <v>1669</v>
      </c>
      <c r="E469" s="116" t="s">
        <v>1945</v>
      </c>
      <c r="F469" s="83" t="s">
        <v>53</v>
      </c>
      <c r="G469" s="83"/>
      <c r="H469" s="84" t="s">
        <v>1670</v>
      </c>
      <c r="I469" s="83"/>
      <c r="J469" s="83"/>
    </row>
    <row r="470" spans="1:10" x14ac:dyDescent="0.2">
      <c r="A470" s="82" t="s">
        <v>1671</v>
      </c>
      <c r="B470" s="82" t="s">
        <v>65</v>
      </c>
      <c r="C470" s="82" t="s">
        <v>1672</v>
      </c>
      <c r="D470" s="82" t="s">
        <v>1673</v>
      </c>
      <c r="E470" s="116" t="s">
        <v>1945</v>
      </c>
      <c r="F470" s="83" t="s">
        <v>53</v>
      </c>
      <c r="G470" s="84" t="s">
        <v>191</v>
      </c>
      <c r="H470" s="84" t="s">
        <v>1674</v>
      </c>
      <c r="I470" s="84" t="s">
        <v>1675</v>
      </c>
      <c r="J470" s="84" t="s">
        <v>721</v>
      </c>
    </row>
    <row r="471" spans="1:10" x14ac:dyDescent="0.2">
      <c r="A471" s="82" t="s">
        <v>1676</v>
      </c>
      <c r="B471" s="82" t="s">
        <v>65</v>
      </c>
      <c r="C471" s="82" t="s">
        <v>1677</v>
      </c>
      <c r="D471" s="82" t="s">
        <v>1678</v>
      </c>
      <c r="E471" s="116" t="s">
        <v>1945</v>
      </c>
      <c r="F471" s="83" t="s">
        <v>53</v>
      </c>
      <c r="G471" s="84" t="s">
        <v>1679</v>
      </c>
      <c r="H471" s="84" t="s">
        <v>1680</v>
      </c>
      <c r="I471" s="84" t="s">
        <v>1681</v>
      </c>
      <c r="J471" s="84"/>
    </row>
    <row r="472" spans="1:10" ht="12" customHeight="1" x14ac:dyDescent="0.2">
      <c r="A472" s="82" t="s">
        <v>1682</v>
      </c>
      <c r="B472" s="82" t="s">
        <v>65</v>
      </c>
      <c r="C472" s="82" t="s">
        <v>1683</v>
      </c>
      <c r="D472" s="82" t="s">
        <v>1684</v>
      </c>
      <c r="E472" s="116" t="s">
        <v>1945</v>
      </c>
      <c r="F472" s="83" t="s">
        <v>53</v>
      </c>
      <c r="G472" s="84" t="s">
        <v>1679</v>
      </c>
      <c r="H472" s="84" t="s">
        <v>1685</v>
      </c>
      <c r="I472" s="84" t="s">
        <v>1686</v>
      </c>
      <c r="J472" s="84" t="s">
        <v>1687</v>
      </c>
    </row>
    <row r="473" spans="1:10" x14ac:dyDescent="0.2">
      <c r="A473" s="82" t="s">
        <v>1688</v>
      </c>
      <c r="B473" s="82" t="s">
        <v>65</v>
      </c>
      <c r="C473" s="82" t="s">
        <v>1689</v>
      </c>
      <c r="D473" s="82" t="s">
        <v>1690</v>
      </c>
      <c r="E473" s="116" t="s">
        <v>1945</v>
      </c>
      <c r="F473" s="83" t="s">
        <v>53</v>
      </c>
      <c r="G473" s="84" t="s">
        <v>1679</v>
      </c>
      <c r="H473" s="84" t="s">
        <v>1685</v>
      </c>
      <c r="I473" s="84" t="s">
        <v>1686</v>
      </c>
      <c r="J473" s="84" t="s">
        <v>1687</v>
      </c>
    </row>
    <row r="474" spans="1:10" x14ac:dyDescent="0.2">
      <c r="A474" s="82" t="s">
        <v>1691</v>
      </c>
      <c r="B474" s="82" t="s">
        <v>65</v>
      </c>
      <c r="C474" s="82" t="s">
        <v>1692</v>
      </c>
      <c r="D474" s="82" t="s">
        <v>1693</v>
      </c>
      <c r="E474" s="116" t="s">
        <v>1945</v>
      </c>
      <c r="F474" s="83" t="s">
        <v>53</v>
      </c>
      <c r="G474" s="84" t="s">
        <v>1679</v>
      </c>
      <c r="H474" s="84" t="s">
        <v>1685</v>
      </c>
      <c r="I474" s="84" t="s">
        <v>1686</v>
      </c>
      <c r="J474" s="84" t="s">
        <v>1687</v>
      </c>
    </row>
    <row r="475" spans="1:10" x14ac:dyDescent="0.2">
      <c r="A475" s="82" t="s">
        <v>1694</v>
      </c>
      <c r="B475" s="82" t="s">
        <v>65</v>
      </c>
      <c r="C475" s="82" t="s">
        <v>1695</v>
      </c>
      <c r="D475" s="82" t="s">
        <v>1696</v>
      </c>
      <c r="E475" s="116" t="s">
        <v>1945</v>
      </c>
      <c r="F475" s="83" t="s">
        <v>53</v>
      </c>
      <c r="G475" s="84" t="s">
        <v>1679</v>
      </c>
      <c r="H475" s="84" t="s">
        <v>1685</v>
      </c>
      <c r="I475" s="84" t="s">
        <v>1686</v>
      </c>
      <c r="J475" s="84" t="s">
        <v>1687</v>
      </c>
    </row>
    <row r="476" spans="1:10" x14ac:dyDescent="0.2">
      <c r="A476" s="82" t="s">
        <v>1697</v>
      </c>
      <c r="B476" s="82" t="s">
        <v>65</v>
      </c>
      <c r="C476" s="82" t="s">
        <v>1698</v>
      </c>
      <c r="D476" s="82" t="s">
        <v>1699</v>
      </c>
      <c r="E476" s="116" t="s">
        <v>1944</v>
      </c>
      <c r="F476" s="83" t="s">
        <v>53</v>
      </c>
      <c r="G476" s="84" t="s">
        <v>1679</v>
      </c>
      <c r="H476" s="84" t="s">
        <v>1685</v>
      </c>
      <c r="I476" s="84" t="s">
        <v>1700</v>
      </c>
      <c r="J476" s="84" t="s">
        <v>1701</v>
      </c>
    </row>
    <row r="477" spans="1:10" x14ac:dyDescent="0.2">
      <c r="A477" s="82" t="s">
        <v>1702</v>
      </c>
      <c r="B477" s="82" t="s">
        <v>1703</v>
      </c>
      <c r="C477" s="82" t="s">
        <v>1704</v>
      </c>
      <c r="D477" s="82" t="s">
        <v>1705</v>
      </c>
      <c r="E477" s="116" t="s">
        <v>1945</v>
      </c>
      <c r="F477" s="83" t="s">
        <v>53</v>
      </c>
      <c r="G477" s="83"/>
      <c r="H477" s="83"/>
      <c r="I477" s="83"/>
      <c r="J477" s="83"/>
    </row>
    <row r="478" spans="1:10" hidden="1" x14ac:dyDescent="0.2">
      <c r="A478" s="82" t="s">
        <v>1706</v>
      </c>
      <c r="B478" s="82" t="s">
        <v>1707</v>
      </c>
      <c r="C478" s="82" t="s">
        <v>1708</v>
      </c>
      <c r="D478" s="69" t="s">
        <v>113</v>
      </c>
      <c r="E478" s="116" t="s">
        <v>1945</v>
      </c>
      <c r="F478" s="83" t="s">
        <v>159</v>
      </c>
      <c r="G478" s="83"/>
      <c r="H478" s="83"/>
      <c r="I478" s="83"/>
      <c r="J478" s="83"/>
    </row>
    <row r="479" spans="1:10" hidden="1" x14ac:dyDescent="0.2">
      <c r="A479" s="82" t="s">
        <v>1709</v>
      </c>
      <c r="B479" s="82" t="s">
        <v>267</v>
      </c>
      <c r="C479" s="69" t="s">
        <v>1710</v>
      </c>
      <c r="D479" s="69" t="s">
        <v>113</v>
      </c>
      <c r="E479" s="116" t="s">
        <v>1945</v>
      </c>
      <c r="F479" s="93" t="s">
        <v>249</v>
      </c>
      <c r="G479" s="84" t="s">
        <v>382</v>
      </c>
      <c r="H479" s="84" t="s">
        <v>270</v>
      </c>
      <c r="I479" s="84" t="s">
        <v>270</v>
      </c>
      <c r="J479" s="92">
        <v>79</v>
      </c>
    </row>
    <row r="480" spans="1:10" x14ac:dyDescent="0.2">
      <c r="A480" s="82" t="s">
        <v>1711</v>
      </c>
      <c r="B480" s="82" t="s">
        <v>51</v>
      </c>
      <c r="C480" s="82">
        <v>220900010</v>
      </c>
      <c r="D480" s="82" t="s">
        <v>1712</v>
      </c>
      <c r="E480" s="116" t="s">
        <v>1945</v>
      </c>
      <c r="F480" s="83" t="s">
        <v>53</v>
      </c>
      <c r="G480" s="84" t="s">
        <v>176</v>
      </c>
      <c r="H480" s="84" t="s">
        <v>1713</v>
      </c>
      <c r="I480" s="84" t="s">
        <v>1714</v>
      </c>
      <c r="J480" s="84"/>
    </row>
    <row r="481" spans="1:10" ht="15.75" x14ac:dyDescent="0.2">
      <c r="A481" s="82" t="s">
        <v>1715</v>
      </c>
      <c r="B481" s="82" t="s">
        <v>144</v>
      </c>
      <c r="C481" s="82" t="s">
        <v>1716</v>
      </c>
      <c r="D481" s="69" t="s">
        <v>1717</v>
      </c>
      <c r="E481" s="116" t="s">
        <v>1945</v>
      </c>
      <c r="F481" s="83" t="s">
        <v>53</v>
      </c>
      <c r="G481" s="84" t="s">
        <v>262</v>
      </c>
      <c r="H481" s="84"/>
      <c r="I481" s="84"/>
      <c r="J481" s="84"/>
    </row>
    <row r="482" spans="1:10" x14ac:dyDescent="0.2">
      <c r="A482" s="82" t="s">
        <v>1718</v>
      </c>
      <c r="B482" s="82" t="s">
        <v>65</v>
      </c>
      <c r="C482" s="82" t="s">
        <v>1719</v>
      </c>
      <c r="D482" s="69" t="s">
        <v>1720</v>
      </c>
      <c r="E482" s="116" t="s">
        <v>1945</v>
      </c>
      <c r="F482" s="83" t="s">
        <v>53</v>
      </c>
      <c r="G482" s="84" t="s">
        <v>282</v>
      </c>
      <c r="H482" s="84" t="s">
        <v>1721</v>
      </c>
      <c r="I482" s="84" t="s">
        <v>1722</v>
      </c>
      <c r="J482" s="84" t="s">
        <v>1723</v>
      </c>
    </row>
    <row r="483" spans="1:10" x14ac:dyDescent="0.2">
      <c r="A483" s="82" t="s">
        <v>1724</v>
      </c>
      <c r="B483" s="111" t="s">
        <v>1725</v>
      </c>
      <c r="C483" s="111" t="s">
        <v>1725</v>
      </c>
      <c r="D483" s="82" t="s">
        <v>1726</v>
      </c>
      <c r="E483" s="116" t="s">
        <v>1945</v>
      </c>
      <c r="F483" s="83" t="s">
        <v>53</v>
      </c>
      <c r="G483" s="83"/>
      <c r="H483" s="83"/>
      <c r="I483" s="83"/>
      <c r="J483" s="83"/>
    </row>
    <row r="484" spans="1:10" x14ac:dyDescent="0.2">
      <c r="A484" s="82" t="s">
        <v>1727</v>
      </c>
      <c r="B484" s="82" t="s">
        <v>65</v>
      </c>
      <c r="C484" s="82" t="s">
        <v>1728</v>
      </c>
      <c r="D484" s="82" t="s">
        <v>1729</v>
      </c>
      <c r="E484" s="116" t="s">
        <v>1945</v>
      </c>
      <c r="F484" s="83" t="s">
        <v>53</v>
      </c>
      <c r="G484" s="84" t="s">
        <v>89</v>
      </c>
      <c r="H484" s="84" t="s">
        <v>1730</v>
      </c>
      <c r="I484" s="84" t="s">
        <v>1391</v>
      </c>
      <c r="J484" s="84" t="s">
        <v>1731</v>
      </c>
    </row>
    <row r="485" spans="1:10" x14ac:dyDescent="0.2">
      <c r="A485" s="82" t="s">
        <v>1732</v>
      </c>
      <c r="B485" s="82" t="s">
        <v>65</v>
      </c>
      <c r="C485" s="110" t="s">
        <v>1733</v>
      </c>
      <c r="D485" s="82" t="s">
        <v>1729</v>
      </c>
      <c r="E485" s="116" t="s">
        <v>1945</v>
      </c>
      <c r="F485" s="83" t="s">
        <v>53</v>
      </c>
      <c r="G485" s="84" t="s">
        <v>197</v>
      </c>
      <c r="H485" s="84" t="s">
        <v>1734</v>
      </c>
      <c r="I485" s="84" t="s">
        <v>1735</v>
      </c>
      <c r="J485" s="84"/>
    </row>
    <row r="486" spans="1:10" x14ac:dyDescent="0.2">
      <c r="A486" s="82" t="s">
        <v>1736</v>
      </c>
      <c r="B486" s="82" t="s">
        <v>166</v>
      </c>
      <c r="C486" s="82" t="s">
        <v>1737</v>
      </c>
      <c r="D486" s="82" t="s">
        <v>1738</v>
      </c>
      <c r="E486" s="116" t="s">
        <v>1944</v>
      </c>
      <c r="F486" s="83" t="s">
        <v>53</v>
      </c>
      <c r="G486" s="84" t="s">
        <v>405</v>
      </c>
      <c r="H486" s="84" t="s">
        <v>1739</v>
      </c>
      <c r="I486" s="84" t="s">
        <v>1740</v>
      </c>
      <c r="J486" s="84" t="s">
        <v>1741</v>
      </c>
    </row>
    <row r="487" spans="1:10" x14ac:dyDescent="0.2">
      <c r="A487" s="82" t="s">
        <v>1742</v>
      </c>
      <c r="B487" s="82" t="s">
        <v>1743</v>
      </c>
      <c r="C487" s="82" t="s">
        <v>1744</v>
      </c>
      <c r="D487" s="82" t="s">
        <v>1745</v>
      </c>
      <c r="E487" s="116" t="s">
        <v>1945</v>
      </c>
      <c r="F487" s="83" t="s">
        <v>53</v>
      </c>
      <c r="G487" s="84" t="s">
        <v>1746</v>
      </c>
      <c r="H487" s="84" t="s">
        <v>1747</v>
      </c>
      <c r="I487" s="84" t="s">
        <v>263</v>
      </c>
      <c r="J487" s="84" t="s">
        <v>1748</v>
      </c>
    </row>
    <row r="488" spans="1:10" x14ac:dyDescent="0.2">
      <c r="A488" s="82" t="s">
        <v>1749</v>
      </c>
      <c r="B488" s="82" t="s">
        <v>1750</v>
      </c>
      <c r="C488" s="82" t="s">
        <v>1751</v>
      </c>
      <c r="D488" s="82" t="s">
        <v>1752</v>
      </c>
      <c r="E488" s="116" t="s">
        <v>1945</v>
      </c>
      <c r="F488" s="83" t="s">
        <v>53</v>
      </c>
      <c r="G488" s="84" t="s">
        <v>197</v>
      </c>
      <c r="H488" s="84"/>
      <c r="I488" s="84"/>
      <c r="J488" s="84" t="s">
        <v>1753</v>
      </c>
    </row>
    <row r="489" spans="1:10" hidden="1" x14ac:dyDescent="0.2">
      <c r="A489" s="82" t="s">
        <v>1754</v>
      </c>
      <c r="B489" s="82" t="s">
        <v>1515</v>
      </c>
      <c r="C489" s="82" t="s">
        <v>655</v>
      </c>
      <c r="D489" s="69" t="s">
        <v>113</v>
      </c>
      <c r="E489" s="116" t="s">
        <v>1945</v>
      </c>
      <c r="F489" s="83" t="s">
        <v>159</v>
      </c>
      <c r="G489" s="83"/>
      <c r="H489" s="83"/>
      <c r="I489" s="83"/>
      <c r="J489" s="83"/>
    </row>
    <row r="490" spans="1:10" hidden="1" x14ac:dyDescent="0.2">
      <c r="A490" s="82" t="s">
        <v>1755</v>
      </c>
      <c r="B490" s="82" t="s">
        <v>654</v>
      </c>
      <c r="C490" s="82" t="s">
        <v>655</v>
      </c>
      <c r="D490" s="69" t="s">
        <v>113</v>
      </c>
      <c r="E490" s="116" t="s">
        <v>1945</v>
      </c>
      <c r="F490" s="83" t="s">
        <v>159</v>
      </c>
      <c r="G490" s="83"/>
      <c r="H490" s="83"/>
      <c r="I490" s="83"/>
      <c r="J490" s="83"/>
    </row>
    <row r="491" spans="1:10" hidden="1" x14ac:dyDescent="0.2">
      <c r="A491" s="82" t="s">
        <v>1756</v>
      </c>
      <c r="B491" s="82" t="s">
        <v>654</v>
      </c>
      <c r="C491" s="82" t="s">
        <v>655</v>
      </c>
      <c r="D491" s="69" t="s">
        <v>113</v>
      </c>
      <c r="E491" s="116" t="s">
        <v>1945</v>
      </c>
      <c r="F491" s="83" t="s">
        <v>159</v>
      </c>
      <c r="G491" s="83"/>
      <c r="H491" s="83"/>
      <c r="I491" s="83"/>
      <c r="J491" s="83"/>
    </row>
    <row r="492" spans="1:10" hidden="1" x14ac:dyDescent="0.2">
      <c r="A492" s="82" t="s">
        <v>1757</v>
      </c>
      <c r="B492" s="82" t="s">
        <v>654</v>
      </c>
      <c r="C492" s="82" t="s">
        <v>655</v>
      </c>
      <c r="D492" s="69" t="s">
        <v>113</v>
      </c>
      <c r="E492" s="116" t="s">
        <v>1945</v>
      </c>
      <c r="F492" s="83" t="s">
        <v>159</v>
      </c>
      <c r="G492" s="83"/>
      <c r="H492" s="83"/>
      <c r="I492" s="83"/>
      <c r="J492" s="83"/>
    </row>
    <row r="493" spans="1:10" hidden="1" x14ac:dyDescent="0.2">
      <c r="A493" s="82" t="s">
        <v>1758</v>
      </c>
      <c r="B493" s="82" t="s">
        <v>654</v>
      </c>
      <c r="C493" s="82" t="s">
        <v>655</v>
      </c>
      <c r="D493" s="69" t="s">
        <v>113</v>
      </c>
      <c r="E493" s="116" t="s">
        <v>1945</v>
      </c>
      <c r="F493" s="83" t="s">
        <v>159</v>
      </c>
      <c r="G493" s="83"/>
      <c r="H493" s="83"/>
      <c r="I493" s="83"/>
      <c r="J493" s="83"/>
    </row>
    <row r="494" spans="1:10" hidden="1" x14ac:dyDescent="0.2">
      <c r="A494" s="82" t="s">
        <v>1759</v>
      </c>
      <c r="B494" s="82" t="s">
        <v>654</v>
      </c>
      <c r="C494" s="82" t="s">
        <v>655</v>
      </c>
      <c r="D494" s="69" t="s">
        <v>113</v>
      </c>
      <c r="E494" s="116" t="s">
        <v>1945</v>
      </c>
      <c r="F494" s="83" t="s">
        <v>159</v>
      </c>
      <c r="G494" s="83"/>
      <c r="H494" s="83"/>
      <c r="I494" s="83"/>
      <c r="J494" s="83"/>
    </row>
    <row r="495" spans="1:10" hidden="1" x14ac:dyDescent="0.2">
      <c r="A495" s="82" t="s">
        <v>1760</v>
      </c>
      <c r="B495" s="82" t="s">
        <v>654</v>
      </c>
      <c r="C495" s="82" t="s">
        <v>655</v>
      </c>
      <c r="D495" s="69" t="s">
        <v>113</v>
      </c>
      <c r="E495" s="116" t="s">
        <v>1945</v>
      </c>
      <c r="F495" s="83" t="s">
        <v>159</v>
      </c>
      <c r="G495" s="83"/>
      <c r="H495" s="83"/>
      <c r="I495" s="83"/>
      <c r="J495" s="83"/>
    </row>
    <row r="496" spans="1:10" hidden="1" x14ac:dyDescent="0.2">
      <c r="A496" s="82" t="s">
        <v>1761</v>
      </c>
      <c r="B496" s="82" t="s">
        <v>376</v>
      </c>
      <c r="C496" s="69">
        <v>1643394</v>
      </c>
      <c r="D496" s="70" t="s">
        <v>113</v>
      </c>
      <c r="E496" s="116" t="s">
        <v>1945</v>
      </c>
      <c r="F496" s="93" t="s">
        <v>249</v>
      </c>
      <c r="G496" s="95" t="s">
        <v>663</v>
      </c>
      <c r="H496" s="95" t="s">
        <v>781</v>
      </c>
      <c r="I496" s="95" t="s">
        <v>782</v>
      </c>
      <c r="J496" s="95" t="s">
        <v>782</v>
      </c>
    </row>
    <row r="497" spans="1:10" hidden="1" x14ac:dyDescent="0.2">
      <c r="A497" s="82" t="s">
        <v>1762</v>
      </c>
      <c r="B497" s="82" t="s">
        <v>376</v>
      </c>
      <c r="C497" s="82">
        <v>1643383</v>
      </c>
      <c r="D497" s="96" t="s">
        <v>113</v>
      </c>
      <c r="E497" s="116" t="s">
        <v>1945</v>
      </c>
      <c r="F497" s="83" t="s">
        <v>159</v>
      </c>
      <c r="G497" s="84" t="s">
        <v>472</v>
      </c>
      <c r="H497" s="84" t="s">
        <v>1763</v>
      </c>
      <c r="I497" s="84" t="s">
        <v>1764</v>
      </c>
      <c r="J497" s="84" t="s">
        <v>1765</v>
      </c>
    </row>
    <row r="498" spans="1:10" x14ac:dyDescent="0.2">
      <c r="A498" s="82" t="s">
        <v>1766</v>
      </c>
      <c r="B498" s="82" t="s">
        <v>1767</v>
      </c>
      <c r="C498" s="110" t="s">
        <v>1768</v>
      </c>
      <c r="D498" s="69" t="s">
        <v>1769</v>
      </c>
      <c r="E498" s="116" t="s">
        <v>1945</v>
      </c>
      <c r="F498" s="83" t="s">
        <v>53</v>
      </c>
      <c r="G498" s="84" t="s">
        <v>1081</v>
      </c>
      <c r="H498" s="84" t="s">
        <v>1770</v>
      </c>
      <c r="I498" s="84" t="s">
        <v>1771</v>
      </c>
      <c r="J498" s="84"/>
    </row>
    <row r="499" spans="1:10" hidden="1" x14ac:dyDescent="0.2">
      <c r="A499" s="82" t="s">
        <v>1772</v>
      </c>
      <c r="B499" s="82" t="s">
        <v>1773</v>
      </c>
      <c r="C499" s="82" t="s">
        <v>1774</v>
      </c>
      <c r="D499" s="69" t="s">
        <v>113</v>
      </c>
      <c r="E499" s="116" t="s">
        <v>1945</v>
      </c>
      <c r="F499" s="83" t="s">
        <v>159</v>
      </c>
      <c r="G499" s="83"/>
      <c r="H499" s="83"/>
      <c r="I499" s="83"/>
      <c r="J499" s="83"/>
    </row>
    <row r="500" spans="1:10" hidden="1" x14ac:dyDescent="0.2">
      <c r="A500" s="82" t="s">
        <v>1775</v>
      </c>
      <c r="B500" s="82" t="s">
        <v>267</v>
      </c>
      <c r="C500" s="98" t="s">
        <v>1776</v>
      </c>
      <c r="D500" s="69" t="s">
        <v>113</v>
      </c>
      <c r="E500" s="116" t="s">
        <v>1945</v>
      </c>
      <c r="F500" s="83" t="s">
        <v>159</v>
      </c>
      <c r="G500" s="84" t="s">
        <v>658</v>
      </c>
      <c r="H500" s="83"/>
      <c r="I500" s="84" t="s">
        <v>270</v>
      </c>
      <c r="J500" s="92">
        <v>79</v>
      </c>
    </row>
    <row r="501" spans="1:10" x14ac:dyDescent="0.2">
      <c r="A501" s="82" t="s">
        <v>1777</v>
      </c>
      <c r="B501" s="82" t="s">
        <v>1778</v>
      </c>
      <c r="C501" s="82" t="s">
        <v>1779</v>
      </c>
      <c r="D501" s="69" t="s">
        <v>1780</v>
      </c>
      <c r="E501" s="116" t="s">
        <v>1945</v>
      </c>
      <c r="F501" s="83" t="s">
        <v>53</v>
      </c>
      <c r="G501" s="84" t="s">
        <v>1781</v>
      </c>
      <c r="H501" s="84" t="s">
        <v>1782</v>
      </c>
      <c r="I501" s="84" t="s">
        <v>1783</v>
      </c>
      <c r="J501" s="84"/>
    </row>
    <row r="502" spans="1:10" x14ac:dyDescent="0.2">
      <c r="A502" s="82" t="s">
        <v>1784</v>
      </c>
      <c r="B502" s="82" t="s">
        <v>51</v>
      </c>
      <c r="C502" s="82">
        <v>10055680</v>
      </c>
      <c r="D502" s="69" t="s">
        <v>1785</v>
      </c>
      <c r="E502" s="116" t="s">
        <v>1945</v>
      </c>
      <c r="F502" s="83" t="s">
        <v>53</v>
      </c>
      <c r="G502" s="84" t="s">
        <v>89</v>
      </c>
      <c r="H502" s="84" t="s">
        <v>1786</v>
      </c>
      <c r="I502" s="84" t="s">
        <v>1787</v>
      </c>
      <c r="J502" s="84" t="s">
        <v>1788</v>
      </c>
    </row>
    <row r="503" spans="1:10" x14ac:dyDescent="0.2">
      <c r="A503" s="82" t="s">
        <v>1789</v>
      </c>
      <c r="B503" s="82" t="s">
        <v>144</v>
      </c>
      <c r="C503" s="82" t="s">
        <v>1790</v>
      </c>
      <c r="D503" s="69" t="s">
        <v>1791</v>
      </c>
      <c r="E503" s="116" t="s">
        <v>1945</v>
      </c>
      <c r="F503" s="83" t="s">
        <v>159</v>
      </c>
      <c r="G503" s="84" t="s">
        <v>262</v>
      </c>
      <c r="H503" s="84" t="s">
        <v>1792</v>
      </c>
      <c r="I503" s="84" t="s">
        <v>1793</v>
      </c>
      <c r="J503" s="84" t="s">
        <v>1794</v>
      </c>
    </row>
    <row r="504" spans="1:10" ht="15.75" x14ac:dyDescent="0.2">
      <c r="A504" s="82" t="s">
        <v>1795</v>
      </c>
      <c r="B504" s="82" t="s">
        <v>144</v>
      </c>
      <c r="C504" s="69" t="s">
        <v>1796</v>
      </c>
      <c r="D504" s="70" t="s">
        <v>1791</v>
      </c>
      <c r="E504" s="116" t="s">
        <v>1945</v>
      </c>
      <c r="F504" s="83" t="s">
        <v>159</v>
      </c>
      <c r="G504" s="84" t="s">
        <v>89</v>
      </c>
      <c r="H504" s="84" t="s">
        <v>1797</v>
      </c>
      <c r="I504" s="84" t="s">
        <v>1798</v>
      </c>
      <c r="J504" s="84" t="s">
        <v>1799</v>
      </c>
    </row>
    <row r="505" spans="1:10" x14ac:dyDescent="0.2">
      <c r="A505" s="82" t="s">
        <v>1800</v>
      </c>
      <c r="B505" s="82" t="s">
        <v>51</v>
      </c>
      <c r="C505" s="69">
        <v>10459480</v>
      </c>
      <c r="D505" s="70" t="s">
        <v>1801</v>
      </c>
      <c r="E505" s="116" t="s">
        <v>1945</v>
      </c>
      <c r="F505" s="83" t="s">
        <v>53</v>
      </c>
      <c r="G505" s="84" t="s">
        <v>197</v>
      </c>
      <c r="H505" s="84" t="s">
        <v>1201</v>
      </c>
      <c r="I505" s="84" t="s">
        <v>1802</v>
      </c>
      <c r="J505" s="84" t="s">
        <v>1803</v>
      </c>
    </row>
    <row r="506" spans="1:10" x14ac:dyDescent="0.2">
      <c r="A506" s="82" t="s">
        <v>1804</v>
      </c>
      <c r="B506" s="82" t="s">
        <v>65</v>
      </c>
      <c r="C506" s="69" t="s">
        <v>1805</v>
      </c>
      <c r="D506" s="69" t="s">
        <v>1806</v>
      </c>
      <c r="E506" s="116" t="s">
        <v>1945</v>
      </c>
      <c r="F506" s="83" t="s">
        <v>53</v>
      </c>
      <c r="G506" s="84"/>
      <c r="H506" s="84"/>
      <c r="I506" s="84"/>
      <c r="J506" s="84"/>
    </row>
    <row r="507" spans="1:10" x14ac:dyDescent="0.2">
      <c r="A507" s="82" t="s">
        <v>1807</v>
      </c>
      <c r="B507" s="82" t="s">
        <v>65</v>
      </c>
      <c r="C507" s="69" t="s">
        <v>1808</v>
      </c>
      <c r="D507" s="70" t="s">
        <v>1809</v>
      </c>
      <c r="E507" s="116" t="s">
        <v>1945</v>
      </c>
      <c r="F507" s="83" t="s">
        <v>53</v>
      </c>
      <c r="G507" s="84" t="s">
        <v>1501</v>
      </c>
      <c r="H507" s="84" t="s">
        <v>1810</v>
      </c>
      <c r="I507" s="84" t="s">
        <v>1811</v>
      </c>
      <c r="J507" s="84"/>
    </row>
    <row r="508" spans="1:10" x14ac:dyDescent="0.2">
      <c r="A508" s="82" t="s">
        <v>1812</v>
      </c>
      <c r="B508" s="82" t="s">
        <v>144</v>
      </c>
      <c r="C508" s="82" t="s">
        <v>1813</v>
      </c>
      <c r="D508" s="70" t="s">
        <v>1814</v>
      </c>
      <c r="E508" s="116" t="s">
        <v>1945</v>
      </c>
      <c r="F508" s="83" t="s">
        <v>53</v>
      </c>
      <c r="G508" s="84" t="s">
        <v>256</v>
      </c>
      <c r="H508" s="84" t="s">
        <v>1815</v>
      </c>
      <c r="I508" s="84" t="s">
        <v>1816</v>
      </c>
      <c r="J508" s="84" t="s">
        <v>1817</v>
      </c>
    </row>
    <row r="509" spans="1:10" x14ac:dyDescent="0.2">
      <c r="A509" s="82" t="s">
        <v>1818</v>
      </c>
      <c r="B509" s="82" t="s">
        <v>144</v>
      </c>
      <c r="C509" s="82">
        <v>87301</v>
      </c>
      <c r="D509" s="70" t="s">
        <v>1819</v>
      </c>
      <c r="E509" s="116" t="s">
        <v>1945</v>
      </c>
      <c r="F509" s="83" t="s">
        <v>53</v>
      </c>
      <c r="G509" s="84" t="s">
        <v>256</v>
      </c>
      <c r="H509" s="84" t="s">
        <v>1820</v>
      </c>
      <c r="I509" s="84" t="s">
        <v>1821</v>
      </c>
      <c r="J509" s="84" t="s">
        <v>1822</v>
      </c>
    </row>
    <row r="510" spans="1:10" x14ac:dyDescent="0.2">
      <c r="A510" s="82" t="s">
        <v>1823</v>
      </c>
      <c r="B510" s="82" t="s">
        <v>350</v>
      </c>
      <c r="C510" s="69">
        <v>412451000</v>
      </c>
      <c r="D510" s="70" t="s">
        <v>1824</v>
      </c>
      <c r="E510" s="116" t="s">
        <v>1945</v>
      </c>
      <c r="F510" s="83" t="s">
        <v>53</v>
      </c>
      <c r="G510" s="84" t="s">
        <v>77</v>
      </c>
      <c r="H510" s="84" t="s">
        <v>1825</v>
      </c>
      <c r="I510" s="84" t="s">
        <v>1826</v>
      </c>
      <c r="J510" s="84"/>
    </row>
    <row r="511" spans="1:10" x14ac:dyDescent="0.2">
      <c r="A511" s="82" t="s">
        <v>1827</v>
      </c>
      <c r="B511" s="82" t="s">
        <v>65</v>
      </c>
      <c r="C511" s="82" t="s">
        <v>1828</v>
      </c>
      <c r="D511" s="70" t="s">
        <v>1829</v>
      </c>
      <c r="E511" s="116" t="s">
        <v>1945</v>
      </c>
      <c r="F511" s="83" t="s">
        <v>53</v>
      </c>
      <c r="G511" s="84" t="s">
        <v>256</v>
      </c>
      <c r="H511" s="84" t="s">
        <v>1830</v>
      </c>
      <c r="I511" s="84" t="s">
        <v>1831</v>
      </c>
      <c r="J511" s="84"/>
    </row>
    <row r="512" spans="1:10" hidden="1" x14ac:dyDescent="0.2">
      <c r="A512" s="82" t="s">
        <v>1832</v>
      </c>
      <c r="B512" s="82" t="s">
        <v>1833</v>
      </c>
      <c r="C512" s="82" t="s">
        <v>1455</v>
      </c>
      <c r="D512" s="70" t="s">
        <v>113</v>
      </c>
      <c r="E512" s="116" t="s">
        <v>1945</v>
      </c>
      <c r="F512" s="83" t="s">
        <v>159</v>
      </c>
      <c r="G512" s="83"/>
      <c r="H512" s="83"/>
      <c r="I512" s="83"/>
      <c r="J512" s="83"/>
    </row>
    <row r="513" spans="1:10" hidden="1" x14ac:dyDescent="0.2">
      <c r="A513" s="82" t="s">
        <v>1834</v>
      </c>
      <c r="B513" s="82" t="s">
        <v>267</v>
      </c>
      <c r="C513" s="69" t="s">
        <v>1835</v>
      </c>
      <c r="D513" s="69" t="s">
        <v>113</v>
      </c>
      <c r="E513" s="116" t="s">
        <v>1945</v>
      </c>
      <c r="F513" s="93" t="s">
        <v>249</v>
      </c>
      <c r="G513" s="84" t="s">
        <v>523</v>
      </c>
      <c r="H513" s="84" t="s">
        <v>270</v>
      </c>
      <c r="I513" s="84" t="s">
        <v>270</v>
      </c>
      <c r="J513" s="92">
        <v>100</v>
      </c>
    </row>
    <row r="514" spans="1:10" hidden="1" x14ac:dyDescent="0.2">
      <c r="A514" s="82" t="s">
        <v>1836</v>
      </c>
      <c r="B514" s="82" t="s">
        <v>267</v>
      </c>
      <c r="C514" s="69" t="s">
        <v>1837</v>
      </c>
      <c r="D514" s="69" t="s">
        <v>113</v>
      </c>
      <c r="E514" s="116" t="s">
        <v>1945</v>
      </c>
      <c r="F514" s="83" t="s">
        <v>249</v>
      </c>
      <c r="G514" s="84" t="s">
        <v>1838</v>
      </c>
      <c r="H514" s="84" t="s">
        <v>270</v>
      </c>
      <c r="I514" s="84" t="s">
        <v>270</v>
      </c>
      <c r="J514" s="92">
        <v>79</v>
      </c>
    </row>
    <row r="515" spans="1:10" hidden="1" x14ac:dyDescent="0.2">
      <c r="A515" s="82">
        <v>0.06</v>
      </c>
      <c r="B515" s="82" t="s">
        <v>267</v>
      </c>
      <c r="C515" s="69" t="s">
        <v>1839</v>
      </c>
      <c r="D515" s="69" t="s">
        <v>113</v>
      </c>
      <c r="E515" s="116" t="s">
        <v>1945</v>
      </c>
      <c r="F515" s="83" t="s">
        <v>249</v>
      </c>
      <c r="G515" s="84" t="s">
        <v>1838</v>
      </c>
      <c r="H515" s="84" t="s">
        <v>270</v>
      </c>
      <c r="I515" s="84" t="s">
        <v>270</v>
      </c>
      <c r="J515" s="92">
        <v>79</v>
      </c>
    </row>
    <row r="516" spans="1:10" hidden="1" x14ac:dyDescent="0.2">
      <c r="A516" s="82" t="s">
        <v>1840</v>
      </c>
      <c r="B516" s="82" t="s">
        <v>376</v>
      </c>
      <c r="C516" s="69">
        <v>1661002</v>
      </c>
      <c r="D516" s="69" t="s">
        <v>113</v>
      </c>
      <c r="E516" s="116" t="s">
        <v>1945</v>
      </c>
      <c r="F516" s="83" t="s">
        <v>159</v>
      </c>
      <c r="G516" s="84"/>
      <c r="H516" s="84"/>
      <c r="I516" s="84"/>
      <c r="J516" s="84"/>
    </row>
    <row r="517" spans="1:10" hidden="1" x14ac:dyDescent="0.2">
      <c r="A517" s="82" t="s">
        <v>1841</v>
      </c>
      <c r="B517" s="82" t="s">
        <v>267</v>
      </c>
      <c r="C517" s="69" t="s">
        <v>1842</v>
      </c>
      <c r="D517" s="69" t="s">
        <v>113</v>
      </c>
      <c r="E517" s="116" t="s">
        <v>1945</v>
      </c>
      <c r="F517" s="93" t="s">
        <v>249</v>
      </c>
      <c r="G517" s="84" t="s">
        <v>523</v>
      </c>
      <c r="H517" s="84" t="s">
        <v>270</v>
      </c>
      <c r="I517" s="84" t="s">
        <v>270</v>
      </c>
      <c r="J517" s="92">
        <v>79</v>
      </c>
    </row>
    <row r="518" spans="1:10" x14ac:dyDescent="0.2">
      <c r="A518" s="82" t="s">
        <v>1843</v>
      </c>
      <c r="B518" s="82" t="s">
        <v>65</v>
      </c>
      <c r="C518" s="69" t="s">
        <v>1844</v>
      </c>
      <c r="D518" s="70" t="s">
        <v>1845</v>
      </c>
      <c r="E518" s="116" t="s">
        <v>1945</v>
      </c>
      <c r="F518" s="83" t="s">
        <v>53</v>
      </c>
      <c r="G518" s="84" t="s">
        <v>77</v>
      </c>
      <c r="H518" s="84" t="s">
        <v>1846</v>
      </c>
      <c r="I518" s="84" t="s">
        <v>870</v>
      </c>
      <c r="J518" s="84" t="s">
        <v>1351</v>
      </c>
    </row>
    <row r="519" spans="1:10" x14ac:dyDescent="0.2">
      <c r="A519" s="82" t="s">
        <v>1847</v>
      </c>
      <c r="B519" s="82" t="s">
        <v>65</v>
      </c>
      <c r="C519" s="69" t="s">
        <v>1848</v>
      </c>
      <c r="D519" s="69" t="s">
        <v>1849</v>
      </c>
      <c r="E519" s="116" t="s">
        <v>1945</v>
      </c>
      <c r="F519" s="83" t="s">
        <v>53</v>
      </c>
      <c r="G519" s="84" t="s">
        <v>197</v>
      </c>
      <c r="H519" s="84" t="s">
        <v>1850</v>
      </c>
      <c r="I519" s="84" t="s">
        <v>1851</v>
      </c>
      <c r="J519" s="84"/>
    </row>
    <row r="520" spans="1:10" x14ac:dyDescent="0.2">
      <c r="A520" s="82" t="s">
        <v>1852</v>
      </c>
      <c r="B520" s="82" t="s">
        <v>65</v>
      </c>
      <c r="C520" s="69" t="s">
        <v>1853</v>
      </c>
      <c r="D520" s="70" t="s">
        <v>1854</v>
      </c>
      <c r="E520" s="116" t="s">
        <v>1944</v>
      </c>
      <c r="F520" s="83" t="s">
        <v>53</v>
      </c>
      <c r="G520" s="84" t="s">
        <v>77</v>
      </c>
      <c r="H520" s="84" t="s">
        <v>1855</v>
      </c>
      <c r="I520" s="84" t="s">
        <v>1856</v>
      </c>
      <c r="J520" s="84"/>
    </row>
    <row r="521" spans="1:10" x14ac:dyDescent="0.2">
      <c r="A521" s="82" t="s">
        <v>1654</v>
      </c>
      <c r="B521" s="82" t="s">
        <v>51</v>
      </c>
      <c r="C521" s="82">
        <v>16668695</v>
      </c>
      <c r="D521" s="70" t="s">
        <v>1655</v>
      </c>
      <c r="E521" s="116" t="s">
        <v>1945</v>
      </c>
      <c r="F521" s="83" t="s">
        <v>1656</v>
      </c>
      <c r="G521" s="84" t="s">
        <v>191</v>
      </c>
      <c r="H521" s="84"/>
      <c r="I521" s="83"/>
      <c r="J521" s="83"/>
    </row>
    <row r="522" spans="1:10" x14ac:dyDescent="0.2">
      <c r="A522" s="82" t="s">
        <v>1857</v>
      </c>
      <c r="B522" s="82" t="s">
        <v>65</v>
      </c>
      <c r="C522" s="69" t="s">
        <v>1858</v>
      </c>
      <c r="D522" s="70" t="s">
        <v>1859</v>
      </c>
      <c r="E522" s="116" t="s">
        <v>1945</v>
      </c>
      <c r="F522" s="83" t="s">
        <v>53</v>
      </c>
      <c r="G522" s="84" t="s">
        <v>77</v>
      </c>
      <c r="H522" s="84" t="s">
        <v>1860</v>
      </c>
      <c r="I522" s="84" t="s">
        <v>1861</v>
      </c>
      <c r="J522" s="84"/>
    </row>
    <row r="523" spans="1:10" x14ac:dyDescent="0.2">
      <c r="A523" s="82" t="s">
        <v>1862</v>
      </c>
      <c r="B523" s="82" t="s">
        <v>65</v>
      </c>
      <c r="C523" s="69" t="s">
        <v>1863</v>
      </c>
      <c r="D523" s="70" t="s">
        <v>1864</v>
      </c>
      <c r="E523" s="116" t="s">
        <v>1945</v>
      </c>
      <c r="F523" s="83" t="s">
        <v>53</v>
      </c>
      <c r="G523" s="84" t="s">
        <v>176</v>
      </c>
      <c r="H523" s="84" t="s">
        <v>1865</v>
      </c>
      <c r="I523" s="84" t="s">
        <v>1866</v>
      </c>
      <c r="J523" s="84"/>
    </row>
    <row r="524" spans="1:10" x14ac:dyDescent="0.2">
      <c r="A524" s="82" t="s">
        <v>1867</v>
      </c>
      <c r="B524" s="82" t="s">
        <v>144</v>
      </c>
      <c r="C524" s="69" t="s">
        <v>1868</v>
      </c>
      <c r="D524" s="70" t="s">
        <v>1869</v>
      </c>
      <c r="E524" s="116" t="s">
        <v>1945</v>
      </c>
      <c r="F524" s="83" t="s">
        <v>53</v>
      </c>
      <c r="G524" s="84" t="s">
        <v>89</v>
      </c>
      <c r="H524" s="84" t="s">
        <v>1870</v>
      </c>
      <c r="I524" s="84" t="s">
        <v>1871</v>
      </c>
      <c r="J524" s="84"/>
    </row>
    <row r="525" spans="1:10" x14ac:dyDescent="0.2">
      <c r="A525" s="82" t="s">
        <v>1872</v>
      </c>
      <c r="B525" s="82" t="s">
        <v>144</v>
      </c>
      <c r="C525" s="69" t="s">
        <v>1873</v>
      </c>
      <c r="D525" s="70" t="s">
        <v>1874</v>
      </c>
      <c r="E525" s="116" t="s">
        <v>1945</v>
      </c>
      <c r="F525" s="83" t="s">
        <v>53</v>
      </c>
      <c r="G525" s="84" t="s">
        <v>54</v>
      </c>
      <c r="H525" s="84" t="s">
        <v>1875</v>
      </c>
      <c r="I525" s="84" t="s">
        <v>1876</v>
      </c>
      <c r="J525" s="84"/>
    </row>
    <row r="526" spans="1:10" x14ac:dyDescent="0.2">
      <c r="A526" s="82" t="s">
        <v>1877</v>
      </c>
      <c r="B526" s="82" t="s">
        <v>65</v>
      </c>
      <c r="C526" s="69" t="s">
        <v>1878</v>
      </c>
      <c r="D526" s="70" t="s">
        <v>1879</v>
      </c>
      <c r="E526" s="116" t="s">
        <v>1945</v>
      </c>
      <c r="F526" s="83" t="s">
        <v>53</v>
      </c>
      <c r="G526" s="84"/>
      <c r="H526" s="84"/>
      <c r="I526" s="84"/>
      <c r="J526" s="84"/>
    </row>
    <row r="527" spans="1:10" x14ac:dyDescent="0.2">
      <c r="A527" s="82" t="s">
        <v>1880</v>
      </c>
      <c r="B527" s="82" t="s">
        <v>51</v>
      </c>
      <c r="C527" s="69">
        <v>10421831</v>
      </c>
      <c r="D527" s="70" t="s">
        <v>1881</v>
      </c>
      <c r="E527" s="116" t="s">
        <v>1945</v>
      </c>
      <c r="F527" s="83" t="s">
        <v>53</v>
      </c>
      <c r="G527" s="84" t="s">
        <v>516</v>
      </c>
      <c r="H527" s="84" t="s">
        <v>1882</v>
      </c>
      <c r="I527" s="84" t="s">
        <v>1883</v>
      </c>
      <c r="J527" s="84"/>
    </row>
    <row r="528" spans="1:10" x14ac:dyDescent="0.2">
      <c r="A528" s="82" t="s">
        <v>1884</v>
      </c>
      <c r="B528" s="82" t="s">
        <v>65</v>
      </c>
      <c r="C528" s="69" t="s">
        <v>1885</v>
      </c>
      <c r="D528" s="70" t="s">
        <v>1886</v>
      </c>
      <c r="E528" s="116" t="s">
        <v>1945</v>
      </c>
      <c r="F528" s="83" t="s">
        <v>53</v>
      </c>
      <c r="G528" s="84" t="s">
        <v>89</v>
      </c>
      <c r="H528" s="84"/>
      <c r="I528" s="84" t="s">
        <v>1887</v>
      </c>
      <c r="J528" s="84"/>
    </row>
    <row r="529" spans="1:10" x14ac:dyDescent="0.2">
      <c r="A529" s="82" t="s">
        <v>1888</v>
      </c>
      <c r="B529" s="82" t="s">
        <v>51</v>
      </c>
      <c r="C529" s="69" t="s">
        <v>1889</v>
      </c>
      <c r="D529" s="70" t="s">
        <v>1890</v>
      </c>
      <c r="E529" s="116" t="s">
        <v>1945</v>
      </c>
      <c r="F529" s="83" t="s">
        <v>53</v>
      </c>
      <c r="G529" s="84" t="s">
        <v>89</v>
      </c>
      <c r="H529" s="84" t="s">
        <v>1891</v>
      </c>
      <c r="I529" s="84" t="s">
        <v>1891</v>
      </c>
      <c r="J529" s="84"/>
    </row>
    <row r="530" spans="1:10" x14ac:dyDescent="0.2">
      <c r="A530" s="82" t="s">
        <v>1895</v>
      </c>
      <c r="B530" s="82" t="s">
        <v>267</v>
      </c>
      <c r="C530" s="69" t="s">
        <v>1896</v>
      </c>
      <c r="E530" s="116" t="s">
        <v>1945</v>
      </c>
      <c r="G530" s="71" t="s">
        <v>1897</v>
      </c>
      <c r="J530" s="72">
        <v>79</v>
      </c>
    </row>
  </sheetData>
  <sheetProtection autoFilter="0"/>
  <protectedRanges>
    <protectedRange sqref="C527" name="Techniciens CQ" securityDescriptor="O:WDG:WDD:(A;;CC;;;S-1-5-21-1754154012-1245789227-4547331-2317)"/>
  </protectedRanges>
  <autoFilter ref="A2:N530" xr:uid="{00000000-0009-0000-0000-000004000000}">
    <filterColumn colId="3">
      <filters blank="1">
        <filter val="RA-001"/>
        <filter val="RA-002"/>
        <filter val="RA-003"/>
        <filter val="RA-004"/>
        <filter val="RA-005"/>
        <filter val="RA-006"/>
        <filter val="RA-007"/>
        <filter val="RA-008"/>
        <filter val="RA-009"/>
        <filter val="RA-010"/>
        <filter val="RA-011"/>
        <filter val="RA-012"/>
        <filter val="RA-013"/>
        <filter val="RA-014"/>
        <filter val="RA-015"/>
        <filter val="RA-016"/>
        <filter val="RA-017"/>
        <filter val="RA-018"/>
        <filter val="RA-019"/>
        <filter val="RA-020"/>
        <filter val="RA-021"/>
        <filter val="RA-022"/>
        <filter val="RA-023"/>
        <filter val="RA-024"/>
        <filter val="RA-025"/>
        <filter val="RA-026"/>
        <filter val="RA-027"/>
        <filter val="RA-028"/>
        <filter val="RA-029"/>
        <filter val="RA-030"/>
        <filter val="RA-031"/>
        <filter val="RA-032"/>
        <filter val="RA-033"/>
        <filter val="RA-034"/>
        <filter val="RA-035"/>
        <filter val="RA-036"/>
        <filter val="RA-037"/>
        <filter val="RA-038"/>
        <filter val="RA-039"/>
        <filter val="RA-040"/>
        <filter val="RA-041"/>
        <filter val="RA-042"/>
        <filter val="RA-043"/>
        <filter val="RA-044"/>
        <filter val="RA-045"/>
        <filter val="RA-046"/>
        <filter val="RA-048"/>
        <filter val="RA-049"/>
        <filter val="RA-050"/>
        <filter val="RA-051"/>
        <filter val="RA-052"/>
        <filter val="RA-053"/>
        <filter val="RA-054"/>
        <filter val="RA-055"/>
        <filter val="RA-056"/>
        <filter val="RA-057"/>
        <filter val="RA-058"/>
        <filter val="RA-059"/>
        <filter val="RA-060"/>
        <filter val="RA-061"/>
        <filter val="RA-062"/>
        <filter val="RA-063"/>
        <filter val="RA-064"/>
        <filter val="RA-065"/>
        <filter val="RA-066"/>
        <filter val="RA-067"/>
        <filter val="RA-068"/>
        <filter val="RA-069"/>
        <filter val="RA-070"/>
        <filter val="RA-071"/>
        <filter val="RA-072"/>
        <filter val="RA-073"/>
        <filter val="RA-074"/>
        <filter val="RA-075"/>
        <filter val="RA-076"/>
        <filter val="RA-077"/>
        <filter val="RA-078"/>
        <filter val="RA-079"/>
        <filter val="RA-080"/>
        <filter val="RA-081"/>
        <filter val="RA-082"/>
        <filter val="RA-083"/>
        <filter val="RA-084"/>
        <filter val="RA-085"/>
        <filter val="RA-086"/>
        <filter val="RA-087"/>
        <filter val="RA-088"/>
        <filter val="RA-089"/>
        <filter val="RA-090"/>
        <filter val="RA-091"/>
        <filter val="RA-092"/>
        <filter val="RA-093"/>
        <filter val="RA-094"/>
        <filter val="RA-095"/>
        <filter val="RA-096"/>
        <filter val="RA-097"/>
        <filter val="RA-098"/>
        <filter val="RA-099"/>
        <filter val="RA-100"/>
        <filter val="RA-101"/>
        <filter val="RA-102"/>
        <filter val="RA-103"/>
        <filter val="RA-104"/>
        <filter val="RA-105"/>
        <filter val="RA-106"/>
        <filter val="RA-107"/>
        <filter val="RA-108"/>
        <filter val="RA-109"/>
        <filter val="RA-110"/>
        <filter val="RA-111"/>
        <filter val="RA-112"/>
        <filter val="RA-113"/>
        <filter val="RA-114"/>
        <filter val="RA-115"/>
        <filter val="RA-116"/>
        <filter val="RA-117"/>
        <filter val="RA-118"/>
        <filter val="RA-119"/>
        <filter val="RA-120"/>
        <filter val="RA-121"/>
        <filter val="RA-122"/>
        <filter val="RA-123"/>
        <filter val="RA-124"/>
        <filter val="RA-125"/>
        <filter val="RA-126"/>
        <filter val="RA-127"/>
        <filter val="RA-128"/>
        <filter val="RA-129"/>
        <filter val="RA-130"/>
        <filter val="RA-131"/>
        <filter val="RA-132"/>
        <filter val="RA-133"/>
        <filter val="RA-134"/>
        <filter val="RA-135"/>
        <filter val="RA-136"/>
        <filter val="RA-137"/>
        <filter val="RA-138"/>
        <filter val="RA-139"/>
        <filter val="RA-140"/>
        <filter val="RA-141"/>
        <filter val="RA-142"/>
        <filter val="RA-143"/>
        <filter val="RA-144"/>
        <filter val="RA-145"/>
        <filter val="RA-146"/>
        <filter val="RA-147"/>
        <filter val="RA-148"/>
        <filter val="RA-149"/>
        <filter val="RA-150"/>
        <filter val="RA-151"/>
        <filter val="RA-152"/>
        <filter val="RA-153"/>
        <filter val="RA-154"/>
        <filter val="RA-155"/>
        <filter val="RA-156"/>
        <filter val="RA-157"/>
        <filter val="RA-158"/>
        <filter val="RA-159"/>
        <filter val="RA-160"/>
        <filter val="RA-161"/>
        <filter val="RA-162"/>
        <filter val="RA-163"/>
        <filter val="RA-164"/>
        <filter val="RA-165"/>
        <filter val="RA-166"/>
        <filter val="RA-167"/>
        <filter val="RA-168"/>
        <filter val="RA-169"/>
        <filter val="RA-170"/>
        <filter val="RA-171"/>
        <filter val="RA-172"/>
        <filter val="RA-173"/>
        <filter val="RA-174"/>
        <filter val="RA-175"/>
        <filter val="RA-176"/>
        <filter val="RA-177"/>
        <filter val="RA-178"/>
        <filter val="RA-179"/>
        <filter val="RA-180"/>
        <filter val="RA-181"/>
        <filter val="RA-182"/>
        <filter val="RA-183"/>
        <filter val="RA-184"/>
        <filter val="RA-185"/>
        <filter val="RA-186"/>
        <filter val="RA-187"/>
        <filter val="RA-188"/>
        <filter val="RA-189"/>
        <filter val="RA-190"/>
        <filter val="RA-191"/>
        <filter val="RA-192"/>
        <filter val="RA-193"/>
        <filter val="RA-194"/>
        <filter val="RA-195"/>
        <filter val="RA-196"/>
        <filter val="RA-197"/>
        <filter val="RA-198"/>
        <filter val="RA-199"/>
        <filter val="RA-200"/>
        <filter val="RA-201"/>
        <filter val="RA-202"/>
        <filter val="RA-203"/>
        <filter val="RA-204"/>
        <filter val="RA-205"/>
        <filter val="RA-206"/>
        <filter val="RA-207"/>
        <filter val="RA-208"/>
        <filter val="RA-209"/>
        <filter val="RA-210"/>
        <filter val="RA-211"/>
        <filter val="RA-212"/>
        <filter val="RA-213"/>
        <filter val="RA-214"/>
        <filter val="RA-215"/>
        <filter val="RA-216"/>
        <filter val="RA-217"/>
        <filter val="RA-218"/>
        <filter val="RA-219"/>
        <filter val="RA-220"/>
        <filter val="RA-221"/>
        <filter val="RA-222"/>
        <filter val="RA-223"/>
        <filter val="RA-224"/>
        <filter val="RA-225"/>
        <filter val="RA-226"/>
        <filter val="RA-227"/>
        <filter val="RA-228"/>
        <filter val="RA-229"/>
        <filter val="RA-248"/>
        <filter val="RA-249"/>
        <filter val="RA-251"/>
        <filter val="RA-252"/>
        <filter val="RA-253"/>
        <filter val="RA-254"/>
        <filter val="RA-255"/>
        <filter val="RA-256"/>
        <filter val="RA-257"/>
        <filter val="RA-259"/>
        <filter val="RA-260"/>
        <filter val="RA-261"/>
        <filter val="RA-262"/>
        <filter val="RA-263"/>
        <filter val="RA-264"/>
        <filter val="RA-266"/>
        <filter val="RA-267"/>
        <filter val="RA-268"/>
        <filter val="RA-269"/>
        <filter val="RA-270"/>
        <filter val="RA-271"/>
        <filter val="RA-272"/>
        <filter val="RA-273"/>
        <filter val="RA-274"/>
        <filter val="RA-275"/>
        <filter val="RA-276"/>
        <filter val="RA-277"/>
        <filter val="RA-278"/>
        <filter val="RA-279"/>
        <filter val="RA-280"/>
        <filter val="RA-281"/>
        <filter val="RA-282"/>
        <filter val="RA-283"/>
        <filter val="RA-284"/>
        <filter val="RA-285"/>
        <filter val="RA-286"/>
        <filter val="RA-287"/>
        <filter val="RA-288"/>
        <filter val="RA-289"/>
        <filter val="RA-290"/>
        <filter val="RA-291"/>
        <filter val="RA-292"/>
        <filter val="RA-293"/>
        <filter val="STa-002"/>
      </filters>
    </filterColumn>
  </autoFilter>
  <sortState xmlns:xlrd2="http://schemas.microsoft.com/office/spreadsheetml/2017/richdata2" ref="A3:N529">
    <sortCondition ref="A3:A529"/>
  </sortState>
  <conditionalFormatting sqref="A333">
    <cfRule type="expression" dxfId="11" priority="9" stopIfTrue="1">
      <formula>AND($N329=0,$B333&lt;($V$28+1),$L295&gt;0)</formula>
    </cfRule>
    <cfRule type="expression" dxfId="10" priority="10" stopIfTrue="1">
      <formula>AND($N329&gt;0,$S332=0)</formula>
    </cfRule>
  </conditionalFormatting>
  <conditionalFormatting sqref="A334">
    <cfRule type="expression" dxfId="9" priority="7" stopIfTrue="1">
      <formula>AND(#REF!=0,$B334&lt;($V$28+1),$L299&gt;0)</formula>
    </cfRule>
    <cfRule type="expression" dxfId="8" priority="8" stopIfTrue="1">
      <formula>AND(#REF!&gt;0,#REF!=0)</formula>
    </cfRule>
  </conditionalFormatting>
  <conditionalFormatting sqref="A336">
    <cfRule type="expression" dxfId="7" priority="1" stopIfTrue="1">
      <formula>AND($N330=0,$B336&lt;($V$28+1),#REF!&gt;0)</formula>
    </cfRule>
    <cfRule type="expression" dxfId="6" priority="2" stopIfTrue="1">
      <formula>AND($N330&gt;0,$S333=0)</formula>
    </cfRule>
  </conditionalFormatting>
  <conditionalFormatting sqref="A337">
    <cfRule type="expression" dxfId="5" priority="3" stopIfTrue="1">
      <formula>AND($N333=0,$B337&lt;($V$28+1),$L310&gt;0)</formula>
    </cfRule>
    <cfRule type="expression" dxfId="4" priority="4" stopIfTrue="1">
      <formula>AND($N333&gt;0,$S336=0)</formula>
    </cfRule>
  </conditionalFormatting>
  <conditionalFormatting sqref="A338:A340">
    <cfRule type="expression" dxfId="3" priority="5" stopIfTrue="1">
      <formula>AND($N333=0,$B338&lt;($V$28+1),$L310&gt;0)</formula>
    </cfRule>
    <cfRule type="expression" dxfId="2" priority="6" stopIfTrue="1">
      <formula>AND($N333&gt;0,$S336=0)</formula>
    </cfRule>
  </conditionalFormatting>
  <hyperlinks>
    <hyperlink ref="C9" r:id="rId1" display="https://www.lgcstandards.com/FR/en/20-Dihydro-corticosterone-21-Carboxylic-Acid/p/TRC-D452405?queryID=fb1746be25b1671aa9e178170cbb98b4" xr:uid="{A17DBCC6-F0D4-4D15-B04A-331573844570}"/>
  </hyperlinks>
  <pageMargins left="0.78740157499999996" right="0.78740157499999996" top="0.984251969" bottom="0.984251969" header="0.4921259845" footer="0.4921259845"/>
  <pageSetup paperSize="9" scale="10" orientation="landscape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24C0-6C72-4DD7-A508-0C61DF154113}">
  <dimension ref="A2:D173"/>
  <sheetViews>
    <sheetView topLeftCell="A2" workbookViewId="0">
      <selection activeCell="B18" sqref="B18"/>
    </sheetView>
  </sheetViews>
  <sheetFormatPr baseColWidth="10" defaultRowHeight="12.75" x14ac:dyDescent="0.2"/>
  <cols>
    <col min="1" max="1" width="19.7109375" style="68" bestFit="1" customWidth="1"/>
    <col min="2" max="2" width="17.42578125" style="68" bestFit="1" customWidth="1"/>
    <col min="3" max="3" width="56.28515625" style="68" customWidth="1"/>
    <col min="4" max="16384" width="11.42578125" style="68"/>
  </cols>
  <sheetData>
    <row r="2" spans="1:4" x14ac:dyDescent="0.2">
      <c r="A2" s="68" t="s">
        <v>1898</v>
      </c>
    </row>
    <row r="3" spans="1:4" x14ac:dyDescent="0.2">
      <c r="A3" s="68" t="s">
        <v>1899</v>
      </c>
    </row>
    <row r="4" spans="1:4" x14ac:dyDescent="0.2">
      <c r="A4" s="68" t="s">
        <v>1900</v>
      </c>
    </row>
    <row r="5" spans="1:4" x14ac:dyDescent="0.2">
      <c r="A5" s="68" t="s">
        <v>1901</v>
      </c>
    </row>
    <row r="6" spans="1:4" x14ac:dyDescent="0.2">
      <c r="A6" s="68" t="s">
        <v>1902</v>
      </c>
    </row>
    <row r="10" spans="1:4" ht="28.15" customHeight="1" x14ac:dyDescent="0.2">
      <c r="A10" s="112" t="s">
        <v>1903</v>
      </c>
      <c r="B10" s="112" t="s">
        <v>1904</v>
      </c>
      <c r="C10" s="112" t="s">
        <v>1905</v>
      </c>
      <c r="D10" s="112" t="s">
        <v>16</v>
      </c>
    </row>
    <row r="11" spans="1:4" ht="30.6" customHeight="1" x14ac:dyDescent="0.2">
      <c r="A11" s="113">
        <v>45544</v>
      </c>
      <c r="B11" s="114" t="s">
        <v>1729</v>
      </c>
      <c r="C11" s="114" t="s">
        <v>1906</v>
      </c>
      <c r="D11" s="114" t="s">
        <v>1907</v>
      </c>
    </row>
    <row r="12" spans="1:4" ht="30.6" customHeight="1" x14ac:dyDescent="0.2">
      <c r="A12" s="113">
        <v>45583</v>
      </c>
      <c r="B12" s="114" t="s">
        <v>1752</v>
      </c>
      <c r="C12" s="114" t="s">
        <v>1908</v>
      </c>
      <c r="D12" s="114" t="s">
        <v>1909</v>
      </c>
    </row>
    <row r="13" spans="1:4" ht="30.6" customHeight="1" x14ac:dyDescent="0.2">
      <c r="A13" s="113">
        <v>45583</v>
      </c>
      <c r="B13" s="114" t="s">
        <v>1214</v>
      </c>
      <c r="C13" s="114" t="s">
        <v>1910</v>
      </c>
      <c r="D13" s="114" t="s">
        <v>1909</v>
      </c>
    </row>
    <row r="14" spans="1:4" ht="30.6" customHeight="1" x14ac:dyDescent="0.2">
      <c r="A14" s="113">
        <v>45586</v>
      </c>
      <c r="B14" s="114" t="s">
        <v>1159</v>
      </c>
      <c r="C14" s="114" t="s">
        <v>1911</v>
      </c>
      <c r="D14" s="114" t="s">
        <v>1909</v>
      </c>
    </row>
    <row r="15" spans="1:4" ht="30.6" customHeight="1" x14ac:dyDescent="0.2">
      <c r="A15" s="113">
        <v>45645</v>
      </c>
      <c r="B15" s="114" t="s">
        <v>1075</v>
      </c>
      <c r="C15" s="115" t="s">
        <v>1912</v>
      </c>
      <c r="D15" s="114" t="s">
        <v>1909</v>
      </c>
    </row>
    <row r="16" spans="1:4" ht="30.6" customHeight="1" x14ac:dyDescent="0.2">
      <c r="A16" s="113">
        <v>45646</v>
      </c>
      <c r="B16" s="114" t="s">
        <v>1631</v>
      </c>
      <c r="C16" s="114" t="s">
        <v>1913</v>
      </c>
      <c r="D16" s="114" t="s">
        <v>1909</v>
      </c>
    </row>
    <row r="17" spans="1:4" ht="30.6" customHeight="1" x14ac:dyDescent="0.2">
      <c r="A17" s="113">
        <v>45691</v>
      </c>
      <c r="B17" s="114" t="s">
        <v>414</v>
      </c>
      <c r="C17" s="114" t="s">
        <v>1913</v>
      </c>
      <c r="D17" s="114" t="s">
        <v>1909</v>
      </c>
    </row>
    <row r="18" spans="1:4" ht="30.6" customHeight="1" x14ac:dyDescent="0.2">
      <c r="A18" s="113">
        <v>45775</v>
      </c>
      <c r="B18" s="114" t="s">
        <v>1075</v>
      </c>
      <c r="C18" s="114" t="s">
        <v>1913</v>
      </c>
      <c r="D18" s="114" t="s">
        <v>1909</v>
      </c>
    </row>
    <row r="19" spans="1:4" ht="30.6" customHeight="1" x14ac:dyDescent="0.2">
      <c r="A19" s="113">
        <v>45826</v>
      </c>
      <c r="B19" s="114" t="s">
        <v>420</v>
      </c>
      <c r="C19" s="114" t="s">
        <v>1913</v>
      </c>
      <c r="D19" s="114" t="s">
        <v>1909</v>
      </c>
    </row>
    <row r="20" spans="1:4" ht="30.6" customHeight="1" x14ac:dyDescent="0.2">
      <c r="A20" s="114"/>
      <c r="B20" s="114"/>
      <c r="C20" s="114"/>
      <c r="D20" s="114"/>
    </row>
    <row r="21" spans="1:4" ht="30.6" customHeight="1" x14ac:dyDescent="0.2">
      <c r="A21" s="114"/>
      <c r="B21" s="114"/>
      <c r="C21" s="114"/>
      <c r="D21" s="114"/>
    </row>
    <row r="22" spans="1:4" ht="30.6" customHeight="1" x14ac:dyDescent="0.2">
      <c r="A22" s="114"/>
      <c r="B22" s="114"/>
      <c r="C22" s="114"/>
      <c r="D22" s="114"/>
    </row>
    <row r="23" spans="1:4" ht="30.6" customHeight="1" x14ac:dyDescent="0.2">
      <c r="A23" s="114"/>
      <c r="B23" s="114"/>
      <c r="C23" s="114"/>
      <c r="D23" s="114"/>
    </row>
    <row r="24" spans="1:4" ht="30.6" customHeight="1" x14ac:dyDescent="0.2">
      <c r="A24" s="114"/>
      <c r="B24" s="114"/>
      <c r="C24" s="114"/>
      <c r="D24" s="114"/>
    </row>
    <row r="25" spans="1:4" ht="30.6" customHeight="1" x14ac:dyDescent="0.2">
      <c r="A25" s="114"/>
      <c r="B25" s="114"/>
      <c r="C25" s="114"/>
      <c r="D25" s="114"/>
    </row>
    <row r="26" spans="1:4" ht="30.6" customHeight="1" x14ac:dyDescent="0.2">
      <c r="A26" s="114"/>
      <c r="B26" s="114"/>
      <c r="C26" s="114"/>
      <c r="D26" s="114"/>
    </row>
    <row r="27" spans="1:4" ht="30.6" customHeight="1" x14ac:dyDescent="0.2">
      <c r="A27" s="114"/>
      <c r="B27" s="114"/>
      <c r="C27" s="114"/>
      <c r="D27" s="114"/>
    </row>
    <row r="28" spans="1:4" ht="30.6" customHeight="1" x14ac:dyDescent="0.2">
      <c r="A28" s="114"/>
      <c r="B28" s="114"/>
      <c r="C28" s="114"/>
      <c r="D28" s="114"/>
    </row>
    <row r="29" spans="1:4" ht="30.6" customHeight="1" x14ac:dyDescent="0.2">
      <c r="A29" s="114"/>
      <c r="B29" s="114"/>
      <c r="C29" s="114"/>
      <c r="D29" s="114"/>
    </row>
    <row r="30" spans="1:4" ht="30.6" customHeight="1" x14ac:dyDescent="0.2">
      <c r="A30" s="114"/>
      <c r="B30" s="114"/>
      <c r="C30" s="114"/>
      <c r="D30" s="114"/>
    </row>
    <row r="31" spans="1:4" ht="30.6" customHeight="1" x14ac:dyDescent="0.2">
      <c r="A31" s="114"/>
      <c r="B31" s="114"/>
      <c r="C31" s="114"/>
      <c r="D31" s="114"/>
    </row>
    <row r="32" spans="1:4" ht="30.6" customHeight="1" x14ac:dyDescent="0.2">
      <c r="A32" s="114"/>
      <c r="B32" s="114"/>
      <c r="C32" s="114"/>
      <c r="D32" s="114"/>
    </row>
    <row r="33" spans="1:4" ht="30.6" customHeight="1" x14ac:dyDescent="0.2">
      <c r="A33" s="114"/>
      <c r="B33" s="114"/>
      <c r="C33" s="114"/>
      <c r="D33" s="114"/>
    </row>
    <row r="34" spans="1:4" ht="30.6" customHeight="1" x14ac:dyDescent="0.2">
      <c r="A34" s="114"/>
      <c r="B34" s="114"/>
      <c r="C34" s="114"/>
      <c r="D34" s="114"/>
    </row>
    <row r="35" spans="1:4" ht="30.6" customHeight="1" x14ac:dyDescent="0.2">
      <c r="A35" s="114"/>
      <c r="B35" s="114"/>
      <c r="C35" s="114"/>
      <c r="D35" s="114"/>
    </row>
    <row r="36" spans="1:4" ht="30.6" customHeight="1" x14ac:dyDescent="0.2">
      <c r="A36" s="114"/>
      <c r="B36" s="114"/>
      <c r="C36" s="114"/>
      <c r="D36" s="114"/>
    </row>
    <row r="37" spans="1:4" ht="30.6" customHeight="1" x14ac:dyDescent="0.2">
      <c r="A37" s="114"/>
      <c r="B37" s="114"/>
      <c r="C37" s="114"/>
      <c r="D37" s="114"/>
    </row>
    <row r="38" spans="1:4" ht="30.6" customHeight="1" x14ac:dyDescent="0.2">
      <c r="A38" s="114"/>
      <c r="B38" s="114"/>
      <c r="C38" s="114"/>
      <c r="D38" s="114"/>
    </row>
    <row r="39" spans="1:4" ht="30.6" customHeight="1" x14ac:dyDescent="0.2">
      <c r="A39" s="114"/>
      <c r="B39" s="114"/>
      <c r="C39" s="114"/>
      <c r="D39" s="114"/>
    </row>
    <row r="40" spans="1:4" ht="30.6" customHeight="1" x14ac:dyDescent="0.2">
      <c r="A40" s="114"/>
      <c r="B40" s="114"/>
      <c r="C40" s="114"/>
      <c r="D40" s="114"/>
    </row>
    <row r="41" spans="1:4" ht="30.6" customHeight="1" x14ac:dyDescent="0.2">
      <c r="A41" s="114"/>
      <c r="B41" s="114"/>
      <c r="C41" s="114"/>
      <c r="D41" s="114"/>
    </row>
    <row r="42" spans="1:4" ht="30.6" customHeight="1" x14ac:dyDescent="0.2">
      <c r="A42" s="114"/>
      <c r="B42" s="114"/>
      <c r="C42" s="114"/>
      <c r="D42" s="114"/>
    </row>
    <row r="43" spans="1:4" ht="30.6" customHeight="1" x14ac:dyDescent="0.2">
      <c r="A43" s="114"/>
      <c r="B43" s="114"/>
      <c r="C43" s="114"/>
      <c r="D43" s="114"/>
    </row>
    <row r="44" spans="1:4" ht="30.6" customHeight="1" x14ac:dyDescent="0.2">
      <c r="A44" s="114"/>
      <c r="B44" s="114"/>
      <c r="C44" s="114"/>
      <c r="D44" s="114"/>
    </row>
    <row r="45" spans="1:4" ht="30.6" customHeight="1" x14ac:dyDescent="0.2">
      <c r="A45" s="114"/>
      <c r="B45" s="114"/>
      <c r="C45" s="114"/>
      <c r="D45" s="114"/>
    </row>
    <row r="46" spans="1:4" ht="30.6" customHeight="1" x14ac:dyDescent="0.2">
      <c r="A46" s="114"/>
      <c r="B46" s="114"/>
      <c r="C46" s="114"/>
      <c r="D46" s="114"/>
    </row>
    <row r="47" spans="1:4" ht="30.6" customHeight="1" x14ac:dyDescent="0.2">
      <c r="A47" s="114"/>
      <c r="B47" s="114"/>
      <c r="C47" s="114"/>
      <c r="D47" s="114"/>
    </row>
    <row r="48" spans="1:4" ht="30.6" customHeight="1" x14ac:dyDescent="0.2">
      <c r="A48" s="114"/>
      <c r="B48" s="114"/>
      <c r="C48" s="114"/>
      <c r="D48" s="114"/>
    </row>
    <row r="49" spans="1:4" ht="30.6" customHeight="1" x14ac:dyDescent="0.2">
      <c r="A49" s="114"/>
      <c r="B49" s="114"/>
      <c r="C49" s="114"/>
      <c r="D49" s="114"/>
    </row>
    <row r="50" spans="1:4" ht="30.6" customHeight="1" x14ac:dyDescent="0.2">
      <c r="A50" s="114"/>
      <c r="B50" s="114"/>
      <c r="C50" s="114"/>
      <c r="D50" s="114"/>
    </row>
    <row r="51" spans="1:4" ht="30.6" customHeight="1" x14ac:dyDescent="0.2">
      <c r="A51" s="114"/>
      <c r="B51" s="114"/>
      <c r="C51" s="114"/>
      <c r="D51" s="114"/>
    </row>
    <row r="52" spans="1:4" ht="30.6" customHeight="1" x14ac:dyDescent="0.2">
      <c r="A52" s="114"/>
      <c r="B52" s="114"/>
      <c r="C52" s="114"/>
      <c r="D52" s="114"/>
    </row>
    <row r="53" spans="1:4" ht="30.6" customHeight="1" x14ac:dyDescent="0.2">
      <c r="A53" s="114"/>
      <c r="B53" s="114"/>
      <c r="C53" s="114"/>
      <c r="D53" s="114"/>
    </row>
    <row r="54" spans="1:4" ht="30.6" customHeight="1" x14ac:dyDescent="0.2">
      <c r="A54" s="114"/>
      <c r="B54" s="114"/>
      <c r="C54" s="114"/>
      <c r="D54" s="114"/>
    </row>
    <row r="55" spans="1:4" ht="30.6" customHeight="1" x14ac:dyDescent="0.2">
      <c r="A55" s="114"/>
      <c r="B55" s="114"/>
      <c r="C55" s="114"/>
      <c r="D55" s="114"/>
    </row>
    <row r="56" spans="1:4" ht="30.6" customHeight="1" x14ac:dyDescent="0.2">
      <c r="A56" s="114"/>
      <c r="B56" s="114"/>
      <c r="C56" s="114"/>
      <c r="D56" s="114"/>
    </row>
    <row r="57" spans="1:4" ht="30.6" customHeight="1" x14ac:dyDescent="0.2">
      <c r="A57" s="114"/>
      <c r="B57" s="114"/>
      <c r="C57" s="114"/>
      <c r="D57" s="114"/>
    </row>
    <row r="58" spans="1:4" ht="30.6" customHeight="1" x14ac:dyDescent="0.2">
      <c r="A58" s="114"/>
      <c r="B58" s="114"/>
      <c r="C58" s="114"/>
      <c r="D58" s="114"/>
    </row>
    <row r="59" spans="1:4" ht="30.6" customHeight="1" x14ac:dyDescent="0.2">
      <c r="A59" s="114"/>
      <c r="B59" s="114"/>
      <c r="C59" s="114"/>
      <c r="D59" s="114"/>
    </row>
    <row r="60" spans="1:4" ht="30.6" customHeight="1" x14ac:dyDescent="0.2">
      <c r="A60" s="114"/>
      <c r="B60" s="114"/>
      <c r="C60" s="114"/>
      <c r="D60" s="114"/>
    </row>
    <row r="61" spans="1:4" ht="30.6" customHeight="1" x14ac:dyDescent="0.2">
      <c r="A61" s="114"/>
      <c r="B61" s="114"/>
      <c r="C61" s="114"/>
      <c r="D61" s="114"/>
    </row>
    <row r="62" spans="1:4" ht="30.6" customHeight="1" x14ac:dyDescent="0.2">
      <c r="A62" s="114"/>
      <c r="B62" s="114"/>
      <c r="C62" s="114"/>
      <c r="D62" s="114"/>
    </row>
    <row r="63" spans="1:4" ht="30.6" customHeight="1" x14ac:dyDescent="0.2">
      <c r="A63" s="114"/>
      <c r="B63" s="114"/>
      <c r="C63" s="114"/>
      <c r="D63" s="114"/>
    </row>
    <row r="64" spans="1:4" ht="30.6" customHeight="1" x14ac:dyDescent="0.2">
      <c r="A64" s="114"/>
      <c r="B64" s="114"/>
      <c r="C64" s="114"/>
      <c r="D64" s="114"/>
    </row>
    <row r="65" spans="1:4" ht="30.6" customHeight="1" x14ac:dyDescent="0.2">
      <c r="A65" s="114"/>
      <c r="B65" s="114"/>
      <c r="C65" s="114"/>
      <c r="D65" s="114"/>
    </row>
    <row r="66" spans="1:4" ht="30.6" customHeight="1" x14ac:dyDescent="0.2">
      <c r="A66" s="114"/>
      <c r="B66" s="114"/>
      <c r="C66" s="114"/>
      <c r="D66" s="114"/>
    </row>
    <row r="67" spans="1:4" ht="30.6" customHeight="1" x14ac:dyDescent="0.2">
      <c r="A67" s="114"/>
      <c r="B67" s="114"/>
      <c r="C67" s="114"/>
      <c r="D67" s="114"/>
    </row>
    <row r="68" spans="1:4" ht="30.6" customHeight="1" x14ac:dyDescent="0.2">
      <c r="A68" s="114"/>
      <c r="B68" s="114"/>
      <c r="C68" s="114"/>
      <c r="D68" s="114"/>
    </row>
    <row r="69" spans="1:4" ht="30.6" customHeight="1" x14ac:dyDescent="0.2">
      <c r="A69" s="114"/>
      <c r="B69" s="114"/>
      <c r="C69" s="114"/>
      <c r="D69" s="114"/>
    </row>
    <row r="70" spans="1:4" ht="30.6" customHeight="1" x14ac:dyDescent="0.2">
      <c r="A70" s="114"/>
      <c r="B70" s="114"/>
      <c r="C70" s="114"/>
      <c r="D70" s="114"/>
    </row>
    <row r="71" spans="1:4" ht="30.6" customHeight="1" x14ac:dyDescent="0.2">
      <c r="A71" s="114"/>
      <c r="B71" s="114"/>
      <c r="C71" s="114"/>
      <c r="D71" s="114"/>
    </row>
    <row r="72" spans="1:4" ht="30.6" customHeight="1" x14ac:dyDescent="0.2">
      <c r="A72" s="114"/>
      <c r="B72" s="114"/>
      <c r="C72" s="114"/>
      <c r="D72" s="114"/>
    </row>
    <row r="73" spans="1:4" ht="30.6" customHeight="1" x14ac:dyDescent="0.2">
      <c r="A73" s="114"/>
      <c r="B73" s="114"/>
      <c r="C73" s="114"/>
      <c r="D73" s="114"/>
    </row>
    <row r="74" spans="1:4" ht="30.6" customHeight="1" x14ac:dyDescent="0.2">
      <c r="A74" s="114"/>
      <c r="B74" s="114"/>
      <c r="C74" s="114"/>
      <c r="D74" s="114"/>
    </row>
    <row r="75" spans="1:4" ht="30.6" customHeight="1" x14ac:dyDescent="0.2">
      <c r="A75" s="114"/>
      <c r="B75" s="114"/>
      <c r="C75" s="114"/>
      <c r="D75" s="114"/>
    </row>
    <row r="76" spans="1:4" ht="30.6" customHeight="1" x14ac:dyDescent="0.2">
      <c r="A76" s="114"/>
      <c r="B76" s="114"/>
      <c r="C76" s="114"/>
      <c r="D76" s="114"/>
    </row>
    <row r="77" spans="1:4" ht="30.6" customHeight="1" x14ac:dyDescent="0.2">
      <c r="A77" s="114"/>
      <c r="B77" s="114"/>
      <c r="C77" s="114"/>
      <c r="D77" s="114"/>
    </row>
    <row r="78" spans="1:4" ht="30.6" customHeight="1" x14ac:dyDescent="0.2">
      <c r="A78" s="114"/>
      <c r="B78" s="114"/>
      <c r="C78" s="114"/>
      <c r="D78" s="114"/>
    </row>
    <row r="79" spans="1:4" ht="30.6" customHeight="1" x14ac:dyDescent="0.2">
      <c r="A79" s="114"/>
      <c r="B79" s="114"/>
      <c r="C79" s="114"/>
      <c r="D79" s="114"/>
    </row>
    <row r="80" spans="1:4" ht="30.6" customHeight="1" x14ac:dyDescent="0.2">
      <c r="A80" s="114"/>
      <c r="B80" s="114"/>
      <c r="C80" s="114"/>
      <c r="D80" s="114"/>
    </row>
    <row r="81" spans="1:4" ht="30.6" customHeight="1" x14ac:dyDescent="0.2">
      <c r="A81" s="114"/>
      <c r="B81" s="114"/>
      <c r="C81" s="114"/>
      <c r="D81" s="114"/>
    </row>
    <row r="82" spans="1:4" ht="30.6" customHeight="1" x14ac:dyDescent="0.2">
      <c r="A82" s="114"/>
      <c r="B82" s="114"/>
      <c r="C82" s="114"/>
      <c r="D82" s="114"/>
    </row>
    <row r="83" spans="1:4" ht="30.6" customHeight="1" x14ac:dyDescent="0.2">
      <c r="A83" s="114"/>
      <c r="B83" s="114"/>
      <c r="C83" s="114"/>
      <c r="D83" s="114"/>
    </row>
    <row r="84" spans="1:4" ht="30.6" customHeight="1" x14ac:dyDescent="0.2">
      <c r="A84" s="114"/>
      <c r="B84" s="114"/>
      <c r="C84" s="114"/>
      <c r="D84" s="114"/>
    </row>
    <row r="85" spans="1:4" ht="30.6" customHeight="1" x14ac:dyDescent="0.2">
      <c r="A85" s="114"/>
      <c r="B85" s="114"/>
      <c r="C85" s="114"/>
      <c r="D85" s="114"/>
    </row>
    <row r="86" spans="1:4" ht="30.6" customHeight="1" x14ac:dyDescent="0.2">
      <c r="A86" s="114"/>
      <c r="B86" s="114"/>
      <c r="C86" s="114"/>
      <c r="D86" s="114"/>
    </row>
    <row r="87" spans="1:4" ht="30.6" customHeight="1" x14ac:dyDescent="0.2">
      <c r="A87" s="114"/>
      <c r="B87" s="114"/>
      <c r="C87" s="114"/>
      <c r="D87" s="114"/>
    </row>
    <row r="88" spans="1:4" ht="30.6" customHeight="1" x14ac:dyDescent="0.2">
      <c r="A88" s="114"/>
      <c r="B88" s="114"/>
      <c r="C88" s="114"/>
      <c r="D88" s="114"/>
    </row>
    <row r="89" spans="1:4" ht="30.6" customHeight="1" x14ac:dyDescent="0.2">
      <c r="A89" s="114"/>
      <c r="B89" s="114"/>
      <c r="C89" s="114"/>
      <c r="D89" s="114"/>
    </row>
    <row r="90" spans="1:4" ht="30.6" customHeight="1" x14ac:dyDescent="0.2">
      <c r="A90" s="114"/>
      <c r="B90" s="114"/>
      <c r="C90" s="114"/>
      <c r="D90" s="114"/>
    </row>
    <row r="91" spans="1:4" ht="30.6" customHeight="1" x14ac:dyDescent="0.2">
      <c r="A91" s="114"/>
      <c r="B91" s="114"/>
      <c r="C91" s="114"/>
      <c r="D91" s="114"/>
    </row>
    <row r="92" spans="1:4" ht="30.6" customHeight="1" x14ac:dyDescent="0.2">
      <c r="A92" s="114"/>
      <c r="B92" s="114"/>
      <c r="C92" s="114"/>
      <c r="D92" s="114"/>
    </row>
    <row r="93" spans="1:4" ht="30.6" customHeight="1" x14ac:dyDescent="0.2">
      <c r="A93" s="114"/>
      <c r="B93" s="114"/>
      <c r="C93" s="114"/>
      <c r="D93" s="114"/>
    </row>
    <row r="94" spans="1:4" ht="30.6" customHeight="1" x14ac:dyDescent="0.2">
      <c r="A94" s="114"/>
      <c r="B94" s="114"/>
      <c r="C94" s="114"/>
      <c r="D94" s="114"/>
    </row>
    <row r="95" spans="1:4" ht="30.6" customHeight="1" x14ac:dyDescent="0.2">
      <c r="A95" s="114"/>
      <c r="B95" s="114"/>
      <c r="C95" s="114"/>
      <c r="D95" s="114"/>
    </row>
    <row r="96" spans="1:4" ht="30.6" customHeight="1" x14ac:dyDescent="0.2">
      <c r="A96" s="114"/>
      <c r="B96" s="114"/>
      <c r="C96" s="114"/>
      <c r="D96" s="114"/>
    </row>
    <row r="97" spans="1:4" ht="30.6" customHeight="1" x14ac:dyDescent="0.2">
      <c r="A97" s="114"/>
      <c r="B97" s="114"/>
      <c r="C97" s="114"/>
      <c r="D97" s="114"/>
    </row>
    <row r="98" spans="1:4" ht="30.6" customHeight="1" x14ac:dyDescent="0.2">
      <c r="A98" s="114"/>
      <c r="B98" s="114"/>
      <c r="C98" s="114"/>
      <c r="D98" s="114"/>
    </row>
    <row r="99" spans="1:4" ht="30.6" customHeight="1" x14ac:dyDescent="0.2">
      <c r="A99" s="114"/>
      <c r="B99" s="114"/>
      <c r="C99" s="114"/>
      <c r="D99" s="114"/>
    </row>
    <row r="100" spans="1:4" ht="30.6" customHeight="1" x14ac:dyDescent="0.2">
      <c r="A100" s="114"/>
      <c r="B100" s="114"/>
      <c r="C100" s="114"/>
      <c r="D100" s="114"/>
    </row>
    <row r="101" spans="1:4" ht="30.6" customHeight="1" x14ac:dyDescent="0.2">
      <c r="A101" s="114"/>
      <c r="B101" s="114"/>
      <c r="C101" s="114"/>
      <c r="D101" s="114"/>
    </row>
    <row r="102" spans="1:4" ht="30.6" customHeight="1" x14ac:dyDescent="0.2">
      <c r="A102" s="114"/>
      <c r="B102" s="114"/>
      <c r="C102" s="114"/>
      <c r="D102" s="114"/>
    </row>
    <row r="103" spans="1:4" ht="30.6" customHeight="1" x14ac:dyDescent="0.2">
      <c r="A103" s="114"/>
      <c r="B103" s="114"/>
      <c r="C103" s="114"/>
      <c r="D103" s="114"/>
    </row>
    <row r="104" spans="1:4" ht="30.6" customHeight="1" x14ac:dyDescent="0.2">
      <c r="A104" s="114"/>
      <c r="B104" s="114"/>
      <c r="C104" s="114"/>
      <c r="D104" s="114"/>
    </row>
    <row r="105" spans="1:4" ht="30.6" customHeight="1" x14ac:dyDescent="0.2">
      <c r="A105" s="114"/>
      <c r="B105" s="114"/>
      <c r="C105" s="114"/>
      <c r="D105" s="114"/>
    </row>
    <row r="106" spans="1:4" ht="30.6" customHeight="1" x14ac:dyDescent="0.2">
      <c r="A106" s="114"/>
      <c r="B106" s="114"/>
      <c r="C106" s="114"/>
      <c r="D106" s="114"/>
    </row>
    <row r="107" spans="1:4" ht="30.6" customHeight="1" x14ac:dyDescent="0.2">
      <c r="A107" s="114"/>
      <c r="B107" s="114"/>
      <c r="C107" s="114"/>
      <c r="D107" s="114"/>
    </row>
    <row r="108" spans="1:4" ht="30.6" customHeight="1" x14ac:dyDescent="0.2">
      <c r="A108" s="114"/>
      <c r="B108" s="114"/>
      <c r="C108" s="114"/>
      <c r="D108" s="114"/>
    </row>
    <row r="109" spans="1:4" ht="30.6" customHeight="1" x14ac:dyDescent="0.2">
      <c r="A109" s="114"/>
      <c r="B109" s="114"/>
      <c r="C109" s="114"/>
      <c r="D109" s="114"/>
    </row>
    <row r="110" spans="1:4" ht="30.6" customHeight="1" x14ac:dyDescent="0.2">
      <c r="A110" s="114"/>
      <c r="B110" s="114"/>
      <c r="C110" s="114"/>
      <c r="D110" s="114"/>
    </row>
    <row r="111" spans="1:4" ht="30.6" customHeight="1" x14ac:dyDescent="0.2">
      <c r="A111" s="114"/>
      <c r="B111" s="114"/>
      <c r="C111" s="114"/>
      <c r="D111" s="114"/>
    </row>
    <row r="112" spans="1:4" ht="30.6" customHeight="1" x14ac:dyDescent="0.2">
      <c r="A112" s="114"/>
      <c r="B112" s="114"/>
      <c r="C112" s="114"/>
      <c r="D112" s="114"/>
    </row>
    <row r="113" spans="1:4" ht="30.6" customHeight="1" x14ac:dyDescent="0.2">
      <c r="A113" s="114"/>
      <c r="B113" s="114"/>
      <c r="C113" s="114"/>
      <c r="D113" s="114"/>
    </row>
    <row r="114" spans="1:4" ht="30.6" customHeight="1" x14ac:dyDescent="0.2">
      <c r="A114" s="114"/>
      <c r="B114" s="114"/>
      <c r="C114" s="114"/>
      <c r="D114" s="114"/>
    </row>
    <row r="115" spans="1:4" ht="30.6" customHeight="1" x14ac:dyDescent="0.2">
      <c r="A115" s="114"/>
      <c r="B115" s="114"/>
      <c r="C115" s="114"/>
      <c r="D115" s="114"/>
    </row>
    <row r="116" spans="1:4" ht="30.6" customHeight="1" x14ac:dyDescent="0.2">
      <c r="A116" s="114"/>
      <c r="B116" s="114"/>
      <c r="C116" s="114"/>
      <c r="D116" s="114"/>
    </row>
    <row r="117" spans="1:4" ht="30.6" customHeight="1" x14ac:dyDescent="0.2">
      <c r="A117" s="114"/>
      <c r="B117" s="114"/>
      <c r="C117" s="114"/>
      <c r="D117" s="114"/>
    </row>
    <row r="118" spans="1:4" ht="30.6" customHeight="1" x14ac:dyDescent="0.2">
      <c r="A118" s="114"/>
      <c r="B118" s="114"/>
      <c r="C118" s="114"/>
      <c r="D118" s="114"/>
    </row>
    <row r="119" spans="1:4" ht="30.6" customHeight="1" x14ac:dyDescent="0.2">
      <c r="A119" s="114"/>
      <c r="B119" s="114"/>
      <c r="C119" s="114"/>
      <c r="D119" s="114"/>
    </row>
    <row r="120" spans="1:4" ht="30.6" customHeight="1" x14ac:dyDescent="0.2">
      <c r="A120" s="114"/>
      <c r="B120" s="114"/>
      <c r="C120" s="114"/>
      <c r="D120" s="114"/>
    </row>
    <row r="121" spans="1:4" ht="30.6" customHeight="1" x14ac:dyDescent="0.2">
      <c r="A121" s="114"/>
      <c r="B121" s="114"/>
      <c r="C121" s="114"/>
      <c r="D121" s="114"/>
    </row>
    <row r="122" spans="1:4" ht="30.6" customHeight="1" x14ac:dyDescent="0.2">
      <c r="A122" s="114"/>
      <c r="B122" s="114"/>
      <c r="C122" s="114"/>
      <c r="D122" s="114"/>
    </row>
    <row r="123" spans="1:4" ht="30.6" customHeight="1" x14ac:dyDescent="0.2">
      <c r="A123" s="114"/>
      <c r="B123" s="114"/>
      <c r="C123" s="114"/>
      <c r="D123" s="114"/>
    </row>
    <row r="124" spans="1:4" ht="30.6" customHeight="1" x14ac:dyDescent="0.2">
      <c r="A124" s="114"/>
      <c r="B124" s="114"/>
      <c r="C124" s="114"/>
      <c r="D124" s="114"/>
    </row>
    <row r="125" spans="1:4" ht="30.6" customHeight="1" x14ac:dyDescent="0.2">
      <c r="A125" s="114"/>
      <c r="B125" s="114"/>
      <c r="C125" s="114"/>
      <c r="D125" s="114"/>
    </row>
    <row r="126" spans="1:4" ht="30.6" customHeight="1" x14ac:dyDescent="0.2">
      <c r="A126" s="114"/>
      <c r="B126" s="114"/>
      <c r="C126" s="114"/>
      <c r="D126" s="114"/>
    </row>
    <row r="127" spans="1:4" ht="30.6" customHeight="1" x14ac:dyDescent="0.2">
      <c r="A127" s="114"/>
      <c r="B127" s="114"/>
      <c r="C127" s="114"/>
      <c r="D127" s="114"/>
    </row>
    <row r="128" spans="1:4" ht="30.6" customHeight="1" x14ac:dyDescent="0.2">
      <c r="A128" s="114"/>
      <c r="B128" s="114"/>
      <c r="C128" s="114"/>
      <c r="D128" s="114"/>
    </row>
    <row r="129" spans="1:4" ht="30.6" customHeight="1" x14ac:dyDescent="0.2">
      <c r="A129" s="114"/>
      <c r="B129" s="114"/>
      <c r="C129" s="114"/>
      <c r="D129" s="114"/>
    </row>
    <row r="130" spans="1:4" ht="30.6" customHeight="1" x14ac:dyDescent="0.2">
      <c r="A130" s="114"/>
      <c r="B130" s="114"/>
      <c r="C130" s="114"/>
      <c r="D130" s="114"/>
    </row>
    <row r="131" spans="1:4" ht="30.6" customHeight="1" x14ac:dyDescent="0.2">
      <c r="A131" s="114"/>
      <c r="B131" s="114"/>
      <c r="C131" s="114"/>
      <c r="D131" s="114"/>
    </row>
    <row r="132" spans="1:4" ht="30.6" customHeight="1" x14ac:dyDescent="0.2">
      <c r="A132" s="114"/>
      <c r="B132" s="114"/>
      <c r="C132" s="114"/>
      <c r="D132" s="114"/>
    </row>
    <row r="133" spans="1:4" ht="30.6" customHeight="1" x14ac:dyDescent="0.2">
      <c r="A133" s="114"/>
      <c r="B133" s="114"/>
      <c r="C133" s="114"/>
      <c r="D133" s="114"/>
    </row>
    <row r="134" spans="1:4" ht="30.6" customHeight="1" x14ac:dyDescent="0.2">
      <c r="A134" s="114"/>
      <c r="B134" s="114"/>
      <c r="C134" s="114"/>
      <c r="D134" s="114"/>
    </row>
    <row r="135" spans="1:4" ht="30.6" customHeight="1" x14ac:dyDescent="0.2">
      <c r="A135" s="114"/>
      <c r="B135" s="114"/>
      <c r="C135" s="114"/>
      <c r="D135" s="114"/>
    </row>
    <row r="136" spans="1:4" ht="30.6" customHeight="1" x14ac:dyDescent="0.2">
      <c r="A136" s="114"/>
      <c r="B136" s="114"/>
      <c r="C136" s="114"/>
      <c r="D136" s="114"/>
    </row>
    <row r="137" spans="1:4" ht="30.6" customHeight="1" x14ac:dyDescent="0.2">
      <c r="A137" s="114"/>
      <c r="B137" s="114"/>
      <c r="C137" s="114"/>
      <c r="D137" s="114"/>
    </row>
    <row r="138" spans="1:4" ht="30.6" customHeight="1" x14ac:dyDescent="0.2">
      <c r="A138" s="114"/>
      <c r="B138" s="114"/>
      <c r="C138" s="114"/>
      <c r="D138" s="114"/>
    </row>
    <row r="139" spans="1:4" ht="30.6" customHeight="1" x14ac:dyDescent="0.2">
      <c r="A139" s="114"/>
      <c r="B139" s="114"/>
      <c r="C139" s="114"/>
      <c r="D139" s="114"/>
    </row>
    <row r="140" spans="1:4" ht="30.6" customHeight="1" x14ac:dyDescent="0.2">
      <c r="A140" s="114"/>
      <c r="B140" s="114"/>
      <c r="C140" s="114"/>
      <c r="D140" s="114"/>
    </row>
    <row r="141" spans="1:4" ht="30.6" customHeight="1" x14ac:dyDescent="0.2">
      <c r="A141" s="114"/>
      <c r="B141" s="114"/>
      <c r="C141" s="114"/>
      <c r="D141" s="114"/>
    </row>
    <row r="142" spans="1:4" ht="30.6" customHeight="1" x14ac:dyDescent="0.2">
      <c r="A142" s="114"/>
      <c r="B142" s="114"/>
      <c r="C142" s="114"/>
      <c r="D142" s="114"/>
    </row>
    <row r="143" spans="1:4" ht="30.6" customHeight="1" x14ac:dyDescent="0.2">
      <c r="A143" s="114"/>
      <c r="B143" s="114"/>
      <c r="C143" s="114"/>
      <c r="D143" s="114"/>
    </row>
    <row r="144" spans="1:4" ht="30.6" customHeight="1" x14ac:dyDescent="0.2">
      <c r="A144" s="114"/>
      <c r="B144" s="114"/>
      <c r="C144" s="114"/>
      <c r="D144" s="114"/>
    </row>
    <row r="145" spans="1:4" ht="30.6" customHeight="1" x14ac:dyDescent="0.2">
      <c r="A145" s="114"/>
      <c r="B145" s="114"/>
      <c r="C145" s="114"/>
      <c r="D145" s="114"/>
    </row>
    <row r="146" spans="1:4" ht="30.6" customHeight="1" x14ac:dyDescent="0.2">
      <c r="A146" s="114"/>
      <c r="B146" s="114"/>
      <c r="C146" s="114"/>
      <c r="D146" s="114"/>
    </row>
    <row r="147" spans="1:4" ht="30.6" customHeight="1" x14ac:dyDescent="0.2">
      <c r="A147" s="114"/>
      <c r="B147" s="114"/>
      <c r="C147" s="114"/>
      <c r="D147" s="114"/>
    </row>
    <row r="148" spans="1:4" ht="30.6" customHeight="1" x14ac:dyDescent="0.2">
      <c r="A148" s="114"/>
      <c r="B148" s="114"/>
      <c r="C148" s="114"/>
      <c r="D148" s="114"/>
    </row>
    <row r="149" spans="1:4" ht="30.6" customHeight="1" x14ac:dyDescent="0.2">
      <c r="A149" s="114"/>
      <c r="B149" s="114"/>
      <c r="C149" s="114"/>
      <c r="D149" s="114"/>
    </row>
    <row r="150" spans="1:4" ht="30.6" customHeight="1" x14ac:dyDescent="0.2">
      <c r="A150" s="114"/>
      <c r="B150" s="114"/>
      <c r="C150" s="114"/>
      <c r="D150" s="114"/>
    </row>
    <row r="151" spans="1:4" ht="30.6" customHeight="1" x14ac:dyDescent="0.2">
      <c r="A151" s="114"/>
      <c r="B151" s="114"/>
      <c r="C151" s="114"/>
      <c r="D151" s="114"/>
    </row>
    <row r="152" spans="1:4" ht="30.6" customHeight="1" x14ac:dyDescent="0.2">
      <c r="A152" s="114"/>
      <c r="B152" s="114"/>
      <c r="C152" s="114"/>
      <c r="D152" s="114"/>
    </row>
    <row r="153" spans="1:4" ht="30.6" customHeight="1" x14ac:dyDescent="0.2">
      <c r="A153" s="114"/>
      <c r="B153" s="114"/>
      <c r="C153" s="114"/>
      <c r="D153" s="114"/>
    </row>
    <row r="154" spans="1:4" ht="30.6" customHeight="1" x14ac:dyDescent="0.2">
      <c r="A154" s="114"/>
      <c r="B154" s="114"/>
      <c r="C154" s="114"/>
      <c r="D154" s="114"/>
    </row>
    <row r="155" spans="1:4" ht="30.6" customHeight="1" x14ac:dyDescent="0.2">
      <c r="A155" s="114"/>
      <c r="B155" s="114"/>
      <c r="C155" s="114"/>
      <c r="D155" s="114"/>
    </row>
    <row r="156" spans="1:4" ht="30.6" customHeight="1" x14ac:dyDescent="0.2">
      <c r="A156" s="114"/>
      <c r="B156" s="114"/>
      <c r="C156" s="114"/>
      <c r="D156" s="114"/>
    </row>
    <row r="157" spans="1:4" ht="30.6" customHeight="1" x14ac:dyDescent="0.2">
      <c r="A157" s="114"/>
      <c r="B157" s="114"/>
      <c r="C157" s="114"/>
      <c r="D157" s="114"/>
    </row>
    <row r="158" spans="1:4" ht="30.6" customHeight="1" x14ac:dyDescent="0.2">
      <c r="A158" s="114"/>
      <c r="B158" s="114"/>
      <c r="C158" s="114"/>
      <c r="D158" s="114"/>
    </row>
    <row r="159" spans="1:4" ht="30.6" customHeight="1" x14ac:dyDescent="0.2">
      <c r="A159" s="114"/>
      <c r="B159" s="114"/>
      <c r="C159" s="114"/>
      <c r="D159" s="114"/>
    </row>
    <row r="160" spans="1:4" ht="30.6" customHeight="1" x14ac:dyDescent="0.2">
      <c r="A160" s="114"/>
      <c r="B160" s="114"/>
      <c r="C160" s="114"/>
      <c r="D160" s="114"/>
    </row>
    <row r="161" spans="1:4" ht="30.6" customHeight="1" x14ac:dyDescent="0.2">
      <c r="A161" s="114"/>
      <c r="B161" s="114"/>
      <c r="C161" s="114"/>
      <c r="D161" s="114"/>
    </row>
    <row r="162" spans="1:4" ht="30.6" customHeight="1" x14ac:dyDescent="0.2">
      <c r="A162" s="114"/>
      <c r="B162" s="114"/>
      <c r="C162" s="114"/>
      <c r="D162" s="114"/>
    </row>
    <row r="163" spans="1:4" ht="30.6" customHeight="1" x14ac:dyDescent="0.2">
      <c r="A163" s="114"/>
      <c r="B163" s="114"/>
      <c r="C163" s="114"/>
      <c r="D163" s="114"/>
    </row>
    <row r="164" spans="1:4" ht="30.6" customHeight="1" x14ac:dyDescent="0.2">
      <c r="A164" s="114"/>
      <c r="B164" s="114"/>
      <c r="C164" s="114"/>
      <c r="D164" s="114"/>
    </row>
    <row r="165" spans="1:4" ht="30.6" customHeight="1" x14ac:dyDescent="0.2">
      <c r="A165" s="114"/>
      <c r="B165" s="114"/>
      <c r="C165" s="114"/>
      <c r="D165" s="114"/>
    </row>
    <row r="166" spans="1:4" ht="30.6" customHeight="1" x14ac:dyDescent="0.2">
      <c r="A166" s="114"/>
      <c r="B166" s="114"/>
      <c r="C166" s="114"/>
      <c r="D166" s="114"/>
    </row>
    <row r="167" spans="1:4" ht="30.6" customHeight="1" x14ac:dyDescent="0.2">
      <c r="A167" s="114"/>
      <c r="B167" s="114"/>
      <c r="C167" s="114"/>
      <c r="D167" s="114"/>
    </row>
    <row r="168" spans="1:4" ht="30.6" customHeight="1" x14ac:dyDescent="0.2">
      <c r="A168" s="114"/>
      <c r="B168" s="114"/>
      <c r="C168" s="114"/>
      <c r="D168" s="114"/>
    </row>
    <row r="169" spans="1:4" ht="30.6" customHeight="1" x14ac:dyDescent="0.2">
      <c r="A169" s="114"/>
      <c r="B169" s="114"/>
      <c r="C169" s="114"/>
      <c r="D169" s="114"/>
    </row>
    <row r="170" spans="1:4" ht="30.6" customHeight="1" x14ac:dyDescent="0.2">
      <c r="A170" s="114"/>
      <c r="B170" s="114"/>
      <c r="C170" s="114"/>
      <c r="D170" s="114"/>
    </row>
    <row r="171" spans="1:4" ht="30.6" customHeight="1" x14ac:dyDescent="0.2">
      <c r="A171" s="114"/>
      <c r="B171" s="114"/>
      <c r="C171" s="114"/>
      <c r="D171" s="114"/>
    </row>
    <row r="172" spans="1:4" ht="30.6" customHeight="1" x14ac:dyDescent="0.2">
      <c r="A172" s="114"/>
      <c r="B172" s="114"/>
      <c r="C172" s="114"/>
      <c r="D172" s="114"/>
    </row>
    <row r="173" spans="1:4" ht="30.6" customHeight="1" x14ac:dyDescent="0.2">
      <c r="A173" s="114"/>
      <c r="B173" s="114"/>
      <c r="C173" s="114"/>
      <c r="D173" s="1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5F4-C517-4F8F-BDDA-D0BF5AAB00FD}">
  <sheetPr codeName="Feuil15"/>
  <dimension ref="A1:B293"/>
  <sheetViews>
    <sheetView workbookViewId="0">
      <selection activeCell="F15" sqref="F15"/>
    </sheetView>
  </sheetViews>
  <sheetFormatPr baseColWidth="10" defaultRowHeight="12.75" x14ac:dyDescent="0.2"/>
  <cols>
    <col min="1" max="1" width="19.42578125" style="68" customWidth="1"/>
    <col min="2" max="2" width="16.42578125" style="118" bestFit="1" customWidth="1"/>
    <col min="3" max="16384" width="11.42578125" style="68"/>
  </cols>
  <sheetData>
    <row r="1" spans="1:2" x14ac:dyDescent="0.2">
      <c r="A1" s="116" t="s">
        <v>1914</v>
      </c>
      <c r="B1" s="116" t="s">
        <v>1915</v>
      </c>
    </row>
    <row r="2" spans="1:2" x14ac:dyDescent="0.2">
      <c r="A2" s="117" t="s">
        <v>67</v>
      </c>
      <c r="B2" s="117">
        <v>12</v>
      </c>
    </row>
    <row r="3" spans="1:2" x14ac:dyDescent="0.2">
      <c r="A3" s="117" t="s">
        <v>76</v>
      </c>
      <c r="B3" s="117">
        <v>36</v>
      </c>
    </row>
    <row r="4" spans="1:2" x14ac:dyDescent="0.2">
      <c r="A4" s="117" t="s">
        <v>175</v>
      </c>
      <c r="B4" s="117">
        <v>24</v>
      </c>
    </row>
    <row r="5" spans="1:2" x14ac:dyDescent="0.2">
      <c r="A5" s="117" t="s">
        <v>182</v>
      </c>
      <c r="B5" s="117">
        <v>18</v>
      </c>
    </row>
    <row r="6" spans="1:2" x14ac:dyDescent="0.2">
      <c r="A6" s="117" t="s">
        <v>203</v>
      </c>
      <c r="B6" s="117">
        <v>24</v>
      </c>
    </row>
    <row r="7" spans="1:2" x14ac:dyDescent="0.2">
      <c r="A7" s="117" t="s">
        <v>211</v>
      </c>
      <c r="B7" s="117">
        <v>6</v>
      </c>
    </row>
    <row r="8" spans="1:2" x14ac:dyDescent="0.2">
      <c r="A8" s="117" t="s">
        <v>214</v>
      </c>
      <c r="B8" s="117">
        <v>12</v>
      </c>
    </row>
    <row r="9" spans="1:2" x14ac:dyDescent="0.2">
      <c r="A9" s="117" t="s">
        <v>219</v>
      </c>
      <c r="B9" s="117">
        <v>12</v>
      </c>
    </row>
    <row r="10" spans="1:2" x14ac:dyDescent="0.2">
      <c r="A10" s="117" t="s">
        <v>225</v>
      </c>
      <c r="B10" s="117">
        <v>24</v>
      </c>
    </row>
    <row r="11" spans="1:2" x14ac:dyDescent="0.2">
      <c r="A11" s="117" t="s">
        <v>231</v>
      </c>
      <c r="B11" s="117">
        <v>12</v>
      </c>
    </row>
    <row r="12" spans="1:2" x14ac:dyDescent="0.2">
      <c r="A12" s="117" t="s">
        <v>237</v>
      </c>
      <c r="B12" s="117">
        <v>18</v>
      </c>
    </row>
    <row r="13" spans="1:2" x14ac:dyDescent="0.2">
      <c r="A13" s="117" t="s">
        <v>252</v>
      </c>
      <c r="B13" s="117">
        <v>36</v>
      </c>
    </row>
    <row r="14" spans="1:2" x14ac:dyDescent="0.2">
      <c r="A14" s="117" t="s">
        <v>255</v>
      </c>
      <c r="B14" s="117">
        <v>18</v>
      </c>
    </row>
    <row r="15" spans="1:2" x14ac:dyDescent="0.2">
      <c r="A15" s="117" t="s">
        <v>277</v>
      </c>
      <c r="B15" s="117">
        <v>24</v>
      </c>
    </row>
    <row r="16" spans="1:2" x14ac:dyDescent="0.2">
      <c r="A16" s="117" t="s">
        <v>281</v>
      </c>
      <c r="B16" s="117" t="s">
        <v>1916</v>
      </c>
    </row>
    <row r="17" spans="1:2" x14ac:dyDescent="0.2">
      <c r="A17" s="117" t="s">
        <v>293</v>
      </c>
      <c r="B17" s="117">
        <v>18</v>
      </c>
    </row>
    <row r="18" spans="1:2" x14ac:dyDescent="0.2">
      <c r="A18" s="117" t="s">
        <v>304</v>
      </c>
      <c r="B18" s="117">
        <v>18</v>
      </c>
    </row>
    <row r="19" spans="1:2" x14ac:dyDescent="0.2">
      <c r="A19" s="117" t="s">
        <v>315</v>
      </c>
      <c r="B19" s="117">
        <v>24</v>
      </c>
    </row>
    <row r="20" spans="1:2" x14ac:dyDescent="0.2">
      <c r="A20" s="117" t="s">
        <v>322</v>
      </c>
      <c r="B20" s="117">
        <v>18</v>
      </c>
    </row>
    <row r="21" spans="1:2" x14ac:dyDescent="0.2">
      <c r="A21" s="117" t="s">
        <v>328</v>
      </c>
      <c r="B21" s="117">
        <v>24</v>
      </c>
    </row>
    <row r="22" spans="1:2" x14ac:dyDescent="0.2">
      <c r="A22" s="117" t="s">
        <v>1614</v>
      </c>
      <c r="B22" s="117">
        <v>36</v>
      </c>
    </row>
    <row r="23" spans="1:2" x14ac:dyDescent="0.2">
      <c r="A23" s="117" t="s">
        <v>338</v>
      </c>
      <c r="B23" s="117">
        <v>12</v>
      </c>
    </row>
    <row r="24" spans="1:2" x14ac:dyDescent="0.2">
      <c r="A24" s="117" t="s">
        <v>357</v>
      </c>
      <c r="B24" s="117">
        <v>12</v>
      </c>
    </row>
    <row r="25" spans="1:2" x14ac:dyDescent="0.2">
      <c r="A25" s="117" t="s">
        <v>362</v>
      </c>
      <c r="B25" s="117">
        <v>18</v>
      </c>
    </row>
    <row r="26" spans="1:2" x14ac:dyDescent="0.2">
      <c r="A26" s="117" t="s">
        <v>367</v>
      </c>
      <c r="B26" s="117">
        <v>36</v>
      </c>
    </row>
    <row r="27" spans="1:2" x14ac:dyDescent="0.2">
      <c r="A27" s="117" t="s">
        <v>373</v>
      </c>
      <c r="B27" s="117" t="s">
        <v>1917</v>
      </c>
    </row>
    <row r="28" spans="1:2" x14ac:dyDescent="0.2">
      <c r="A28" s="117" t="s">
        <v>389</v>
      </c>
      <c r="B28" s="117" t="s">
        <v>1918</v>
      </c>
    </row>
    <row r="29" spans="1:2" x14ac:dyDescent="0.2">
      <c r="A29" s="117" t="s">
        <v>393</v>
      </c>
      <c r="B29" s="117">
        <v>24</v>
      </c>
    </row>
    <row r="30" spans="1:2" x14ac:dyDescent="0.2">
      <c r="A30" s="117" t="s">
        <v>399</v>
      </c>
      <c r="B30" s="117">
        <v>12</v>
      </c>
    </row>
    <row r="31" spans="1:2" x14ac:dyDescent="0.2">
      <c r="A31" s="117" t="s">
        <v>404</v>
      </c>
      <c r="B31" s="117" t="s">
        <v>1918</v>
      </c>
    </row>
    <row r="32" spans="1:2" x14ac:dyDescent="0.2">
      <c r="A32" s="117" t="s">
        <v>414</v>
      </c>
      <c r="B32" s="117">
        <v>24</v>
      </c>
    </row>
    <row r="33" spans="1:2" x14ac:dyDescent="0.2">
      <c r="A33" s="117" t="s">
        <v>430</v>
      </c>
      <c r="B33" s="117" t="s">
        <v>1918</v>
      </c>
    </row>
    <row r="34" spans="1:2" x14ac:dyDescent="0.2">
      <c r="A34" s="117" t="s">
        <v>435</v>
      </c>
      <c r="B34" s="117" t="s">
        <v>1918</v>
      </c>
    </row>
    <row r="35" spans="1:2" x14ac:dyDescent="0.2">
      <c r="A35" s="117" t="s">
        <v>507</v>
      </c>
      <c r="B35" s="117">
        <v>18</v>
      </c>
    </row>
    <row r="36" spans="1:2" x14ac:dyDescent="0.2">
      <c r="A36" s="117" t="s">
        <v>515</v>
      </c>
      <c r="B36" s="117" t="s">
        <v>1918</v>
      </c>
    </row>
    <row r="37" spans="1:2" x14ac:dyDescent="0.2">
      <c r="A37" s="117" t="s">
        <v>565</v>
      </c>
      <c r="B37" s="117">
        <v>36</v>
      </c>
    </row>
    <row r="38" spans="1:2" x14ac:dyDescent="0.2">
      <c r="A38" s="117" t="s">
        <v>571</v>
      </c>
      <c r="B38" s="117">
        <v>36</v>
      </c>
    </row>
    <row r="39" spans="1:2" x14ac:dyDescent="0.2">
      <c r="A39" s="117" t="s">
        <v>594</v>
      </c>
      <c r="B39" s="117">
        <v>36</v>
      </c>
    </row>
    <row r="40" spans="1:2" x14ac:dyDescent="0.2">
      <c r="A40" s="117" t="s">
        <v>728</v>
      </c>
      <c r="B40" s="117">
        <v>6</v>
      </c>
    </row>
    <row r="41" spans="1:2" x14ac:dyDescent="0.2">
      <c r="A41" s="117" t="s">
        <v>736</v>
      </c>
      <c r="B41" s="117">
        <v>6</v>
      </c>
    </row>
    <row r="42" spans="1:2" x14ac:dyDescent="0.2">
      <c r="A42" s="117" t="s">
        <v>754</v>
      </c>
      <c r="B42" s="117">
        <v>18</v>
      </c>
    </row>
    <row r="43" spans="1:2" x14ac:dyDescent="0.2">
      <c r="A43" s="117" t="s">
        <v>758</v>
      </c>
      <c r="B43" s="117">
        <v>24</v>
      </c>
    </row>
    <row r="44" spans="1:2" x14ac:dyDescent="0.2">
      <c r="A44" s="117" t="s">
        <v>762</v>
      </c>
      <c r="B44" s="117">
        <v>36</v>
      </c>
    </row>
    <row r="45" spans="1:2" x14ac:dyDescent="0.2">
      <c r="A45" s="117" t="s">
        <v>767</v>
      </c>
      <c r="B45" s="117">
        <v>12</v>
      </c>
    </row>
    <row r="46" spans="1:2" x14ac:dyDescent="0.2">
      <c r="A46" s="117" t="s">
        <v>777</v>
      </c>
      <c r="B46" s="117">
        <v>18</v>
      </c>
    </row>
    <row r="47" spans="1:2" x14ac:dyDescent="0.2">
      <c r="A47" s="117" t="s">
        <v>802</v>
      </c>
      <c r="B47" s="117">
        <v>36</v>
      </c>
    </row>
    <row r="48" spans="1:2" x14ac:dyDescent="0.2">
      <c r="A48" s="117" t="s">
        <v>1919</v>
      </c>
      <c r="B48" s="117" t="s">
        <v>1918</v>
      </c>
    </row>
    <row r="49" spans="1:2" x14ac:dyDescent="0.2">
      <c r="A49" s="117" t="s">
        <v>805</v>
      </c>
      <c r="B49" s="117">
        <v>12</v>
      </c>
    </row>
    <row r="50" spans="1:2" x14ac:dyDescent="0.2">
      <c r="A50" s="117" t="s">
        <v>821</v>
      </c>
      <c r="B50" s="117">
        <v>18</v>
      </c>
    </row>
    <row r="51" spans="1:2" x14ac:dyDescent="0.2">
      <c r="A51" s="117" t="s">
        <v>846</v>
      </c>
      <c r="B51" s="117">
        <v>12</v>
      </c>
    </row>
    <row r="52" spans="1:2" x14ac:dyDescent="0.2">
      <c r="A52" s="117" t="s">
        <v>849</v>
      </c>
      <c r="B52" s="117">
        <v>24</v>
      </c>
    </row>
    <row r="53" spans="1:2" x14ac:dyDescent="0.2">
      <c r="A53" s="117" t="s">
        <v>854</v>
      </c>
      <c r="B53" s="117">
        <v>12</v>
      </c>
    </row>
    <row r="54" spans="1:2" x14ac:dyDescent="0.2">
      <c r="A54" s="117" t="s">
        <v>869</v>
      </c>
      <c r="B54" s="117">
        <v>3</v>
      </c>
    </row>
    <row r="55" spans="1:2" x14ac:dyDescent="0.2">
      <c r="A55" s="117" t="s">
        <v>874</v>
      </c>
      <c r="B55" s="117">
        <v>24</v>
      </c>
    </row>
    <row r="56" spans="1:2" x14ac:dyDescent="0.2">
      <c r="A56" s="117" t="s">
        <v>896</v>
      </c>
      <c r="B56" s="117">
        <v>24</v>
      </c>
    </row>
    <row r="57" spans="1:2" x14ac:dyDescent="0.2">
      <c r="A57" s="117" t="s">
        <v>900</v>
      </c>
      <c r="B57" s="117">
        <v>24</v>
      </c>
    </row>
    <row r="58" spans="1:2" x14ac:dyDescent="0.2">
      <c r="A58" s="117" t="s">
        <v>904</v>
      </c>
      <c r="B58" s="117">
        <v>12</v>
      </c>
    </row>
    <row r="59" spans="1:2" x14ac:dyDescent="0.2">
      <c r="A59" s="117" t="s">
        <v>908</v>
      </c>
      <c r="B59" s="117">
        <v>24</v>
      </c>
    </row>
    <row r="60" spans="1:2" x14ac:dyDescent="0.2">
      <c r="A60" s="117" t="s">
        <v>943</v>
      </c>
      <c r="B60" s="117" t="s">
        <v>1920</v>
      </c>
    </row>
    <row r="61" spans="1:2" x14ac:dyDescent="0.2">
      <c r="A61" s="117" t="s">
        <v>958</v>
      </c>
      <c r="B61" s="117">
        <v>36</v>
      </c>
    </row>
    <row r="62" spans="1:2" x14ac:dyDescent="0.2">
      <c r="A62" s="117" t="s">
        <v>1921</v>
      </c>
      <c r="B62" s="117" t="s">
        <v>61</v>
      </c>
    </row>
    <row r="63" spans="1:2" x14ac:dyDescent="0.2">
      <c r="A63" s="117" t="s">
        <v>966</v>
      </c>
      <c r="B63" s="117">
        <v>18</v>
      </c>
    </row>
    <row r="64" spans="1:2" x14ac:dyDescent="0.2">
      <c r="A64" s="117" t="s">
        <v>993</v>
      </c>
      <c r="B64" s="117">
        <v>24</v>
      </c>
    </row>
    <row r="65" spans="1:2" x14ac:dyDescent="0.2">
      <c r="A65" s="117" t="s">
        <v>999</v>
      </c>
      <c r="B65" s="117">
        <v>12</v>
      </c>
    </row>
    <row r="66" spans="1:2" x14ac:dyDescent="0.2">
      <c r="A66" s="117" t="s">
        <v>1036</v>
      </c>
      <c r="B66" s="117">
        <v>6</v>
      </c>
    </row>
    <row r="67" spans="1:2" x14ac:dyDescent="0.2">
      <c r="A67" s="117" t="s">
        <v>1041</v>
      </c>
      <c r="B67" s="117" t="s">
        <v>1918</v>
      </c>
    </row>
    <row r="68" spans="1:2" x14ac:dyDescent="0.2">
      <c r="A68" s="117" t="s">
        <v>1045</v>
      </c>
      <c r="B68" s="117">
        <v>12</v>
      </c>
    </row>
    <row r="69" spans="1:2" x14ac:dyDescent="0.2">
      <c r="A69" s="117" t="s">
        <v>1075</v>
      </c>
      <c r="B69" s="117">
        <v>36</v>
      </c>
    </row>
    <row r="70" spans="1:2" x14ac:dyDescent="0.2">
      <c r="A70" s="117" t="s">
        <v>1080</v>
      </c>
      <c r="B70" s="117">
        <v>24</v>
      </c>
    </row>
    <row r="71" spans="1:2" x14ac:dyDescent="0.2">
      <c r="A71" s="117" t="s">
        <v>1088</v>
      </c>
      <c r="B71" s="117">
        <v>36</v>
      </c>
    </row>
    <row r="72" spans="1:2" x14ac:dyDescent="0.2">
      <c r="A72" s="117" t="s">
        <v>1496</v>
      </c>
      <c r="B72" s="117">
        <v>6</v>
      </c>
    </row>
    <row r="73" spans="1:2" x14ac:dyDescent="0.2">
      <c r="A73" s="117" t="s">
        <v>1157</v>
      </c>
      <c r="B73" s="117">
        <v>36</v>
      </c>
    </row>
    <row r="74" spans="1:2" x14ac:dyDescent="0.2">
      <c r="A74" s="117" t="s">
        <v>1159</v>
      </c>
      <c r="B74" s="117">
        <v>18</v>
      </c>
    </row>
    <row r="75" spans="1:2" x14ac:dyDescent="0.2">
      <c r="A75" s="117" t="s">
        <v>1169</v>
      </c>
      <c r="B75" s="117" t="s">
        <v>1918</v>
      </c>
    </row>
    <row r="76" spans="1:2" x14ac:dyDescent="0.2">
      <c r="A76" s="117" t="s">
        <v>1185</v>
      </c>
      <c r="B76" s="117">
        <v>18</v>
      </c>
    </row>
    <row r="77" spans="1:2" x14ac:dyDescent="0.2">
      <c r="A77" s="117" t="s">
        <v>1195</v>
      </c>
      <c r="B77" s="117">
        <v>36</v>
      </c>
    </row>
    <row r="78" spans="1:2" x14ac:dyDescent="0.2">
      <c r="A78" s="117" t="s">
        <v>1199</v>
      </c>
      <c r="B78" s="117">
        <v>24</v>
      </c>
    </row>
    <row r="79" spans="1:2" x14ac:dyDescent="0.2">
      <c r="A79" s="117" t="s">
        <v>1276</v>
      </c>
      <c r="B79" s="117" t="s">
        <v>1918</v>
      </c>
    </row>
    <row r="80" spans="1:2" x14ac:dyDescent="0.2">
      <c r="A80" s="117" t="s">
        <v>1279</v>
      </c>
      <c r="B80" s="117">
        <v>6</v>
      </c>
    </row>
    <row r="81" spans="1:2" x14ac:dyDescent="0.2">
      <c r="A81" s="117" t="s">
        <v>1285</v>
      </c>
      <c r="B81" s="117">
        <v>36</v>
      </c>
    </row>
    <row r="82" spans="1:2" x14ac:dyDescent="0.2">
      <c r="A82" s="117" t="s">
        <v>1334</v>
      </c>
      <c r="B82" s="117">
        <v>18</v>
      </c>
    </row>
    <row r="83" spans="1:2" x14ac:dyDescent="0.2">
      <c r="A83" s="117" t="s">
        <v>1344</v>
      </c>
      <c r="B83" s="117">
        <v>12</v>
      </c>
    </row>
    <row r="84" spans="1:2" x14ac:dyDescent="0.2">
      <c r="A84" s="117" t="s">
        <v>1375</v>
      </c>
      <c r="B84" s="117">
        <v>24</v>
      </c>
    </row>
    <row r="85" spans="1:2" x14ac:dyDescent="0.2">
      <c r="A85" s="117" t="s">
        <v>1380</v>
      </c>
      <c r="B85" s="117">
        <v>24</v>
      </c>
    </row>
    <row r="86" spans="1:2" x14ac:dyDescent="0.2">
      <c r="A86" s="117" t="s">
        <v>1389</v>
      </c>
      <c r="B86" s="117">
        <v>12</v>
      </c>
    </row>
    <row r="87" spans="1:2" x14ac:dyDescent="0.2">
      <c r="A87" s="117" t="s">
        <v>1394</v>
      </c>
      <c r="B87" s="117" t="s">
        <v>1918</v>
      </c>
    </row>
    <row r="88" spans="1:2" x14ac:dyDescent="0.2">
      <c r="A88" s="117" t="s">
        <v>347</v>
      </c>
      <c r="B88" s="117">
        <v>24</v>
      </c>
    </row>
    <row r="89" spans="1:2" x14ac:dyDescent="0.2">
      <c r="A89" s="117" t="s">
        <v>1420</v>
      </c>
      <c r="B89" s="117">
        <v>24</v>
      </c>
    </row>
    <row r="90" spans="1:2" x14ac:dyDescent="0.2">
      <c r="A90" s="117" t="s">
        <v>1451</v>
      </c>
      <c r="B90" s="117">
        <v>36</v>
      </c>
    </row>
    <row r="91" spans="1:2" x14ac:dyDescent="0.2">
      <c r="A91" s="117" t="s">
        <v>1468</v>
      </c>
      <c r="B91" s="117" t="s">
        <v>1918</v>
      </c>
    </row>
    <row r="92" spans="1:2" x14ac:dyDescent="0.2">
      <c r="A92" s="117" t="s">
        <v>1481</v>
      </c>
      <c r="B92" s="117">
        <v>36</v>
      </c>
    </row>
    <row r="93" spans="1:2" x14ac:dyDescent="0.2">
      <c r="A93" s="117" t="s">
        <v>1486</v>
      </c>
      <c r="B93" s="117" t="s">
        <v>1922</v>
      </c>
    </row>
    <row r="94" spans="1:2" x14ac:dyDescent="0.2">
      <c r="A94" s="117" t="s">
        <v>1561</v>
      </c>
      <c r="B94" s="117">
        <v>24</v>
      </c>
    </row>
    <row r="95" spans="1:2" x14ac:dyDescent="0.2">
      <c r="A95" s="117" t="s">
        <v>1566</v>
      </c>
      <c r="B95" s="117">
        <v>24</v>
      </c>
    </row>
    <row r="96" spans="1:2" x14ac:dyDescent="0.2">
      <c r="A96" s="117" t="s">
        <v>1571</v>
      </c>
      <c r="B96" s="117">
        <v>36</v>
      </c>
    </row>
    <row r="97" spans="1:2" x14ac:dyDescent="0.2">
      <c r="A97" s="117" t="s">
        <v>1587</v>
      </c>
      <c r="B97" s="117">
        <v>6</v>
      </c>
    </row>
    <row r="98" spans="1:2" x14ac:dyDescent="0.2">
      <c r="A98" s="117" t="s">
        <v>1592</v>
      </c>
      <c r="B98" s="117">
        <v>12</v>
      </c>
    </row>
    <row r="99" spans="1:2" x14ac:dyDescent="0.2">
      <c r="A99" s="117" t="s">
        <v>1598</v>
      </c>
      <c r="B99" s="117" t="s">
        <v>1918</v>
      </c>
    </row>
    <row r="100" spans="1:2" x14ac:dyDescent="0.2">
      <c r="A100" s="117" t="s">
        <v>1631</v>
      </c>
      <c r="B100" s="117">
        <v>36</v>
      </c>
    </row>
    <row r="101" spans="1:2" x14ac:dyDescent="0.2">
      <c r="A101" s="117" t="s">
        <v>1634</v>
      </c>
      <c r="B101" s="117">
        <v>24</v>
      </c>
    </row>
    <row r="102" spans="1:2" x14ac:dyDescent="0.2">
      <c r="A102" s="117" t="s">
        <v>1659</v>
      </c>
      <c r="B102" s="117">
        <v>12</v>
      </c>
    </row>
    <row r="103" spans="1:2" x14ac:dyDescent="0.2">
      <c r="A103" s="117" t="s">
        <v>1678</v>
      </c>
      <c r="B103" s="117" t="s">
        <v>1922</v>
      </c>
    </row>
    <row r="104" spans="1:2" x14ac:dyDescent="0.2">
      <c r="A104" s="117" t="s">
        <v>1693</v>
      </c>
      <c r="B104" s="117" t="s">
        <v>1922</v>
      </c>
    </row>
    <row r="105" spans="1:2" x14ac:dyDescent="0.2">
      <c r="A105" s="117" t="s">
        <v>1696</v>
      </c>
      <c r="B105" s="117" t="s">
        <v>1922</v>
      </c>
    </row>
    <row r="106" spans="1:2" x14ac:dyDescent="0.2">
      <c r="A106" s="117" t="s">
        <v>1699</v>
      </c>
      <c r="B106" s="117" t="s">
        <v>1922</v>
      </c>
    </row>
    <row r="107" spans="1:2" x14ac:dyDescent="0.2">
      <c r="A107" s="117" t="s">
        <v>1705</v>
      </c>
      <c r="B107" s="117">
        <v>6</v>
      </c>
    </row>
    <row r="108" spans="1:2" x14ac:dyDescent="0.2">
      <c r="A108" s="117" t="s">
        <v>1712</v>
      </c>
      <c r="B108" s="117">
        <v>36</v>
      </c>
    </row>
    <row r="109" spans="1:2" x14ac:dyDescent="0.2">
      <c r="A109" s="117" t="s">
        <v>1729</v>
      </c>
      <c r="B109" s="117">
        <v>18</v>
      </c>
    </row>
    <row r="110" spans="1:2" x14ac:dyDescent="0.2">
      <c r="A110" s="117" t="s">
        <v>1791</v>
      </c>
      <c r="B110" s="117">
        <v>3</v>
      </c>
    </row>
    <row r="111" spans="1:2" x14ac:dyDescent="0.2">
      <c r="A111" s="117" t="s">
        <v>1801</v>
      </c>
      <c r="B111" s="117">
        <v>6</v>
      </c>
    </row>
    <row r="112" spans="1:2" x14ac:dyDescent="0.2">
      <c r="A112" s="117" t="s">
        <v>1809</v>
      </c>
      <c r="B112" s="117">
        <v>36</v>
      </c>
    </row>
    <row r="113" spans="1:2" x14ac:dyDescent="0.2">
      <c r="A113" s="117" t="s">
        <v>1814</v>
      </c>
      <c r="B113" s="117">
        <v>18</v>
      </c>
    </row>
    <row r="114" spans="1:2" x14ac:dyDescent="0.2">
      <c r="A114" s="117" t="s">
        <v>1819</v>
      </c>
      <c r="B114" s="117">
        <v>3</v>
      </c>
    </row>
    <row r="115" spans="1:2" x14ac:dyDescent="0.2">
      <c r="A115" s="117" t="s">
        <v>1824</v>
      </c>
      <c r="B115" s="117">
        <v>3</v>
      </c>
    </row>
    <row r="116" spans="1:2" x14ac:dyDescent="0.2">
      <c r="A116" s="117" t="s">
        <v>1829</v>
      </c>
      <c r="B116" s="117">
        <v>12</v>
      </c>
    </row>
    <row r="117" spans="1:2" x14ac:dyDescent="0.2">
      <c r="A117" s="117" t="s">
        <v>1845</v>
      </c>
      <c r="B117" s="117">
        <v>12</v>
      </c>
    </row>
    <row r="118" spans="1:2" x14ac:dyDescent="0.2">
      <c r="A118" s="117" t="s">
        <v>1854</v>
      </c>
      <c r="B118" s="117">
        <v>12</v>
      </c>
    </row>
    <row r="119" spans="1:2" x14ac:dyDescent="0.2">
      <c r="A119" s="117" t="s">
        <v>1859</v>
      </c>
      <c r="B119" s="117">
        <v>24</v>
      </c>
    </row>
    <row r="120" spans="1:2" x14ac:dyDescent="0.2">
      <c r="A120" s="117" t="s">
        <v>1890</v>
      </c>
      <c r="B120" s="117">
        <v>36</v>
      </c>
    </row>
    <row r="121" spans="1:2" x14ac:dyDescent="0.2">
      <c r="A121" s="117" t="s">
        <v>1234</v>
      </c>
      <c r="B121" s="117">
        <v>18</v>
      </c>
    </row>
    <row r="122" spans="1:2" x14ac:dyDescent="0.2">
      <c r="A122" s="117" t="s">
        <v>562</v>
      </c>
      <c r="B122" s="117" t="s">
        <v>1918</v>
      </c>
    </row>
    <row r="123" spans="1:2" x14ac:dyDescent="0.2">
      <c r="A123" s="117" t="s">
        <v>558</v>
      </c>
      <c r="B123" s="117">
        <v>24</v>
      </c>
    </row>
    <row r="124" spans="1:2" x14ac:dyDescent="0.2">
      <c r="A124" s="117" t="s">
        <v>1769</v>
      </c>
      <c r="B124" s="117" t="s">
        <v>1922</v>
      </c>
    </row>
    <row r="125" spans="1:2" x14ac:dyDescent="0.2">
      <c r="A125" s="117" t="s">
        <v>1190</v>
      </c>
      <c r="B125" s="117">
        <v>24</v>
      </c>
    </row>
    <row r="126" spans="1:2" x14ac:dyDescent="0.2">
      <c r="A126" s="117" t="s">
        <v>1849</v>
      </c>
      <c r="B126" s="117">
        <v>36</v>
      </c>
    </row>
    <row r="127" spans="1:2" x14ac:dyDescent="0.2">
      <c r="A127" s="117" t="s">
        <v>310</v>
      </c>
      <c r="B127" s="117">
        <v>24</v>
      </c>
    </row>
    <row r="128" spans="1:2" x14ac:dyDescent="0.2">
      <c r="A128" s="117" t="s">
        <v>1339</v>
      </c>
      <c r="B128" s="117">
        <v>18</v>
      </c>
    </row>
    <row r="129" spans="1:2" x14ac:dyDescent="0.2">
      <c r="A129" s="117" t="s">
        <v>1060</v>
      </c>
      <c r="B129" s="117">
        <v>24</v>
      </c>
    </row>
    <row r="130" spans="1:2" x14ac:dyDescent="0.2">
      <c r="A130" s="117" t="s">
        <v>1864</v>
      </c>
      <c r="B130" s="117">
        <v>24</v>
      </c>
    </row>
    <row r="131" spans="1:2" x14ac:dyDescent="0.2">
      <c r="A131" s="117" t="s">
        <v>741</v>
      </c>
      <c r="B131" s="117" t="s">
        <v>1918</v>
      </c>
    </row>
    <row r="132" spans="1:2" x14ac:dyDescent="0.2">
      <c r="A132" s="117" t="s">
        <v>600</v>
      </c>
      <c r="B132" s="117">
        <v>36</v>
      </c>
    </row>
    <row r="133" spans="1:2" x14ac:dyDescent="0.2">
      <c r="A133" s="117" t="s">
        <v>1407</v>
      </c>
      <c r="B133" s="117">
        <v>36</v>
      </c>
    </row>
    <row r="134" spans="1:2" x14ac:dyDescent="0.2">
      <c r="A134" s="117" t="s">
        <v>409</v>
      </c>
      <c r="B134" s="117">
        <v>12</v>
      </c>
    </row>
    <row r="135" spans="1:2" x14ac:dyDescent="0.2">
      <c r="A135" s="117" t="s">
        <v>333</v>
      </c>
      <c r="B135" s="117">
        <v>24</v>
      </c>
    </row>
    <row r="136" spans="1:2" x14ac:dyDescent="0.2">
      <c r="A136" s="117" t="s">
        <v>1004</v>
      </c>
      <c r="B136" s="117">
        <v>24</v>
      </c>
    </row>
    <row r="137" spans="1:2" x14ac:dyDescent="0.2">
      <c r="A137" s="117" t="s">
        <v>890</v>
      </c>
      <c r="B137" s="117">
        <v>36</v>
      </c>
    </row>
    <row r="138" spans="1:2" x14ac:dyDescent="0.2">
      <c r="A138" s="117" t="s">
        <v>1717</v>
      </c>
      <c r="B138" s="117" t="s">
        <v>1918</v>
      </c>
    </row>
    <row r="139" spans="1:2" x14ac:dyDescent="0.2">
      <c r="A139" s="117" t="s">
        <v>1720</v>
      </c>
      <c r="B139" s="117">
        <v>36</v>
      </c>
    </row>
    <row r="140" spans="1:2" x14ac:dyDescent="0.2">
      <c r="A140" s="117" t="s">
        <v>196</v>
      </c>
      <c r="B140" s="117" t="s">
        <v>1918</v>
      </c>
    </row>
    <row r="141" spans="1:2" x14ac:dyDescent="0.2">
      <c r="A141" s="117" t="s">
        <v>1627</v>
      </c>
      <c r="B141" s="117">
        <v>18</v>
      </c>
    </row>
    <row r="142" spans="1:2" x14ac:dyDescent="0.2">
      <c r="A142" s="117" t="s">
        <v>1397</v>
      </c>
      <c r="B142" s="117">
        <v>36</v>
      </c>
    </row>
    <row r="143" spans="1:2" x14ac:dyDescent="0.2">
      <c r="A143" s="117" t="s">
        <v>1608</v>
      </c>
      <c r="B143" s="117">
        <v>36</v>
      </c>
    </row>
    <row r="144" spans="1:2" x14ac:dyDescent="0.2">
      <c r="A144" s="117" t="s">
        <v>153</v>
      </c>
      <c r="B144" s="117">
        <v>18</v>
      </c>
    </row>
    <row r="145" spans="1:2" x14ac:dyDescent="0.2">
      <c r="A145" s="117" t="s">
        <v>1619</v>
      </c>
      <c r="B145" s="117">
        <v>36</v>
      </c>
    </row>
    <row r="146" spans="1:2" x14ac:dyDescent="0.2">
      <c r="A146" s="117" t="s">
        <v>52</v>
      </c>
      <c r="B146" s="117" t="s">
        <v>1918</v>
      </c>
    </row>
    <row r="147" spans="1:2" x14ac:dyDescent="0.2">
      <c r="A147" s="117" t="s">
        <v>106</v>
      </c>
      <c r="B147" s="117">
        <v>36</v>
      </c>
    </row>
    <row r="148" spans="1:2" x14ac:dyDescent="0.2">
      <c r="A148" s="117" t="s">
        <v>359</v>
      </c>
      <c r="B148" s="117">
        <v>36</v>
      </c>
    </row>
    <row r="149" spans="1:2" x14ac:dyDescent="0.2">
      <c r="A149" s="117" t="s">
        <v>121</v>
      </c>
      <c r="B149" s="117">
        <v>36</v>
      </c>
    </row>
    <row r="150" spans="1:2" x14ac:dyDescent="0.2">
      <c r="A150" s="117" t="s">
        <v>579</v>
      </c>
      <c r="B150" s="117">
        <v>18</v>
      </c>
    </row>
    <row r="151" spans="1:2" x14ac:dyDescent="0.2">
      <c r="A151" s="117" t="s">
        <v>1093</v>
      </c>
      <c r="B151" s="117" t="s">
        <v>1918</v>
      </c>
    </row>
    <row r="152" spans="1:2" x14ac:dyDescent="0.2">
      <c r="A152" s="117" t="s">
        <v>101</v>
      </c>
      <c r="B152" s="117">
        <v>36</v>
      </c>
    </row>
    <row r="153" spans="1:2" x14ac:dyDescent="0.2">
      <c r="A153" s="117" t="s">
        <v>1182</v>
      </c>
      <c r="B153" s="117" t="s">
        <v>1918</v>
      </c>
    </row>
    <row r="154" spans="1:2" x14ac:dyDescent="0.2">
      <c r="A154" s="117" t="s">
        <v>60</v>
      </c>
      <c r="B154" s="117" t="s">
        <v>1918</v>
      </c>
    </row>
    <row r="155" spans="1:2" x14ac:dyDescent="0.2">
      <c r="A155" s="117" t="s">
        <v>170</v>
      </c>
      <c r="B155" s="117" t="s">
        <v>1918</v>
      </c>
    </row>
    <row r="156" spans="1:2" x14ac:dyDescent="0.2">
      <c r="A156" s="117" t="s">
        <v>1448</v>
      </c>
      <c r="B156" s="117">
        <v>18</v>
      </c>
    </row>
    <row r="157" spans="1:2" x14ac:dyDescent="0.2">
      <c r="A157" s="117" t="s">
        <v>911</v>
      </c>
      <c r="B157" s="117" t="s">
        <v>1918</v>
      </c>
    </row>
    <row r="158" spans="1:2" x14ac:dyDescent="0.2">
      <c r="A158" s="117" t="s">
        <v>1806</v>
      </c>
      <c r="B158" s="117" t="s">
        <v>1918</v>
      </c>
    </row>
    <row r="159" spans="1:2" x14ac:dyDescent="0.2">
      <c r="A159" s="117" t="s">
        <v>353</v>
      </c>
      <c r="B159" s="117" t="s">
        <v>1918</v>
      </c>
    </row>
    <row r="160" spans="1:2" x14ac:dyDescent="0.2">
      <c r="A160" s="117" t="s">
        <v>605</v>
      </c>
      <c r="B160" s="117">
        <v>18</v>
      </c>
    </row>
    <row r="161" spans="1:2" x14ac:dyDescent="0.2">
      <c r="A161" s="117" t="s">
        <v>1438</v>
      </c>
      <c r="B161" s="117">
        <v>36</v>
      </c>
    </row>
    <row r="162" spans="1:2" x14ac:dyDescent="0.2">
      <c r="A162" s="117" t="s">
        <v>1305</v>
      </c>
      <c r="B162" s="117">
        <v>6</v>
      </c>
    </row>
    <row r="163" spans="1:2" x14ac:dyDescent="0.2">
      <c r="A163" s="117" t="s">
        <v>1780</v>
      </c>
      <c r="B163" s="117" t="s">
        <v>61</v>
      </c>
    </row>
    <row r="164" spans="1:2" x14ac:dyDescent="0.2">
      <c r="A164" s="117" t="s">
        <v>96</v>
      </c>
      <c r="B164" s="117">
        <v>12</v>
      </c>
    </row>
    <row r="165" spans="1:2" x14ac:dyDescent="0.2">
      <c r="A165" s="117" t="s">
        <v>1506</v>
      </c>
      <c r="B165" s="117">
        <v>36</v>
      </c>
    </row>
    <row r="166" spans="1:2" x14ac:dyDescent="0.2">
      <c r="A166" s="117" t="s">
        <v>1309</v>
      </c>
      <c r="B166" s="117" t="s">
        <v>61</v>
      </c>
    </row>
    <row r="167" spans="1:2" x14ac:dyDescent="0.2">
      <c r="A167" s="117" t="s">
        <v>261</v>
      </c>
      <c r="B167" s="117">
        <v>18</v>
      </c>
    </row>
    <row r="168" spans="1:2" x14ac:dyDescent="0.2">
      <c r="A168" s="117" t="s">
        <v>82</v>
      </c>
      <c r="B168" s="117">
        <v>12</v>
      </c>
    </row>
    <row r="169" spans="1:2" x14ac:dyDescent="0.2">
      <c r="A169" s="117" t="s">
        <v>1639</v>
      </c>
      <c r="B169" s="117">
        <v>3</v>
      </c>
    </row>
    <row r="170" spans="1:2" x14ac:dyDescent="0.2">
      <c r="A170" s="117" t="s">
        <v>1153</v>
      </c>
      <c r="B170" s="117">
        <v>24</v>
      </c>
    </row>
    <row r="171" spans="1:2" x14ac:dyDescent="0.2">
      <c r="A171" s="117" t="s">
        <v>1548</v>
      </c>
      <c r="B171" s="117" t="s">
        <v>1918</v>
      </c>
    </row>
    <row r="172" spans="1:2" x14ac:dyDescent="0.2">
      <c r="A172" s="117" t="s">
        <v>1551</v>
      </c>
      <c r="B172" s="117">
        <v>12</v>
      </c>
    </row>
    <row r="173" spans="1:2" x14ac:dyDescent="0.2">
      <c r="A173" s="117" t="s">
        <v>1238</v>
      </c>
      <c r="B173" s="117">
        <v>12</v>
      </c>
    </row>
    <row r="174" spans="1:2" x14ac:dyDescent="0.2">
      <c r="A174" s="117" t="s">
        <v>1240</v>
      </c>
      <c r="B174" s="117">
        <v>18</v>
      </c>
    </row>
    <row r="175" spans="1:2" x14ac:dyDescent="0.2">
      <c r="A175" s="117" t="s">
        <v>1545</v>
      </c>
      <c r="B175" s="117" t="s">
        <v>1918</v>
      </c>
    </row>
    <row r="176" spans="1:2" x14ac:dyDescent="0.2">
      <c r="A176" s="117" t="s">
        <v>1138</v>
      </c>
      <c r="B176" s="117" t="s">
        <v>1916</v>
      </c>
    </row>
    <row r="177" spans="1:2" x14ac:dyDescent="0.2">
      <c r="A177" s="117" t="s">
        <v>1106</v>
      </c>
      <c r="B177" s="117" t="s">
        <v>1916</v>
      </c>
    </row>
    <row r="178" spans="1:2" x14ac:dyDescent="0.2">
      <c r="A178" s="117" t="s">
        <v>1603</v>
      </c>
      <c r="B178" s="117">
        <v>36</v>
      </c>
    </row>
    <row r="179" spans="1:2" x14ac:dyDescent="0.2">
      <c r="A179" s="117" t="s">
        <v>1478</v>
      </c>
      <c r="B179" s="117" t="s">
        <v>1918</v>
      </c>
    </row>
    <row r="180" spans="1:2" x14ac:dyDescent="0.2">
      <c r="A180" s="117" t="s">
        <v>1204</v>
      </c>
      <c r="B180" s="117">
        <v>6</v>
      </c>
    </row>
    <row r="181" spans="1:2" x14ac:dyDescent="0.2">
      <c r="A181" s="117" t="s">
        <v>611</v>
      </c>
      <c r="B181" s="117">
        <v>24</v>
      </c>
    </row>
    <row r="182" spans="1:2" x14ac:dyDescent="0.2">
      <c r="A182" s="117" t="s">
        <v>1289</v>
      </c>
      <c r="B182" s="117">
        <v>24</v>
      </c>
    </row>
    <row r="183" spans="1:2" x14ac:dyDescent="0.2">
      <c r="A183" s="117" t="s">
        <v>1726</v>
      </c>
      <c r="B183" s="117" t="s">
        <v>1918</v>
      </c>
    </row>
    <row r="184" spans="1:2" x14ac:dyDescent="0.2">
      <c r="A184" s="117" t="s">
        <v>1665</v>
      </c>
      <c r="B184" s="117">
        <v>12</v>
      </c>
    </row>
    <row r="185" spans="1:2" x14ac:dyDescent="0.2">
      <c r="A185" s="117" t="s">
        <v>1673</v>
      </c>
      <c r="B185" s="117">
        <v>12</v>
      </c>
    </row>
    <row r="186" spans="1:2" x14ac:dyDescent="0.2">
      <c r="A186" s="117" t="s">
        <v>1650</v>
      </c>
      <c r="B186" s="117">
        <v>12</v>
      </c>
    </row>
    <row r="187" spans="1:2" x14ac:dyDescent="0.2">
      <c r="A187" s="117" t="s">
        <v>1491</v>
      </c>
      <c r="B187" s="117">
        <v>6</v>
      </c>
    </row>
    <row r="188" spans="1:2" x14ac:dyDescent="0.2">
      <c r="A188" s="117" t="s">
        <v>1085</v>
      </c>
      <c r="B188" s="117" t="s">
        <v>1918</v>
      </c>
    </row>
    <row r="189" spans="1:2" x14ac:dyDescent="0.2">
      <c r="A189" s="117" t="s">
        <v>582</v>
      </c>
      <c r="B189" s="117">
        <v>12</v>
      </c>
    </row>
    <row r="190" spans="1:2" x14ac:dyDescent="0.2">
      <c r="A190" s="117" t="s">
        <v>950</v>
      </c>
      <c r="B190" s="117">
        <v>18</v>
      </c>
    </row>
    <row r="191" spans="1:2" x14ac:dyDescent="0.2">
      <c r="A191" s="117" t="s">
        <v>954</v>
      </c>
      <c r="B191" s="117">
        <v>36</v>
      </c>
    </row>
    <row r="192" spans="1:2" x14ac:dyDescent="0.2">
      <c r="A192" s="117" t="s">
        <v>1050</v>
      </c>
      <c r="B192" s="117">
        <v>18</v>
      </c>
    </row>
    <row r="193" spans="1:2" x14ac:dyDescent="0.2">
      <c r="A193" s="117" t="s">
        <v>1292</v>
      </c>
      <c r="B193" s="117" t="s">
        <v>1916</v>
      </c>
    </row>
    <row r="194" spans="1:2" x14ac:dyDescent="0.2">
      <c r="A194" s="117" t="s">
        <v>1297</v>
      </c>
      <c r="B194" s="117" t="s">
        <v>1916</v>
      </c>
    </row>
    <row r="195" spans="1:2" x14ac:dyDescent="0.2">
      <c r="A195" s="117" t="s">
        <v>140</v>
      </c>
      <c r="B195" s="117">
        <v>36</v>
      </c>
    </row>
    <row r="196" spans="1:2" x14ac:dyDescent="0.2">
      <c r="A196" s="117" t="s">
        <v>127</v>
      </c>
      <c r="B196" s="117" t="s">
        <v>1918</v>
      </c>
    </row>
    <row r="197" spans="1:2" x14ac:dyDescent="0.2">
      <c r="A197" s="117" t="s">
        <v>88</v>
      </c>
      <c r="B197" s="117" t="s">
        <v>1918</v>
      </c>
    </row>
    <row r="198" spans="1:2" x14ac:dyDescent="0.2">
      <c r="A198" s="117" t="s">
        <v>1245</v>
      </c>
      <c r="B198" s="117" t="s">
        <v>1918</v>
      </c>
    </row>
    <row r="199" spans="1:2" x14ac:dyDescent="0.2">
      <c r="A199" s="117" t="s">
        <v>1385</v>
      </c>
      <c r="B199" s="117" t="s">
        <v>1918</v>
      </c>
    </row>
    <row r="200" spans="1:2" x14ac:dyDescent="0.2">
      <c r="A200" s="117" t="s">
        <v>746</v>
      </c>
      <c r="B200" s="117">
        <v>3</v>
      </c>
    </row>
    <row r="201" spans="1:2" x14ac:dyDescent="0.2">
      <c r="A201" s="117" t="s">
        <v>1416</v>
      </c>
      <c r="B201" s="117" t="s">
        <v>1918</v>
      </c>
    </row>
    <row r="202" spans="1:2" x14ac:dyDescent="0.2">
      <c r="A202" s="117" t="s">
        <v>1102</v>
      </c>
      <c r="B202" s="117">
        <v>6</v>
      </c>
    </row>
    <row r="203" spans="1:2" x14ac:dyDescent="0.2">
      <c r="A203" s="117" t="s">
        <v>1874</v>
      </c>
      <c r="B203" s="117">
        <v>24</v>
      </c>
    </row>
    <row r="204" spans="1:2" x14ac:dyDescent="0.2">
      <c r="A204" s="117" t="s">
        <v>1869</v>
      </c>
      <c r="B204" s="117">
        <v>24</v>
      </c>
    </row>
    <row r="205" spans="1:2" x14ac:dyDescent="0.2">
      <c r="A205" s="117" t="s">
        <v>939</v>
      </c>
      <c r="B205" s="117">
        <v>18</v>
      </c>
    </row>
    <row r="206" spans="1:2" x14ac:dyDescent="0.2">
      <c r="A206" s="117" t="s">
        <v>914</v>
      </c>
      <c r="B206" s="117">
        <v>36</v>
      </c>
    </row>
    <row r="207" spans="1:2" x14ac:dyDescent="0.2">
      <c r="A207" s="117" t="s">
        <v>828</v>
      </c>
      <c r="B207" s="117">
        <v>36</v>
      </c>
    </row>
    <row r="208" spans="1:2" x14ac:dyDescent="0.2">
      <c r="A208" s="117" t="s">
        <v>427</v>
      </c>
      <c r="B208" s="117">
        <v>24</v>
      </c>
    </row>
    <row r="209" spans="1:2" x14ac:dyDescent="0.2">
      <c r="A209" s="117" t="s">
        <v>860</v>
      </c>
      <c r="B209" s="117">
        <v>24</v>
      </c>
    </row>
    <row r="210" spans="1:2" x14ac:dyDescent="0.2">
      <c r="A210" s="117" t="s">
        <v>351</v>
      </c>
      <c r="B210" s="117">
        <v>3</v>
      </c>
    </row>
    <row r="211" spans="1:2" x14ac:dyDescent="0.2">
      <c r="A211" s="117" t="s">
        <v>1574</v>
      </c>
      <c r="B211" s="117" t="s">
        <v>1918</v>
      </c>
    </row>
    <row r="212" spans="1:2" x14ac:dyDescent="0.2">
      <c r="A212" s="117" t="s">
        <v>1349</v>
      </c>
      <c r="B212" s="117">
        <v>12</v>
      </c>
    </row>
    <row r="213" spans="1:2" x14ac:dyDescent="0.2">
      <c r="A213" s="117" t="s">
        <v>273</v>
      </c>
      <c r="B213" s="117" t="s">
        <v>1918</v>
      </c>
    </row>
    <row r="214" spans="1:2" x14ac:dyDescent="0.2">
      <c r="A214" s="117" t="s">
        <v>1879</v>
      </c>
      <c r="B214" s="117">
        <v>12</v>
      </c>
    </row>
    <row r="215" spans="1:2" x14ac:dyDescent="0.2">
      <c r="A215" s="117" t="s">
        <v>980</v>
      </c>
      <c r="B215" s="117" t="s">
        <v>1922</v>
      </c>
    </row>
    <row r="216" spans="1:2" x14ac:dyDescent="0.2">
      <c r="A216" s="117" t="s">
        <v>984</v>
      </c>
      <c r="B216" s="117" t="s">
        <v>1922</v>
      </c>
    </row>
    <row r="217" spans="1:2" x14ac:dyDescent="0.2">
      <c r="A217" s="117" t="s">
        <v>584</v>
      </c>
      <c r="B217" s="117">
        <v>18</v>
      </c>
    </row>
    <row r="218" spans="1:2" x14ac:dyDescent="0.2">
      <c r="A218" s="117" t="s">
        <v>1471</v>
      </c>
      <c r="B218" s="117">
        <v>36</v>
      </c>
    </row>
    <row r="219" spans="1:2" x14ac:dyDescent="0.2">
      <c r="A219" s="117" t="s">
        <v>1164</v>
      </c>
      <c r="B219" s="117">
        <v>12</v>
      </c>
    </row>
    <row r="220" spans="1:2" x14ac:dyDescent="0.2">
      <c r="A220" s="117" t="s">
        <v>1886</v>
      </c>
      <c r="B220" s="117">
        <v>24</v>
      </c>
    </row>
    <row r="221" spans="1:2" x14ac:dyDescent="0.2">
      <c r="A221" s="117" t="s">
        <v>1881</v>
      </c>
      <c r="B221" s="117">
        <v>36</v>
      </c>
    </row>
    <row r="222" spans="1:2" x14ac:dyDescent="0.2">
      <c r="A222" s="117" t="s">
        <v>1643</v>
      </c>
      <c r="B222" s="117" t="s">
        <v>1918</v>
      </c>
    </row>
    <row r="223" spans="1:2" x14ac:dyDescent="0.2">
      <c r="A223" s="117" t="s">
        <v>1500</v>
      </c>
      <c r="B223" s="117" t="s">
        <v>1918</v>
      </c>
    </row>
    <row r="224" spans="1:2" x14ac:dyDescent="0.2">
      <c r="A224" s="117" t="s">
        <v>932</v>
      </c>
      <c r="B224" s="117">
        <v>36</v>
      </c>
    </row>
    <row r="225" spans="1:2" x14ac:dyDescent="0.2">
      <c r="A225" s="117" t="s">
        <v>1669</v>
      </c>
      <c r="B225" s="117">
        <v>36</v>
      </c>
    </row>
    <row r="226" spans="1:2" x14ac:dyDescent="0.2">
      <c r="A226" s="117" t="s">
        <v>1370</v>
      </c>
      <c r="B226" s="117">
        <v>36</v>
      </c>
    </row>
    <row r="227" spans="1:2" x14ac:dyDescent="0.2">
      <c r="A227" s="117" t="s">
        <v>1690</v>
      </c>
      <c r="B227" s="117" t="s">
        <v>1922</v>
      </c>
    </row>
    <row r="228" spans="1:2" x14ac:dyDescent="0.2">
      <c r="A228" s="117" t="s">
        <v>1684</v>
      </c>
      <c r="B228" s="117" t="s">
        <v>1922</v>
      </c>
    </row>
    <row r="229" spans="1:2" x14ac:dyDescent="0.2">
      <c r="A229" s="117" t="s">
        <v>1322</v>
      </c>
      <c r="B229" s="117">
        <v>36</v>
      </c>
    </row>
    <row r="230" spans="1:2" x14ac:dyDescent="0.2">
      <c r="A230" s="117" t="s">
        <v>1745</v>
      </c>
      <c r="B230" s="117">
        <v>24</v>
      </c>
    </row>
    <row r="231" spans="1:2" x14ac:dyDescent="0.2">
      <c r="A231" s="117" t="s">
        <v>1923</v>
      </c>
      <c r="B231" s="117">
        <v>12</v>
      </c>
    </row>
    <row r="232" spans="1:2" x14ac:dyDescent="0.2">
      <c r="A232" s="117" t="s">
        <v>1924</v>
      </c>
      <c r="B232" s="117">
        <v>24</v>
      </c>
    </row>
    <row r="233" spans="1:2" x14ac:dyDescent="0.2">
      <c r="A233" s="117" t="s">
        <v>1925</v>
      </c>
      <c r="B233" s="117">
        <v>12</v>
      </c>
    </row>
    <row r="234" spans="1:2" x14ac:dyDescent="0.2">
      <c r="A234" s="117" t="s">
        <v>1926</v>
      </c>
      <c r="B234" s="117">
        <v>3</v>
      </c>
    </row>
    <row r="235" spans="1:2" x14ac:dyDescent="0.2">
      <c r="A235" s="117" t="s">
        <v>1927</v>
      </c>
      <c r="B235" s="117">
        <v>6</v>
      </c>
    </row>
    <row r="236" spans="1:2" x14ac:dyDescent="0.2">
      <c r="A236" s="117" t="s">
        <v>1928</v>
      </c>
      <c r="B236" s="117">
        <v>6</v>
      </c>
    </row>
    <row r="237" spans="1:2" x14ac:dyDescent="0.2">
      <c r="A237" s="117" t="s">
        <v>1929</v>
      </c>
      <c r="B237" s="117">
        <v>24</v>
      </c>
    </row>
    <row r="238" spans="1:2" x14ac:dyDescent="0.2">
      <c r="A238" s="117" t="s">
        <v>1930</v>
      </c>
      <c r="B238" s="117">
        <v>1</v>
      </c>
    </row>
    <row r="239" spans="1:2" x14ac:dyDescent="0.2">
      <c r="A239" s="117" t="s">
        <v>1931</v>
      </c>
      <c r="B239" s="117" t="s">
        <v>1922</v>
      </c>
    </row>
    <row r="240" spans="1:2" x14ac:dyDescent="0.2">
      <c r="A240" s="117" t="s">
        <v>1932</v>
      </c>
      <c r="B240" s="117">
        <v>6</v>
      </c>
    </row>
    <row r="241" spans="1:2" x14ac:dyDescent="0.2">
      <c r="A241" s="117" t="s">
        <v>1933</v>
      </c>
      <c r="B241" s="117">
        <v>3</v>
      </c>
    </row>
    <row r="242" spans="1:2" x14ac:dyDescent="0.2">
      <c r="A242" s="117" t="s">
        <v>1934</v>
      </c>
      <c r="B242" s="117">
        <v>6</v>
      </c>
    </row>
    <row r="243" spans="1:2" x14ac:dyDescent="0.2">
      <c r="A243" s="117" t="s">
        <v>1935</v>
      </c>
      <c r="B243" s="117">
        <v>12</v>
      </c>
    </row>
    <row r="244" spans="1:2" x14ac:dyDescent="0.2">
      <c r="A244" s="117" t="s">
        <v>1936</v>
      </c>
      <c r="B244" s="117">
        <v>18</v>
      </c>
    </row>
    <row r="245" spans="1:2" x14ac:dyDescent="0.2">
      <c r="A245" s="117" t="s">
        <v>1937</v>
      </c>
      <c r="B245" s="117">
        <v>12</v>
      </c>
    </row>
    <row r="246" spans="1:2" x14ac:dyDescent="0.2">
      <c r="A246" s="117" t="s">
        <v>1938</v>
      </c>
      <c r="B246" s="117" t="s">
        <v>1922</v>
      </c>
    </row>
    <row r="247" spans="1:2" x14ac:dyDescent="0.2">
      <c r="A247" s="117" t="s">
        <v>1939</v>
      </c>
      <c r="B247" s="117" t="s">
        <v>1922</v>
      </c>
    </row>
    <row r="248" spans="1:2" x14ac:dyDescent="0.2">
      <c r="A248" s="117" t="s">
        <v>1940</v>
      </c>
      <c r="B248" s="117" t="s">
        <v>1918</v>
      </c>
    </row>
    <row r="249" spans="1:2" x14ac:dyDescent="0.2">
      <c r="A249" s="117" t="s">
        <v>1097</v>
      </c>
      <c r="B249" s="117">
        <v>12</v>
      </c>
    </row>
    <row r="250" spans="1:2" x14ac:dyDescent="0.2">
      <c r="A250" s="117" t="s">
        <v>1177</v>
      </c>
      <c r="B250" s="117">
        <v>24</v>
      </c>
    </row>
    <row r="251" spans="1:2" x14ac:dyDescent="0.2">
      <c r="A251" s="117" t="s">
        <v>1941</v>
      </c>
      <c r="B251" s="117" t="s">
        <v>1922</v>
      </c>
    </row>
    <row r="252" spans="1:2" x14ac:dyDescent="0.2">
      <c r="A252" s="117" t="s">
        <v>1355</v>
      </c>
      <c r="B252" s="117">
        <v>24</v>
      </c>
    </row>
    <row r="253" spans="1:2" x14ac:dyDescent="0.2">
      <c r="A253" s="117" t="s">
        <v>1363</v>
      </c>
      <c r="B253" s="117">
        <v>24</v>
      </c>
    </row>
    <row r="254" spans="1:2" x14ac:dyDescent="0.2">
      <c r="A254" s="117" t="s">
        <v>749</v>
      </c>
      <c r="B254" s="118">
        <v>24</v>
      </c>
    </row>
    <row r="255" spans="1:2" x14ac:dyDescent="0.2">
      <c r="A255" s="117" t="s">
        <v>962</v>
      </c>
      <c r="B255" s="118">
        <v>24</v>
      </c>
    </row>
    <row r="256" spans="1:2" x14ac:dyDescent="0.2">
      <c r="A256" s="117" t="s">
        <v>1738</v>
      </c>
      <c r="B256" s="118">
        <v>6</v>
      </c>
    </row>
    <row r="257" spans="1:2" x14ac:dyDescent="0.2">
      <c r="A257" s="117" t="s">
        <v>1227</v>
      </c>
      <c r="B257" s="118">
        <v>36</v>
      </c>
    </row>
    <row r="258" spans="1:2" x14ac:dyDescent="0.2">
      <c r="A258" s="117" t="s">
        <v>420</v>
      </c>
      <c r="B258" s="118">
        <v>24</v>
      </c>
    </row>
    <row r="259" spans="1:2" x14ac:dyDescent="0.2">
      <c r="A259" s="117" t="s">
        <v>723</v>
      </c>
      <c r="B259" s="118">
        <v>6</v>
      </c>
    </row>
    <row r="260" spans="1:2" x14ac:dyDescent="0.2">
      <c r="A260" s="117" t="s">
        <v>1402</v>
      </c>
      <c r="B260" s="118">
        <v>36</v>
      </c>
    </row>
    <row r="261" spans="1:2" x14ac:dyDescent="0.2">
      <c r="A261" s="117" t="s">
        <v>885</v>
      </c>
      <c r="B261" s="118">
        <v>3</v>
      </c>
    </row>
    <row r="262" spans="1:2" x14ac:dyDescent="0.2">
      <c r="A262" s="117" t="s">
        <v>838</v>
      </c>
      <c r="B262" s="118">
        <v>24</v>
      </c>
    </row>
    <row r="263" spans="1:2" x14ac:dyDescent="0.2">
      <c r="A263" s="117" t="s">
        <v>1785</v>
      </c>
      <c r="B263" s="118">
        <v>24</v>
      </c>
    </row>
    <row r="264" spans="1:2" x14ac:dyDescent="0.2">
      <c r="A264" s="117" t="s">
        <v>299</v>
      </c>
      <c r="B264" s="118">
        <v>18</v>
      </c>
    </row>
    <row r="265" spans="1:2" x14ac:dyDescent="0.2">
      <c r="A265" s="117" t="s">
        <v>589</v>
      </c>
      <c r="B265" s="118">
        <v>6</v>
      </c>
    </row>
    <row r="266" spans="1:2" x14ac:dyDescent="0.2">
      <c r="A266" s="117" t="s">
        <v>1647</v>
      </c>
      <c r="B266" s="118" t="s">
        <v>1922</v>
      </c>
    </row>
    <row r="267" spans="1:2" x14ac:dyDescent="0.2">
      <c r="A267" s="117" t="s">
        <v>467</v>
      </c>
      <c r="B267" s="118">
        <v>12</v>
      </c>
    </row>
    <row r="268" spans="1:2" x14ac:dyDescent="0.2">
      <c r="A268" s="117" t="s">
        <v>990</v>
      </c>
      <c r="B268" s="118" t="s">
        <v>1922</v>
      </c>
    </row>
    <row r="269" spans="1:2" x14ac:dyDescent="0.2">
      <c r="A269" s="117" t="s">
        <v>1441</v>
      </c>
      <c r="B269" s="118">
        <v>6</v>
      </c>
    </row>
    <row r="270" spans="1:2" x14ac:dyDescent="0.2">
      <c r="A270" s="117" t="s">
        <v>1222</v>
      </c>
      <c r="B270" s="118">
        <v>36</v>
      </c>
    </row>
    <row r="271" spans="1:2" x14ac:dyDescent="0.2">
      <c r="A271" s="117" t="s">
        <v>118</v>
      </c>
      <c r="B271" s="118" t="s">
        <v>1942</v>
      </c>
    </row>
    <row r="272" spans="1:2" x14ac:dyDescent="0.2">
      <c r="A272" s="117" t="s">
        <v>1071</v>
      </c>
      <c r="B272" s="118" t="s">
        <v>1920</v>
      </c>
    </row>
    <row r="273" spans="1:2" x14ac:dyDescent="0.2">
      <c r="A273" s="117" t="s">
        <v>146</v>
      </c>
      <c r="B273" s="118" t="s">
        <v>1920</v>
      </c>
    </row>
    <row r="274" spans="1:2" x14ac:dyDescent="0.2">
      <c r="A274" s="117" t="s">
        <v>133</v>
      </c>
      <c r="B274" s="118" t="s">
        <v>1920</v>
      </c>
    </row>
    <row r="275" spans="1:2" x14ac:dyDescent="0.2">
      <c r="A275" s="117" t="s">
        <v>243</v>
      </c>
      <c r="B275" s="118" t="s">
        <v>1920</v>
      </c>
    </row>
    <row r="276" spans="1:2" x14ac:dyDescent="0.2">
      <c r="A276" s="117" t="s">
        <v>1325</v>
      </c>
      <c r="B276" s="118" t="s">
        <v>1920</v>
      </c>
    </row>
    <row r="277" spans="1:2" x14ac:dyDescent="0.2">
      <c r="A277" s="117" t="s">
        <v>1329</v>
      </c>
      <c r="B277" s="118" t="s">
        <v>1920</v>
      </c>
    </row>
    <row r="278" spans="1:2" x14ac:dyDescent="0.2">
      <c r="A278" s="117" t="s">
        <v>1622</v>
      </c>
      <c r="B278" s="118" t="s">
        <v>1920</v>
      </c>
    </row>
    <row r="279" spans="1:2" x14ac:dyDescent="0.2">
      <c r="A279" s="117" t="s">
        <v>1263</v>
      </c>
      <c r="B279" s="118" t="s">
        <v>1920</v>
      </c>
    </row>
    <row r="280" spans="1:2" x14ac:dyDescent="0.2">
      <c r="A280" s="117" t="s">
        <v>921</v>
      </c>
      <c r="B280" s="118" t="s">
        <v>1942</v>
      </c>
    </row>
    <row r="281" spans="1:2" x14ac:dyDescent="0.2">
      <c r="A281" s="117" t="s">
        <v>1313</v>
      </c>
      <c r="B281" s="118">
        <v>3</v>
      </c>
    </row>
    <row r="282" spans="1:2" x14ac:dyDescent="0.2">
      <c r="A282" s="117" t="s">
        <v>814</v>
      </c>
      <c r="B282" s="118">
        <v>3</v>
      </c>
    </row>
    <row r="283" spans="1:2" x14ac:dyDescent="0.2">
      <c r="A283" s="117" t="s">
        <v>1127</v>
      </c>
      <c r="B283" s="117" t="s">
        <v>1916</v>
      </c>
    </row>
    <row r="284" spans="1:2" x14ac:dyDescent="0.2">
      <c r="A284" s="117" t="s">
        <v>1134</v>
      </c>
      <c r="B284" s="117" t="s">
        <v>1916</v>
      </c>
    </row>
    <row r="285" spans="1:2" x14ac:dyDescent="0.2">
      <c r="A285" s="117" t="s">
        <v>1114</v>
      </c>
      <c r="B285" s="118">
        <v>3</v>
      </c>
    </row>
    <row r="286" spans="1:2" x14ac:dyDescent="0.2">
      <c r="A286" s="117" t="s">
        <v>342</v>
      </c>
      <c r="B286" s="118">
        <v>12</v>
      </c>
    </row>
    <row r="287" spans="1:2" x14ac:dyDescent="0.2">
      <c r="A287" s="117" t="s">
        <v>1752</v>
      </c>
      <c r="B287" s="118">
        <v>36</v>
      </c>
    </row>
    <row r="288" spans="1:2" x14ac:dyDescent="0.2">
      <c r="A288" s="117" t="s">
        <v>1214</v>
      </c>
      <c r="B288" s="118">
        <v>12</v>
      </c>
    </row>
    <row r="289" spans="1:2" x14ac:dyDescent="0.2">
      <c r="A289" s="117" t="s">
        <v>880</v>
      </c>
      <c r="B289" s="118">
        <v>24</v>
      </c>
    </row>
    <row r="290" spans="1:2" x14ac:dyDescent="0.2">
      <c r="A290" s="117" t="s">
        <v>168</v>
      </c>
      <c r="B290" s="118" t="s">
        <v>1920</v>
      </c>
    </row>
    <row r="291" spans="1:2" x14ac:dyDescent="0.2">
      <c r="A291" s="117" t="s">
        <v>1125</v>
      </c>
      <c r="B291" s="118" t="s">
        <v>1920</v>
      </c>
    </row>
    <row r="292" spans="1:2" x14ac:dyDescent="0.2">
      <c r="A292" s="117" t="s">
        <v>1655</v>
      </c>
      <c r="B292" s="118">
        <v>3</v>
      </c>
    </row>
    <row r="293" spans="1:2" x14ac:dyDescent="0.2">
      <c r="A293" s="117" t="s">
        <v>1110</v>
      </c>
      <c r="B293" s="117" t="s">
        <v>1916</v>
      </c>
    </row>
  </sheetData>
  <autoFilter ref="A1:B1" xr:uid="{942365F4-C517-4F8F-BDDA-D0BF5AAB00FD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Commandes-Réceptions</vt:lpstr>
      <vt:lpstr>Inventaire</vt:lpstr>
      <vt:lpstr>Stock en temps réel</vt:lpstr>
      <vt:lpstr>Bibliothèque</vt:lpstr>
      <vt:lpstr>Historique Bibliothèque</vt:lpstr>
      <vt:lpstr>DLV</vt:lpstr>
      <vt:lpstr>Bibliothèque</vt:lpstr>
      <vt:lpstr>CoA</vt:lpstr>
      <vt:lpstr>datlimval</vt:lpstr>
      <vt:lpstr>Méthode</vt:lpstr>
      <vt:lpstr>Réactifs</vt:lpstr>
      <vt:lpstr>Bibliothèque!Zone_d_impression</vt:lpstr>
      <vt:lpstr>Inventaire!Zone_d_impression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Bordas</dc:creator>
  <cp:lastModifiedBy>Adeline Bordas</cp:lastModifiedBy>
  <dcterms:created xsi:type="dcterms:W3CDTF">2015-06-05T18:17:20Z</dcterms:created>
  <dcterms:modified xsi:type="dcterms:W3CDTF">2026-04-10T13:08:26Z</dcterms:modified>
</cp:coreProperties>
</file>