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lycèmies\"/>
    </mc:Choice>
  </mc:AlternateContent>
  <bookViews>
    <workbookView xWindow="0" yWindow="0" windowWidth="20160" windowHeight="8724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" i="1" l="1"/>
  <c r="T10" i="1" s="1"/>
  <c r="P150" i="2" l="1"/>
  <c r="P149" i="2"/>
  <c r="N147" i="2"/>
  <c r="P147" i="2" s="1"/>
  <c r="P145" i="2"/>
  <c r="N144" i="2"/>
  <c r="P144" i="2" s="1"/>
  <c r="P143" i="2"/>
  <c r="N143" i="2"/>
  <c r="N142" i="2"/>
  <c r="P142" i="2" s="1"/>
  <c r="P141" i="2"/>
  <c r="N139" i="2"/>
  <c r="P137" i="2"/>
  <c r="P136" i="2"/>
  <c r="N135" i="2"/>
  <c r="N136" i="2" s="1"/>
  <c r="P133" i="2"/>
  <c r="N132" i="2"/>
  <c r="P132" i="2" s="1"/>
  <c r="N131" i="2"/>
  <c r="P131" i="2" s="1"/>
  <c r="N130" i="2"/>
  <c r="P130" i="2" s="1"/>
  <c r="P129" i="2"/>
  <c r="N128" i="2"/>
  <c r="P128" i="2" s="1"/>
  <c r="P127" i="2"/>
  <c r="N127" i="2"/>
  <c r="N126" i="2"/>
  <c r="P126" i="2" s="1"/>
  <c r="P125" i="2"/>
  <c r="N123" i="2"/>
  <c r="P121" i="2"/>
  <c r="N119" i="2"/>
  <c r="N120" i="2" s="1"/>
  <c r="P120" i="2" s="1"/>
  <c r="P117" i="2"/>
  <c r="N116" i="2"/>
  <c r="P116" i="2" s="1"/>
  <c r="N115" i="2"/>
  <c r="P115" i="2" s="1"/>
  <c r="N114" i="2"/>
  <c r="P114" i="2" s="1"/>
  <c r="P113" i="2"/>
  <c r="N112" i="2"/>
  <c r="P112" i="2" s="1"/>
  <c r="P111" i="2"/>
  <c r="N111" i="2"/>
  <c r="N110" i="2"/>
  <c r="P110" i="2" s="1"/>
  <c r="P109" i="2"/>
  <c r="P107" i="2"/>
  <c r="N107" i="2"/>
  <c r="P105" i="2"/>
  <c r="L105" i="2"/>
  <c r="N103" i="2"/>
  <c r="P103" i="2" s="1"/>
  <c r="J103" i="2"/>
  <c r="J104" i="2" s="1"/>
  <c r="L104" i="2" s="1"/>
  <c r="N102" i="2"/>
  <c r="P102" i="2" s="1"/>
  <c r="P101" i="2"/>
  <c r="L101" i="2"/>
  <c r="N100" i="2"/>
  <c r="P100" i="2" s="1"/>
  <c r="P99" i="2"/>
  <c r="N99" i="2"/>
  <c r="J99" i="2"/>
  <c r="L99" i="2" s="1"/>
  <c r="N98" i="2"/>
  <c r="P98" i="2" s="1"/>
  <c r="J98" i="2"/>
  <c r="L98" i="2" s="1"/>
  <c r="P97" i="2"/>
  <c r="L97" i="2"/>
  <c r="N95" i="2"/>
  <c r="P95" i="2" s="1"/>
  <c r="J95" i="2"/>
  <c r="J96" i="2" s="1"/>
  <c r="L96" i="2" s="1"/>
  <c r="N94" i="2"/>
  <c r="P94" i="2" s="1"/>
  <c r="P93" i="2"/>
  <c r="L93" i="2"/>
  <c r="N92" i="2"/>
  <c r="P92" i="2" s="1"/>
  <c r="P91" i="2"/>
  <c r="N91" i="2"/>
  <c r="J91" i="2"/>
  <c r="L91" i="2" s="1"/>
  <c r="N90" i="2"/>
  <c r="P90" i="2" s="1"/>
  <c r="J90" i="2"/>
  <c r="L90" i="2" s="1"/>
  <c r="P89" i="2"/>
  <c r="L89" i="2"/>
  <c r="N87" i="2"/>
  <c r="P87" i="2" s="1"/>
  <c r="J87" i="2"/>
  <c r="J88" i="2" s="1"/>
  <c r="L88" i="2" s="1"/>
  <c r="N86" i="2"/>
  <c r="P86" i="2" s="1"/>
  <c r="P85" i="2"/>
  <c r="L85" i="2"/>
  <c r="N84" i="2"/>
  <c r="P84" i="2" s="1"/>
  <c r="P83" i="2"/>
  <c r="N83" i="2"/>
  <c r="J83" i="2"/>
  <c r="L83" i="2" s="1"/>
  <c r="N82" i="2"/>
  <c r="P82" i="2" s="1"/>
  <c r="J82" i="2"/>
  <c r="L82" i="2" s="1"/>
  <c r="P81" i="2"/>
  <c r="L81" i="2"/>
  <c r="N79" i="2"/>
  <c r="P79" i="2" s="1"/>
  <c r="J79" i="2"/>
  <c r="J80" i="2" s="1"/>
  <c r="L80" i="2" s="1"/>
  <c r="N78" i="2"/>
  <c r="P78" i="2" s="1"/>
  <c r="P77" i="2"/>
  <c r="L77" i="2"/>
  <c r="N76" i="2"/>
  <c r="P76" i="2" s="1"/>
  <c r="P75" i="2"/>
  <c r="N75" i="2"/>
  <c r="J75" i="2"/>
  <c r="L75" i="2" s="1"/>
  <c r="N74" i="2"/>
  <c r="P74" i="2" s="1"/>
  <c r="J74" i="2"/>
  <c r="L74" i="2" s="1"/>
  <c r="P73" i="2"/>
  <c r="L73" i="2"/>
  <c r="N71" i="2"/>
  <c r="P71" i="2" s="1"/>
  <c r="J71" i="2"/>
  <c r="J72" i="2" s="1"/>
  <c r="L72" i="2" s="1"/>
  <c r="N70" i="2"/>
  <c r="P70" i="2" s="1"/>
  <c r="P69" i="2"/>
  <c r="L69" i="2"/>
  <c r="N68" i="2"/>
  <c r="P68" i="2" s="1"/>
  <c r="P67" i="2"/>
  <c r="N67" i="2"/>
  <c r="J67" i="2"/>
  <c r="L67" i="2" s="1"/>
  <c r="N66" i="2"/>
  <c r="P66" i="2" s="1"/>
  <c r="J66" i="2"/>
  <c r="L66" i="2" s="1"/>
  <c r="P65" i="2"/>
  <c r="L65" i="2"/>
  <c r="N63" i="2"/>
  <c r="P63" i="2" s="1"/>
  <c r="J63" i="2"/>
  <c r="J64" i="2" s="1"/>
  <c r="L64" i="2" s="1"/>
  <c r="N62" i="2"/>
  <c r="P62" i="2" s="1"/>
  <c r="P61" i="2"/>
  <c r="L61" i="2"/>
  <c r="N60" i="2"/>
  <c r="P60" i="2" s="1"/>
  <c r="P59" i="2"/>
  <c r="N59" i="2"/>
  <c r="J59" i="2"/>
  <c r="L59" i="2" s="1"/>
  <c r="N58" i="2"/>
  <c r="P58" i="2" s="1"/>
  <c r="J58" i="2"/>
  <c r="L58" i="2" s="1"/>
  <c r="P57" i="2"/>
  <c r="L57" i="2"/>
  <c r="N55" i="2"/>
  <c r="P55" i="2" s="1"/>
  <c r="J55" i="2"/>
  <c r="J56" i="2" s="1"/>
  <c r="L56" i="2" s="1"/>
  <c r="N54" i="2"/>
  <c r="P54" i="2" s="1"/>
  <c r="P53" i="2"/>
  <c r="L53" i="2"/>
  <c r="N52" i="2"/>
  <c r="P52" i="2" s="1"/>
  <c r="P51" i="2"/>
  <c r="N51" i="2"/>
  <c r="J51" i="2"/>
  <c r="L51" i="2" s="1"/>
  <c r="N50" i="2"/>
  <c r="P50" i="2" s="1"/>
  <c r="J50" i="2"/>
  <c r="L50" i="2" s="1"/>
  <c r="P49" i="2"/>
  <c r="L49" i="2"/>
  <c r="N47" i="2"/>
  <c r="P47" i="2" s="1"/>
  <c r="J47" i="2"/>
  <c r="J48" i="2" s="1"/>
  <c r="L48" i="2" s="1"/>
  <c r="N46" i="2"/>
  <c r="P46" i="2" s="1"/>
  <c r="P45" i="2"/>
  <c r="L45" i="2"/>
  <c r="N44" i="2"/>
  <c r="P44" i="2" s="1"/>
  <c r="P43" i="2"/>
  <c r="N43" i="2"/>
  <c r="J43" i="2"/>
  <c r="L43" i="2" s="1"/>
  <c r="N42" i="2"/>
  <c r="P42" i="2" s="1"/>
  <c r="J42" i="2"/>
  <c r="L42" i="2" s="1"/>
  <c r="P41" i="2"/>
  <c r="L41" i="2"/>
  <c r="N39" i="2"/>
  <c r="P39" i="2" s="1"/>
  <c r="J39" i="2"/>
  <c r="J40" i="2" s="1"/>
  <c r="L40" i="2" s="1"/>
  <c r="N38" i="2"/>
  <c r="P38" i="2" s="1"/>
  <c r="P37" i="2"/>
  <c r="L37" i="2"/>
  <c r="N36" i="2"/>
  <c r="P36" i="2" s="1"/>
  <c r="P35" i="2"/>
  <c r="N35" i="2"/>
  <c r="J35" i="2"/>
  <c r="L35" i="2" s="1"/>
  <c r="N34" i="2"/>
  <c r="P34" i="2" s="1"/>
  <c r="J34" i="2"/>
  <c r="L34" i="2" s="1"/>
  <c r="P33" i="2"/>
  <c r="L33" i="2"/>
  <c r="N31" i="2"/>
  <c r="P31" i="2" s="1"/>
  <c r="J31" i="2"/>
  <c r="J32" i="2" s="1"/>
  <c r="L32" i="2" s="1"/>
  <c r="N30" i="2"/>
  <c r="P30" i="2" s="1"/>
  <c r="P29" i="2"/>
  <c r="L29" i="2"/>
  <c r="H29" i="2"/>
  <c r="P28" i="2"/>
  <c r="H28" i="2"/>
  <c r="N27" i="2"/>
  <c r="N28" i="2" s="1"/>
  <c r="J27" i="2"/>
  <c r="J26" i="2" s="1"/>
  <c r="L26" i="2" s="1"/>
  <c r="H27" i="2"/>
  <c r="N26" i="2"/>
  <c r="P26" i="2" s="1"/>
  <c r="H26" i="2"/>
  <c r="P25" i="2"/>
  <c r="L25" i="2"/>
  <c r="H25" i="2"/>
  <c r="H24" i="2"/>
  <c r="N23" i="2"/>
  <c r="N22" i="2" s="1"/>
  <c r="P22" i="2" s="1"/>
  <c r="J23" i="2"/>
  <c r="J24" i="2" s="1"/>
  <c r="L24" i="2" s="1"/>
  <c r="H23" i="2"/>
  <c r="J22" i="2"/>
  <c r="L22" i="2" s="1"/>
  <c r="H22" i="2"/>
  <c r="P21" i="2"/>
  <c r="L21" i="2"/>
  <c r="H21" i="2"/>
  <c r="H20" i="2"/>
  <c r="N19" i="2"/>
  <c r="N20" i="2" s="1"/>
  <c r="P20" i="2" s="1"/>
  <c r="J19" i="2"/>
  <c r="J18" i="2" s="1"/>
  <c r="L18" i="2" s="1"/>
  <c r="H19" i="2"/>
  <c r="N18" i="2"/>
  <c r="P18" i="2" s="1"/>
  <c r="H18" i="2"/>
  <c r="P17" i="2"/>
  <c r="L17" i="2"/>
  <c r="H17" i="2"/>
  <c r="N16" i="2"/>
  <c r="P16" i="2" s="1"/>
  <c r="L16" i="2"/>
  <c r="H16" i="2"/>
  <c r="N15" i="2"/>
  <c r="P15" i="2" s="1"/>
  <c r="L15" i="2"/>
  <c r="H15" i="2"/>
  <c r="N14" i="2"/>
  <c r="P14" i="2" s="1"/>
  <c r="L14" i="2"/>
  <c r="H14" i="2"/>
  <c r="P13" i="2"/>
  <c r="L13" i="2"/>
  <c r="H13" i="2"/>
  <c r="L12" i="2"/>
  <c r="H12" i="2"/>
  <c r="N11" i="2"/>
  <c r="P11" i="2" s="1"/>
  <c r="L11" i="2"/>
  <c r="H11" i="2"/>
  <c r="N10" i="2"/>
  <c r="P10" i="2" s="1"/>
  <c r="L10" i="2"/>
  <c r="H10" i="2"/>
  <c r="P9" i="2"/>
  <c r="L9" i="2"/>
  <c r="H9" i="2"/>
  <c r="T11" i="1" l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N24" i="2"/>
  <c r="P24" i="2" s="1"/>
  <c r="J28" i="2"/>
  <c r="L28" i="2" s="1"/>
  <c r="P23" i="2"/>
  <c r="L27" i="2"/>
  <c r="J30" i="2"/>
  <c r="L30" i="2" s="1"/>
  <c r="L31" i="2"/>
  <c r="J38" i="2"/>
  <c r="L38" i="2" s="1"/>
  <c r="L39" i="2"/>
  <c r="J46" i="2"/>
  <c r="L46" i="2" s="1"/>
  <c r="L47" i="2"/>
  <c r="J54" i="2"/>
  <c r="L54" i="2" s="1"/>
  <c r="L55" i="2"/>
  <c r="J62" i="2"/>
  <c r="L62" i="2" s="1"/>
  <c r="L63" i="2"/>
  <c r="J70" i="2"/>
  <c r="L70" i="2" s="1"/>
  <c r="L71" i="2"/>
  <c r="J78" i="2"/>
  <c r="L78" i="2" s="1"/>
  <c r="L79" i="2"/>
  <c r="J86" i="2"/>
  <c r="L86" i="2" s="1"/>
  <c r="L87" i="2"/>
  <c r="J94" i="2"/>
  <c r="L94" i="2" s="1"/>
  <c r="L95" i="2"/>
  <c r="J102" i="2"/>
  <c r="L102" i="2" s="1"/>
  <c r="L103" i="2"/>
  <c r="J20" i="2"/>
  <c r="L20" i="2" s="1"/>
  <c r="N140" i="2"/>
  <c r="P140" i="2" s="1"/>
  <c r="N138" i="2"/>
  <c r="P138" i="2" s="1"/>
  <c r="P139" i="2"/>
  <c r="L19" i="2"/>
  <c r="N108" i="2"/>
  <c r="P108" i="2" s="1"/>
  <c r="N106" i="2"/>
  <c r="P106" i="2" s="1"/>
  <c r="P123" i="2"/>
  <c r="N124" i="2"/>
  <c r="P124" i="2" s="1"/>
  <c r="N122" i="2"/>
  <c r="P122" i="2" s="1"/>
  <c r="N146" i="2"/>
  <c r="P146" i="2" s="1"/>
  <c r="N148" i="2"/>
  <c r="P148" i="2" s="1"/>
  <c r="N12" i="2"/>
  <c r="P12" i="2" s="1"/>
  <c r="N32" i="2"/>
  <c r="P32" i="2" s="1"/>
  <c r="J36" i="2"/>
  <c r="L36" i="2" s="1"/>
  <c r="N40" i="2"/>
  <c r="P40" i="2" s="1"/>
  <c r="J44" i="2"/>
  <c r="L44" i="2" s="1"/>
  <c r="N48" i="2"/>
  <c r="P48" i="2" s="1"/>
  <c r="J52" i="2"/>
  <c r="L52" i="2" s="1"/>
  <c r="N56" i="2"/>
  <c r="P56" i="2" s="1"/>
  <c r="J60" i="2"/>
  <c r="L60" i="2" s="1"/>
  <c r="N64" i="2"/>
  <c r="P64" i="2" s="1"/>
  <c r="J68" i="2"/>
  <c r="L68" i="2" s="1"/>
  <c r="N72" i="2"/>
  <c r="P72" i="2" s="1"/>
  <c r="J76" i="2"/>
  <c r="L76" i="2" s="1"/>
  <c r="N80" i="2"/>
  <c r="P80" i="2" s="1"/>
  <c r="J84" i="2"/>
  <c r="L84" i="2" s="1"/>
  <c r="N88" i="2"/>
  <c r="P88" i="2" s="1"/>
  <c r="J92" i="2"/>
  <c r="L92" i="2" s="1"/>
  <c r="N96" i="2"/>
  <c r="P96" i="2" s="1"/>
  <c r="J100" i="2"/>
  <c r="L100" i="2" s="1"/>
  <c r="N104" i="2"/>
  <c r="P104" i="2" s="1"/>
  <c r="P119" i="2"/>
  <c r="P135" i="2"/>
  <c r="P19" i="2"/>
  <c r="L23" i="2"/>
  <c r="P27" i="2"/>
  <c r="N118" i="2"/>
  <c r="P118" i="2" s="1"/>
  <c r="N134" i="2"/>
  <c r="P134" i="2" s="1"/>
  <c r="T107" i="1"/>
  <c r="T108" i="1"/>
  <c r="T101" i="1"/>
  <c r="T102" i="1"/>
  <c r="T103" i="1"/>
  <c r="T104" i="1"/>
  <c r="T105" i="1"/>
  <c r="T106" i="1"/>
  <c r="T90" i="1"/>
  <c r="T91" i="1"/>
  <c r="T92" i="1"/>
  <c r="T93" i="1"/>
  <c r="T94" i="1"/>
  <c r="T95" i="1"/>
  <c r="T96" i="1"/>
  <c r="T97" i="1"/>
  <c r="T98" i="1"/>
  <c r="T99" i="1"/>
  <c r="T100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</calcChain>
</file>

<file path=xl/sharedStrings.xml><?xml version="1.0" encoding="utf-8"?>
<sst xmlns="http://schemas.openxmlformats.org/spreadsheetml/2006/main" count="27" uniqueCount="20">
  <si>
    <t>Heure</t>
  </si>
  <si>
    <t>Type d’enregistrement</t>
  </si>
  <si>
    <t>Historique du taux de glucose (mg/dL)</t>
  </si>
  <si>
    <t>Taux de glucose scanné (mg/dL)</t>
  </si>
  <si>
    <t>Insuline à action rapide (unités)</t>
  </si>
  <si>
    <t>Insuline à action Mixte (unités)</t>
  </si>
  <si>
    <t>Insuline à action lente (unités)</t>
  </si>
  <si>
    <t>Insuline à action rapide (1 unités) Mise à l'échelle</t>
  </si>
  <si>
    <t>Insuline à action Mixte (1 unités) Mise à l'échelle</t>
  </si>
  <si>
    <t>Insuline à action lente (1 unités) Mise à l'échelle</t>
  </si>
  <si>
    <t>Insuline à action rapide (calcul d'échelle)</t>
  </si>
  <si>
    <t>Insuline à action Mixte (calcul d'échelle)</t>
  </si>
  <si>
    <t>Insuline à action lente (calcul d'échelle)</t>
  </si>
  <si>
    <t>Temps</t>
  </si>
  <si>
    <t>Valeur</t>
  </si>
  <si>
    <t>Humaine</t>
  </si>
  <si>
    <t>Insuline à action rapide (1 unités)</t>
  </si>
  <si>
    <t>Coef multiplicateur</t>
  </si>
  <si>
    <t>Insuline à action Mixte (1 unités)</t>
  </si>
  <si>
    <t>Insuline à action lente (1 unités)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</si>
</sst>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\ h:mm;@"/>
    <numFmt numFmtId="165" formatCode="[h]:mm:ss;@"/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8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7" xfId="0" applyBorder="1"/>
    <xf numFmtId="1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tabSelected="1" workbookViewId="0">
      <selection activeCell="T9" sqref="T9"/>
    </sheetView>
  </sheetViews>
  <sheetFormatPr baseColWidth="10" defaultRowHeight="14.4" x14ac:dyDescent="0.3"/>
  <cols>
    <col min="1" max="2" width="3.77734375" customWidth="1"/>
    <col min="6" max="9" width="8.77734375" customWidth="1"/>
    <col min="10" max="11" width="3.77734375" customWidth="1"/>
    <col min="12" max="14" width="8.77734375" customWidth="1"/>
    <col min="15" max="19" width="3.77734375" customWidth="1"/>
    <col min="20" max="24" width="8.77734375" customWidth="1"/>
  </cols>
  <sheetData>
    <row r="1" spans="1:24" x14ac:dyDescent="0.3">
      <c r="A1" s="1"/>
      <c r="B1" s="1"/>
      <c r="C1" s="2"/>
      <c r="D1" s="1"/>
      <c r="E1" s="1"/>
      <c r="F1" s="1"/>
      <c r="G1" s="3"/>
      <c r="H1" s="4"/>
      <c r="I1" s="1"/>
      <c r="J1" s="1"/>
      <c r="K1" s="1"/>
      <c r="L1" s="5"/>
      <c r="O1" s="1"/>
      <c r="P1" s="1"/>
      <c r="Q1" s="1"/>
      <c r="R1" s="1"/>
      <c r="S1" s="1"/>
      <c r="T1" s="6"/>
      <c r="U1" s="1"/>
      <c r="V1" s="1"/>
      <c r="W1" s="1"/>
      <c r="X1" s="1"/>
    </row>
    <row r="2" spans="1:24" x14ac:dyDescent="0.3">
      <c r="A2" s="1"/>
      <c r="B2" s="1"/>
      <c r="C2" s="2"/>
      <c r="D2" s="1"/>
      <c r="E2" s="1"/>
      <c r="F2" s="1"/>
      <c r="G2" s="3"/>
      <c r="H2" s="4"/>
      <c r="I2" s="1"/>
      <c r="J2" s="1"/>
      <c r="K2" s="1"/>
      <c r="L2" s="5"/>
      <c r="O2" s="1"/>
      <c r="P2" s="1"/>
      <c r="Q2" s="1"/>
      <c r="R2" s="1"/>
      <c r="S2" s="1"/>
      <c r="T2" s="6"/>
      <c r="U2" s="1"/>
      <c r="V2" s="1"/>
      <c r="W2" s="1"/>
      <c r="X2" s="1"/>
    </row>
    <row r="3" spans="1:24" x14ac:dyDescent="0.3">
      <c r="A3" s="1"/>
      <c r="B3" s="1"/>
      <c r="C3" s="2"/>
      <c r="D3" s="1"/>
      <c r="E3" s="1"/>
      <c r="F3" s="1"/>
      <c r="G3" s="3"/>
      <c r="H3" s="4"/>
      <c r="I3" s="1"/>
      <c r="J3" s="1"/>
      <c r="K3" s="1"/>
      <c r="L3" s="2"/>
      <c r="M3" s="1"/>
      <c r="N3" s="1"/>
      <c r="O3" s="1"/>
      <c r="P3" s="1"/>
      <c r="Q3" s="1"/>
      <c r="R3" s="1"/>
      <c r="S3" s="1"/>
      <c r="T3" s="6"/>
      <c r="U3" s="1"/>
      <c r="V3" s="1"/>
      <c r="W3" s="1"/>
      <c r="X3" s="1"/>
    </row>
    <row r="4" spans="1:24" x14ac:dyDescent="0.3">
      <c r="A4" s="1"/>
      <c r="B4" s="1"/>
      <c r="C4" s="2"/>
      <c r="D4" s="1"/>
      <c r="E4" s="1"/>
      <c r="F4" s="1"/>
      <c r="G4" s="3"/>
      <c r="H4" s="4"/>
      <c r="I4" s="1"/>
      <c r="J4" s="1"/>
      <c r="K4" s="1"/>
      <c r="L4" s="2"/>
      <c r="M4" s="1"/>
      <c r="N4" s="1"/>
      <c r="O4" s="1"/>
      <c r="P4" s="1"/>
      <c r="Q4" s="1"/>
      <c r="R4" s="1"/>
      <c r="S4" s="1"/>
      <c r="T4" s="6"/>
      <c r="U4" s="1"/>
      <c r="V4" s="1"/>
      <c r="W4" s="1"/>
      <c r="X4" s="1"/>
    </row>
    <row r="5" spans="1:24" x14ac:dyDescent="0.3">
      <c r="A5" s="1"/>
      <c r="B5" s="1"/>
      <c r="C5" s="2"/>
      <c r="D5" s="1"/>
      <c r="E5" s="1"/>
      <c r="F5" s="1"/>
      <c r="G5" s="3"/>
      <c r="H5" s="4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6"/>
      <c r="U5" s="1"/>
      <c r="V5" s="1"/>
      <c r="W5" s="1"/>
      <c r="X5" s="1"/>
    </row>
    <row r="6" spans="1:24" x14ac:dyDescent="0.3">
      <c r="A6" s="1"/>
      <c r="B6" s="1"/>
      <c r="C6" s="2"/>
      <c r="D6" s="1"/>
      <c r="E6" s="1"/>
      <c r="F6" s="1"/>
      <c r="G6" s="3"/>
      <c r="H6" s="4"/>
      <c r="I6" s="1"/>
      <c r="J6" s="1"/>
      <c r="K6" s="1"/>
      <c r="L6" s="2"/>
      <c r="M6" s="1"/>
      <c r="N6" s="1"/>
      <c r="O6" s="1"/>
      <c r="P6" s="1"/>
      <c r="Q6" s="1"/>
      <c r="R6" s="1"/>
      <c r="S6" s="1"/>
      <c r="T6" s="6"/>
      <c r="U6" s="1"/>
      <c r="V6" s="1"/>
      <c r="W6" s="1"/>
      <c r="X6" s="1"/>
    </row>
    <row r="7" spans="1:24" ht="15" thickBot="1" x14ac:dyDescent="0.35">
      <c r="A7" s="1"/>
      <c r="B7" s="1"/>
      <c r="C7" s="2"/>
      <c r="D7" s="1"/>
      <c r="E7" s="1"/>
      <c r="F7" s="1"/>
      <c r="G7" s="3"/>
      <c r="H7" s="4"/>
      <c r="I7" s="1"/>
      <c r="J7" s="1"/>
      <c r="K7" s="1"/>
      <c r="L7" s="2"/>
      <c r="M7" s="1"/>
      <c r="N7" s="1"/>
      <c r="O7" s="1"/>
      <c r="P7" s="1"/>
      <c r="Q7" s="1"/>
      <c r="R7" s="1"/>
      <c r="S7" s="1"/>
      <c r="T7" s="6"/>
      <c r="U7" s="1"/>
      <c r="V7" s="1"/>
      <c r="W7" s="1"/>
      <c r="X7" s="1"/>
    </row>
    <row r="8" spans="1:24" ht="61.2" customHeight="1" x14ac:dyDescent="0.3">
      <c r="A8" s="1"/>
      <c r="B8" s="1"/>
      <c r="C8" s="7" t="s">
        <v>0</v>
      </c>
      <c r="D8" s="7" t="s">
        <v>1</v>
      </c>
      <c r="E8" s="7" t="s">
        <v>2</v>
      </c>
      <c r="F8" s="7" t="s">
        <v>3</v>
      </c>
      <c r="G8" s="8" t="s">
        <v>4</v>
      </c>
      <c r="H8" s="9" t="s">
        <v>5</v>
      </c>
      <c r="I8" s="7" t="s">
        <v>6</v>
      </c>
      <c r="J8" s="1"/>
      <c r="K8" s="1"/>
      <c r="L8" s="10" t="s">
        <v>7</v>
      </c>
      <c r="M8" s="11" t="s">
        <v>8</v>
      </c>
      <c r="N8" s="12" t="s">
        <v>9</v>
      </c>
      <c r="O8" s="1"/>
      <c r="P8" s="1"/>
      <c r="Q8" s="1"/>
      <c r="R8" s="1"/>
      <c r="S8" s="1"/>
      <c r="T8" s="13" t="s">
        <v>10</v>
      </c>
      <c r="U8" s="14" t="s">
        <v>11</v>
      </c>
      <c r="V8" s="40" t="s">
        <v>12</v>
      </c>
      <c r="W8" s="41"/>
      <c r="X8" s="41"/>
    </row>
    <row r="9" spans="1:24" ht="15.6" x14ac:dyDescent="0.3">
      <c r="A9" s="1"/>
      <c r="B9" s="1"/>
      <c r="C9" s="15">
        <v>42971.726388888892</v>
      </c>
      <c r="D9" s="16">
        <v>6</v>
      </c>
      <c r="E9" s="16"/>
      <c r="F9" s="16"/>
      <c r="G9" s="17"/>
      <c r="H9" s="18"/>
      <c r="I9" s="19"/>
      <c r="J9" s="1"/>
      <c r="K9" s="1"/>
      <c r="L9" s="20"/>
      <c r="M9" s="21"/>
      <c r="N9" s="22"/>
      <c r="O9" s="1"/>
      <c r="P9" s="1"/>
      <c r="Q9" s="1"/>
      <c r="R9" s="1"/>
      <c r="S9" s="1"/>
      <c r="T9" s="23" t="str">
        <f ca="1">IF(G9="","",INDIRECT("Feuil2!H" &amp; ROW()-MATCH(MAX(Feuil1!T:T),T:T,0)+3))</f>
        <v/>
      </c>
      <c r="U9" s="24"/>
      <c r="V9" s="25"/>
      <c r="W9" s="25"/>
      <c r="X9" s="25"/>
    </row>
    <row r="10" spans="1:24" ht="15.6" x14ac:dyDescent="0.3">
      <c r="A10" s="1"/>
      <c r="B10" s="1"/>
      <c r="C10" s="15">
        <v>42975.951388888891</v>
      </c>
      <c r="D10" s="16">
        <v>1</v>
      </c>
      <c r="E10" s="16"/>
      <c r="F10" s="16">
        <v>154</v>
      </c>
      <c r="G10" s="17"/>
      <c r="H10" s="18"/>
      <c r="I10" s="19"/>
      <c r="J10" s="1"/>
      <c r="K10" s="1"/>
      <c r="L10" s="20"/>
      <c r="M10" s="21"/>
      <c r="N10" s="22"/>
      <c r="O10" s="1"/>
      <c r="P10" s="1"/>
      <c r="Q10" s="1"/>
      <c r="R10" s="1"/>
      <c r="S10" s="1"/>
      <c r="T10" s="23" t="str">
        <f ca="1">IF(AND(G10="",T9=""),"",INDIRECT("Feuil2!H" &amp; ROW()-MATCH(MAX(Feuil1!T:T),T:T,0)+3))</f>
        <v/>
      </c>
      <c r="U10" s="24"/>
      <c r="V10" s="25"/>
      <c r="W10" s="25"/>
      <c r="X10" s="25"/>
    </row>
    <row r="11" spans="1:24" ht="15.6" x14ac:dyDescent="0.3">
      <c r="A11" s="1"/>
      <c r="B11" s="1"/>
      <c r="C11" s="15">
        <v>42975.957638888889</v>
      </c>
      <c r="D11" s="16">
        <v>1</v>
      </c>
      <c r="E11" s="16"/>
      <c r="F11" s="16">
        <v>161</v>
      </c>
      <c r="G11" s="17"/>
      <c r="H11" s="18"/>
      <c r="I11" s="19"/>
      <c r="J11" s="1"/>
      <c r="K11" s="1"/>
      <c r="L11" s="20"/>
      <c r="M11" s="21"/>
      <c r="N11" s="22"/>
      <c r="O11" s="1"/>
      <c r="P11" s="1"/>
      <c r="Q11" s="1"/>
      <c r="R11" s="1"/>
      <c r="S11" s="1"/>
      <c r="T11" s="23" t="str">
        <f ca="1">IF(AND(G11="",T10=""),"",INDIRECT("Feuil2!H" &amp; ROW()-MATCH(MAX(Feuil1!T:T),T:T,0)+3))</f>
        <v/>
      </c>
      <c r="U11" s="24"/>
      <c r="V11" s="25"/>
      <c r="W11" s="25"/>
      <c r="X11" s="25"/>
    </row>
    <row r="12" spans="1:24" ht="15.6" x14ac:dyDescent="0.3">
      <c r="A12" s="1"/>
      <c r="B12" s="1"/>
      <c r="C12" s="15">
        <v>42975.949305555558</v>
      </c>
      <c r="D12" s="16">
        <v>0</v>
      </c>
      <c r="E12" s="16">
        <v>150</v>
      </c>
      <c r="F12" s="16"/>
      <c r="G12" s="17"/>
      <c r="H12" s="18"/>
      <c r="I12" s="19"/>
      <c r="J12" s="1"/>
      <c r="K12" s="1"/>
      <c r="L12" s="20"/>
      <c r="M12" s="21"/>
      <c r="N12" s="22"/>
      <c r="O12" s="1"/>
      <c r="P12" s="1"/>
      <c r="Q12" s="1"/>
      <c r="R12" s="1"/>
      <c r="S12" s="1"/>
      <c r="T12" s="23" t="str">
        <f ca="1">IF(AND(G12="",T11=""),"",INDIRECT("Feuil2!H" &amp; ROW()-MATCH(MAX(Feuil1!T:T),T:T,0)+3))</f>
        <v/>
      </c>
      <c r="U12" s="24"/>
      <c r="V12" s="25"/>
      <c r="W12" s="25"/>
      <c r="X12" s="25"/>
    </row>
    <row r="13" spans="1:24" ht="15.6" x14ac:dyDescent="0.3">
      <c r="A13" s="1"/>
      <c r="B13" s="1"/>
      <c r="C13" s="15">
        <v>42975.96597222222</v>
      </c>
      <c r="D13" s="16">
        <v>1</v>
      </c>
      <c r="E13" s="16"/>
      <c r="F13" s="16">
        <v>171</v>
      </c>
      <c r="G13" s="17"/>
      <c r="H13" s="18"/>
      <c r="I13" s="19"/>
      <c r="J13" s="1"/>
      <c r="K13" s="1"/>
      <c r="L13" s="20"/>
      <c r="M13" s="21"/>
      <c r="N13" s="22"/>
      <c r="O13" s="1"/>
      <c r="P13" s="1"/>
      <c r="Q13" s="1"/>
      <c r="R13" s="1"/>
      <c r="S13" s="1"/>
      <c r="T13" s="23" t="str">
        <f ca="1">IF(AND(G13="",T12=""),"",INDIRECT("Feuil2!H" &amp; ROW()-MATCH(MAX(Feuil1!T:T),T:T,0)+3))</f>
        <v/>
      </c>
      <c r="U13" s="24"/>
      <c r="V13" s="25"/>
      <c r="W13" s="25"/>
      <c r="X13" s="25"/>
    </row>
    <row r="14" spans="1:24" ht="15.6" x14ac:dyDescent="0.3">
      <c r="A14" s="1"/>
      <c r="B14" s="1"/>
      <c r="C14" s="15">
        <v>42975.959722222222</v>
      </c>
      <c r="D14" s="16">
        <v>0</v>
      </c>
      <c r="E14" s="16">
        <v>162</v>
      </c>
      <c r="F14" s="16"/>
      <c r="G14" s="17"/>
      <c r="H14" s="18"/>
      <c r="I14" s="19"/>
      <c r="J14" s="1"/>
      <c r="K14" s="1"/>
      <c r="L14" s="20"/>
      <c r="M14" s="21"/>
      <c r="N14" s="22"/>
      <c r="O14" s="1"/>
      <c r="P14" s="1"/>
      <c r="Q14" s="1"/>
      <c r="R14" s="1"/>
      <c r="S14" s="1"/>
      <c r="T14" s="23" t="str">
        <f ca="1">IF(AND(G14="",T13=""),"",INDIRECT("Feuil2!H" &amp; ROW()-MATCH(MAX(Feuil1!T:T),T:T,0)+3))</f>
        <v/>
      </c>
      <c r="U14" s="24"/>
      <c r="V14" s="25"/>
      <c r="W14" s="25"/>
      <c r="X14" s="25"/>
    </row>
    <row r="15" spans="1:24" ht="15.6" x14ac:dyDescent="0.3">
      <c r="A15" s="1"/>
      <c r="B15" s="1"/>
      <c r="C15" s="15">
        <v>42975.979166666664</v>
      </c>
      <c r="D15" s="16">
        <v>1</v>
      </c>
      <c r="E15" s="16"/>
      <c r="F15" s="16">
        <v>164</v>
      </c>
      <c r="G15" s="17"/>
      <c r="H15" s="18"/>
      <c r="I15" s="19"/>
      <c r="J15" s="1"/>
      <c r="K15" s="1"/>
      <c r="L15" s="20"/>
      <c r="M15" s="21"/>
      <c r="N15" s="22"/>
      <c r="O15" s="1"/>
      <c r="P15" s="1"/>
      <c r="Q15" s="1"/>
      <c r="R15" s="1"/>
      <c r="S15" s="1"/>
      <c r="T15" s="23" t="str">
        <f ca="1">IF(AND(G15="",T14=""),"",INDIRECT("Feuil2!H" &amp; ROW()-MATCH(MAX(Feuil1!T:T),T:T,0)+3))</f>
        <v/>
      </c>
      <c r="U15" s="24"/>
      <c r="V15" s="25"/>
      <c r="W15" s="25"/>
      <c r="X15" s="25"/>
    </row>
    <row r="16" spans="1:24" ht="15.6" x14ac:dyDescent="0.3">
      <c r="A16" s="1"/>
      <c r="B16" s="1"/>
      <c r="C16" s="15">
        <v>42975.970138888886</v>
      </c>
      <c r="D16" s="16">
        <v>0</v>
      </c>
      <c r="E16" s="16">
        <v>167</v>
      </c>
      <c r="F16" s="16"/>
      <c r="G16" s="17"/>
      <c r="H16" s="18"/>
      <c r="I16" s="19"/>
      <c r="J16" s="1"/>
      <c r="K16" s="1"/>
      <c r="L16" s="20"/>
      <c r="M16" s="21"/>
      <c r="N16" s="22"/>
      <c r="O16" s="1"/>
      <c r="P16" s="1"/>
      <c r="Q16" s="1"/>
      <c r="R16" s="1"/>
      <c r="S16" s="1"/>
      <c r="T16" s="23" t="str">
        <f ca="1">IF(AND(G16="",T15=""),"",INDIRECT("Feuil2!H" &amp; ROW()-MATCH(MAX(Feuil1!T:T),T:T,0)+3))</f>
        <v/>
      </c>
      <c r="U16" s="24"/>
      <c r="V16" s="25"/>
      <c r="W16" s="25"/>
      <c r="X16" s="25"/>
    </row>
    <row r="17" spans="1:24" ht="15.6" x14ac:dyDescent="0.3">
      <c r="A17" s="1"/>
      <c r="B17" s="1"/>
      <c r="C17" s="15">
        <v>42975.980555555558</v>
      </c>
      <c r="D17" s="16">
        <v>0</v>
      </c>
      <c r="E17" s="16">
        <v>165</v>
      </c>
      <c r="F17" s="16"/>
      <c r="G17" s="17"/>
      <c r="H17" s="18"/>
      <c r="I17" s="19"/>
      <c r="J17" s="1"/>
      <c r="K17" s="1"/>
      <c r="L17" s="20"/>
      <c r="M17" s="21"/>
      <c r="N17" s="22"/>
      <c r="O17" s="1"/>
      <c r="P17" s="1"/>
      <c r="Q17" s="1"/>
      <c r="R17" s="1"/>
      <c r="S17" s="1"/>
      <c r="T17" s="23" t="str">
        <f ca="1">IF(AND(G17="",T16=""),"",INDIRECT("Feuil2!H" &amp; ROW()-MATCH(MAX(Feuil1!T:T),T:T,0)+3))</f>
        <v/>
      </c>
      <c r="U17" s="24"/>
      <c r="V17" s="25"/>
      <c r="W17" s="25"/>
      <c r="X17" s="25"/>
    </row>
    <row r="18" spans="1:24" ht="15.6" x14ac:dyDescent="0.3">
      <c r="A18" s="1"/>
      <c r="B18" s="1"/>
      <c r="C18" s="15">
        <v>42975.990972222222</v>
      </c>
      <c r="D18" s="16">
        <v>0</v>
      </c>
      <c r="E18" s="16">
        <v>184</v>
      </c>
      <c r="F18" s="16"/>
      <c r="G18" s="17"/>
      <c r="H18" s="18"/>
      <c r="I18" s="19"/>
      <c r="J18" s="1"/>
      <c r="K18" s="1"/>
      <c r="L18" s="20"/>
      <c r="M18" s="21"/>
      <c r="N18" s="22"/>
      <c r="O18" s="1"/>
      <c r="P18" s="1"/>
      <c r="Q18" s="1"/>
      <c r="R18" s="1"/>
      <c r="S18" s="1"/>
      <c r="T18" s="23" t="str">
        <f ca="1">IF(AND(G18="",T17=""),"",INDIRECT("Feuil2!H" &amp; ROW()-MATCH(MAX(Feuil1!T:T),T:T,0)+3))</f>
        <v/>
      </c>
      <c r="U18" s="24"/>
      <c r="V18" s="25"/>
      <c r="W18" s="25"/>
      <c r="X18" s="25"/>
    </row>
    <row r="19" spans="1:24" ht="15.6" x14ac:dyDescent="0.3">
      <c r="A19" s="1"/>
      <c r="B19" s="1"/>
      <c r="C19" s="15">
        <v>42976.001388888886</v>
      </c>
      <c r="D19" s="16">
        <v>0</v>
      </c>
      <c r="E19" s="16">
        <v>202</v>
      </c>
      <c r="F19" s="16"/>
      <c r="G19" s="17"/>
      <c r="H19" s="18"/>
      <c r="I19" s="19"/>
      <c r="J19" s="1"/>
      <c r="K19" s="1"/>
      <c r="L19" s="20"/>
      <c r="M19" s="21"/>
      <c r="N19" s="22"/>
      <c r="O19" s="1"/>
      <c r="P19" s="1"/>
      <c r="Q19" s="1"/>
      <c r="R19" s="1"/>
      <c r="S19" s="1"/>
      <c r="T19" s="23" t="str">
        <f ca="1">IF(AND(G19="",T18=""),"",INDIRECT("Feuil2!H" &amp; ROW()-MATCH(MAX(Feuil1!T:T),T:T,0)+3))</f>
        <v/>
      </c>
      <c r="U19" s="24"/>
      <c r="V19" s="25"/>
      <c r="W19" s="25"/>
      <c r="X19" s="25"/>
    </row>
    <row r="20" spans="1:24" ht="15.6" x14ac:dyDescent="0.3">
      <c r="A20" s="1"/>
      <c r="B20" s="1"/>
      <c r="C20" s="15">
        <v>42976.011805555558</v>
      </c>
      <c r="D20" s="16">
        <v>0</v>
      </c>
      <c r="E20" s="16">
        <v>210</v>
      </c>
      <c r="F20" s="16"/>
      <c r="G20" s="17"/>
      <c r="H20" s="18"/>
      <c r="I20" s="19"/>
      <c r="J20" s="1"/>
      <c r="K20" s="1"/>
      <c r="L20" s="20"/>
      <c r="M20" s="21"/>
      <c r="N20" s="22"/>
      <c r="O20" s="1"/>
      <c r="P20" s="1"/>
      <c r="Q20" s="1"/>
      <c r="R20" s="1"/>
      <c r="S20" s="1"/>
      <c r="T20" s="23" t="str">
        <f ca="1">IF(AND(G20="",T19=""),"",INDIRECT("Feuil2!H" &amp; ROW()-MATCH(MAX(Feuil1!T:T),T:T,0)+3))</f>
        <v/>
      </c>
      <c r="U20" s="24"/>
      <c r="V20" s="25"/>
      <c r="W20" s="25"/>
      <c r="X20" s="25"/>
    </row>
    <row r="21" spans="1:24" ht="15.6" x14ac:dyDescent="0.3">
      <c r="A21" s="1"/>
      <c r="B21" s="1"/>
      <c r="C21" s="15">
        <v>42976.022222222222</v>
      </c>
      <c r="D21" s="16">
        <v>0</v>
      </c>
      <c r="E21" s="16">
        <v>228</v>
      </c>
      <c r="F21" s="16"/>
      <c r="G21" s="17"/>
      <c r="H21" s="18"/>
      <c r="I21" s="19"/>
      <c r="J21" s="1"/>
      <c r="K21" s="1"/>
      <c r="L21" s="20"/>
      <c r="M21" s="21"/>
      <c r="N21" s="22"/>
      <c r="O21" s="1"/>
      <c r="P21" s="1"/>
      <c r="Q21" s="1"/>
      <c r="R21" s="1"/>
      <c r="S21" s="1"/>
      <c r="T21" s="23" t="str">
        <f ca="1">IF(AND(G21="",T20=""),"",INDIRECT("Feuil2!H" &amp; ROW()-MATCH(MAX(Feuil1!T:T),T:T,0)+3))</f>
        <v/>
      </c>
      <c r="U21" s="24"/>
      <c r="V21" s="25"/>
      <c r="W21" s="25"/>
      <c r="X21" s="25"/>
    </row>
    <row r="22" spans="1:24" ht="15.6" x14ac:dyDescent="0.3">
      <c r="A22" s="1"/>
      <c r="B22" s="1"/>
      <c r="C22" s="15">
        <v>42976.032638888886</v>
      </c>
      <c r="D22" s="16">
        <v>0</v>
      </c>
      <c r="E22" s="16">
        <v>229</v>
      </c>
      <c r="F22" s="16"/>
      <c r="G22" s="17"/>
      <c r="H22" s="18"/>
      <c r="I22" s="19"/>
      <c r="J22" s="1"/>
      <c r="K22" s="1"/>
      <c r="L22" s="20"/>
      <c r="M22" s="21"/>
      <c r="N22" s="22"/>
      <c r="O22" s="1"/>
      <c r="P22" s="1"/>
      <c r="Q22" s="1"/>
      <c r="R22" s="1"/>
      <c r="S22" s="1"/>
      <c r="T22" s="23" t="str">
        <f ca="1">IF(AND(G22="",T21=""),"",INDIRECT("Feuil2!H" &amp; ROW()-MATCH(MAX(Feuil1!T:T),T:T,0)+3))</f>
        <v/>
      </c>
      <c r="U22" s="24"/>
      <c r="V22" s="25"/>
      <c r="W22" s="25"/>
      <c r="X22" s="25"/>
    </row>
    <row r="23" spans="1:24" ht="15.6" x14ac:dyDescent="0.3">
      <c r="A23" s="1"/>
      <c r="B23" s="1"/>
      <c r="C23" s="15">
        <v>42976.043055555558</v>
      </c>
      <c r="D23" s="16">
        <v>0</v>
      </c>
      <c r="E23" s="16">
        <v>221</v>
      </c>
      <c r="F23" s="16"/>
      <c r="G23" s="17"/>
      <c r="H23" s="18"/>
      <c r="I23" s="19"/>
      <c r="J23" s="1"/>
      <c r="K23" s="1"/>
      <c r="L23" s="20"/>
      <c r="M23" s="21"/>
      <c r="N23" s="22"/>
      <c r="O23" s="1"/>
      <c r="P23" s="1"/>
      <c r="Q23" s="1"/>
      <c r="R23" s="1"/>
      <c r="S23" s="1"/>
      <c r="T23" s="23" t="str">
        <f ca="1">IF(AND(G23="",T22=""),"",INDIRECT("Feuil2!H" &amp; ROW()-MATCH(MAX(Feuil1!T:T),T:T,0)+3))</f>
        <v/>
      </c>
      <c r="U23" s="24"/>
      <c r="V23" s="25"/>
      <c r="W23" s="25"/>
      <c r="X23" s="25"/>
    </row>
    <row r="24" spans="1:24" ht="15.6" x14ac:dyDescent="0.3">
      <c r="A24" s="1"/>
      <c r="B24" s="1"/>
      <c r="C24" s="15">
        <v>42976.053472222222</v>
      </c>
      <c r="D24" s="16">
        <v>0</v>
      </c>
      <c r="E24" s="16">
        <v>206</v>
      </c>
      <c r="F24" s="16"/>
      <c r="G24" s="17"/>
      <c r="H24" s="18"/>
      <c r="I24" s="19"/>
      <c r="J24" s="1"/>
      <c r="K24" s="1"/>
      <c r="L24" s="20"/>
      <c r="M24" s="21"/>
      <c r="N24" s="22"/>
      <c r="O24" s="1"/>
      <c r="P24" s="1"/>
      <c r="Q24" s="1"/>
      <c r="R24" s="1"/>
      <c r="S24" s="1"/>
      <c r="T24" s="23" t="str">
        <f ca="1">IF(AND(G24="",T23=""),"",INDIRECT("Feuil2!H" &amp; ROW()-MATCH(MAX(Feuil1!T:T),T:T,0)+3))</f>
        <v/>
      </c>
      <c r="U24" s="24"/>
      <c r="V24" s="25"/>
      <c r="W24" s="25"/>
      <c r="X24" s="25"/>
    </row>
    <row r="25" spans="1:24" ht="15.6" x14ac:dyDescent="0.3">
      <c r="A25" s="1"/>
      <c r="B25" s="1"/>
      <c r="C25" s="15">
        <v>42976.063888888886</v>
      </c>
      <c r="D25" s="16">
        <v>0</v>
      </c>
      <c r="E25" s="16">
        <v>192</v>
      </c>
      <c r="F25" s="16"/>
      <c r="G25" s="17"/>
      <c r="H25" s="18"/>
      <c r="I25" s="19"/>
      <c r="J25" s="1"/>
      <c r="K25" s="1"/>
      <c r="L25" s="20"/>
      <c r="M25" s="21"/>
      <c r="N25" s="22"/>
      <c r="O25" s="1"/>
      <c r="P25" s="1"/>
      <c r="Q25" s="1"/>
      <c r="R25" s="1"/>
      <c r="S25" s="1"/>
      <c r="T25" s="23" t="str">
        <f ca="1">IF(AND(G25="",T24=""),"",INDIRECT("Feuil2!H" &amp; ROW()-MATCH(MAX(Feuil1!T:T),T:T,0)+3))</f>
        <v/>
      </c>
      <c r="U25" s="24"/>
      <c r="V25" s="25"/>
      <c r="W25" s="25"/>
      <c r="X25" s="25"/>
    </row>
    <row r="26" spans="1:24" ht="15.6" x14ac:dyDescent="0.3">
      <c r="A26" s="1"/>
      <c r="B26" s="1"/>
      <c r="C26" s="15">
        <v>42976.074305555558</v>
      </c>
      <c r="D26" s="16">
        <v>0</v>
      </c>
      <c r="E26" s="16">
        <v>206</v>
      </c>
      <c r="F26" s="16"/>
      <c r="G26" s="17"/>
      <c r="H26" s="18"/>
      <c r="I26" s="19"/>
      <c r="J26" s="1"/>
      <c r="K26" s="1"/>
      <c r="L26" s="20"/>
      <c r="M26" s="21"/>
      <c r="N26" s="22"/>
      <c r="O26" s="1"/>
      <c r="P26" s="1"/>
      <c r="Q26" s="1"/>
      <c r="R26" s="1"/>
      <c r="S26" s="1"/>
      <c r="T26" s="23" t="str">
        <f ca="1">IF(AND(G26="",T25=""),"",INDIRECT("Feuil2!H" &amp; ROW()-MATCH(MAX(Feuil1!T:T),T:T,0)+3))</f>
        <v/>
      </c>
      <c r="U26" s="24"/>
      <c r="V26" s="25"/>
      <c r="W26" s="25"/>
      <c r="X26" s="25"/>
    </row>
    <row r="27" spans="1:24" ht="15.6" x14ac:dyDescent="0.3">
      <c r="A27" s="1"/>
      <c r="B27" s="1"/>
      <c r="C27" s="15">
        <v>42976.084722222222</v>
      </c>
      <c r="D27" s="16">
        <v>0</v>
      </c>
      <c r="E27" s="16">
        <v>231</v>
      </c>
      <c r="F27" s="16"/>
      <c r="G27" s="17"/>
      <c r="H27" s="18"/>
      <c r="I27" s="19"/>
      <c r="J27" s="1"/>
      <c r="K27" s="1"/>
      <c r="L27" s="20"/>
      <c r="M27" s="21"/>
      <c r="N27" s="22"/>
      <c r="O27" s="1"/>
      <c r="P27" s="1"/>
      <c r="Q27" s="1"/>
      <c r="R27" s="1"/>
      <c r="S27" s="1"/>
      <c r="T27" s="23" t="str">
        <f ca="1">IF(AND(G27="",T26=""),"",INDIRECT("Feuil2!H" &amp; ROW()-MATCH(MAX(Feuil1!T:T),T:T,0)+3))</f>
        <v/>
      </c>
      <c r="U27" s="24"/>
      <c r="V27" s="25"/>
      <c r="W27" s="25"/>
      <c r="X27" s="25"/>
    </row>
    <row r="28" spans="1:24" ht="15.6" x14ac:dyDescent="0.3">
      <c r="A28" s="1"/>
      <c r="B28" s="1"/>
      <c r="C28" s="15">
        <v>42976.095138888886</v>
      </c>
      <c r="D28" s="16">
        <v>0</v>
      </c>
      <c r="E28" s="16">
        <v>227</v>
      </c>
      <c r="F28" s="16"/>
      <c r="G28" s="17"/>
      <c r="H28" s="18"/>
      <c r="I28" s="19"/>
      <c r="J28" s="1"/>
      <c r="K28" s="1"/>
      <c r="L28" s="20"/>
      <c r="M28" s="21"/>
      <c r="N28" s="22"/>
      <c r="O28" s="1"/>
      <c r="P28" s="1"/>
      <c r="Q28" s="1"/>
      <c r="R28" s="1"/>
      <c r="S28" s="1"/>
      <c r="T28" s="23" t="str">
        <f ca="1">IF(AND(G28="",T27=""),"",INDIRECT("Feuil2!H" &amp; ROW()-MATCH(MAX(Feuil1!T:T),T:T,0)+3))</f>
        <v/>
      </c>
      <c r="U28" s="24"/>
      <c r="V28" s="25"/>
      <c r="W28" s="25"/>
      <c r="X28" s="25"/>
    </row>
    <row r="29" spans="1:24" ht="15.6" x14ac:dyDescent="0.3">
      <c r="A29" s="1"/>
      <c r="B29" s="1"/>
      <c r="C29" s="15">
        <v>42976.105555555558</v>
      </c>
      <c r="D29" s="16">
        <v>0</v>
      </c>
      <c r="E29" s="16">
        <v>214</v>
      </c>
      <c r="F29" s="16"/>
      <c r="G29" s="17"/>
      <c r="H29" s="18"/>
      <c r="I29" s="19"/>
      <c r="J29" s="1"/>
      <c r="K29" s="1"/>
      <c r="L29" s="20"/>
      <c r="M29" s="21"/>
      <c r="N29" s="22"/>
      <c r="O29" s="1"/>
      <c r="P29" s="1"/>
      <c r="Q29" s="1"/>
      <c r="R29" s="1"/>
      <c r="S29" s="1"/>
      <c r="T29" s="23" t="str">
        <f ca="1">IF(AND(G29="",T28=""),"",INDIRECT("Feuil2!H" &amp; ROW()-MATCH(MAX(Feuil1!T:T),T:T,0)+3))</f>
        <v/>
      </c>
      <c r="U29" s="24"/>
      <c r="V29" s="25"/>
      <c r="W29" s="25"/>
      <c r="X29" s="25"/>
    </row>
    <row r="30" spans="1:24" ht="15.6" x14ac:dyDescent="0.3">
      <c r="A30" s="1"/>
      <c r="B30" s="1"/>
      <c r="C30" s="15">
        <v>42976.115972222222</v>
      </c>
      <c r="D30" s="16">
        <v>0</v>
      </c>
      <c r="E30" s="16">
        <v>209</v>
      </c>
      <c r="F30" s="16"/>
      <c r="G30" s="17"/>
      <c r="H30" s="18"/>
      <c r="I30" s="19"/>
      <c r="J30" s="1"/>
      <c r="K30" s="1"/>
      <c r="L30" s="20"/>
      <c r="M30" s="21"/>
      <c r="N30" s="22"/>
      <c r="O30" s="1"/>
      <c r="P30" s="1"/>
      <c r="Q30" s="1"/>
      <c r="R30" s="1"/>
      <c r="S30" s="1"/>
      <c r="T30" s="23" t="str">
        <f ca="1">IF(AND(G30="",T29=""),"",INDIRECT("Feuil2!H" &amp; ROW()-MATCH(MAX(Feuil1!T:T),T:T,0)+3))</f>
        <v/>
      </c>
      <c r="U30" s="24"/>
      <c r="V30" s="25"/>
      <c r="W30" s="25"/>
      <c r="X30" s="25"/>
    </row>
    <row r="31" spans="1:24" ht="15.6" x14ac:dyDescent="0.3">
      <c r="A31" s="1"/>
      <c r="B31" s="1"/>
      <c r="C31" s="15">
        <v>42976.126388888886</v>
      </c>
      <c r="D31" s="16">
        <v>0</v>
      </c>
      <c r="E31" s="16">
        <v>206</v>
      </c>
      <c r="F31" s="16"/>
      <c r="G31" s="17"/>
      <c r="H31" s="18"/>
      <c r="I31" s="19"/>
      <c r="J31" s="1"/>
      <c r="K31" s="1"/>
      <c r="L31" s="20"/>
      <c r="M31" s="21"/>
      <c r="N31" s="22"/>
      <c r="O31" s="1"/>
      <c r="P31" s="1"/>
      <c r="Q31" s="1"/>
      <c r="R31" s="1"/>
      <c r="S31" s="1"/>
      <c r="T31" s="23" t="str">
        <f ca="1">IF(AND(G31="",T30=""),"",INDIRECT("Feuil2!H" &amp; ROW()-MATCH(MAX(Feuil1!T:T),T:T,0)+3))</f>
        <v/>
      </c>
      <c r="U31" s="24"/>
      <c r="V31" s="25"/>
      <c r="W31" s="25"/>
      <c r="X31" s="25"/>
    </row>
    <row r="32" spans="1:24" ht="15.6" x14ac:dyDescent="0.3">
      <c r="A32" s="1"/>
      <c r="B32" s="1"/>
      <c r="C32" s="15">
        <v>42976.136805555558</v>
      </c>
      <c r="D32" s="16">
        <v>0</v>
      </c>
      <c r="E32" s="16">
        <v>205</v>
      </c>
      <c r="F32" s="16"/>
      <c r="G32" s="17"/>
      <c r="H32" s="18"/>
      <c r="I32" s="19"/>
      <c r="J32" s="1"/>
      <c r="K32" s="1"/>
      <c r="L32" s="20"/>
      <c r="M32" s="21"/>
      <c r="N32" s="22"/>
      <c r="O32" s="1"/>
      <c r="P32" s="1"/>
      <c r="Q32" s="1"/>
      <c r="R32" s="1"/>
      <c r="S32" s="1"/>
      <c r="T32" s="23" t="str">
        <f ca="1">IF(AND(G32="",T31=""),"",INDIRECT("Feuil2!H" &amp; ROW()-MATCH(MAX(Feuil1!T:T),T:T,0)+3))</f>
        <v/>
      </c>
      <c r="U32" s="24"/>
      <c r="V32" s="25"/>
      <c r="W32" s="25"/>
      <c r="X32" s="25"/>
    </row>
    <row r="33" spans="1:24" ht="15.6" x14ac:dyDescent="0.3">
      <c r="A33" s="1"/>
      <c r="B33" s="1"/>
      <c r="C33" s="15">
        <v>42976.155555555553</v>
      </c>
      <c r="D33" s="16">
        <v>1</v>
      </c>
      <c r="E33" s="16"/>
      <c r="F33" s="16">
        <v>207</v>
      </c>
      <c r="G33" s="17"/>
      <c r="H33" s="18"/>
      <c r="I33" s="19"/>
      <c r="J33" s="1"/>
      <c r="K33" s="1"/>
      <c r="L33" s="20"/>
      <c r="M33" s="21"/>
      <c r="N33" s="22"/>
      <c r="O33" s="1"/>
      <c r="P33" s="1"/>
      <c r="Q33" s="1"/>
      <c r="R33" s="1"/>
      <c r="S33" s="1"/>
      <c r="T33" s="23" t="str">
        <f ca="1">IF(AND(G33="",T32=""),"",INDIRECT("Feuil2!H" &amp; ROW()-MATCH(MAX(Feuil1!T:T),T:T,0)+3))</f>
        <v/>
      </c>
      <c r="U33" s="24"/>
      <c r="V33" s="25"/>
      <c r="W33" s="25"/>
      <c r="X33" s="25"/>
    </row>
    <row r="34" spans="1:24" ht="15.6" x14ac:dyDescent="0.3">
      <c r="A34" s="1"/>
      <c r="B34" s="1"/>
      <c r="C34" s="15">
        <v>42976.147222222222</v>
      </c>
      <c r="D34" s="16">
        <v>0</v>
      </c>
      <c r="E34" s="16">
        <v>202</v>
      </c>
      <c r="F34" s="16"/>
      <c r="G34" s="17"/>
      <c r="H34" s="18"/>
      <c r="I34" s="19"/>
      <c r="J34" s="1"/>
      <c r="K34" s="1"/>
      <c r="L34" s="20"/>
      <c r="M34" s="21"/>
      <c r="N34" s="22"/>
      <c r="O34" s="1"/>
      <c r="P34" s="1"/>
      <c r="Q34" s="1"/>
      <c r="R34" s="1"/>
      <c r="S34" s="1"/>
      <c r="T34" s="23" t="str">
        <f ca="1">IF(AND(G34="",T33=""),"",INDIRECT("Feuil2!H" &amp; ROW()-MATCH(MAX(Feuil1!T:T),T:T,0)+3))</f>
        <v/>
      </c>
      <c r="U34" s="24"/>
      <c r="V34" s="25"/>
      <c r="W34" s="25"/>
      <c r="X34" s="25"/>
    </row>
    <row r="35" spans="1:24" ht="15.6" x14ac:dyDescent="0.3">
      <c r="A35" s="1"/>
      <c r="B35" s="1"/>
      <c r="C35" s="15">
        <v>42976.157638888886</v>
      </c>
      <c r="D35" s="16">
        <v>0</v>
      </c>
      <c r="E35" s="16">
        <v>192</v>
      </c>
      <c r="F35" s="16"/>
      <c r="G35" s="17"/>
      <c r="H35" s="18"/>
      <c r="I35" s="19"/>
      <c r="J35" s="1"/>
      <c r="K35" s="1"/>
      <c r="L35" s="20"/>
      <c r="M35" s="21"/>
      <c r="N35" s="22"/>
      <c r="O35" s="1"/>
      <c r="P35" s="1"/>
      <c r="Q35" s="1"/>
      <c r="R35" s="1"/>
      <c r="S35" s="1"/>
      <c r="T35" s="23" t="str">
        <f ca="1">IF(AND(G35="",T34=""),"",INDIRECT("Feuil2!H" &amp; ROW()-MATCH(MAX(Feuil1!T:T),T:T,0)+3))</f>
        <v/>
      </c>
      <c r="U35" s="24"/>
      <c r="V35" s="25"/>
      <c r="W35" s="25"/>
      <c r="X35" s="25"/>
    </row>
    <row r="36" spans="1:24" ht="15.6" x14ac:dyDescent="0.3">
      <c r="A36" s="1"/>
      <c r="B36" s="1"/>
      <c r="C36" s="15">
        <v>42976.168055555558</v>
      </c>
      <c r="D36" s="16">
        <v>0</v>
      </c>
      <c r="E36" s="16">
        <v>185</v>
      </c>
      <c r="F36" s="16"/>
      <c r="G36" s="17"/>
      <c r="H36" s="18"/>
      <c r="I36" s="19"/>
      <c r="J36" s="1"/>
      <c r="K36" s="1"/>
      <c r="L36" s="20"/>
      <c r="M36" s="21"/>
      <c r="N36" s="22"/>
      <c r="O36" s="1"/>
      <c r="P36" s="1"/>
      <c r="Q36" s="1"/>
      <c r="R36" s="1"/>
      <c r="S36" s="1"/>
      <c r="T36" s="23" t="str">
        <f ca="1">IF(AND(G36="",T35=""),"",INDIRECT("Feuil2!H" &amp; ROW()-MATCH(MAX(Feuil1!T:T),T:T,0)+3))</f>
        <v/>
      </c>
      <c r="U36" s="24"/>
      <c r="V36" s="25"/>
      <c r="W36" s="25"/>
      <c r="X36" s="25"/>
    </row>
    <row r="37" spans="1:24" ht="15.6" x14ac:dyDescent="0.3">
      <c r="A37" s="1"/>
      <c r="B37" s="1"/>
      <c r="C37" s="15">
        <v>42976.178472222222</v>
      </c>
      <c r="D37" s="16">
        <v>0</v>
      </c>
      <c r="E37" s="16">
        <v>187</v>
      </c>
      <c r="F37" s="16"/>
      <c r="G37" s="17"/>
      <c r="H37" s="18"/>
      <c r="I37" s="19"/>
      <c r="J37" s="1"/>
      <c r="K37" s="1"/>
      <c r="L37" s="20"/>
      <c r="M37" s="21"/>
      <c r="N37" s="22"/>
      <c r="O37" s="1"/>
      <c r="P37" s="1"/>
      <c r="Q37" s="1"/>
      <c r="R37" s="1"/>
      <c r="S37" s="1"/>
      <c r="T37" s="23" t="str">
        <f ca="1">IF(AND(G37="",T36=""),"",INDIRECT("Feuil2!H" &amp; ROW()-MATCH(MAX(Feuil1!T:T),T:T,0)+3))</f>
        <v/>
      </c>
      <c r="U37" s="24"/>
      <c r="V37" s="25"/>
      <c r="W37" s="25"/>
      <c r="X37" s="25"/>
    </row>
    <row r="38" spans="1:24" ht="15.6" x14ac:dyDescent="0.3">
      <c r="A38" s="1"/>
      <c r="B38" s="1"/>
      <c r="C38" s="15">
        <v>42976.188888888886</v>
      </c>
      <c r="D38" s="16">
        <v>0</v>
      </c>
      <c r="E38" s="16">
        <v>182</v>
      </c>
      <c r="F38" s="16"/>
      <c r="G38" s="17"/>
      <c r="H38" s="18"/>
      <c r="I38" s="19"/>
      <c r="J38" s="1"/>
      <c r="K38" s="1"/>
      <c r="L38" s="20"/>
      <c r="M38" s="21"/>
      <c r="N38" s="22"/>
      <c r="O38" s="1"/>
      <c r="P38" s="1"/>
      <c r="Q38" s="1"/>
      <c r="R38" s="1"/>
      <c r="S38" s="1"/>
      <c r="T38" s="23" t="str">
        <f ca="1">IF(AND(G38="",T37=""),"",INDIRECT("Feuil2!H" &amp; ROW()-MATCH(MAX(Feuil1!T:T),T:T,0)+3))</f>
        <v/>
      </c>
      <c r="U38" s="24"/>
      <c r="V38" s="25"/>
      <c r="W38" s="25"/>
      <c r="X38" s="25"/>
    </row>
    <row r="39" spans="1:24" ht="15.6" x14ac:dyDescent="0.3">
      <c r="A39" s="1"/>
      <c r="B39" s="1"/>
      <c r="C39" s="15">
        <v>42976.199305555558</v>
      </c>
      <c r="D39" s="16">
        <v>0</v>
      </c>
      <c r="E39" s="16">
        <v>179</v>
      </c>
      <c r="F39" s="16"/>
      <c r="G39" s="17"/>
      <c r="H39" s="18"/>
      <c r="I39" s="19"/>
      <c r="J39" s="1"/>
      <c r="K39" s="1"/>
      <c r="L39" s="20"/>
      <c r="M39" s="21"/>
      <c r="N39" s="22"/>
      <c r="O39" s="1"/>
      <c r="P39" s="1"/>
      <c r="Q39" s="1"/>
      <c r="R39" s="1"/>
      <c r="S39" s="1"/>
      <c r="T39" s="23" t="str">
        <f ca="1">IF(AND(G39="",T38=""),"",INDIRECT("Feuil2!H" &amp; ROW()-MATCH(MAX(Feuil1!T:T),T:T,0)+3))</f>
        <v/>
      </c>
      <c r="U39" s="24"/>
      <c r="V39" s="25"/>
      <c r="W39" s="25"/>
      <c r="X39" s="25"/>
    </row>
    <row r="40" spans="1:24" ht="15.6" x14ac:dyDescent="0.3">
      <c r="A40" s="1"/>
      <c r="B40" s="1"/>
      <c r="C40" s="15">
        <v>42976.209722222222</v>
      </c>
      <c r="D40" s="16">
        <v>0</v>
      </c>
      <c r="E40" s="16">
        <v>180</v>
      </c>
      <c r="F40" s="16"/>
      <c r="G40" s="17"/>
      <c r="H40" s="18"/>
      <c r="I40" s="19"/>
      <c r="J40" s="1"/>
      <c r="K40" s="1"/>
      <c r="L40" s="20"/>
      <c r="M40" s="21"/>
      <c r="N40" s="22"/>
      <c r="O40" s="1"/>
      <c r="P40" s="1"/>
      <c r="Q40" s="1"/>
      <c r="R40" s="1"/>
      <c r="S40" s="1"/>
      <c r="T40" s="23" t="str">
        <f ca="1">IF(AND(G40="",T39=""),"",INDIRECT("Feuil2!H" &amp; ROW()-MATCH(MAX(Feuil1!T:T),T:T,0)+3))</f>
        <v/>
      </c>
      <c r="U40" s="24"/>
      <c r="V40" s="25"/>
      <c r="W40" s="25"/>
      <c r="X40" s="25"/>
    </row>
    <row r="41" spans="1:24" ht="15.6" x14ac:dyDescent="0.3">
      <c r="A41" s="1"/>
      <c r="B41" s="1"/>
      <c r="C41" s="15">
        <v>42976.220138888886</v>
      </c>
      <c r="D41" s="16">
        <v>0</v>
      </c>
      <c r="E41" s="16">
        <v>178</v>
      </c>
      <c r="F41" s="16"/>
      <c r="G41" s="17"/>
      <c r="H41" s="18"/>
      <c r="I41" s="19"/>
      <c r="J41" s="1"/>
      <c r="K41" s="1"/>
      <c r="L41" s="20"/>
      <c r="M41" s="21"/>
      <c r="N41" s="22"/>
      <c r="O41" s="1"/>
      <c r="P41" s="1"/>
      <c r="Q41" s="1"/>
      <c r="R41" s="1"/>
      <c r="S41" s="1"/>
      <c r="T41" s="23" t="str">
        <f ca="1">IF(AND(G41="",T40=""),"",INDIRECT("Feuil2!H" &amp; ROW()-MATCH(MAX(Feuil1!T:T),T:T,0)+3))</f>
        <v/>
      </c>
      <c r="U41" s="24"/>
      <c r="V41" s="25"/>
      <c r="W41" s="25"/>
      <c r="X41" s="25"/>
    </row>
    <row r="42" spans="1:24" ht="15.6" x14ac:dyDescent="0.3">
      <c r="A42" s="1"/>
      <c r="B42" s="1"/>
      <c r="C42" s="15">
        <v>42976.230555555558</v>
      </c>
      <c r="D42" s="16">
        <v>0</v>
      </c>
      <c r="E42" s="16">
        <v>175</v>
      </c>
      <c r="F42" s="16"/>
      <c r="G42" s="17"/>
      <c r="H42" s="18"/>
      <c r="I42" s="19"/>
      <c r="J42" s="1"/>
      <c r="K42" s="1"/>
      <c r="L42" s="20"/>
      <c r="M42" s="21"/>
      <c r="N42" s="22"/>
      <c r="O42" s="1"/>
      <c r="P42" s="1"/>
      <c r="Q42" s="1"/>
      <c r="R42" s="1"/>
      <c r="S42" s="1"/>
      <c r="T42" s="23" t="str">
        <f ca="1">IF(AND(G42="",T41=""),"",INDIRECT("Feuil2!H" &amp; ROW()-MATCH(MAX(Feuil1!T:T),T:T,0)+3))</f>
        <v/>
      </c>
      <c r="U42" s="24"/>
      <c r="V42" s="25"/>
      <c r="W42" s="25"/>
      <c r="X42" s="25"/>
    </row>
    <row r="43" spans="1:24" ht="15.6" x14ac:dyDescent="0.3">
      <c r="A43" s="1"/>
      <c r="B43" s="1"/>
      <c r="C43" s="15">
        <v>42976.240972222222</v>
      </c>
      <c r="D43" s="16">
        <v>0</v>
      </c>
      <c r="E43" s="16">
        <v>176</v>
      </c>
      <c r="F43" s="16"/>
      <c r="G43" s="17"/>
      <c r="H43" s="18"/>
      <c r="I43" s="19"/>
      <c r="J43" s="1"/>
      <c r="K43" s="1"/>
      <c r="L43" s="20"/>
      <c r="M43" s="21"/>
      <c r="N43" s="22"/>
      <c r="O43" s="1"/>
      <c r="P43" s="1"/>
      <c r="Q43" s="1"/>
      <c r="R43" s="1"/>
      <c r="S43" s="1"/>
      <c r="T43" s="23" t="str">
        <f ca="1">IF(AND(G43="",T42=""),"",INDIRECT("Feuil2!H" &amp; ROW()-MATCH(MAX(Feuil1!T:T),T:T,0)+3))</f>
        <v/>
      </c>
      <c r="U43" s="24"/>
      <c r="V43" s="25"/>
      <c r="W43" s="25"/>
      <c r="X43" s="25"/>
    </row>
    <row r="44" spans="1:24" ht="15.6" x14ac:dyDescent="0.3">
      <c r="A44" s="1"/>
      <c r="B44" s="1"/>
      <c r="C44" s="15">
        <v>42976.251388888886</v>
      </c>
      <c r="D44" s="16">
        <v>0</v>
      </c>
      <c r="E44" s="16">
        <v>179</v>
      </c>
      <c r="F44" s="16"/>
      <c r="G44" s="17"/>
      <c r="H44" s="18"/>
      <c r="I44" s="19"/>
      <c r="J44" s="1"/>
      <c r="K44" s="1"/>
      <c r="L44" s="20"/>
      <c r="M44" s="21"/>
      <c r="N44" s="22"/>
      <c r="O44" s="1"/>
      <c r="P44" s="1"/>
      <c r="Q44" s="1"/>
      <c r="R44" s="1"/>
      <c r="S44" s="1"/>
      <c r="T44" s="23" t="str">
        <f ca="1">IF(AND(G44="",T43=""),"",INDIRECT("Feuil2!H" &amp; ROW()-MATCH(MAX(Feuil1!T:T),T:T,0)+3))</f>
        <v/>
      </c>
      <c r="U44" s="24"/>
      <c r="V44" s="25"/>
      <c r="W44" s="25"/>
      <c r="X44" s="25"/>
    </row>
    <row r="45" spans="1:24" ht="15.6" x14ac:dyDescent="0.3">
      <c r="A45" s="1"/>
      <c r="B45" s="1"/>
      <c r="C45" s="15">
        <v>42976.261805555558</v>
      </c>
      <c r="D45" s="16">
        <v>0</v>
      </c>
      <c r="E45" s="16">
        <v>180</v>
      </c>
      <c r="F45" s="16"/>
      <c r="G45" s="17"/>
      <c r="H45" s="18"/>
      <c r="I45" s="19"/>
      <c r="J45" s="1"/>
      <c r="K45" s="1"/>
      <c r="L45" s="20"/>
      <c r="M45" s="21"/>
      <c r="N45" s="22"/>
      <c r="O45" s="1"/>
      <c r="P45" s="1"/>
      <c r="Q45" s="1"/>
      <c r="R45" s="1"/>
      <c r="S45" s="1"/>
      <c r="T45" s="23" t="str">
        <f ca="1">IF(AND(G45="",T44=""),"",INDIRECT("Feuil2!H" &amp; ROW()-MATCH(MAX(Feuil1!T:T),T:T,0)+3))</f>
        <v/>
      </c>
      <c r="U45" s="24"/>
      <c r="V45" s="25"/>
      <c r="W45" s="25"/>
      <c r="X45" s="25"/>
    </row>
    <row r="46" spans="1:24" ht="15.6" x14ac:dyDescent="0.3">
      <c r="A46" s="1"/>
      <c r="B46" s="1"/>
      <c r="C46" s="15">
        <v>42976.277777777781</v>
      </c>
      <c r="D46" s="16">
        <v>1</v>
      </c>
      <c r="E46" s="16"/>
      <c r="F46" s="16">
        <v>181</v>
      </c>
      <c r="G46" s="17"/>
      <c r="H46" s="18"/>
      <c r="I46" s="19"/>
      <c r="J46" s="1"/>
      <c r="K46" s="1"/>
      <c r="L46" s="20"/>
      <c r="M46" s="21"/>
      <c r="N46" s="22"/>
      <c r="O46" s="1"/>
      <c r="P46" s="1"/>
      <c r="Q46" s="1"/>
      <c r="R46" s="1"/>
      <c r="S46" s="1"/>
      <c r="T46" s="23" t="str">
        <f ca="1">IF(AND(G46="",T45=""),"",INDIRECT("Feuil2!H" &amp; ROW()-MATCH(MAX(Feuil1!T:T),T:T,0)+3))</f>
        <v/>
      </c>
      <c r="U46" s="24"/>
      <c r="V46" s="25"/>
      <c r="W46" s="25"/>
      <c r="X46" s="25"/>
    </row>
    <row r="47" spans="1:24" ht="15.6" x14ac:dyDescent="0.3">
      <c r="A47" s="1"/>
      <c r="B47" s="1"/>
      <c r="C47" s="15">
        <v>42976.272222222222</v>
      </c>
      <c r="D47" s="16">
        <v>0</v>
      </c>
      <c r="E47" s="16">
        <v>175</v>
      </c>
      <c r="F47" s="16"/>
      <c r="G47" s="17"/>
      <c r="H47" s="18"/>
      <c r="I47" s="19"/>
      <c r="J47" s="1"/>
      <c r="K47" s="1"/>
      <c r="L47" s="20"/>
      <c r="M47" s="21"/>
      <c r="N47" s="22"/>
      <c r="O47" s="1"/>
      <c r="P47" s="1"/>
      <c r="Q47" s="1"/>
      <c r="R47" s="1"/>
      <c r="S47" s="1"/>
      <c r="T47" s="23" t="str">
        <f ca="1">IF(AND(G47="",T46=""),"",INDIRECT("Feuil2!H" &amp; ROW()-MATCH(MAX(Feuil1!T:T),T:T,0)+3))</f>
        <v/>
      </c>
      <c r="U47" s="24"/>
      <c r="V47" s="25"/>
      <c r="W47" s="25"/>
      <c r="X47" s="25"/>
    </row>
    <row r="48" spans="1:24" ht="15.6" x14ac:dyDescent="0.3">
      <c r="A48" s="1"/>
      <c r="B48" s="1"/>
      <c r="C48" s="15">
        <v>42976.282638888886</v>
      </c>
      <c r="D48" s="16">
        <v>0</v>
      </c>
      <c r="E48" s="16">
        <v>167</v>
      </c>
      <c r="F48" s="16"/>
      <c r="G48" s="17"/>
      <c r="H48" s="18"/>
      <c r="I48" s="19"/>
      <c r="J48" s="1"/>
      <c r="K48" s="1"/>
      <c r="L48" s="20"/>
      <c r="M48" s="21"/>
      <c r="N48" s="22"/>
      <c r="O48" s="1"/>
      <c r="P48" s="1"/>
      <c r="Q48" s="1"/>
      <c r="R48" s="1"/>
      <c r="S48" s="1"/>
      <c r="T48" s="23" t="str">
        <f ca="1">IF(AND(G48="",T47=""),"",INDIRECT("Feuil2!H" &amp; ROW()-MATCH(MAX(Feuil1!T:T),T:T,0)+3))</f>
        <v/>
      </c>
      <c r="U48" s="24"/>
      <c r="V48" s="25"/>
      <c r="W48" s="25"/>
      <c r="X48" s="25"/>
    </row>
    <row r="49" spans="1:24" ht="15.6" x14ac:dyDescent="0.3">
      <c r="A49" s="1"/>
      <c r="B49" s="1"/>
      <c r="C49" s="15">
        <v>42976.293055555558</v>
      </c>
      <c r="D49" s="16">
        <v>0</v>
      </c>
      <c r="E49" s="16">
        <v>168</v>
      </c>
      <c r="F49" s="16"/>
      <c r="G49" s="17"/>
      <c r="H49" s="18"/>
      <c r="I49" s="19"/>
      <c r="J49" s="1"/>
      <c r="K49" s="1"/>
      <c r="L49" s="20"/>
      <c r="M49" s="21"/>
      <c r="N49" s="22"/>
      <c r="O49" s="1"/>
      <c r="P49" s="1"/>
      <c r="Q49" s="1"/>
      <c r="R49" s="1"/>
      <c r="S49" s="1"/>
      <c r="T49" s="23" t="str">
        <f ca="1">IF(AND(G49="",T48=""),"",INDIRECT("Feuil2!H" &amp; ROW()-MATCH(MAX(Feuil1!T:T),T:T,0)+3))</f>
        <v/>
      </c>
      <c r="U49" s="24"/>
      <c r="V49" s="25"/>
      <c r="W49" s="25"/>
      <c r="X49" s="25"/>
    </row>
    <row r="50" spans="1:24" ht="15.6" x14ac:dyDescent="0.3">
      <c r="A50" s="1"/>
      <c r="B50" s="1"/>
      <c r="C50" s="15">
        <v>42976.303472222222</v>
      </c>
      <c r="D50" s="16">
        <v>0</v>
      </c>
      <c r="E50" s="16">
        <v>172</v>
      </c>
      <c r="F50" s="16"/>
      <c r="G50" s="17"/>
      <c r="H50" s="18"/>
      <c r="I50" s="19"/>
      <c r="J50" s="1"/>
      <c r="K50" s="1"/>
      <c r="L50" s="20"/>
      <c r="M50" s="21"/>
      <c r="N50" s="22"/>
      <c r="O50" s="1"/>
      <c r="P50" s="1"/>
      <c r="Q50" s="1"/>
      <c r="R50" s="1"/>
      <c r="S50" s="1"/>
      <c r="T50" s="23" t="str">
        <f ca="1">IF(AND(G50="",T49=""),"",INDIRECT("Feuil2!H" &amp; ROW()-MATCH(MAX(Feuil1!T:T),T:T,0)+3))</f>
        <v/>
      </c>
      <c r="U50" s="24"/>
      <c r="V50" s="25"/>
      <c r="W50" s="25"/>
      <c r="X50" s="25"/>
    </row>
    <row r="51" spans="1:24" ht="15.6" x14ac:dyDescent="0.3">
      <c r="A51" s="1"/>
      <c r="B51" s="1"/>
      <c r="C51" s="15">
        <v>42976.313888888886</v>
      </c>
      <c r="D51" s="16">
        <v>0</v>
      </c>
      <c r="E51" s="16">
        <v>173</v>
      </c>
      <c r="F51" s="16"/>
      <c r="G51" s="17"/>
      <c r="H51" s="18"/>
      <c r="I51" s="19"/>
      <c r="J51" s="1"/>
      <c r="K51" s="1"/>
      <c r="L51" s="20"/>
      <c r="M51" s="21"/>
      <c r="N51" s="22"/>
      <c r="O51" s="1"/>
      <c r="P51" s="1"/>
      <c r="Q51" s="1"/>
      <c r="R51" s="1"/>
      <c r="S51" s="1"/>
      <c r="T51" s="23" t="str">
        <f ca="1">IF(AND(G51="",T50=""),"",INDIRECT("Feuil2!H" &amp; ROW()-MATCH(MAX(Feuil1!T:T),T:T,0)+3))</f>
        <v/>
      </c>
      <c r="U51" s="24"/>
      <c r="V51" s="25"/>
      <c r="W51" s="25"/>
      <c r="X51" s="25"/>
    </row>
    <row r="52" spans="1:24" ht="15.6" x14ac:dyDescent="0.3">
      <c r="A52" s="1"/>
      <c r="B52" s="1"/>
      <c r="C52" s="15">
        <v>42976.331250000003</v>
      </c>
      <c r="D52" s="16">
        <v>1</v>
      </c>
      <c r="E52" s="16"/>
      <c r="F52" s="16">
        <v>172</v>
      </c>
      <c r="G52" s="17">
        <v>4</v>
      </c>
      <c r="H52" s="18"/>
      <c r="I52" s="19"/>
      <c r="J52" s="1"/>
      <c r="K52" s="1"/>
      <c r="L52" s="20"/>
      <c r="M52" s="21"/>
      <c r="N52" s="22"/>
      <c r="O52" s="1"/>
      <c r="P52" s="1"/>
      <c r="Q52" s="1"/>
      <c r="R52" s="1"/>
      <c r="S52" s="1"/>
      <c r="T52" s="23" t="str">
        <f ca="1">IF(AND(G52="",T51=""),"",INDIRECT("Feuil2!H" &amp; ROW()-MATCH(MAX(Feuil1!T:T),T:T,0)+3))</f>
        <v/>
      </c>
      <c r="U52" s="24"/>
      <c r="V52" s="25"/>
      <c r="W52" s="25"/>
      <c r="X52" s="25"/>
    </row>
    <row r="53" spans="1:24" ht="15.6" x14ac:dyDescent="0.3">
      <c r="A53" s="1"/>
      <c r="B53" s="1"/>
      <c r="C53" s="15">
        <v>42976.324305555558</v>
      </c>
      <c r="D53" s="16">
        <v>0</v>
      </c>
      <c r="E53" s="16">
        <v>184</v>
      </c>
      <c r="F53" s="16"/>
      <c r="G53" s="17"/>
      <c r="H53" s="18"/>
      <c r="I53" s="19"/>
      <c r="J53" s="1"/>
      <c r="K53" s="1"/>
      <c r="L53" s="20"/>
      <c r="M53" s="21"/>
      <c r="N53" s="22"/>
      <c r="O53" s="1"/>
      <c r="P53" s="1"/>
      <c r="Q53" s="1"/>
      <c r="R53" s="1"/>
      <c r="S53" s="1"/>
      <c r="T53" s="23" t="str">
        <f ca="1">IF(AND(G53="",T52=""),"",INDIRECT("Feuil2!H" &amp; ROW()-MATCH(MAX(Feuil1!T:T),T:T,0)+3))</f>
        <v/>
      </c>
      <c r="U53" s="24"/>
      <c r="V53" s="25"/>
      <c r="W53" s="25"/>
      <c r="X53" s="25"/>
    </row>
    <row r="54" spans="1:24" ht="15.6" x14ac:dyDescent="0.3">
      <c r="A54" s="1"/>
      <c r="B54" s="1"/>
      <c r="C54" s="15">
        <v>42976.334722222222</v>
      </c>
      <c r="D54" s="16">
        <v>0</v>
      </c>
      <c r="E54" s="16">
        <v>192</v>
      </c>
      <c r="F54" s="16"/>
      <c r="G54" s="17"/>
      <c r="H54" s="18"/>
      <c r="I54" s="19"/>
      <c r="J54" s="1"/>
      <c r="K54" s="1"/>
      <c r="L54" s="20"/>
      <c r="M54" s="21"/>
      <c r="N54" s="22"/>
      <c r="O54" s="1"/>
      <c r="P54" s="1"/>
      <c r="Q54" s="1"/>
      <c r="R54" s="1"/>
      <c r="S54" s="1"/>
      <c r="T54" s="23" t="str">
        <f ca="1">IF(AND(G54="",T53=""),"",INDIRECT("Feuil2!H" &amp; ROW()-MATCH(MAX(Feuil1!T:T),T:T,0)+3))</f>
        <v/>
      </c>
      <c r="U54" s="24"/>
      <c r="V54" s="25"/>
      <c r="W54" s="25"/>
      <c r="X54" s="25"/>
    </row>
    <row r="55" spans="1:24" ht="15.6" x14ac:dyDescent="0.3">
      <c r="A55" s="1"/>
      <c r="B55" s="1"/>
      <c r="C55" s="15">
        <v>42976.345138888886</v>
      </c>
      <c r="D55" s="16">
        <v>0</v>
      </c>
      <c r="E55" s="16">
        <v>192</v>
      </c>
      <c r="F55" s="16"/>
      <c r="G55" s="17"/>
      <c r="H55" s="18"/>
      <c r="I55" s="19"/>
      <c r="J55" s="1"/>
      <c r="K55" s="1"/>
      <c r="L55" s="20"/>
      <c r="M55" s="21"/>
      <c r="N55" s="22"/>
      <c r="O55" s="1"/>
      <c r="P55" s="1"/>
      <c r="Q55" s="1"/>
      <c r="R55" s="1"/>
      <c r="S55" s="1"/>
      <c r="T55" s="23" t="str">
        <f ca="1">IF(AND(G55="",T54=""),"",INDIRECT("Feuil2!H" &amp; ROW()-MATCH(MAX(Feuil1!T:T),T:T,0)+3))</f>
        <v/>
      </c>
      <c r="U55" s="24"/>
      <c r="V55" s="25"/>
      <c r="W55" s="25"/>
      <c r="X55" s="25"/>
    </row>
    <row r="56" spans="1:24" ht="15.6" x14ac:dyDescent="0.3">
      <c r="A56" s="1"/>
      <c r="B56" s="1"/>
      <c r="C56" s="15">
        <v>42976.355555555558</v>
      </c>
      <c r="D56" s="16">
        <v>0</v>
      </c>
      <c r="E56" s="16">
        <v>210</v>
      </c>
      <c r="F56" s="16"/>
      <c r="G56" s="17"/>
      <c r="H56" s="18"/>
      <c r="I56" s="19"/>
      <c r="J56" s="1"/>
      <c r="K56" s="1"/>
      <c r="L56" s="20"/>
      <c r="M56" s="21"/>
      <c r="N56" s="22"/>
      <c r="O56" s="1"/>
      <c r="P56" s="1"/>
      <c r="Q56" s="1"/>
      <c r="R56" s="1"/>
      <c r="S56" s="1"/>
      <c r="T56" s="23" t="str">
        <f ca="1">IF(AND(G56="",T55=""),"",INDIRECT("Feuil2!H" &amp; ROW()-MATCH(MAX(Feuil1!T:T),T:T,0)+3))</f>
        <v/>
      </c>
      <c r="U56" s="24"/>
      <c r="V56" s="25"/>
      <c r="W56" s="25"/>
      <c r="X56" s="25"/>
    </row>
    <row r="57" spans="1:24" ht="15.6" x14ac:dyDescent="0.3">
      <c r="A57" s="1"/>
      <c r="B57" s="1"/>
      <c r="C57" s="15">
        <v>42976.365972222222</v>
      </c>
      <c r="D57" s="16">
        <v>0</v>
      </c>
      <c r="E57" s="16">
        <v>254</v>
      </c>
      <c r="F57" s="16"/>
      <c r="G57" s="17"/>
      <c r="H57" s="18"/>
      <c r="I57" s="19"/>
      <c r="J57" s="1"/>
      <c r="K57" s="1"/>
      <c r="L57" s="20"/>
      <c r="M57" s="21"/>
      <c r="N57" s="22"/>
      <c r="O57" s="1"/>
      <c r="P57" s="1"/>
      <c r="Q57" s="1"/>
      <c r="R57" s="1"/>
      <c r="S57" s="1"/>
      <c r="T57" s="23" t="str">
        <f ca="1">IF(AND(G57="",T56=""),"",INDIRECT("Feuil2!H" &amp; ROW()-MATCH(MAX(Feuil1!T:T),T:T,0)+3))</f>
        <v/>
      </c>
      <c r="U57" s="24"/>
      <c r="V57" s="25"/>
      <c r="W57" s="25"/>
      <c r="X57" s="25"/>
    </row>
    <row r="58" spans="1:24" ht="15.6" x14ac:dyDescent="0.3">
      <c r="A58" s="1"/>
      <c r="B58" s="1"/>
      <c r="C58" s="15">
        <v>42976.376388888886</v>
      </c>
      <c r="D58" s="16">
        <v>0</v>
      </c>
      <c r="E58" s="16">
        <v>298</v>
      </c>
      <c r="F58" s="16"/>
      <c r="G58" s="17"/>
      <c r="H58" s="18"/>
      <c r="I58" s="19"/>
      <c r="J58" s="1"/>
      <c r="K58" s="1"/>
      <c r="L58" s="20"/>
      <c r="M58" s="21"/>
      <c r="N58" s="22"/>
      <c r="O58" s="1"/>
      <c r="P58" s="1"/>
      <c r="Q58" s="1"/>
      <c r="R58" s="1"/>
      <c r="S58" s="1"/>
      <c r="T58" s="23" t="str">
        <f ca="1">IF(AND(G58="",T57=""),"",INDIRECT("Feuil2!H" &amp; ROW()-MATCH(MAX(Feuil1!T:T),T:T,0)+3))</f>
        <v/>
      </c>
      <c r="U58" s="24"/>
      <c r="V58" s="25"/>
      <c r="W58" s="25"/>
      <c r="X58" s="25"/>
    </row>
    <row r="59" spans="1:24" ht="15.6" x14ac:dyDescent="0.3">
      <c r="A59" s="1"/>
      <c r="B59" s="1"/>
      <c r="C59" s="15">
        <v>42976.386805555558</v>
      </c>
      <c r="D59" s="16">
        <v>0</v>
      </c>
      <c r="E59" s="16">
        <v>320</v>
      </c>
      <c r="F59" s="16"/>
      <c r="G59" s="17"/>
      <c r="H59" s="18"/>
      <c r="I59" s="19"/>
      <c r="J59" s="1"/>
      <c r="K59" s="1"/>
      <c r="L59" s="20"/>
      <c r="M59" s="21"/>
      <c r="N59" s="22"/>
      <c r="O59" s="1"/>
      <c r="P59" s="1"/>
      <c r="Q59" s="1"/>
      <c r="R59" s="1"/>
      <c r="S59" s="1"/>
      <c r="T59" s="23" t="str">
        <f ca="1">IF(AND(G59="",T58=""),"",INDIRECT("Feuil2!H" &amp; ROW()-MATCH(MAX(Feuil1!T:T),T:T,0)+3))</f>
        <v/>
      </c>
      <c r="U59" s="24"/>
      <c r="V59" s="25"/>
      <c r="W59" s="25"/>
      <c r="X59" s="25"/>
    </row>
    <row r="60" spans="1:24" ht="15.6" x14ac:dyDescent="0.3">
      <c r="A60" s="1"/>
      <c r="B60" s="1"/>
      <c r="C60" s="15">
        <v>42976.397222222222</v>
      </c>
      <c r="D60" s="16">
        <v>0</v>
      </c>
      <c r="E60" s="16">
        <v>312</v>
      </c>
      <c r="F60" s="16"/>
      <c r="G60" s="17"/>
      <c r="H60" s="18"/>
      <c r="I60" s="19"/>
      <c r="J60" s="1"/>
      <c r="K60" s="1"/>
      <c r="L60" s="20"/>
      <c r="M60" s="21"/>
      <c r="N60" s="22"/>
      <c r="O60" s="1"/>
      <c r="P60" s="1"/>
      <c r="Q60" s="1"/>
      <c r="R60" s="1"/>
      <c r="S60" s="1"/>
      <c r="T60" s="23" t="str">
        <f ca="1">IF(AND(G60="",T59=""),"",INDIRECT("Feuil2!H" &amp; ROW()-MATCH(MAX(Feuil1!T:T),T:T,0)+3))</f>
        <v/>
      </c>
      <c r="U60" s="24"/>
      <c r="V60" s="25"/>
      <c r="W60" s="25"/>
      <c r="X60" s="25"/>
    </row>
    <row r="61" spans="1:24" ht="15.6" x14ac:dyDescent="0.3">
      <c r="A61" s="1"/>
      <c r="B61" s="1"/>
      <c r="C61" s="15">
        <v>42976.407638888886</v>
      </c>
      <c r="D61" s="16">
        <v>0</v>
      </c>
      <c r="E61" s="16">
        <v>297</v>
      </c>
      <c r="F61" s="16"/>
      <c r="G61" s="17"/>
      <c r="H61" s="18"/>
      <c r="I61" s="19"/>
      <c r="J61" s="1"/>
      <c r="K61" s="1"/>
      <c r="L61" s="20"/>
      <c r="M61" s="21"/>
      <c r="N61" s="22"/>
      <c r="O61" s="1"/>
      <c r="P61" s="1"/>
      <c r="Q61" s="1"/>
      <c r="R61" s="1"/>
      <c r="S61" s="1"/>
      <c r="T61" s="23" t="str">
        <f ca="1">IF(AND(G61="",T60=""),"",INDIRECT("Feuil2!H" &amp; ROW()-MATCH(MAX(Feuil1!T:T),T:T,0)+3))</f>
        <v/>
      </c>
      <c r="U61" s="24"/>
      <c r="V61" s="25"/>
      <c r="W61" s="25"/>
      <c r="X61" s="25"/>
    </row>
    <row r="62" spans="1:24" ht="15.6" x14ac:dyDescent="0.3">
      <c r="A62" s="1"/>
      <c r="B62" s="1"/>
      <c r="C62" s="15">
        <v>42976.424305555556</v>
      </c>
      <c r="D62" s="16">
        <v>1</v>
      </c>
      <c r="E62" s="16"/>
      <c r="F62" s="16">
        <v>293</v>
      </c>
      <c r="G62" s="17"/>
      <c r="H62" s="18"/>
      <c r="I62" s="19"/>
      <c r="J62" s="1"/>
      <c r="K62" s="1"/>
      <c r="L62" s="20"/>
      <c r="M62" s="21"/>
      <c r="N62" s="22"/>
      <c r="O62" s="1"/>
      <c r="P62" s="1"/>
      <c r="Q62" s="1"/>
      <c r="R62" s="1"/>
      <c r="S62" s="1"/>
      <c r="T62" s="23" t="str">
        <f ca="1">IF(AND(G62="",T61=""),"",INDIRECT("Feuil2!H" &amp; ROW()-MATCH(MAX(Feuil1!T:T),T:T,0)+3))</f>
        <v/>
      </c>
      <c r="U62" s="24"/>
      <c r="V62" s="25"/>
      <c r="W62" s="25"/>
      <c r="X62" s="25"/>
    </row>
    <row r="63" spans="1:24" ht="15.6" x14ac:dyDescent="0.3">
      <c r="A63" s="1"/>
      <c r="B63" s="1"/>
      <c r="C63" s="15">
        <v>42976.418055555558</v>
      </c>
      <c r="D63" s="16">
        <v>0</v>
      </c>
      <c r="E63" s="16">
        <v>290</v>
      </c>
      <c r="F63" s="16"/>
      <c r="G63" s="17"/>
      <c r="H63" s="18"/>
      <c r="I63" s="19"/>
      <c r="J63" s="1"/>
      <c r="K63" s="1"/>
      <c r="L63" s="20"/>
      <c r="M63" s="21"/>
      <c r="N63" s="22"/>
      <c r="O63" s="1"/>
      <c r="P63" s="1"/>
      <c r="Q63" s="1"/>
      <c r="R63" s="1"/>
      <c r="S63" s="1"/>
      <c r="T63" s="23" t="str">
        <f ca="1">IF(AND(G63="",T62=""),"",INDIRECT("Feuil2!H" &amp; ROW()-MATCH(MAX(Feuil1!T:T),T:T,0)+3))</f>
        <v/>
      </c>
      <c r="U63" s="24"/>
      <c r="V63" s="25"/>
      <c r="W63" s="25"/>
      <c r="X63" s="25"/>
    </row>
    <row r="64" spans="1:24" ht="15.6" x14ac:dyDescent="0.3">
      <c r="A64" s="1"/>
      <c r="B64" s="1"/>
      <c r="C64" s="15">
        <v>42976.428472222222</v>
      </c>
      <c r="D64" s="16">
        <v>0</v>
      </c>
      <c r="E64" s="16">
        <v>292</v>
      </c>
      <c r="F64" s="16"/>
      <c r="G64" s="17"/>
      <c r="H64" s="18"/>
      <c r="I64" s="19"/>
      <c r="J64" s="1"/>
      <c r="K64" s="1"/>
      <c r="L64" s="20"/>
      <c r="M64" s="21"/>
      <c r="N64" s="22"/>
      <c r="O64" s="1"/>
      <c r="P64" s="1"/>
      <c r="Q64" s="1"/>
      <c r="R64" s="1"/>
      <c r="S64" s="1"/>
      <c r="T64" s="23" t="str">
        <f ca="1">IF(AND(G64="",T63=""),"",INDIRECT("Feuil2!H" &amp; ROW()-MATCH(MAX(Feuil1!T:T),T:T,0)+3))</f>
        <v/>
      </c>
      <c r="U64" s="24"/>
      <c r="V64" s="25"/>
      <c r="W64" s="25"/>
      <c r="X64" s="25"/>
    </row>
    <row r="65" spans="1:24" ht="15.6" x14ac:dyDescent="0.3">
      <c r="A65" s="1"/>
      <c r="B65" s="1"/>
      <c r="C65" s="15">
        <v>42976.438888888886</v>
      </c>
      <c r="D65" s="16">
        <v>0</v>
      </c>
      <c r="E65" s="16">
        <v>301</v>
      </c>
      <c r="F65" s="16"/>
      <c r="G65" s="17"/>
      <c r="H65" s="18"/>
      <c r="I65" s="19"/>
      <c r="J65" s="1"/>
      <c r="K65" s="1"/>
      <c r="L65" s="20"/>
      <c r="M65" s="21"/>
      <c r="N65" s="22"/>
      <c r="O65" s="1"/>
      <c r="P65" s="1"/>
      <c r="Q65" s="1"/>
      <c r="R65" s="1"/>
      <c r="S65" s="1"/>
      <c r="T65" s="23" t="str">
        <f ca="1">IF(AND(G65="",T64=""),"",INDIRECT("Feuil2!H" &amp; ROW()-MATCH(MAX(Feuil1!T:T),T:T,0)+3))</f>
        <v/>
      </c>
      <c r="U65" s="24"/>
      <c r="V65" s="25"/>
      <c r="W65" s="25"/>
      <c r="X65" s="25"/>
    </row>
    <row r="66" spans="1:24" ht="15.6" x14ac:dyDescent="0.3">
      <c r="A66" s="1"/>
      <c r="B66" s="1"/>
      <c r="C66" s="15">
        <v>42976.449305555558</v>
      </c>
      <c r="D66" s="16">
        <v>0</v>
      </c>
      <c r="E66" s="16">
        <v>309</v>
      </c>
      <c r="F66" s="16"/>
      <c r="G66" s="17"/>
      <c r="H66" s="18"/>
      <c r="I66" s="19"/>
      <c r="J66" s="1"/>
      <c r="K66" s="1"/>
      <c r="L66" s="20"/>
      <c r="M66" s="21"/>
      <c r="N66" s="22"/>
      <c r="O66" s="1"/>
      <c r="P66" s="1"/>
      <c r="Q66" s="1"/>
      <c r="R66" s="1"/>
      <c r="S66" s="1"/>
      <c r="T66" s="23" t="str">
        <f ca="1">IF(AND(G66="",T65=""),"",INDIRECT("Feuil2!H" &amp; ROW()-MATCH(MAX(Feuil1!T:T),T:T,0)+3))</f>
        <v/>
      </c>
      <c r="U66" s="24"/>
      <c r="V66" s="25"/>
      <c r="W66" s="25"/>
      <c r="X66" s="25"/>
    </row>
    <row r="67" spans="1:24" ht="15.6" x14ac:dyDescent="0.3">
      <c r="A67" s="1"/>
      <c r="B67" s="1"/>
      <c r="C67" s="15">
        <v>42976.459722222222</v>
      </c>
      <c r="D67" s="16">
        <v>0</v>
      </c>
      <c r="E67" s="16">
        <v>307</v>
      </c>
      <c r="F67" s="16"/>
      <c r="G67" s="17"/>
      <c r="H67" s="18"/>
      <c r="I67" s="19"/>
      <c r="J67" s="1"/>
      <c r="K67" s="1"/>
      <c r="L67" s="20"/>
      <c r="M67" s="21"/>
      <c r="N67" s="22"/>
      <c r="O67" s="1"/>
      <c r="P67" s="1"/>
      <c r="Q67" s="1"/>
      <c r="R67" s="1"/>
      <c r="S67" s="1"/>
      <c r="T67" s="23" t="str">
        <f ca="1">IF(AND(G67="",T66=""),"",INDIRECT("Feuil2!H" &amp; ROW()-MATCH(MAX(Feuil1!T:T),T:T,0)+3))</f>
        <v/>
      </c>
      <c r="U67" s="24"/>
      <c r="V67" s="25"/>
      <c r="W67" s="25"/>
      <c r="X67" s="25"/>
    </row>
    <row r="68" spans="1:24" ht="15.6" x14ac:dyDescent="0.3">
      <c r="A68" s="1"/>
      <c r="B68" s="1"/>
      <c r="C68" s="15">
        <v>42976.470138888886</v>
      </c>
      <c r="D68" s="16">
        <v>0</v>
      </c>
      <c r="E68" s="16">
        <v>294</v>
      </c>
      <c r="F68" s="16"/>
      <c r="G68" s="17"/>
      <c r="H68" s="18"/>
      <c r="I68" s="19"/>
      <c r="J68" s="1"/>
      <c r="K68" s="1"/>
      <c r="L68" s="20"/>
      <c r="M68" s="21"/>
      <c r="N68" s="22"/>
      <c r="O68" s="1"/>
      <c r="P68" s="1"/>
      <c r="Q68" s="1"/>
      <c r="R68" s="1"/>
      <c r="S68" s="1"/>
      <c r="T68" s="23" t="str">
        <f ca="1">IF(AND(G68="",T67=""),"",INDIRECT("Feuil2!H" &amp; ROW()-MATCH(MAX(Feuil1!T:T),T:T,0)+3))</f>
        <v/>
      </c>
      <c r="U68" s="24"/>
      <c r="V68" s="25"/>
      <c r="W68" s="25"/>
      <c r="X68" s="25"/>
    </row>
    <row r="69" spans="1:24" ht="15.6" x14ac:dyDescent="0.3">
      <c r="A69" s="1"/>
      <c r="B69" s="1"/>
      <c r="C69" s="15">
        <v>42976.480555555558</v>
      </c>
      <c r="D69" s="16">
        <v>0</v>
      </c>
      <c r="E69" s="16">
        <v>279</v>
      </c>
      <c r="F69" s="16"/>
      <c r="G69" s="17"/>
      <c r="H69" s="18"/>
      <c r="I69" s="19"/>
      <c r="J69" s="1"/>
      <c r="K69" s="1"/>
      <c r="L69" s="20"/>
      <c r="M69" s="21"/>
      <c r="N69" s="22"/>
      <c r="O69" s="1"/>
      <c r="P69" s="1"/>
      <c r="Q69" s="1"/>
      <c r="R69" s="1"/>
      <c r="S69" s="1"/>
      <c r="T69" s="23" t="str">
        <f ca="1">IF(AND(G69="",T68=""),"",INDIRECT("Feuil2!H" &amp; ROW()-MATCH(MAX(Feuil1!T:T),T:T,0)+3))</f>
        <v/>
      </c>
      <c r="U69" s="24"/>
      <c r="V69" s="25"/>
      <c r="W69" s="25"/>
      <c r="X69" s="25"/>
    </row>
    <row r="70" spans="1:24" ht="15.6" x14ac:dyDescent="0.3">
      <c r="A70" s="1"/>
      <c r="B70" s="1"/>
      <c r="C70" s="15">
        <v>42976.500694444447</v>
      </c>
      <c r="D70" s="16">
        <v>1</v>
      </c>
      <c r="E70" s="16"/>
      <c r="F70" s="16">
        <v>271</v>
      </c>
      <c r="G70" s="17"/>
      <c r="H70" s="18">
        <v>6</v>
      </c>
      <c r="I70" s="19"/>
      <c r="J70" s="1"/>
      <c r="K70" s="1"/>
      <c r="L70" s="20"/>
      <c r="M70" s="21"/>
      <c r="N70" s="22"/>
      <c r="O70" s="1"/>
      <c r="P70" s="1"/>
      <c r="Q70" s="1"/>
      <c r="R70" s="1"/>
      <c r="S70" s="1"/>
      <c r="T70" s="23" t="str">
        <f ca="1">IF(AND(G70="",T69=""),"",INDIRECT("Feuil2!H" &amp; ROW()-MATCH(MAX(Feuil1!T:T),T:T,0)+3))</f>
        <v/>
      </c>
      <c r="U70" s="24"/>
      <c r="V70" s="25"/>
      <c r="W70" s="25"/>
      <c r="X70" s="25"/>
    </row>
    <row r="71" spans="1:24" ht="15.6" x14ac:dyDescent="0.3">
      <c r="A71" s="1"/>
      <c r="B71" s="1"/>
      <c r="C71" s="15">
        <v>42976.490972222222</v>
      </c>
      <c r="D71" s="16">
        <v>0</v>
      </c>
      <c r="E71" s="16">
        <v>269</v>
      </c>
      <c r="F71" s="16"/>
      <c r="G71" s="17"/>
      <c r="H71" s="18"/>
      <c r="I71" s="19"/>
      <c r="J71" s="1"/>
      <c r="K71" s="1"/>
      <c r="L71" s="20"/>
      <c r="M71" s="21"/>
      <c r="N71" s="22"/>
      <c r="O71" s="1"/>
      <c r="P71" s="1"/>
      <c r="Q71" s="1"/>
      <c r="R71" s="1"/>
      <c r="S71" s="1"/>
      <c r="T71" s="23" t="str">
        <f ca="1">IF(AND(G71="",T70=""),"",INDIRECT("Feuil2!H" &amp; ROW()-MATCH(MAX(Feuil1!T:T),T:T,0)+3))</f>
        <v/>
      </c>
      <c r="U71" s="24"/>
      <c r="V71" s="25"/>
      <c r="W71" s="25"/>
      <c r="X71" s="25"/>
    </row>
    <row r="72" spans="1:24" ht="15.6" x14ac:dyDescent="0.3">
      <c r="A72" s="1"/>
      <c r="B72" s="1"/>
      <c r="C72" s="15">
        <v>42976.501388888886</v>
      </c>
      <c r="D72" s="16">
        <v>0</v>
      </c>
      <c r="E72" s="16">
        <v>255</v>
      </c>
      <c r="F72" s="16"/>
      <c r="G72" s="17"/>
      <c r="H72" s="18"/>
      <c r="I72" s="19"/>
      <c r="J72" s="1"/>
      <c r="K72" s="1"/>
      <c r="L72" s="20"/>
      <c r="M72" s="21"/>
      <c r="N72" s="22"/>
      <c r="O72" s="1"/>
      <c r="P72" s="1"/>
      <c r="Q72" s="1"/>
      <c r="R72" s="1"/>
      <c r="S72" s="1"/>
      <c r="T72" s="23" t="str">
        <f ca="1">IF(AND(G72="",T71=""),"",INDIRECT("Feuil2!H" &amp; ROW()-MATCH(MAX(Feuil1!T:T),T:T,0)+3))</f>
        <v/>
      </c>
      <c r="U72" s="24"/>
      <c r="V72" s="25"/>
      <c r="W72" s="25"/>
      <c r="X72" s="25"/>
    </row>
    <row r="73" spans="1:24" ht="15.6" x14ac:dyDescent="0.3">
      <c r="A73" s="1"/>
      <c r="B73" s="1"/>
      <c r="C73" s="15">
        <v>42976.511805555558</v>
      </c>
      <c r="D73" s="16">
        <v>0</v>
      </c>
      <c r="E73" s="16">
        <v>241</v>
      </c>
      <c r="F73" s="16"/>
      <c r="G73" s="17"/>
      <c r="H73" s="18"/>
      <c r="I73" s="19"/>
      <c r="J73" s="1"/>
      <c r="K73" s="1"/>
      <c r="L73" s="20"/>
      <c r="M73" s="21"/>
      <c r="N73" s="22"/>
      <c r="O73" s="1"/>
      <c r="P73" s="1"/>
      <c r="Q73" s="1"/>
      <c r="R73" s="1"/>
      <c r="S73" s="1"/>
      <c r="T73" s="23" t="str">
        <f ca="1">IF(AND(G73="",T72=""),"",INDIRECT("Feuil2!H" &amp; ROW()-MATCH(MAX(Feuil1!T:T),T:T,0)+3))</f>
        <v/>
      </c>
      <c r="U73" s="24"/>
      <c r="V73" s="25"/>
      <c r="W73" s="25"/>
      <c r="X73" s="25"/>
    </row>
    <row r="74" spans="1:24" ht="15.6" x14ac:dyDescent="0.3">
      <c r="A74" s="1"/>
      <c r="B74" s="1"/>
      <c r="C74" s="15">
        <v>42976.527083333334</v>
      </c>
      <c r="D74" s="16">
        <v>1</v>
      </c>
      <c r="E74" s="16"/>
      <c r="F74" s="16">
        <v>218</v>
      </c>
      <c r="G74" s="17"/>
      <c r="H74" s="18"/>
      <c r="I74" s="19"/>
      <c r="J74" s="1"/>
      <c r="K74" s="1"/>
      <c r="L74" s="20"/>
      <c r="M74" s="21"/>
      <c r="N74" s="22"/>
      <c r="O74" s="1"/>
      <c r="P74" s="1"/>
      <c r="Q74" s="1"/>
      <c r="R74" s="1"/>
      <c r="S74" s="1"/>
      <c r="T74" s="23" t="str">
        <f ca="1">IF(AND(G74="",T73=""),"",INDIRECT("Feuil2!H" &amp; ROW()-MATCH(MAX(Feuil1!T:T),T:T,0)+3))</f>
        <v/>
      </c>
      <c r="U74" s="24"/>
      <c r="V74" s="25"/>
      <c r="W74" s="25"/>
      <c r="X74" s="25"/>
    </row>
    <row r="75" spans="1:24" ht="15.6" x14ac:dyDescent="0.3">
      <c r="A75" s="1"/>
      <c r="B75" s="1"/>
      <c r="C75" s="15">
        <v>42976.527083333334</v>
      </c>
      <c r="D75" s="16">
        <v>1</v>
      </c>
      <c r="E75" s="16"/>
      <c r="F75" s="16">
        <v>218</v>
      </c>
      <c r="G75" s="17"/>
      <c r="H75" s="18"/>
      <c r="I75" s="19"/>
      <c r="J75" s="1"/>
      <c r="K75" s="1"/>
      <c r="L75" s="20"/>
      <c r="M75" s="21"/>
      <c r="N75" s="22"/>
      <c r="O75" s="1"/>
      <c r="P75" s="1"/>
      <c r="Q75" s="1"/>
      <c r="R75" s="1"/>
      <c r="S75" s="1"/>
      <c r="T75" s="23" t="str">
        <f ca="1">IF(AND(G75="",T74=""),"",INDIRECT("Feuil2!H" &amp; ROW()-MATCH(MAX(Feuil1!T:T),T:T,0)+3))</f>
        <v/>
      </c>
      <c r="U75" s="24"/>
      <c r="V75" s="25"/>
      <c r="W75" s="25"/>
      <c r="X75" s="25"/>
    </row>
    <row r="76" spans="1:24" ht="15.6" x14ac:dyDescent="0.3">
      <c r="A76" s="1"/>
      <c r="B76" s="1"/>
      <c r="C76" s="15">
        <v>42976.522222222222</v>
      </c>
      <c r="D76" s="16">
        <v>0</v>
      </c>
      <c r="E76" s="16">
        <v>221</v>
      </c>
      <c r="F76" s="16"/>
      <c r="G76" s="17"/>
      <c r="H76" s="18"/>
      <c r="I76" s="19"/>
      <c r="J76" s="1"/>
      <c r="K76" s="1"/>
      <c r="L76" s="20"/>
      <c r="M76" s="21"/>
      <c r="N76" s="22"/>
      <c r="O76" s="1"/>
      <c r="P76" s="1"/>
      <c r="Q76" s="1"/>
      <c r="R76" s="1"/>
      <c r="S76" s="1"/>
      <c r="T76" s="23" t="str">
        <f ca="1">IF(AND(G76="",T75=""),"",INDIRECT("Feuil2!H" &amp; ROW()-MATCH(MAX(Feuil1!T:T),T:T,0)+3))</f>
        <v/>
      </c>
      <c r="U76" s="24"/>
      <c r="V76" s="25"/>
      <c r="W76" s="25"/>
      <c r="X76" s="25"/>
    </row>
    <row r="77" spans="1:24" ht="15.6" x14ac:dyDescent="0.3">
      <c r="A77" s="1"/>
      <c r="B77" s="1"/>
      <c r="C77" s="15">
        <v>42976.532638888886</v>
      </c>
      <c r="D77" s="16">
        <v>0</v>
      </c>
      <c r="E77" s="16">
        <v>198</v>
      </c>
      <c r="F77" s="16"/>
      <c r="G77" s="17"/>
      <c r="H77" s="18"/>
      <c r="I77" s="19"/>
      <c r="J77" s="1"/>
      <c r="K77" s="1"/>
      <c r="L77" s="20"/>
      <c r="M77" s="21"/>
      <c r="N77" s="22"/>
      <c r="O77" s="1"/>
      <c r="P77" s="1"/>
      <c r="Q77" s="1"/>
      <c r="R77" s="1"/>
      <c r="S77" s="1"/>
      <c r="T77" s="23" t="str">
        <f ca="1">IF(AND(G77="",T76=""),"",INDIRECT("Feuil2!H" &amp; ROW()-MATCH(MAX(Feuil1!T:T),T:T,0)+3))</f>
        <v/>
      </c>
      <c r="U77" s="24"/>
      <c r="V77" s="25"/>
      <c r="W77" s="25"/>
      <c r="X77" s="25"/>
    </row>
    <row r="78" spans="1:24" ht="15.6" x14ac:dyDescent="0.3">
      <c r="A78" s="1"/>
      <c r="B78" s="1"/>
      <c r="C78" s="15">
        <v>42976.543055555558</v>
      </c>
      <c r="D78" s="16">
        <v>0</v>
      </c>
      <c r="E78" s="16">
        <v>191</v>
      </c>
      <c r="F78" s="16"/>
      <c r="G78" s="17"/>
      <c r="H78" s="18"/>
      <c r="I78" s="19"/>
      <c r="J78" s="1"/>
      <c r="K78" s="1"/>
      <c r="L78" s="20"/>
      <c r="M78" s="21"/>
      <c r="N78" s="22"/>
      <c r="O78" s="1"/>
      <c r="P78" s="1"/>
      <c r="Q78" s="1"/>
      <c r="R78" s="1"/>
      <c r="S78" s="1"/>
      <c r="T78" s="23" t="str">
        <f ca="1">IF(AND(G78="",T77=""),"",INDIRECT("Feuil2!H" &amp; ROW()-MATCH(MAX(Feuil1!T:T),T:T,0)+3))</f>
        <v/>
      </c>
      <c r="U78" s="24"/>
      <c r="V78" s="25"/>
      <c r="W78" s="25"/>
      <c r="X78" s="25"/>
    </row>
    <row r="79" spans="1:24" ht="15.6" x14ac:dyDescent="0.3">
      <c r="A79" s="1"/>
      <c r="B79" s="1"/>
      <c r="C79" s="15">
        <v>42976.553472222222</v>
      </c>
      <c r="D79" s="16">
        <v>0</v>
      </c>
      <c r="E79" s="16">
        <v>213</v>
      </c>
      <c r="F79" s="16"/>
      <c r="G79" s="17"/>
      <c r="H79" s="18"/>
      <c r="I79" s="19"/>
      <c r="J79" s="1"/>
      <c r="K79" s="1"/>
      <c r="L79" s="20"/>
      <c r="M79" s="21"/>
      <c r="N79" s="22"/>
      <c r="O79" s="1"/>
      <c r="P79" s="1"/>
      <c r="Q79" s="1"/>
      <c r="R79" s="1"/>
      <c r="S79" s="1"/>
      <c r="T79" s="23" t="str">
        <f ca="1">IF(AND(G79="",T78=""),"",INDIRECT("Feuil2!H" &amp; ROW()-MATCH(MAX(Feuil1!T:T),T:T,0)+3))</f>
        <v/>
      </c>
      <c r="U79" s="24"/>
      <c r="V79" s="25"/>
      <c r="W79" s="25"/>
      <c r="X79" s="25"/>
    </row>
    <row r="80" spans="1:24" ht="15.6" x14ac:dyDescent="0.3">
      <c r="A80" s="1"/>
      <c r="B80" s="1"/>
      <c r="C80" s="15">
        <v>42976.563888888886</v>
      </c>
      <c r="D80" s="16">
        <v>0</v>
      </c>
      <c r="E80" s="16">
        <v>257</v>
      </c>
      <c r="F80" s="16"/>
      <c r="G80" s="17"/>
      <c r="H80" s="18"/>
      <c r="I80" s="19"/>
      <c r="J80" s="1"/>
      <c r="K80" s="1"/>
      <c r="L80" s="20"/>
      <c r="M80" s="21"/>
      <c r="N80" s="22"/>
      <c r="O80" s="1"/>
      <c r="P80" s="1"/>
      <c r="Q80" s="1"/>
      <c r="R80" s="1"/>
      <c r="S80" s="1"/>
      <c r="T80" s="23" t="str">
        <f ca="1">IF(AND(G80="",T79=""),"",INDIRECT("Feuil2!H" &amp; ROW()-MATCH(MAX(Feuil1!T:T),T:T,0)+3))</f>
        <v/>
      </c>
      <c r="U80" s="24"/>
      <c r="V80" s="25"/>
      <c r="W80" s="25"/>
      <c r="X80" s="25"/>
    </row>
    <row r="81" spans="1:24" ht="15.6" x14ac:dyDescent="0.3">
      <c r="A81" s="1"/>
      <c r="B81" s="1"/>
      <c r="C81" s="15">
        <v>42976.574305555558</v>
      </c>
      <c r="D81" s="16">
        <v>0</v>
      </c>
      <c r="E81" s="16">
        <v>303</v>
      </c>
      <c r="F81" s="16"/>
      <c r="G81" s="17"/>
      <c r="H81" s="18"/>
      <c r="I81" s="19"/>
      <c r="J81" s="1"/>
      <c r="K81" s="1"/>
      <c r="L81" s="20"/>
      <c r="M81" s="21"/>
      <c r="N81" s="22"/>
      <c r="O81" s="1"/>
      <c r="P81" s="1"/>
      <c r="Q81" s="1"/>
      <c r="R81" s="1"/>
      <c r="S81" s="1"/>
      <c r="T81" s="23" t="str">
        <f ca="1">IF(AND(G81="",T80=""),"",INDIRECT("Feuil2!H" &amp; ROW()-MATCH(MAX(Feuil1!T:T),T:T,0)+3))</f>
        <v/>
      </c>
      <c r="U81" s="24"/>
      <c r="V81" s="25"/>
      <c r="W81" s="25"/>
      <c r="X81" s="25"/>
    </row>
    <row r="82" spans="1:24" ht="15.6" x14ac:dyDescent="0.3">
      <c r="A82" s="1"/>
      <c r="B82" s="1"/>
      <c r="C82" s="15">
        <v>42976.584722222222</v>
      </c>
      <c r="D82" s="16">
        <v>0</v>
      </c>
      <c r="E82" s="16">
        <v>344</v>
      </c>
      <c r="F82" s="16"/>
      <c r="G82" s="17"/>
      <c r="H82" s="18"/>
      <c r="I82" s="19"/>
      <c r="J82" s="1"/>
      <c r="K82" s="1"/>
      <c r="L82" s="20"/>
      <c r="M82" s="21"/>
      <c r="N82" s="22"/>
      <c r="O82" s="1"/>
      <c r="P82" s="1"/>
      <c r="Q82" s="1"/>
      <c r="R82" s="1"/>
      <c r="S82" s="1"/>
      <c r="T82" s="23" t="str">
        <f ca="1">IF(AND(G82="",T81=""),"",INDIRECT("Feuil2!H" &amp; ROW()-MATCH(MAX(Feuil1!T:T),T:T,0)+3))</f>
        <v/>
      </c>
      <c r="U82" s="24"/>
      <c r="V82" s="25"/>
      <c r="W82" s="25"/>
      <c r="X82" s="25"/>
    </row>
    <row r="83" spans="1:24" ht="15.6" x14ac:dyDescent="0.3">
      <c r="A83" s="1"/>
      <c r="B83" s="1"/>
      <c r="C83" s="15">
        <v>42976.602777777778</v>
      </c>
      <c r="D83" s="16">
        <v>1</v>
      </c>
      <c r="E83" s="16"/>
      <c r="F83" s="16">
        <v>384</v>
      </c>
      <c r="G83" s="17"/>
      <c r="H83" s="18"/>
      <c r="I83" s="19"/>
      <c r="J83" s="1"/>
      <c r="K83" s="1"/>
      <c r="L83" s="20"/>
      <c r="M83" s="21"/>
      <c r="N83" s="22"/>
      <c r="O83" s="1"/>
      <c r="P83" s="1"/>
      <c r="Q83" s="1"/>
      <c r="R83" s="1"/>
      <c r="S83" s="1"/>
      <c r="T83" s="23" t="str">
        <f ca="1">IF(AND(G83="",T82=""),"",INDIRECT("Feuil2!H" &amp; ROW()-MATCH(MAX(Feuil1!T:T),T:T,0)+3))</f>
        <v/>
      </c>
      <c r="U83" s="24"/>
      <c r="V83" s="25"/>
      <c r="W83" s="25"/>
      <c r="X83" s="25"/>
    </row>
    <row r="84" spans="1:24" ht="15.6" x14ac:dyDescent="0.3">
      <c r="A84" s="1"/>
      <c r="B84" s="1"/>
      <c r="C84" s="15">
        <v>42976.603472222225</v>
      </c>
      <c r="D84" s="16">
        <v>1</v>
      </c>
      <c r="E84" s="16"/>
      <c r="F84" s="16">
        <v>384</v>
      </c>
      <c r="G84" s="17"/>
      <c r="H84" s="18"/>
      <c r="I84" s="19"/>
      <c r="J84" s="1"/>
      <c r="K84" s="1"/>
      <c r="L84" s="20"/>
      <c r="M84" s="21"/>
      <c r="N84" s="22"/>
      <c r="O84" s="1"/>
      <c r="P84" s="1"/>
      <c r="Q84" s="1"/>
      <c r="R84" s="1"/>
      <c r="S84" s="1"/>
      <c r="T84" s="23" t="str">
        <f ca="1">IF(AND(G84="",T83=""),"",INDIRECT("Feuil2!H" &amp; ROW()-MATCH(MAX(Feuil1!T:T),T:T,0)+3))</f>
        <v/>
      </c>
      <c r="U84" s="24"/>
      <c r="V84" s="25"/>
      <c r="W84" s="25"/>
      <c r="X84" s="25"/>
    </row>
    <row r="85" spans="1:24" ht="15.6" x14ac:dyDescent="0.3">
      <c r="A85" s="1"/>
      <c r="B85" s="1"/>
      <c r="C85" s="15">
        <v>42976.595833333333</v>
      </c>
      <c r="D85" s="16">
        <v>0</v>
      </c>
      <c r="E85" s="16">
        <v>377</v>
      </c>
      <c r="F85" s="16"/>
      <c r="G85" s="17"/>
      <c r="H85" s="18"/>
      <c r="I85" s="19"/>
      <c r="J85" s="1"/>
      <c r="K85" s="1"/>
      <c r="L85" s="20"/>
      <c r="M85" s="21"/>
      <c r="N85" s="22"/>
      <c r="O85" s="1"/>
      <c r="P85" s="1"/>
      <c r="Q85" s="1"/>
      <c r="R85" s="1"/>
      <c r="S85" s="1"/>
      <c r="T85" s="23" t="str">
        <f ca="1">IF(AND(G85="",T84=""),"",INDIRECT("Feuil2!H" &amp; ROW()-MATCH(MAX(Feuil1!T:T),T:T,0)+3))</f>
        <v/>
      </c>
      <c r="U85" s="24"/>
      <c r="V85" s="25"/>
      <c r="W85" s="25"/>
      <c r="X85" s="25"/>
    </row>
    <row r="86" spans="1:24" ht="15.6" x14ac:dyDescent="0.3">
      <c r="A86" s="1"/>
      <c r="B86" s="1"/>
      <c r="C86" s="15">
        <v>42976.606249999997</v>
      </c>
      <c r="D86" s="16">
        <v>0</v>
      </c>
      <c r="E86" s="16">
        <v>397</v>
      </c>
      <c r="F86" s="16"/>
      <c r="G86" s="17"/>
      <c r="H86" s="18"/>
      <c r="I86" s="19"/>
      <c r="J86" s="1"/>
      <c r="K86" s="1"/>
      <c r="L86" s="20"/>
      <c r="M86" s="21"/>
      <c r="N86" s="22"/>
      <c r="O86" s="1"/>
      <c r="P86" s="1"/>
      <c r="Q86" s="1"/>
      <c r="R86" s="1"/>
      <c r="S86" s="1"/>
      <c r="T86" s="23" t="str">
        <f ca="1">IF(AND(G86="",T85=""),"",INDIRECT("Feuil2!H" &amp; ROW()-MATCH(MAX(Feuil1!T:T),T:T,0)+3))</f>
        <v/>
      </c>
      <c r="U86" s="24"/>
      <c r="V86" s="25"/>
      <c r="W86" s="25"/>
      <c r="X86" s="25"/>
    </row>
    <row r="87" spans="1:24" ht="15.6" x14ac:dyDescent="0.3">
      <c r="A87" s="1"/>
      <c r="B87" s="1"/>
      <c r="C87" s="15">
        <v>42976.616666666669</v>
      </c>
      <c r="D87" s="16">
        <v>0</v>
      </c>
      <c r="E87" s="16">
        <v>419</v>
      </c>
      <c r="F87" s="16"/>
      <c r="G87" s="17"/>
      <c r="H87" s="18"/>
      <c r="I87" s="19"/>
      <c r="J87" s="1"/>
      <c r="K87" s="1"/>
      <c r="L87" s="20"/>
      <c r="M87" s="21"/>
      <c r="N87" s="22"/>
      <c r="O87" s="1"/>
      <c r="P87" s="1"/>
      <c r="Q87" s="1"/>
      <c r="R87" s="1"/>
      <c r="S87" s="1"/>
      <c r="T87" s="23" t="str">
        <f ca="1">IF(AND(G87="",T86=""),"",INDIRECT("Feuil2!H" &amp; ROW()-MATCH(MAX(Feuil1!T:T),T:T,0)+3))</f>
        <v/>
      </c>
      <c r="U87" s="24"/>
      <c r="V87" s="25"/>
      <c r="W87" s="25"/>
      <c r="X87" s="25"/>
    </row>
    <row r="88" spans="1:24" ht="15.6" x14ac:dyDescent="0.3">
      <c r="A88" s="1"/>
      <c r="B88" s="1"/>
      <c r="C88" s="15">
        <v>42976.627083333333</v>
      </c>
      <c r="D88" s="16">
        <v>0</v>
      </c>
      <c r="E88" s="16">
        <v>436</v>
      </c>
      <c r="F88" s="16"/>
      <c r="G88" s="17"/>
      <c r="H88" s="18"/>
      <c r="I88" s="19"/>
      <c r="J88" s="1"/>
      <c r="K88" s="1"/>
      <c r="L88" s="20"/>
      <c r="M88" s="21"/>
      <c r="N88" s="22"/>
      <c r="O88" s="1"/>
      <c r="P88" s="1"/>
      <c r="Q88" s="1"/>
      <c r="R88" s="1"/>
      <c r="S88" s="1"/>
      <c r="T88" s="23" t="str">
        <f ca="1">IF(AND(G88="",T87=""),"",INDIRECT("Feuil2!H" &amp; ROW()-MATCH(MAX(Feuil1!T:T),T:T,0)+3))</f>
        <v/>
      </c>
      <c r="U88" s="24"/>
      <c r="V88" s="25"/>
      <c r="W88" s="25"/>
      <c r="X88" s="25"/>
    </row>
    <row r="89" spans="1:24" ht="15.6" x14ac:dyDescent="0.3">
      <c r="A89" s="1"/>
      <c r="B89" s="1"/>
      <c r="C89" s="15">
        <v>42976.637499999997</v>
      </c>
      <c r="D89" s="16">
        <v>0</v>
      </c>
      <c r="E89" s="16">
        <v>451</v>
      </c>
      <c r="F89" s="16"/>
      <c r="G89" s="17"/>
      <c r="H89" s="18"/>
      <c r="I89" s="19"/>
      <c r="J89" s="1"/>
      <c r="K89" s="1"/>
      <c r="L89" s="20"/>
      <c r="M89" s="21"/>
      <c r="N89" s="22"/>
      <c r="O89" s="1"/>
      <c r="P89" s="1"/>
      <c r="Q89" s="1"/>
      <c r="R89" s="1"/>
      <c r="S89" s="1"/>
      <c r="T89" s="23" t="str">
        <f ca="1">IF(AND(G89="",T88=""),"",INDIRECT("Feuil2!H" &amp; ROW()-MATCH(MAX(Feuil1!T:T),T:T,0)+3))</f>
        <v/>
      </c>
      <c r="U89" s="24"/>
      <c r="V89" s="25"/>
      <c r="W89" s="25"/>
      <c r="X89" s="25"/>
    </row>
    <row r="90" spans="1:24" ht="15.6" x14ac:dyDescent="0.3">
      <c r="A90" s="1"/>
      <c r="B90" s="1"/>
      <c r="C90" s="15">
        <v>42976.65625</v>
      </c>
      <c r="D90" s="16">
        <v>1</v>
      </c>
      <c r="E90" s="16"/>
      <c r="F90" s="16">
        <v>440</v>
      </c>
      <c r="G90" s="17"/>
      <c r="H90" s="18"/>
      <c r="I90" s="19"/>
      <c r="J90" s="1"/>
      <c r="K90" s="1"/>
      <c r="L90" s="20"/>
      <c r="M90" s="21"/>
      <c r="N90" s="22"/>
      <c r="O90" s="1"/>
      <c r="P90" s="1"/>
      <c r="Q90" s="1"/>
      <c r="R90" s="1"/>
      <c r="S90" s="1"/>
      <c r="T90" s="23" t="str">
        <f ca="1">IF(AND(G90="",T89=""),"",INDIRECT("Feuil2!H" &amp; ROW()-MATCH(MAX(Feuil1!T:T),T:T,0)+3))</f>
        <v/>
      </c>
      <c r="U90" s="24"/>
      <c r="V90" s="25"/>
      <c r="W90" s="25"/>
      <c r="X90" s="25"/>
    </row>
    <row r="91" spans="1:24" ht="15.6" x14ac:dyDescent="0.3">
      <c r="A91" s="1"/>
      <c r="B91" s="1"/>
      <c r="C91" s="15">
        <v>42976.647916666669</v>
      </c>
      <c r="D91" s="16">
        <v>0</v>
      </c>
      <c r="E91" s="16">
        <v>456</v>
      </c>
      <c r="F91" s="16"/>
      <c r="G91" s="17"/>
      <c r="H91" s="18"/>
      <c r="I91" s="19"/>
      <c r="J91" s="1"/>
      <c r="K91" s="1"/>
      <c r="L91" s="20"/>
      <c r="M91" s="21"/>
      <c r="N91" s="22"/>
      <c r="O91" s="1"/>
      <c r="P91" s="1"/>
      <c r="Q91" s="1"/>
      <c r="R91" s="1"/>
      <c r="S91" s="1"/>
      <c r="T91" s="23" t="str">
        <f ca="1">IF(AND(G91="",T90=""),"",INDIRECT("Feuil2!H" &amp; ROW()-MATCH(MAX(Feuil1!T:T),T:T,0)+3))</f>
        <v/>
      </c>
      <c r="U91" s="24"/>
      <c r="V91" s="25"/>
      <c r="W91" s="25"/>
      <c r="X91" s="25"/>
    </row>
    <row r="92" spans="1:24" ht="15.6" x14ac:dyDescent="0.3">
      <c r="A92" s="1"/>
      <c r="B92" s="1"/>
      <c r="C92" s="15">
        <v>42976.658333333333</v>
      </c>
      <c r="D92" s="16">
        <v>0</v>
      </c>
      <c r="E92" s="16">
        <v>444</v>
      </c>
      <c r="F92" s="16"/>
      <c r="G92" s="17"/>
      <c r="H92" s="18"/>
      <c r="I92" s="19"/>
      <c r="J92" s="1"/>
      <c r="K92" s="1"/>
      <c r="L92" s="20"/>
      <c r="M92" s="21"/>
      <c r="N92" s="22"/>
      <c r="O92" s="1"/>
      <c r="P92" s="1"/>
      <c r="Q92" s="1"/>
      <c r="R92" s="1"/>
      <c r="S92" s="1"/>
      <c r="T92" s="23" t="str">
        <f ca="1">IF(AND(G92="",T91=""),"",INDIRECT("Feuil2!H" &amp; ROW()-MATCH(MAX(Feuil1!T:T),T:T,0)+3))</f>
        <v/>
      </c>
      <c r="U92" s="24"/>
      <c r="V92" s="25"/>
      <c r="W92" s="25"/>
      <c r="X92" s="25"/>
    </row>
    <row r="93" spans="1:24" ht="15.6" x14ac:dyDescent="0.3">
      <c r="A93" s="1"/>
      <c r="B93" s="1"/>
      <c r="C93" s="15">
        <v>42976.668749999997</v>
      </c>
      <c r="D93" s="16">
        <v>0</v>
      </c>
      <c r="E93" s="16">
        <v>430</v>
      </c>
      <c r="F93" s="16"/>
      <c r="G93" s="17"/>
      <c r="H93" s="18"/>
      <c r="I93" s="19"/>
      <c r="J93" s="1"/>
      <c r="K93" s="1"/>
      <c r="L93" s="20"/>
      <c r="M93" s="21"/>
      <c r="N93" s="22"/>
      <c r="O93" s="1"/>
      <c r="P93" s="1"/>
      <c r="Q93" s="1"/>
      <c r="R93" s="1"/>
      <c r="S93" s="1"/>
      <c r="T93" s="23" t="str">
        <f ca="1">IF(AND(G93="",T92=""),"",INDIRECT("Feuil2!H" &amp; ROW()-MATCH(MAX(Feuil1!T:T),T:T,0)+3))</f>
        <v/>
      </c>
      <c r="U93" s="24"/>
      <c r="V93" s="25"/>
      <c r="W93" s="25"/>
      <c r="X93" s="25"/>
    </row>
    <row r="94" spans="1:24" ht="15.6" x14ac:dyDescent="0.3">
      <c r="A94" s="1"/>
      <c r="B94" s="1"/>
      <c r="C94" s="15">
        <v>42976.679166666669</v>
      </c>
      <c r="D94" s="16">
        <v>1</v>
      </c>
      <c r="E94" s="16"/>
      <c r="F94" s="16">
        <v>422</v>
      </c>
      <c r="G94" s="17"/>
      <c r="H94" s="18"/>
      <c r="I94" s="19"/>
      <c r="J94" s="1"/>
      <c r="K94" s="1"/>
      <c r="L94" s="20"/>
      <c r="M94" s="21"/>
      <c r="N94" s="22"/>
      <c r="O94" s="1"/>
      <c r="P94" s="1"/>
      <c r="Q94" s="1"/>
      <c r="R94" s="1"/>
      <c r="S94" s="1"/>
      <c r="T94" s="23" t="str">
        <f ca="1">IF(AND(G94="",T93=""),"",INDIRECT("Feuil2!H" &amp; ROW()-MATCH(MAX(Feuil1!T:T),T:T,0)+3))</f>
        <v/>
      </c>
      <c r="U94" s="24"/>
      <c r="V94" s="25"/>
      <c r="W94" s="25"/>
      <c r="X94" s="25"/>
    </row>
    <row r="95" spans="1:24" ht="15.6" x14ac:dyDescent="0.3">
      <c r="A95" s="1"/>
      <c r="B95" s="1"/>
      <c r="C95" s="15">
        <v>42976.679166666669</v>
      </c>
      <c r="D95" s="16">
        <v>0</v>
      </c>
      <c r="E95" s="16">
        <v>416</v>
      </c>
      <c r="F95" s="16"/>
      <c r="G95" s="17"/>
      <c r="H95" s="18"/>
      <c r="I95" s="19"/>
      <c r="J95" s="1"/>
      <c r="K95" s="1"/>
      <c r="L95" s="20"/>
      <c r="M95" s="21"/>
      <c r="N95" s="22"/>
      <c r="O95" s="1"/>
      <c r="P95" s="1"/>
      <c r="Q95" s="1"/>
      <c r="R95" s="1"/>
      <c r="S95" s="1"/>
      <c r="T95" s="23" t="str">
        <f ca="1">IF(AND(G95="",T94=""),"",INDIRECT("Feuil2!H" &amp; ROW()-MATCH(MAX(Feuil1!T:T),T:T,0)+3))</f>
        <v/>
      </c>
      <c r="U95" s="24"/>
      <c r="V95" s="25"/>
      <c r="W95" s="25"/>
      <c r="X95" s="25"/>
    </row>
    <row r="96" spans="1:24" ht="15.6" x14ac:dyDescent="0.3">
      <c r="A96" s="1"/>
      <c r="B96" s="1"/>
      <c r="C96" s="15">
        <v>42976.689583333333</v>
      </c>
      <c r="D96" s="16">
        <v>0</v>
      </c>
      <c r="E96" s="16">
        <v>406</v>
      </c>
      <c r="F96" s="16"/>
      <c r="G96" s="17"/>
      <c r="H96" s="18"/>
      <c r="I96" s="19"/>
      <c r="J96" s="1"/>
      <c r="K96" s="1"/>
      <c r="L96" s="20"/>
      <c r="M96" s="21"/>
      <c r="N96" s="22"/>
      <c r="O96" s="1"/>
      <c r="P96" s="1"/>
      <c r="Q96" s="1"/>
      <c r="R96" s="1"/>
      <c r="S96" s="1"/>
      <c r="T96" s="23" t="str">
        <f ca="1">IF(AND(G96="",T95=""),"",INDIRECT("Feuil2!H" &amp; ROW()-MATCH(MAX(Feuil1!T:T),T:T,0)+3))</f>
        <v/>
      </c>
      <c r="U96" s="24"/>
      <c r="V96" s="25"/>
      <c r="W96" s="25"/>
      <c r="X96" s="25"/>
    </row>
    <row r="97" spans="1:24" ht="15.6" x14ac:dyDescent="0.3">
      <c r="A97" s="1"/>
      <c r="B97" s="1"/>
      <c r="C97" s="15">
        <v>42976.7</v>
      </c>
      <c r="D97" s="16">
        <v>0</v>
      </c>
      <c r="E97" s="16">
        <v>394</v>
      </c>
      <c r="F97" s="16"/>
      <c r="G97" s="17"/>
      <c r="H97" s="18"/>
      <c r="I97" s="19"/>
      <c r="J97" s="1"/>
      <c r="K97" s="1"/>
      <c r="L97" s="20"/>
      <c r="M97" s="21"/>
      <c r="N97" s="22"/>
      <c r="O97" s="1"/>
      <c r="P97" s="1"/>
      <c r="Q97" s="1"/>
      <c r="R97" s="1"/>
      <c r="S97" s="1"/>
      <c r="T97" s="23" t="str">
        <f ca="1">IF(AND(G97="",T96=""),"",INDIRECT("Feuil2!H" &amp; ROW()-MATCH(MAX(Feuil1!T:T),T:T,0)+3))</f>
        <v/>
      </c>
      <c r="U97" s="24"/>
      <c r="V97" s="25"/>
      <c r="W97" s="25"/>
      <c r="X97" s="25"/>
    </row>
    <row r="98" spans="1:24" ht="15.6" x14ac:dyDescent="0.3">
      <c r="A98" s="1"/>
      <c r="B98" s="1"/>
      <c r="C98" s="15">
        <v>42976.710416666669</v>
      </c>
      <c r="D98" s="16">
        <v>0</v>
      </c>
      <c r="E98" s="16">
        <v>369</v>
      </c>
      <c r="F98" s="16"/>
      <c r="G98" s="17"/>
      <c r="H98" s="18"/>
      <c r="I98" s="19"/>
      <c r="J98" s="1"/>
      <c r="K98" s="1"/>
      <c r="L98" s="20"/>
      <c r="M98" s="21"/>
      <c r="N98" s="22"/>
      <c r="O98" s="1"/>
      <c r="P98" s="1"/>
      <c r="Q98" s="1"/>
      <c r="R98" s="1"/>
      <c r="S98" s="1"/>
      <c r="T98" s="23" t="str">
        <f ca="1">IF(AND(G98="",T97=""),"",INDIRECT("Feuil2!H" &amp; ROW()-MATCH(MAX(Feuil1!T:T),T:T,0)+3))</f>
        <v/>
      </c>
      <c r="U98" s="24"/>
      <c r="V98" s="25"/>
      <c r="W98" s="25"/>
      <c r="X98" s="25"/>
    </row>
    <row r="99" spans="1:24" ht="15.6" x14ac:dyDescent="0.3">
      <c r="A99" s="1"/>
      <c r="B99" s="1"/>
      <c r="C99" s="15">
        <v>42976.720833333333</v>
      </c>
      <c r="D99" s="16">
        <v>0</v>
      </c>
      <c r="E99" s="16">
        <v>341</v>
      </c>
      <c r="F99" s="16"/>
      <c r="G99" s="17"/>
      <c r="H99" s="18"/>
      <c r="I99" s="19"/>
      <c r="J99" s="1"/>
      <c r="K99" s="1"/>
      <c r="L99" s="20"/>
      <c r="M99" s="21"/>
      <c r="N99" s="22"/>
      <c r="O99" s="1"/>
      <c r="P99" s="1"/>
      <c r="Q99" s="1"/>
      <c r="R99" s="1"/>
      <c r="S99" s="1"/>
      <c r="T99" s="23" t="str">
        <f ca="1">IF(AND(G99="",T98=""),"",INDIRECT("Feuil2!H" &amp; ROW()-MATCH(MAX(Feuil1!T:T),T:T,0)+3))</f>
        <v/>
      </c>
      <c r="U99" s="24"/>
      <c r="V99" s="25"/>
      <c r="W99" s="25"/>
      <c r="X99" s="25"/>
    </row>
    <row r="100" spans="1:24" ht="15.6" x14ac:dyDescent="0.3">
      <c r="A100" s="1"/>
      <c r="B100" s="1"/>
      <c r="C100" s="15">
        <v>42976.731249999997</v>
      </c>
      <c r="D100" s="16">
        <v>0</v>
      </c>
      <c r="E100" s="16">
        <v>316</v>
      </c>
      <c r="F100" s="16"/>
      <c r="G100" s="17"/>
      <c r="H100" s="18"/>
      <c r="I100" s="19"/>
      <c r="J100" s="1"/>
      <c r="K100" s="1"/>
      <c r="L100" s="20"/>
      <c r="M100" s="21"/>
      <c r="N100" s="22"/>
      <c r="O100" s="1"/>
      <c r="P100" s="1"/>
      <c r="Q100" s="1"/>
      <c r="R100" s="1"/>
      <c r="S100" s="1"/>
      <c r="T100" s="23" t="str">
        <f ca="1">IF(AND(G100="",T99=""),"",INDIRECT("Feuil2!H" &amp; ROW()-MATCH(MAX(Feuil1!T:T),T:T,0)+3))</f>
        <v/>
      </c>
      <c r="U100" s="24"/>
      <c r="V100" s="25"/>
      <c r="W100" s="25"/>
      <c r="X100" s="25"/>
    </row>
    <row r="101" spans="1:24" ht="15.6" x14ac:dyDescent="0.3">
      <c r="A101" s="1"/>
      <c r="B101" s="1"/>
      <c r="C101" s="15">
        <v>42976.741666666669</v>
      </c>
      <c r="D101" s="16">
        <v>0</v>
      </c>
      <c r="E101" s="16">
        <v>285</v>
      </c>
      <c r="F101" s="16"/>
      <c r="G101" s="17"/>
      <c r="H101" s="18"/>
      <c r="I101" s="19"/>
      <c r="J101" s="1"/>
      <c r="K101" s="1"/>
      <c r="L101" s="20"/>
      <c r="M101" s="21"/>
      <c r="N101" s="22"/>
      <c r="O101" s="1"/>
      <c r="P101" s="1"/>
      <c r="Q101" s="1"/>
      <c r="R101" s="1"/>
      <c r="S101" s="1"/>
      <c r="T101" s="23" t="str">
        <f ca="1">IF(AND(G101="",T100=""),"",INDIRECT("Feuil2!H" &amp; ROW()-MATCH(MAX(Feuil1!T:T),T:T,0)+3))</f>
        <v/>
      </c>
      <c r="U101" s="24"/>
      <c r="V101" s="25"/>
      <c r="W101" s="25"/>
      <c r="X101" s="25"/>
    </row>
    <row r="102" spans="1:24" ht="15.6" x14ac:dyDescent="0.3">
      <c r="A102" s="1"/>
      <c r="B102" s="1"/>
      <c r="C102" s="15">
        <v>42976.752083333333</v>
      </c>
      <c r="D102" s="16">
        <v>0</v>
      </c>
      <c r="E102" s="16">
        <v>247</v>
      </c>
      <c r="F102" s="16"/>
      <c r="G102" s="17"/>
      <c r="H102" s="18"/>
      <c r="I102" s="19"/>
      <c r="J102" s="1"/>
      <c r="K102" s="1"/>
      <c r="L102" s="20"/>
      <c r="M102" s="21"/>
      <c r="N102" s="22"/>
      <c r="O102" s="1"/>
      <c r="P102" s="1"/>
      <c r="Q102" s="1"/>
      <c r="R102" s="1"/>
      <c r="S102" s="1"/>
      <c r="T102" s="23" t="str">
        <f ca="1">IF(AND(G102="",T101=""),"",INDIRECT("Feuil2!H" &amp; ROW()-MATCH(MAX(Feuil1!T:T),T:T,0)+3))</f>
        <v/>
      </c>
      <c r="U102" s="24"/>
      <c r="V102" s="25"/>
      <c r="W102" s="25"/>
      <c r="X102" s="25"/>
    </row>
    <row r="103" spans="1:24" ht="15.6" x14ac:dyDescent="0.3">
      <c r="A103" s="1"/>
      <c r="B103" s="1"/>
      <c r="C103" s="15">
        <v>42976.762499999997</v>
      </c>
      <c r="D103" s="16">
        <v>0</v>
      </c>
      <c r="E103" s="16">
        <v>211</v>
      </c>
      <c r="F103" s="16"/>
      <c r="G103" s="17"/>
      <c r="H103" s="18"/>
      <c r="I103" s="19"/>
      <c r="J103" s="1"/>
      <c r="K103" s="1"/>
      <c r="L103" s="20"/>
      <c r="M103" s="21"/>
      <c r="N103" s="22"/>
      <c r="O103" s="1"/>
      <c r="P103" s="1"/>
      <c r="Q103" s="1"/>
      <c r="R103" s="1"/>
      <c r="S103" s="1"/>
      <c r="T103" s="23" t="str">
        <f ca="1">IF(AND(G103="",T102=""),"",INDIRECT("Feuil2!H" &amp; ROW()-MATCH(MAX(Feuil1!T:T),T:T,0)+3))</f>
        <v/>
      </c>
      <c r="U103" s="24"/>
      <c r="V103" s="25"/>
      <c r="W103" s="25"/>
      <c r="X103" s="25"/>
    </row>
    <row r="104" spans="1:24" ht="15.6" x14ac:dyDescent="0.3">
      <c r="A104" s="1"/>
      <c r="B104" s="1"/>
      <c r="C104" s="15">
        <v>42976.781944444447</v>
      </c>
      <c r="D104" s="16">
        <v>1</v>
      </c>
      <c r="E104" s="16"/>
      <c r="F104" s="16">
        <v>175</v>
      </c>
      <c r="G104" s="17">
        <v>3.5</v>
      </c>
      <c r="H104" s="18"/>
      <c r="I104" s="19">
        <v>11</v>
      </c>
      <c r="J104" s="1"/>
      <c r="K104" s="1"/>
      <c r="L104" s="20"/>
      <c r="M104" s="21"/>
      <c r="N104" s="22"/>
      <c r="O104" s="1"/>
      <c r="P104" s="1"/>
      <c r="Q104" s="1"/>
      <c r="R104" s="1"/>
      <c r="S104" s="1"/>
      <c r="T104" s="23" t="str">
        <f ca="1">IF(AND(G104="",T103=""),"",INDIRECT("Feuil2!H" &amp; ROW()-MATCH(MAX(Feuil1!T:T),T:T,0)+3))</f>
        <v/>
      </c>
      <c r="U104" s="24"/>
      <c r="V104" s="25"/>
      <c r="W104" s="25"/>
      <c r="X104" s="25"/>
    </row>
    <row r="105" spans="1:24" ht="15.6" x14ac:dyDescent="0.3">
      <c r="A105" s="1"/>
      <c r="B105" s="1"/>
      <c r="C105" s="15">
        <v>42976.772916666669</v>
      </c>
      <c r="D105" s="16">
        <v>0</v>
      </c>
      <c r="E105" s="16">
        <v>182</v>
      </c>
      <c r="F105" s="16"/>
      <c r="G105" s="17"/>
      <c r="H105" s="18"/>
      <c r="I105" s="19"/>
      <c r="J105" s="1"/>
      <c r="K105" s="1"/>
      <c r="L105" s="20"/>
      <c r="M105" s="21"/>
      <c r="N105" s="22"/>
      <c r="O105" s="1"/>
      <c r="P105" s="1"/>
      <c r="Q105" s="1"/>
      <c r="R105" s="1"/>
      <c r="S105" s="1"/>
      <c r="T105" s="23" t="str">
        <f ca="1">IF(AND(G105="",T104=""),"",INDIRECT("Feuil2!H" &amp; ROW()-MATCH(MAX(Feuil1!T:T),T:T,0)+3))</f>
        <v/>
      </c>
      <c r="U105" s="24"/>
      <c r="V105" s="25"/>
      <c r="W105" s="25"/>
      <c r="X105" s="25"/>
    </row>
    <row r="106" spans="1:24" ht="15.6" x14ac:dyDescent="0.3">
      <c r="A106" s="1"/>
      <c r="B106" s="1"/>
      <c r="C106" s="15">
        <v>42976.783333333333</v>
      </c>
      <c r="D106" s="16">
        <v>0</v>
      </c>
      <c r="E106" s="16">
        <v>162</v>
      </c>
      <c r="F106" s="16"/>
      <c r="G106" s="17"/>
      <c r="H106" s="18"/>
      <c r="I106" s="19"/>
      <c r="J106" s="1"/>
      <c r="K106" s="1"/>
      <c r="L106" s="20"/>
      <c r="M106" s="21"/>
      <c r="N106" s="22"/>
      <c r="O106" s="1"/>
      <c r="P106" s="1"/>
      <c r="Q106" s="1"/>
      <c r="R106" s="1"/>
      <c r="S106" s="1"/>
      <c r="T106" s="23" t="str">
        <f ca="1">IF(AND(G106="",T105=""),"",INDIRECT("Feuil2!H" &amp; ROW()-MATCH(MAX(Feuil1!T:T),T:T,0)+3))</f>
        <v/>
      </c>
      <c r="U106" s="24"/>
      <c r="V106" s="25"/>
      <c r="W106" s="25"/>
      <c r="X106" s="25"/>
    </row>
    <row r="107" spans="1:24" ht="15.6" x14ac:dyDescent="0.3">
      <c r="A107" s="1"/>
      <c r="B107" s="1"/>
      <c r="C107" s="15">
        <v>42976.793749999997</v>
      </c>
      <c r="D107" s="16">
        <v>0</v>
      </c>
      <c r="E107" s="16">
        <v>135</v>
      </c>
      <c r="F107" s="16"/>
      <c r="G107" s="17"/>
      <c r="H107" s="18"/>
      <c r="I107" s="19"/>
      <c r="J107" s="1"/>
      <c r="K107" s="1"/>
      <c r="L107" s="20"/>
      <c r="M107" s="21"/>
      <c r="N107" s="22"/>
      <c r="O107" s="1"/>
      <c r="P107" s="1"/>
      <c r="Q107" s="1"/>
      <c r="R107" s="1"/>
      <c r="S107" s="1"/>
      <c r="T107" s="23" t="str">
        <f ca="1">IF(AND(G107="",T106=""),"",INDIRECT("Feuil2!H" &amp; ROW()-MATCH(MAX(Feuil1!T:T),T:T,0)+3))</f>
        <v/>
      </c>
      <c r="U107" s="24"/>
      <c r="V107" s="25"/>
      <c r="W107" s="25"/>
      <c r="X107" s="25"/>
    </row>
    <row r="108" spans="1:24" ht="15.6" x14ac:dyDescent="0.3">
      <c r="A108" s="1"/>
      <c r="B108" s="1"/>
      <c r="C108" s="15">
        <v>42976.804166666669</v>
      </c>
      <c r="D108" s="16">
        <v>0</v>
      </c>
      <c r="E108" s="16">
        <v>109</v>
      </c>
      <c r="F108" s="16"/>
      <c r="G108" s="17"/>
      <c r="H108" s="18"/>
      <c r="I108" s="19"/>
      <c r="J108" s="1"/>
      <c r="K108" s="1"/>
      <c r="L108" s="20"/>
      <c r="M108" s="21"/>
      <c r="N108" s="22"/>
      <c r="O108" s="1"/>
      <c r="P108" s="1"/>
      <c r="Q108" s="1"/>
      <c r="R108" s="1"/>
      <c r="S108" s="1"/>
      <c r="T108" s="23" t="str">
        <f ca="1">IF(AND(G108="",T107=""),"",INDIRECT("Feuil2!H" &amp; ROW()-MATCH(MAX(Feuil1!T:T),T:T,0)+3))</f>
        <v/>
      </c>
      <c r="U108" s="24"/>
      <c r="V108" s="25"/>
      <c r="W108" s="25"/>
      <c r="X108" s="25"/>
    </row>
  </sheetData>
  <mergeCells count="1">
    <mergeCell ref="V8:X8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P152"/>
  <sheetViews>
    <sheetView workbookViewId="0"/>
  </sheetViews>
  <sheetFormatPr baseColWidth="10" defaultRowHeight="14.4" x14ac:dyDescent="0.3"/>
  <sheetData>
    <row r="8" spans="3:16" ht="72" x14ac:dyDescent="0.3">
      <c r="C8" s="26" t="s">
        <v>13</v>
      </c>
      <c r="D8" s="26" t="s">
        <v>14</v>
      </c>
      <c r="E8" s="27" t="s">
        <v>15</v>
      </c>
      <c r="F8" s="28" t="s">
        <v>16</v>
      </c>
      <c r="G8" s="29" t="s">
        <v>17</v>
      </c>
      <c r="H8" s="30" t="s">
        <v>7</v>
      </c>
      <c r="I8" s="27" t="s">
        <v>15</v>
      </c>
      <c r="J8" s="31" t="s">
        <v>18</v>
      </c>
      <c r="K8" s="29" t="s">
        <v>17</v>
      </c>
      <c r="L8" s="30" t="s">
        <v>8</v>
      </c>
      <c r="M8" s="27" t="s">
        <v>15</v>
      </c>
      <c r="N8" s="28" t="s">
        <v>19</v>
      </c>
      <c r="O8" s="29" t="s">
        <v>17</v>
      </c>
      <c r="P8" s="30" t="s">
        <v>9</v>
      </c>
    </row>
    <row r="9" spans="3:16" x14ac:dyDescent="0.3">
      <c r="C9" s="32">
        <v>0</v>
      </c>
      <c r="D9">
        <v>0</v>
      </c>
      <c r="E9" s="33"/>
      <c r="F9" s="5">
        <v>0</v>
      </c>
      <c r="G9" s="34">
        <v>1.5</v>
      </c>
      <c r="H9" s="35">
        <f>PRODUCT(F9,1/G9)</f>
        <v>0</v>
      </c>
      <c r="I9" s="33"/>
      <c r="J9" s="5">
        <v>0</v>
      </c>
      <c r="K9" s="36">
        <v>1.1827956989247299</v>
      </c>
      <c r="L9" s="35">
        <f t="shared" ref="L9:L20" si="0">PRODUCT(J9,1/K9)</f>
        <v>0</v>
      </c>
      <c r="N9" s="5">
        <v>0</v>
      </c>
      <c r="O9" s="34">
        <v>0.78</v>
      </c>
      <c r="P9" s="35">
        <f>PRODUCT(N9,1/O9)</f>
        <v>0</v>
      </c>
    </row>
    <row r="10" spans="3:16" x14ac:dyDescent="0.3">
      <c r="C10" s="32">
        <v>1.0416666666666666E-2</v>
      </c>
      <c r="D10">
        <v>0.8</v>
      </c>
      <c r="E10" s="33"/>
      <c r="F10" s="5">
        <v>38</v>
      </c>
      <c r="G10" s="34">
        <v>1.5</v>
      </c>
      <c r="H10" s="35">
        <f t="shared" ref="H10:H12" si="1">PRODUCT(F10,1/G10)</f>
        <v>25.333333333333332</v>
      </c>
      <c r="I10" s="33"/>
      <c r="J10" s="5">
        <v>22.5</v>
      </c>
      <c r="K10" s="36">
        <v>1.1827956989247312</v>
      </c>
      <c r="L10" s="35">
        <f t="shared" si="0"/>
        <v>19.022727272727273</v>
      </c>
      <c r="N10" s="5">
        <f>AVERAGE(N9,N11)</f>
        <v>9</v>
      </c>
      <c r="O10" s="34">
        <v>0.78</v>
      </c>
      <c r="P10" s="35">
        <f t="shared" ref="P10:P73" si="2">PRODUCT(N10,1/O10)</f>
        <v>11.538461538461537</v>
      </c>
    </row>
    <row r="11" spans="3:16" x14ac:dyDescent="0.3">
      <c r="C11" s="32">
        <v>2.0833333333333332E-2</v>
      </c>
      <c r="E11" s="33"/>
      <c r="F11" s="5">
        <v>60</v>
      </c>
      <c r="G11" s="34">
        <v>1.5</v>
      </c>
      <c r="H11" s="35">
        <f t="shared" si="1"/>
        <v>40</v>
      </c>
      <c r="I11" s="33"/>
      <c r="J11" s="5">
        <v>45</v>
      </c>
      <c r="K11" s="36">
        <v>1.1827956989247312</v>
      </c>
      <c r="L11" s="35">
        <f t="shared" si="0"/>
        <v>38.045454545454547</v>
      </c>
      <c r="N11" s="5">
        <f>AVERAGE(N9,N13)</f>
        <v>18</v>
      </c>
      <c r="O11" s="34">
        <v>0.78</v>
      </c>
      <c r="P11" s="35">
        <f t="shared" si="2"/>
        <v>23.076923076923073</v>
      </c>
    </row>
    <row r="12" spans="3:16" x14ac:dyDescent="0.3">
      <c r="C12" s="32">
        <v>3.125E-2</v>
      </c>
      <c r="E12" s="33"/>
      <c r="F12" s="5">
        <v>57</v>
      </c>
      <c r="G12" s="34">
        <v>1.5</v>
      </c>
      <c r="H12" s="35">
        <f t="shared" si="1"/>
        <v>38</v>
      </c>
      <c r="I12" s="33"/>
      <c r="J12" s="5">
        <v>67.5</v>
      </c>
      <c r="K12" s="36">
        <v>1.1827956989247312</v>
      </c>
      <c r="L12" s="35">
        <f t="shared" si="0"/>
        <v>57.06818181818182</v>
      </c>
      <c r="N12" s="5">
        <f>AVERAGE(N11,N13)</f>
        <v>27</v>
      </c>
      <c r="O12" s="34">
        <v>0.78</v>
      </c>
      <c r="P12" s="35">
        <f t="shared" si="2"/>
        <v>34.615384615384613</v>
      </c>
    </row>
    <row r="13" spans="3:16" x14ac:dyDescent="0.3">
      <c r="C13" s="32">
        <v>4.1666666666666699E-2</v>
      </c>
      <c r="E13" s="33">
        <v>34</v>
      </c>
      <c r="F13" s="5">
        <v>51</v>
      </c>
      <c r="G13" s="34">
        <v>1.5</v>
      </c>
      <c r="H13" s="35">
        <f>PRODUCT(F13,1/G13)</f>
        <v>34</v>
      </c>
      <c r="I13" s="33"/>
      <c r="J13" s="5">
        <v>90</v>
      </c>
      <c r="K13" s="36">
        <v>1.1827956989247312</v>
      </c>
      <c r="L13" s="35">
        <f t="shared" si="0"/>
        <v>76.090909090909093</v>
      </c>
      <c r="N13" s="5">
        <v>36</v>
      </c>
      <c r="O13" s="34">
        <v>0.78</v>
      </c>
      <c r="P13" s="35">
        <f t="shared" si="2"/>
        <v>46.153846153846146</v>
      </c>
    </row>
    <row r="14" spans="3:16" x14ac:dyDescent="0.3">
      <c r="C14" s="32">
        <v>5.2083333333333398E-2</v>
      </c>
      <c r="E14" s="33"/>
      <c r="F14" s="5">
        <v>44</v>
      </c>
      <c r="G14" s="34">
        <v>1.5</v>
      </c>
      <c r="H14" s="35">
        <f t="shared" ref="H14:H29" si="3">PRODUCT(F14,1/G14)</f>
        <v>29.333333333333332</v>
      </c>
      <c r="I14" s="33"/>
      <c r="J14" s="5">
        <v>98.25</v>
      </c>
      <c r="K14" s="36">
        <v>1.1827956989247312</v>
      </c>
      <c r="L14" s="35">
        <f t="shared" si="0"/>
        <v>83.065909090909088</v>
      </c>
      <c r="N14" s="5">
        <f>AVERAGE(N13,N15)</f>
        <v>36.25</v>
      </c>
      <c r="O14" s="34">
        <v>0.78</v>
      </c>
      <c r="P14" s="35">
        <f t="shared" si="2"/>
        <v>46.474358974358971</v>
      </c>
    </row>
    <row r="15" spans="3:16" x14ac:dyDescent="0.3">
      <c r="C15" s="32">
        <v>6.25E-2</v>
      </c>
      <c r="E15" s="33"/>
      <c r="F15" s="5">
        <v>39</v>
      </c>
      <c r="G15" s="34">
        <v>1.5</v>
      </c>
      <c r="H15" s="35">
        <f t="shared" si="3"/>
        <v>26</v>
      </c>
      <c r="I15" s="33"/>
      <c r="J15" s="5">
        <v>106.5</v>
      </c>
      <c r="K15" s="36">
        <v>1.1827956989247312</v>
      </c>
      <c r="L15" s="35">
        <f t="shared" si="0"/>
        <v>90.040909090909096</v>
      </c>
      <c r="N15" s="5">
        <f>AVERAGE(N13,N17)</f>
        <v>36.5</v>
      </c>
      <c r="O15" s="34">
        <v>0.78</v>
      </c>
      <c r="P15" s="35">
        <f t="shared" si="2"/>
        <v>46.794871794871788</v>
      </c>
    </row>
    <row r="16" spans="3:16" x14ac:dyDescent="0.3">
      <c r="C16" s="32">
        <v>7.2916666666666699E-2</v>
      </c>
      <c r="E16" s="33"/>
      <c r="F16" s="5">
        <v>34</v>
      </c>
      <c r="G16" s="34">
        <v>1.5</v>
      </c>
      <c r="H16" s="35">
        <f t="shared" si="3"/>
        <v>22.666666666666664</v>
      </c>
      <c r="I16" s="33"/>
      <c r="J16" s="5">
        <v>114.75</v>
      </c>
      <c r="K16" s="36">
        <v>1.1827956989247312</v>
      </c>
      <c r="L16" s="35">
        <f t="shared" si="0"/>
        <v>97.015909090909091</v>
      </c>
      <c r="N16" s="5">
        <f>AVERAGE(N15,N17)</f>
        <v>36.75</v>
      </c>
      <c r="O16" s="34">
        <v>0.78</v>
      </c>
      <c r="P16" s="35">
        <f t="shared" si="2"/>
        <v>47.115384615384613</v>
      </c>
    </row>
    <row r="17" spans="3:16" x14ac:dyDescent="0.3">
      <c r="C17" s="32">
        <v>8.3333333333333398E-2</v>
      </c>
      <c r="E17" s="33"/>
      <c r="F17" s="5">
        <v>28</v>
      </c>
      <c r="G17" s="34">
        <v>1.5</v>
      </c>
      <c r="H17" s="35">
        <f t="shared" si="3"/>
        <v>18.666666666666664</v>
      </c>
      <c r="I17" s="33"/>
      <c r="J17" s="5">
        <v>123</v>
      </c>
      <c r="K17" s="36">
        <v>1.1827956989247312</v>
      </c>
      <c r="L17" s="35">
        <f t="shared" si="0"/>
        <v>103.99090909090908</v>
      </c>
      <c r="N17" s="5">
        <v>37</v>
      </c>
      <c r="O17" s="34">
        <v>0.78</v>
      </c>
      <c r="P17" s="35">
        <f t="shared" si="2"/>
        <v>47.435897435897431</v>
      </c>
    </row>
    <row r="18" spans="3:16" x14ac:dyDescent="0.3">
      <c r="C18" s="32">
        <v>9.375E-2</v>
      </c>
      <c r="E18" s="33"/>
      <c r="F18" s="5">
        <v>24</v>
      </c>
      <c r="G18" s="34">
        <v>1.5</v>
      </c>
      <c r="H18" s="35">
        <f t="shared" si="3"/>
        <v>16</v>
      </c>
      <c r="I18" s="33"/>
      <c r="J18" s="5">
        <f>AVERAGE(J17,J19)</f>
        <v>119.75</v>
      </c>
      <c r="K18" s="36">
        <v>1.1827956989247312</v>
      </c>
      <c r="L18" s="35">
        <f t="shared" si="0"/>
        <v>101.24318181818182</v>
      </c>
      <c r="N18" s="5">
        <f>AVERAGE(N17,N19)</f>
        <v>37.25</v>
      </c>
      <c r="O18" s="34">
        <v>0.78</v>
      </c>
      <c r="P18" s="35">
        <f t="shared" si="2"/>
        <v>47.756410256410255</v>
      </c>
    </row>
    <row r="19" spans="3:16" x14ac:dyDescent="0.3">
      <c r="C19" s="32">
        <v>0.104166666666667</v>
      </c>
      <c r="E19" s="33"/>
      <c r="F19" s="5">
        <v>19</v>
      </c>
      <c r="G19" s="34">
        <v>1.5</v>
      </c>
      <c r="H19" s="35">
        <f t="shared" si="3"/>
        <v>12.666666666666666</v>
      </c>
      <c r="I19" s="33"/>
      <c r="J19" s="5">
        <f>AVERAGE(J17,J21)</f>
        <v>116.5</v>
      </c>
      <c r="K19" s="36">
        <v>1.1827956989247312</v>
      </c>
      <c r="L19" s="35">
        <f t="shared" si="0"/>
        <v>98.49545454545455</v>
      </c>
      <c r="N19" s="5">
        <f>AVERAGE(N17,N21)</f>
        <v>37.5</v>
      </c>
      <c r="O19" s="34">
        <v>0.78</v>
      </c>
      <c r="P19" s="35">
        <f t="shared" si="2"/>
        <v>48.076923076923073</v>
      </c>
    </row>
    <row r="20" spans="3:16" x14ac:dyDescent="0.3">
      <c r="C20" s="32">
        <v>0.11458333333333399</v>
      </c>
      <c r="E20" s="33"/>
      <c r="F20" s="5">
        <v>15</v>
      </c>
      <c r="G20" s="34">
        <v>1.5</v>
      </c>
      <c r="H20" s="35">
        <f t="shared" si="3"/>
        <v>10</v>
      </c>
      <c r="I20" s="33"/>
      <c r="J20" s="5">
        <f>AVERAGE(J19,J21)</f>
        <v>113.25</v>
      </c>
      <c r="K20" s="36">
        <v>1.1827956989247312</v>
      </c>
      <c r="L20" s="35">
        <f t="shared" si="0"/>
        <v>95.747727272727275</v>
      </c>
      <c r="N20" s="5">
        <f>AVERAGE(N19,N21)</f>
        <v>37.75</v>
      </c>
      <c r="O20" s="34">
        <v>0.78</v>
      </c>
      <c r="P20" s="35">
        <f t="shared" si="2"/>
        <v>48.397435897435891</v>
      </c>
    </row>
    <row r="21" spans="3:16" x14ac:dyDescent="0.3">
      <c r="C21" s="32">
        <v>0.125</v>
      </c>
      <c r="E21" s="33"/>
      <c r="F21" s="5">
        <v>12</v>
      </c>
      <c r="G21" s="34">
        <v>1.5</v>
      </c>
      <c r="H21" s="35">
        <f t="shared" si="3"/>
        <v>8</v>
      </c>
      <c r="I21" s="33">
        <v>93</v>
      </c>
      <c r="J21" s="5">
        <v>110</v>
      </c>
      <c r="K21" s="36">
        <v>1.1827956989247312</v>
      </c>
      <c r="L21" s="35">
        <f>PRODUCT(J21,1/K21)</f>
        <v>93</v>
      </c>
      <c r="N21" s="5">
        <v>38</v>
      </c>
      <c r="O21" s="34">
        <v>0.78</v>
      </c>
      <c r="P21" s="35">
        <f t="shared" si="2"/>
        <v>48.717948717948715</v>
      </c>
    </row>
    <row r="22" spans="3:16" x14ac:dyDescent="0.3">
      <c r="C22" s="32">
        <v>0.13541666666666699</v>
      </c>
      <c r="F22" s="5">
        <v>8</v>
      </c>
      <c r="G22" s="34">
        <v>1.5</v>
      </c>
      <c r="H22" s="35">
        <f t="shared" si="3"/>
        <v>5.333333333333333</v>
      </c>
      <c r="I22" s="33"/>
      <c r="J22" s="5">
        <f>AVERAGE(J21,J23)</f>
        <v>108.25</v>
      </c>
      <c r="K22" s="36">
        <v>1.1827956989247312</v>
      </c>
      <c r="L22" s="35">
        <f t="shared" ref="L22:L85" si="4">PRODUCT(J22,1/K22)</f>
        <v>91.520454545454541</v>
      </c>
      <c r="N22" s="5">
        <f>AVERAGE(N21,N23)</f>
        <v>38.25</v>
      </c>
      <c r="O22" s="34">
        <v>0.78</v>
      </c>
      <c r="P22" s="35">
        <f t="shared" si="2"/>
        <v>49.038461538461533</v>
      </c>
    </row>
    <row r="23" spans="3:16" x14ac:dyDescent="0.3">
      <c r="C23" s="32">
        <v>0.14583333333333401</v>
      </c>
      <c r="F23" s="5">
        <v>6</v>
      </c>
      <c r="G23" s="34">
        <v>1.5</v>
      </c>
      <c r="H23" s="35">
        <f t="shared" si="3"/>
        <v>4</v>
      </c>
      <c r="I23" s="33"/>
      <c r="J23" s="5">
        <f>AVERAGE(J21,J25)</f>
        <v>106.5</v>
      </c>
      <c r="K23" s="36">
        <v>1.1827956989247312</v>
      </c>
      <c r="L23" s="35">
        <f t="shared" si="4"/>
        <v>90.040909090909096</v>
      </c>
      <c r="N23" s="5">
        <f>AVERAGE(N21,N25)</f>
        <v>38.5</v>
      </c>
      <c r="O23" s="34">
        <v>0.78</v>
      </c>
      <c r="P23" s="35">
        <f>PRODUCT(N23,1/O23)</f>
        <v>49.358974358974358</v>
      </c>
    </row>
    <row r="24" spans="3:16" x14ac:dyDescent="0.3">
      <c r="C24" s="32">
        <v>0.15625</v>
      </c>
      <c r="F24" s="5">
        <v>5</v>
      </c>
      <c r="G24" s="34">
        <v>1.5</v>
      </c>
      <c r="H24" s="35">
        <f t="shared" si="3"/>
        <v>3.333333333333333</v>
      </c>
      <c r="I24" s="33"/>
      <c r="J24" s="5">
        <f>AVERAGE(J23,J25)</f>
        <v>104.75</v>
      </c>
      <c r="K24" s="36">
        <v>1.1827956989247312</v>
      </c>
      <c r="L24" s="35">
        <f t="shared" si="4"/>
        <v>88.561363636363637</v>
      </c>
      <c r="N24" s="5">
        <f>AVERAGE(N23,N25)</f>
        <v>38.75</v>
      </c>
      <c r="O24" s="34">
        <v>0.78</v>
      </c>
      <c r="P24" s="35">
        <f t="shared" si="2"/>
        <v>49.679487179487175</v>
      </c>
    </row>
    <row r="25" spans="3:16" x14ac:dyDescent="0.3">
      <c r="C25" s="32">
        <v>0.16666666666666699</v>
      </c>
      <c r="F25" s="5">
        <v>3</v>
      </c>
      <c r="G25" s="34">
        <v>1.5</v>
      </c>
      <c r="H25" s="35">
        <f t="shared" si="3"/>
        <v>2</v>
      </c>
      <c r="I25" s="33"/>
      <c r="J25" s="5">
        <v>103</v>
      </c>
      <c r="K25" s="36">
        <v>1.1827956989247312</v>
      </c>
      <c r="L25" s="35">
        <f t="shared" si="4"/>
        <v>87.081818181818178</v>
      </c>
      <c r="M25">
        <v>50</v>
      </c>
      <c r="N25" s="5">
        <v>39</v>
      </c>
      <c r="O25" s="34">
        <v>0.78</v>
      </c>
      <c r="P25" s="35">
        <f t="shared" si="2"/>
        <v>49.999999999999993</v>
      </c>
    </row>
    <row r="26" spans="3:16" x14ac:dyDescent="0.3">
      <c r="C26" s="32">
        <v>0.17708333333333401</v>
      </c>
      <c r="F26" s="5">
        <v>2</v>
      </c>
      <c r="G26" s="34">
        <v>1.5</v>
      </c>
      <c r="H26" s="35">
        <f t="shared" si="3"/>
        <v>1.3333333333333333</v>
      </c>
      <c r="I26" s="33"/>
      <c r="J26" s="5">
        <f>AVERAGE(J25,J27)</f>
        <v>98.25</v>
      </c>
      <c r="K26" s="36">
        <v>1.1827956989247312</v>
      </c>
      <c r="L26" s="35">
        <f t="shared" si="4"/>
        <v>83.065909090909088</v>
      </c>
      <c r="N26" s="5">
        <f>AVERAGE(N25,N27)</f>
        <v>38.5</v>
      </c>
      <c r="O26" s="34">
        <v>0.78</v>
      </c>
      <c r="P26" s="35">
        <f t="shared" si="2"/>
        <v>49.358974358974358</v>
      </c>
    </row>
    <row r="27" spans="3:16" x14ac:dyDescent="0.3">
      <c r="C27" s="32">
        <v>0.1875</v>
      </c>
      <c r="F27" s="5">
        <v>2</v>
      </c>
      <c r="G27" s="34">
        <v>1.5</v>
      </c>
      <c r="H27" s="35">
        <f t="shared" si="3"/>
        <v>1.3333333333333333</v>
      </c>
      <c r="I27" s="33"/>
      <c r="J27" s="5">
        <f>AVERAGE(J25,J29)</f>
        <v>93.5</v>
      </c>
      <c r="K27" s="36">
        <v>1.1827956989247312</v>
      </c>
      <c r="L27" s="35">
        <f t="shared" si="4"/>
        <v>79.05</v>
      </c>
      <c r="N27" s="5">
        <f>AVERAGE(N25,N29)</f>
        <v>38</v>
      </c>
      <c r="O27" s="34">
        <v>0.78</v>
      </c>
      <c r="P27" s="35">
        <f t="shared" si="2"/>
        <v>48.717948717948715</v>
      </c>
    </row>
    <row r="28" spans="3:16" x14ac:dyDescent="0.3">
      <c r="C28" s="32">
        <v>0.19791666666666699</v>
      </c>
      <c r="F28" s="5">
        <v>1</v>
      </c>
      <c r="G28" s="34">
        <v>1.5</v>
      </c>
      <c r="H28" s="35">
        <f t="shared" si="3"/>
        <v>0.66666666666666663</v>
      </c>
      <c r="I28" s="33"/>
      <c r="J28" s="5">
        <f>AVERAGE(J27,J29)</f>
        <v>88.75</v>
      </c>
      <c r="K28" s="36">
        <v>1.1827956989247312</v>
      </c>
      <c r="L28" s="35">
        <f t="shared" si="4"/>
        <v>75.034090909090907</v>
      </c>
      <c r="N28" s="5">
        <f>AVERAGE(N27,N29)</f>
        <v>37.5</v>
      </c>
      <c r="O28" s="34">
        <v>0.78</v>
      </c>
      <c r="P28" s="35">
        <f t="shared" si="2"/>
        <v>48.076923076923073</v>
      </c>
    </row>
    <row r="29" spans="3:16" x14ac:dyDescent="0.3">
      <c r="C29" s="32">
        <v>0.20833333333333401</v>
      </c>
      <c r="F29" s="5">
        <v>0</v>
      </c>
      <c r="G29" s="34">
        <v>1.5</v>
      </c>
      <c r="H29" s="35">
        <f t="shared" si="3"/>
        <v>0</v>
      </c>
      <c r="I29" s="33"/>
      <c r="J29" s="5">
        <v>84</v>
      </c>
      <c r="K29" s="36">
        <v>1.1827956989247312</v>
      </c>
      <c r="L29" s="35">
        <f t="shared" si="4"/>
        <v>71.018181818181816</v>
      </c>
      <c r="N29" s="5">
        <v>37</v>
      </c>
      <c r="O29" s="34">
        <v>0.78</v>
      </c>
      <c r="P29" s="35">
        <f t="shared" si="2"/>
        <v>47.435897435897431</v>
      </c>
    </row>
    <row r="30" spans="3:16" x14ac:dyDescent="0.3">
      <c r="C30" s="32">
        <v>0.218750000000004</v>
      </c>
      <c r="F30" s="5"/>
      <c r="G30" s="34"/>
      <c r="H30" s="37"/>
      <c r="I30" s="33"/>
      <c r="J30" s="5">
        <f>AVERAGE(J29,J31)</f>
        <v>79.25</v>
      </c>
      <c r="K30" s="36">
        <v>1.1827956989247312</v>
      </c>
      <c r="L30" s="35">
        <f t="shared" si="4"/>
        <v>67.002272727272725</v>
      </c>
      <c r="N30" s="5">
        <f>AVERAGE(N29,N31)</f>
        <v>36.5</v>
      </c>
      <c r="O30" s="34">
        <v>0.78</v>
      </c>
      <c r="P30" s="35">
        <f t="shared" si="2"/>
        <v>46.794871794871788</v>
      </c>
    </row>
    <row r="31" spans="3:16" x14ac:dyDescent="0.3">
      <c r="C31" s="32">
        <v>0.22916666666667099</v>
      </c>
      <c r="F31" s="5"/>
      <c r="G31" s="34"/>
      <c r="H31" s="37"/>
      <c r="J31" s="5">
        <f>AVERAGE(J29,J33)</f>
        <v>74.5</v>
      </c>
      <c r="K31" s="36">
        <v>1.1827956989247312</v>
      </c>
      <c r="L31" s="35">
        <f t="shared" si="4"/>
        <v>62.986363636363635</v>
      </c>
      <c r="N31" s="5">
        <f>AVERAGE(N29,N33)</f>
        <v>36</v>
      </c>
      <c r="O31" s="34">
        <v>0.78</v>
      </c>
      <c r="P31" s="35">
        <f t="shared" si="2"/>
        <v>46.153846153846146</v>
      </c>
    </row>
    <row r="32" spans="3:16" x14ac:dyDescent="0.3">
      <c r="C32" s="32">
        <v>0.23958333333333801</v>
      </c>
      <c r="F32" s="5"/>
      <c r="G32" s="34"/>
      <c r="H32" s="37"/>
      <c r="J32" s="5">
        <f>AVERAGE(J31,J33)</f>
        <v>69.75</v>
      </c>
      <c r="K32" s="36">
        <v>1.1827956989247312</v>
      </c>
      <c r="L32" s="35">
        <f t="shared" si="4"/>
        <v>58.970454545454544</v>
      </c>
      <c r="N32" s="5">
        <f>AVERAGE(N31,N33)</f>
        <v>35.5</v>
      </c>
      <c r="O32" s="34">
        <v>0.78</v>
      </c>
      <c r="P32" s="35">
        <f t="shared" si="2"/>
        <v>45.512820512820511</v>
      </c>
    </row>
    <row r="33" spans="3:16" x14ac:dyDescent="0.3">
      <c r="C33" s="32">
        <v>0.250000000000005</v>
      </c>
      <c r="F33" s="5"/>
      <c r="G33" s="34"/>
      <c r="H33" s="37"/>
      <c r="J33" s="5">
        <v>65</v>
      </c>
      <c r="K33" s="36">
        <v>1.1827956989247312</v>
      </c>
      <c r="L33" s="35">
        <f t="shared" si="4"/>
        <v>54.954545454545453</v>
      </c>
      <c r="N33" s="5">
        <v>35</v>
      </c>
      <c r="O33" s="34">
        <v>0.78</v>
      </c>
      <c r="P33" s="35">
        <f t="shared" si="2"/>
        <v>44.871794871794869</v>
      </c>
    </row>
    <row r="34" spans="3:16" x14ac:dyDescent="0.3">
      <c r="C34" s="32">
        <v>0.26041666666667201</v>
      </c>
      <c r="F34" s="5"/>
      <c r="G34" s="34"/>
      <c r="H34" s="37"/>
      <c r="J34" s="5">
        <f>AVERAGE(J33,J35)</f>
        <v>62.5</v>
      </c>
      <c r="K34" s="36">
        <v>1.1827956989247312</v>
      </c>
      <c r="L34" s="35">
        <f t="shared" si="4"/>
        <v>52.840909090909093</v>
      </c>
      <c r="N34" s="5">
        <f>AVERAGE(N33,N35)</f>
        <v>34.75</v>
      </c>
      <c r="O34" s="34">
        <v>0.78</v>
      </c>
      <c r="P34" s="35">
        <f t="shared" si="2"/>
        <v>44.551282051282044</v>
      </c>
    </row>
    <row r="35" spans="3:16" x14ac:dyDescent="0.3">
      <c r="C35" s="32">
        <v>0.27083333333333898</v>
      </c>
      <c r="F35" s="5"/>
      <c r="G35" s="34"/>
      <c r="H35" s="37"/>
      <c r="J35" s="5">
        <f>AVERAGE(J33,J37)</f>
        <v>60</v>
      </c>
      <c r="K35" s="36">
        <v>1.1827956989247312</v>
      </c>
      <c r="L35" s="35">
        <f t="shared" si="4"/>
        <v>50.727272727272727</v>
      </c>
      <c r="N35" s="5">
        <f>AVERAGE(N33,N37)</f>
        <v>34.5</v>
      </c>
      <c r="O35" s="34">
        <v>0.78</v>
      </c>
      <c r="P35" s="35">
        <f t="shared" si="2"/>
        <v>44.230769230769226</v>
      </c>
    </row>
    <row r="36" spans="3:16" x14ac:dyDescent="0.3">
      <c r="C36" s="32">
        <v>0.281250000000006</v>
      </c>
      <c r="F36" s="5"/>
      <c r="G36" s="34"/>
      <c r="H36" s="37"/>
      <c r="J36" s="5">
        <f>AVERAGE(J35,J37)</f>
        <v>57.5</v>
      </c>
      <c r="K36" s="36">
        <v>1.1827956989247312</v>
      </c>
      <c r="L36" s="35">
        <f t="shared" si="4"/>
        <v>48.613636363636367</v>
      </c>
      <c r="N36" s="5">
        <f>AVERAGE(N35,N37)</f>
        <v>34.25</v>
      </c>
      <c r="O36" s="34">
        <v>0.78</v>
      </c>
      <c r="P36" s="35">
        <f t="shared" si="2"/>
        <v>43.910256410256409</v>
      </c>
    </row>
    <row r="37" spans="3:16" x14ac:dyDescent="0.3">
      <c r="C37" s="32">
        <v>0.29166666666667301</v>
      </c>
      <c r="F37" s="5"/>
      <c r="G37" s="34"/>
      <c r="H37" s="37"/>
      <c r="J37" s="5">
        <v>55</v>
      </c>
      <c r="K37" s="36">
        <v>1.1827956989247312</v>
      </c>
      <c r="L37" s="35">
        <f t="shared" si="4"/>
        <v>46.5</v>
      </c>
      <c r="N37" s="5">
        <v>34</v>
      </c>
      <c r="O37" s="34">
        <v>0.78</v>
      </c>
      <c r="P37" s="35">
        <f t="shared" si="2"/>
        <v>43.589743589743584</v>
      </c>
    </row>
    <row r="38" spans="3:16" x14ac:dyDescent="0.3">
      <c r="C38" s="32">
        <v>0.30208333333333998</v>
      </c>
      <c r="F38" s="5"/>
      <c r="G38" s="34"/>
      <c r="H38" s="37"/>
      <c r="J38" s="5">
        <f>AVERAGE(J37,J39)</f>
        <v>51.75</v>
      </c>
      <c r="K38" s="36">
        <v>1.1827956989247312</v>
      </c>
      <c r="L38" s="35">
        <f t="shared" si="4"/>
        <v>43.752272727272725</v>
      </c>
      <c r="N38" s="5">
        <f>AVERAGE(N37,N39)</f>
        <v>33.75</v>
      </c>
      <c r="O38" s="34">
        <v>0.78</v>
      </c>
      <c r="P38" s="35">
        <f t="shared" si="2"/>
        <v>43.269230769230766</v>
      </c>
    </row>
    <row r="39" spans="3:16" x14ac:dyDescent="0.3">
      <c r="C39" s="32">
        <v>0.31250000000000699</v>
      </c>
      <c r="F39" s="5"/>
      <c r="G39" s="34"/>
      <c r="H39" s="37"/>
      <c r="J39" s="5">
        <f>AVERAGE(J37,J41)</f>
        <v>48.5</v>
      </c>
      <c r="K39" s="36">
        <v>1.1827956989247312</v>
      </c>
      <c r="L39" s="35">
        <f t="shared" si="4"/>
        <v>41.004545454545458</v>
      </c>
      <c r="N39" s="5">
        <f>AVERAGE(N37,N41)</f>
        <v>33.5</v>
      </c>
      <c r="O39" s="34">
        <v>0.78</v>
      </c>
      <c r="P39" s="35">
        <f t="shared" si="2"/>
        <v>42.948717948717942</v>
      </c>
    </row>
    <row r="40" spans="3:16" x14ac:dyDescent="0.3">
      <c r="C40" s="32">
        <v>0.32291666666667401</v>
      </c>
      <c r="F40" s="5"/>
      <c r="G40" s="34"/>
      <c r="H40" s="37"/>
      <c r="J40" s="5">
        <f>AVERAGE(J39,J41)</f>
        <v>45.25</v>
      </c>
      <c r="K40" s="36">
        <v>1.1827956989247312</v>
      </c>
      <c r="L40" s="35">
        <f t="shared" si="4"/>
        <v>38.256818181818183</v>
      </c>
      <c r="N40" s="5">
        <f>AVERAGE(N39,N41)</f>
        <v>33.25</v>
      </c>
      <c r="O40" s="34">
        <v>0.78</v>
      </c>
      <c r="P40" s="35">
        <f t="shared" si="2"/>
        <v>42.628205128205124</v>
      </c>
    </row>
    <row r="41" spans="3:16" x14ac:dyDescent="0.3">
      <c r="C41" s="32">
        <v>0.33333333333334098</v>
      </c>
      <c r="F41" s="5"/>
      <c r="G41" s="34"/>
      <c r="H41" s="37"/>
      <c r="J41" s="5">
        <v>42</v>
      </c>
      <c r="K41" s="36">
        <v>1.1827956989247312</v>
      </c>
      <c r="L41" s="35">
        <f t="shared" si="4"/>
        <v>35.509090909090908</v>
      </c>
      <c r="N41" s="5">
        <v>33</v>
      </c>
      <c r="O41" s="34">
        <v>0.78</v>
      </c>
      <c r="P41" s="35">
        <f t="shared" si="2"/>
        <v>42.307692307692307</v>
      </c>
    </row>
    <row r="42" spans="3:16" x14ac:dyDescent="0.3">
      <c r="C42" s="32">
        <v>0.34375000000000799</v>
      </c>
      <c r="F42" s="5"/>
      <c r="G42" s="34"/>
      <c r="H42" s="37"/>
      <c r="J42" s="5">
        <f>AVERAGE(J41,J43)</f>
        <v>39.75</v>
      </c>
      <c r="K42" s="36">
        <v>1.1827956989247312</v>
      </c>
      <c r="L42" s="35">
        <f t="shared" si="4"/>
        <v>33.606818181818184</v>
      </c>
      <c r="N42" s="5">
        <f>AVERAGE(N41,N43)</f>
        <v>33</v>
      </c>
      <c r="O42" s="34">
        <v>0.78</v>
      </c>
      <c r="P42" s="35">
        <f t="shared" si="2"/>
        <v>42.307692307692307</v>
      </c>
    </row>
    <row r="43" spans="3:16" x14ac:dyDescent="0.3">
      <c r="C43" s="32">
        <v>0.35416666666667501</v>
      </c>
      <c r="F43" s="5"/>
      <c r="G43" s="34"/>
      <c r="H43" s="37"/>
      <c r="J43" s="5">
        <f>AVERAGE(J41,J45)</f>
        <v>37.5</v>
      </c>
      <c r="K43" s="36">
        <v>1.1827956989247312</v>
      </c>
      <c r="L43" s="35">
        <f t="shared" si="4"/>
        <v>31.704545454545453</v>
      </c>
      <c r="N43" s="5">
        <f>AVERAGE(N41,N45)</f>
        <v>33</v>
      </c>
      <c r="O43" s="34">
        <v>0.78</v>
      </c>
      <c r="P43" s="35">
        <f t="shared" si="2"/>
        <v>42.307692307692307</v>
      </c>
    </row>
    <row r="44" spans="3:16" x14ac:dyDescent="0.3">
      <c r="C44" s="32">
        <v>0.36458333333334197</v>
      </c>
      <c r="F44" s="5"/>
      <c r="G44" s="34"/>
      <c r="H44" s="37"/>
      <c r="J44" s="5">
        <f>AVERAGE(J43,J45)</f>
        <v>35.25</v>
      </c>
      <c r="K44" s="36">
        <v>1.1827956989247312</v>
      </c>
      <c r="L44" s="35">
        <f t="shared" si="4"/>
        <v>29.802272727272726</v>
      </c>
      <c r="N44" s="5">
        <f>AVERAGE(N43,N45)</f>
        <v>33</v>
      </c>
      <c r="O44" s="34">
        <v>0.78</v>
      </c>
      <c r="P44" s="35">
        <f t="shared" si="2"/>
        <v>42.307692307692307</v>
      </c>
    </row>
    <row r="45" spans="3:16" x14ac:dyDescent="0.3">
      <c r="C45" s="32">
        <v>0.37500000000000899</v>
      </c>
      <c r="F45" s="5"/>
      <c r="G45" s="34"/>
      <c r="H45" s="37"/>
      <c r="J45" s="5">
        <v>33</v>
      </c>
      <c r="K45" s="36">
        <v>1.1827956989247312</v>
      </c>
      <c r="L45" s="35">
        <f t="shared" si="4"/>
        <v>27.9</v>
      </c>
      <c r="N45" s="5">
        <v>33</v>
      </c>
      <c r="O45" s="34">
        <v>0.78</v>
      </c>
      <c r="P45" s="35">
        <f t="shared" si="2"/>
        <v>42.307692307692307</v>
      </c>
    </row>
    <row r="46" spans="3:16" x14ac:dyDescent="0.3">
      <c r="C46" s="32">
        <v>0.38541666666667601</v>
      </c>
      <c r="F46" s="5"/>
      <c r="G46" s="34"/>
      <c r="H46" s="37"/>
      <c r="J46" s="5">
        <f>AVERAGE(J45,J47)</f>
        <v>30.75</v>
      </c>
      <c r="K46" s="36">
        <v>1.1827956989247312</v>
      </c>
      <c r="L46" s="35">
        <f t="shared" si="4"/>
        <v>25.997727272727271</v>
      </c>
      <c r="N46" s="5">
        <f>AVERAGE(N45,N47)</f>
        <v>33.75</v>
      </c>
      <c r="O46" s="34">
        <v>0.78</v>
      </c>
      <c r="P46" s="35">
        <f t="shared" si="2"/>
        <v>43.269230769230766</v>
      </c>
    </row>
    <row r="47" spans="3:16" x14ac:dyDescent="0.3">
      <c r="C47" s="32">
        <v>0.39583333333334297</v>
      </c>
      <c r="F47" s="5"/>
      <c r="G47" s="34"/>
      <c r="H47" s="37"/>
      <c r="J47" s="5">
        <f>AVERAGE(J45,J49)</f>
        <v>28.5</v>
      </c>
      <c r="K47" s="36">
        <v>1.1827956989247312</v>
      </c>
      <c r="L47" s="35">
        <f t="shared" si="4"/>
        <v>24.095454545454544</v>
      </c>
      <c r="N47" s="5">
        <f>AVERAGE(N45,N49)</f>
        <v>34.5</v>
      </c>
      <c r="O47" s="34">
        <v>0.78</v>
      </c>
      <c r="P47" s="35">
        <f t="shared" si="2"/>
        <v>44.230769230769226</v>
      </c>
    </row>
    <row r="48" spans="3:16" x14ac:dyDescent="0.3">
      <c r="C48" s="32">
        <v>0.40625000000000999</v>
      </c>
      <c r="F48" s="5"/>
      <c r="G48" s="34"/>
      <c r="H48" s="37"/>
      <c r="J48" s="5">
        <f>AVERAGE(J47,J49)</f>
        <v>26.25</v>
      </c>
      <c r="K48" s="36">
        <v>1.1827956989247312</v>
      </c>
      <c r="L48" s="35">
        <f t="shared" si="4"/>
        <v>22.193181818181817</v>
      </c>
      <c r="N48" s="5">
        <f>AVERAGE(N47,N49)</f>
        <v>35.25</v>
      </c>
      <c r="O48" s="34">
        <v>0.78</v>
      </c>
      <c r="P48" s="35">
        <f t="shared" si="2"/>
        <v>45.192307692307686</v>
      </c>
    </row>
    <row r="49" spans="3:16" x14ac:dyDescent="0.3">
      <c r="C49" s="32">
        <v>0.41666666666667701</v>
      </c>
      <c r="G49" s="38"/>
      <c r="H49" s="39"/>
      <c r="J49" s="5">
        <v>24</v>
      </c>
      <c r="K49" s="36">
        <v>1.1827956989247312</v>
      </c>
      <c r="L49" s="35">
        <f t="shared" si="4"/>
        <v>20.290909090909089</v>
      </c>
      <c r="N49" s="5">
        <v>36</v>
      </c>
      <c r="O49" s="34">
        <v>0.78</v>
      </c>
      <c r="P49" s="35">
        <f t="shared" si="2"/>
        <v>46.153846153846146</v>
      </c>
    </row>
    <row r="50" spans="3:16" x14ac:dyDescent="0.3">
      <c r="C50" s="32">
        <v>0.42708333333334397</v>
      </c>
      <c r="G50" s="38"/>
      <c r="H50" s="39"/>
      <c r="J50" s="5">
        <f>AVERAGE(J49,J51)</f>
        <v>24</v>
      </c>
      <c r="K50" s="36">
        <v>1.1827956989247312</v>
      </c>
      <c r="L50" s="35">
        <f t="shared" si="4"/>
        <v>20.290909090909089</v>
      </c>
      <c r="N50" s="5">
        <f>AVERAGE(N49,N51)</f>
        <v>35.75</v>
      </c>
      <c r="O50" s="34">
        <v>0.78</v>
      </c>
      <c r="P50" s="35">
        <f t="shared" si="2"/>
        <v>45.833333333333329</v>
      </c>
    </row>
    <row r="51" spans="3:16" x14ac:dyDescent="0.3">
      <c r="C51" s="32">
        <v>0.43750000000001099</v>
      </c>
      <c r="G51" s="38"/>
      <c r="H51" s="39"/>
      <c r="J51" s="5">
        <f>AVERAGE(J49,J53)</f>
        <v>24</v>
      </c>
      <c r="K51" s="36">
        <v>1.1827956989247312</v>
      </c>
      <c r="L51" s="35">
        <f t="shared" si="4"/>
        <v>20.290909090909089</v>
      </c>
      <c r="N51" s="5">
        <f>AVERAGE(N49,N53)</f>
        <v>35.5</v>
      </c>
      <c r="O51" s="34">
        <v>0.78</v>
      </c>
      <c r="P51" s="35">
        <f t="shared" si="2"/>
        <v>45.512820512820511</v>
      </c>
    </row>
    <row r="52" spans="3:16" x14ac:dyDescent="0.3">
      <c r="C52" s="32">
        <v>0.44791666666667801</v>
      </c>
      <c r="G52" s="38"/>
      <c r="H52" s="39"/>
      <c r="J52" s="5">
        <f>AVERAGE(J51,J53)</f>
        <v>24</v>
      </c>
      <c r="K52" s="36">
        <v>1.1827956989247312</v>
      </c>
      <c r="L52" s="35">
        <f t="shared" si="4"/>
        <v>20.290909090909089</v>
      </c>
      <c r="N52" s="5">
        <f>AVERAGE(N51,N53)</f>
        <v>35.25</v>
      </c>
      <c r="O52" s="34">
        <v>0.78</v>
      </c>
      <c r="P52" s="35">
        <f t="shared" si="2"/>
        <v>45.192307692307686</v>
      </c>
    </row>
    <row r="53" spans="3:16" x14ac:dyDescent="0.3">
      <c r="C53" s="32">
        <v>0.45833333333334503</v>
      </c>
      <c r="G53" s="38"/>
      <c r="H53" s="39"/>
      <c r="J53" s="5">
        <v>24</v>
      </c>
      <c r="K53" s="36">
        <v>1.1827956989247312</v>
      </c>
      <c r="L53" s="35">
        <f t="shared" si="4"/>
        <v>20.290909090909089</v>
      </c>
      <c r="N53" s="5">
        <v>35</v>
      </c>
      <c r="O53" s="34">
        <v>0.78</v>
      </c>
      <c r="P53" s="35">
        <f t="shared" si="2"/>
        <v>44.871794871794869</v>
      </c>
    </row>
    <row r="54" spans="3:16" x14ac:dyDescent="0.3">
      <c r="C54" s="32">
        <v>0.46875000000001199</v>
      </c>
      <c r="G54" s="38"/>
      <c r="H54" s="39"/>
      <c r="J54" s="5">
        <f>AVERAGE(J53,J55)</f>
        <v>22.75</v>
      </c>
      <c r="K54" s="36">
        <v>1.1827956989247312</v>
      </c>
      <c r="L54" s="35">
        <f t="shared" si="4"/>
        <v>19.234090909090909</v>
      </c>
      <c r="N54" s="5">
        <f>AVERAGE(N53,N55)</f>
        <v>35</v>
      </c>
      <c r="O54" s="34">
        <v>0.78</v>
      </c>
      <c r="P54" s="35">
        <f t="shared" si="2"/>
        <v>44.871794871794869</v>
      </c>
    </row>
    <row r="55" spans="3:16" x14ac:dyDescent="0.3">
      <c r="C55" s="32">
        <v>0.47916666666667901</v>
      </c>
      <c r="G55" s="38"/>
      <c r="H55" s="39"/>
      <c r="J55" s="5">
        <f>AVERAGE(J53,J57)</f>
        <v>21.5</v>
      </c>
      <c r="K55" s="36">
        <v>1.1827956989247312</v>
      </c>
      <c r="L55" s="35">
        <f t="shared" si="4"/>
        <v>18.177272727272726</v>
      </c>
      <c r="N55" s="5">
        <f>AVERAGE(N53,N57)</f>
        <v>35</v>
      </c>
      <c r="O55" s="34">
        <v>0.78</v>
      </c>
      <c r="P55" s="35">
        <f t="shared" si="2"/>
        <v>44.871794871794869</v>
      </c>
    </row>
    <row r="56" spans="3:16" x14ac:dyDescent="0.3">
      <c r="C56" s="32">
        <v>0.48958333333334603</v>
      </c>
      <c r="G56" s="38"/>
      <c r="H56" s="39"/>
      <c r="J56" s="5">
        <f>AVERAGE(J55,J57)</f>
        <v>20.25</v>
      </c>
      <c r="K56" s="36">
        <v>1.1827956989247312</v>
      </c>
      <c r="L56" s="35">
        <f t="shared" si="4"/>
        <v>17.120454545454546</v>
      </c>
      <c r="N56" s="5">
        <f>AVERAGE(N55,N57)</f>
        <v>35</v>
      </c>
      <c r="O56" s="34">
        <v>0.78</v>
      </c>
      <c r="P56" s="35">
        <f t="shared" si="2"/>
        <v>44.871794871794869</v>
      </c>
    </row>
    <row r="57" spans="3:16" x14ac:dyDescent="0.3">
      <c r="C57" s="32">
        <v>0.50000000000001299</v>
      </c>
      <c r="G57" s="38"/>
      <c r="H57" s="39"/>
      <c r="J57" s="5">
        <v>19</v>
      </c>
      <c r="K57" s="36">
        <v>1.1827956989247312</v>
      </c>
      <c r="L57" s="35">
        <f t="shared" si="4"/>
        <v>16.063636363636363</v>
      </c>
      <c r="N57" s="5">
        <v>35</v>
      </c>
      <c r="O57" s="34">
        <v>0.78</v>
      </c>
      <c r="P57" s="35">
        <f t="shared" si="2"/>
        <v>44.871794871794869</v>
      </c>
    </row>
    <row r="58" spans="3:16" x14ac:dyDescent="0.3">
      <c r="C58" s="32">
        <v>0.51041666666667995</v>
      </c>
      <c r="G58" s="38"/>
      <c r="H58" s="39"/>
      <c r="J58" s="5">
        <f>AVERAGE(J57,J59)</f>
        <v>19.25</v>
      </c>
      <c r="K58" s="36">
        <v>1.1827956989247312</v>
      </c>
      <c r="L58" s="35">
        <f t="shared" si="4"/>
        <v>16.274999999999999</v>
      </c>
      <c r="N58" s="5">
        <f>AVERAGE(N57,N59)</f>
        <v>35</v>
      </c>
      <c r="O58" s="34">
        <v>0.78</v>
      </c>
      <c r="P58" s="35">
        <f t="shared" si="2"/>
        <v>44.871794871794869</v>
      </c>
    </row>
    <row r="59" spans="3:16" x14ac:dyDescent="0.3">
      <c r="C59" s="32">
        <v>0.52083333333334703</v>
      </c>
      <c r="G59" s="38"/>
      <c r="H59" s="39"/>
      <c r="J59" s="5">
        <f>AVERAGE(J57,J61)</f>
        <v>19.5</v>
      </c>
      <c r="K59" s="36">
        <v>1.1827956989247312</v>
      </c>
      <c r="L59" s="35">
        <f t="shared" si="4"/>
        <v>16.486363636363638</v>
      </c>
      <c r="N59" s="5">
        <f>AVERAGE(N57,N61)</f>
        <v>35</v>
      </c>
      <c r="O59" s="34">
        <v>0.78</v>
      </c>
      <c r="P59" s="35">
        <f t="shared" si="2"/>
        <v>44.871794871794869</v>
      </c>
    </row>
    <row r="60" spans="3:16" x14ac:dyDescent="0.3">
      <c r="C60" s="32">
        <v>0.53125000000001399</v>
      </c>
      <c r="G60" s="38"/>
      <c r="H60" s="39"/>
      <c r="J60" s="5">
        <f>AVERAGE(J59,J61)</f>
        <v>19.75</v>
      </c>
      <c r="K60" s="36">
        <v>1.1827956989247312</v>
      </c>
      <c r="L60" s="35">
        <f t="shared" si="4"/>
        <v>16.697727272727274</v>
      </c>
      <c r="N60" s="5">
        <f>AVERAGE(N59,N61)</f>
        <v>35</v>
      </c>
      <c r="O60" s="34">
        <v>0.78</v>
      </c>
      <c r="P60" s="35">
        <f t="shared" si="2"/>
        <v>44.871794871794869</v>
      </c>
    </row>
    <row r="61" spans="3:16" x14ac:dyDescent="0.3">
      <c r="C61" s="32">
        <v>0.54166666666668095</v>
      </c>
      <c r="G61" s="38"/>
      <c r="H61" s="39"/>
      <c r="J61" s="5">
        <v>20</v>
      </c>
      <c r="K61" s="36">
        <v>1.1827956989247312</v>
      </c>
      <c r="L61" s="35">
        <f t="shared" si="4"/>
        <v>16.90909090909091</v>
      </c>
      <c r="N61" s="5">
        <v>35</v>
      </c>
      <c r="O61" s="34">
        <v>0.78</v>
      </c>
      <c r="P61" s="35">
        <f t="shared" si="2"/>
        <v>44.871794871794869</v>
      </c>
    </row>
    <row r="62" spans="3:16" x14ac:dyDescent="0.3">
      <c r="C62" s="32">
        <v>0.55208333333334803</v>
      </c>
      <c r="G62" s="38"/>
      <c r="H62" s="39"/>
      <c r="J62" s="5">
        <f>AVERAGE(J61,J63)</f>
        <v>18</v>
      </c>
      <c r="K62" s="36">
        <v>1.1827956989247312</v>
      </c>
      <c r="L62" s="35">
        <f t="shared" si="4"/>
        <v>15.218181818181819</v>
      </c>
      <c r="N62" s="5">
        <f>AVERAGE(N61,N63)</f>
        <v>34.75</v>
      </c>
      <c r="O62" s="34">
        <v>0.78</v>
      </c>
      <c r="P62" s="35">
        <f t="shared" si="2"/>
        <v>44.551282051282044</v>
      </c>
    </row>
    <row r="63" spans="3:16" x14ac:dyDescent="0.3">
      <c r="C63" s="32">
        <v>0.56250000000001499</v>
      </c>
      <c r="G63" s="38"/>
      <c r="H63" s="39"/>
      <c r="J63" s="5">
        <f>AVERAGE(J61,J65)</f>
        <v>16</v>
      </c>
      <c r="K63" s="36">
        <v>1.1827956989247312</v>
      </c>
      <c r="L63" s="35">
        <f t="shared" si="4"/>
        <v>13.527272727272727</v>
      </c>
      <c r="N63" s="5">
        <f>AVERAGE(N61,N65)</f>
        <v>34.5</v>
      </c>
      <c r="O63" s="34">
        <v>0.78</v>
      </c>
      <c r="P63" s="35">
        <f t="shared" si="2"/>
        <v>44.230769230769226</v>
      </c>
    </row>
    <row r="64" spans="3:16" x14ac:dyDescent="0.3">
      <c r="C64" s="32">
        <v>0.57291666666668195</v>
      </c>
      <c r="G64" s="38"/>
      <c r="H64" s="39"/>
      <c r="J64" s="5">
        <f>AVERAGE(J63,J65)</f>
        <v>14</v>
      </c>
      <c r="K64" s="36">
        <v>1.1827956989247312</v>
      </c>
      <c r="L64" s="35">
        <f t="shared" si="4"/>
        <v>11.836363636363636</v>
      </c>
      <c r="N64" s="5">
        <f>AVERAGE(N63,N65)</f>
        <v>34.25</v>
      </c>
      <c r="O64" s="34">
        <v>0.78</v>
      </c>
      <c r="P64" s="35">
        <f t="shared" si="2"/>
        <v>43.910256410256409</v>
      </c>
    </row>
    <row r="65" spans="3:16" x14ac:dyDescent="0.3">
      <c r="C65" s="32">
        <v>0.58333333333334902</v>
      </c>
      <c r="G65" s="38"/>
      <c r="H65" s="39"/>
      <c r="J65" s="5">
        <v>12</v>
      </c>
      <c r="K65" s="36">
        <v>1.1827956989247312</v>
      </c>
      <c r="L65" s="35">
        <f t="shared" si="4"/>
        <v>10.145454545454545</v>
      </c>
      <c r="N65" s="5">
        <v>34</v>
      </c>
      <c r="O65" s="34">
        <v>0.78</v>
      </c>
      <c r="P65" s="35">
        <f t="shared" si="2"/>
        <v>43.589743589743584</v>
      </c>
    </row>
    <row r="66" spans="3:16" x14ac:dyDescent="0.3">
      <c r="C66" s="32">
        <v>0.59375000000001599</v>
      </c>
      <c r="G66" s="38"/>
      <c r="H66" s="39"/>
      <c r="J66" s="5">
        <f>AVERAGE(J65,J67)</f>
        <v>12.5</v>
      </c>
      <c r="K66" s="36">
        <v>1.1827956989247312</v>
      </c>
      <c r="L66" s="35">
        <f t="shared" si="4"/>
        <v>10.568181818181818</v>
      </c>
      <c r="N66" s="5">
        <f>AVERAGE(N65,N67)</f>
        <v>33.75</v>
      </c>
      <c r="O66" s="34">
        <v>0.78</v>
      </c>
      <c r="P66" s="35">
        <f t="shared" si="2"/>
        <v>43.269230769230766</v>
      </c>
    </row>
    <row r="67" spans="3:16" x14ac:dyDescent="0.3">
      <c r="C67" s="32">
        <v>0.60416666666668295</v>
      </c>
      <c r="G67" s="38"/>
      <c r="H67" s="39"/>
      <c r="J67" s="5">
        <f>AVERAGE(J65,J69)</f>
        <v>13</v>
      </c>
      <c r="K67" s="36">
        <v>1.1827956989247312</v>
      </c>
      <c r="L67" s="35">
        <f t="shared" si="4"/>
        <v>10.99090909090909</v>
      </c>
      <c r="N67" s="5">
        <f>AVERAGE(N65,N69)</f>
        <v>33.5</v>
      </c>
      <c r="O67" s="34">
        <v>0.78</v>
      </c>
      <c r="P67" s="35">
        <f t="shared" si="2"/>
        <v>42.948717948717942</v>
      </c>
    </row>
    <row r="68" spans="3:16" x14ac:dyDescent="0.3">
      <c r="C68" s="32">
        <v>0.61458333333335002</v>
      </c>
      <c r="G68" s="38"/>
      <c r="H68" s="39"/>
      <c r="J68" s="5">
        <f>AVERAGE(J67,J69)</f>
        <v>13.5</v>
      </c>
      <c r="K68" s="36">
        <v>1.1827956989247312</v>
      </c>
      <c r="L68" s="35">
        <f t="shared" si="4"/>
        <v>11.413636363636364</v>
      </c>
      <c r="N68" s="5">
        <f>AVERAGE(N67,N69)</f>
        <v>33.25</v>
      </c>
      <c r="O68" s="34">
        <v>0.78</v>
      </c>
      <c r="P68" s="35">
        <f t="shared" si="2"/>
        <v>42.628205128205124</v>
      </c>
    </row>
    <row r="69" spans="3:16" x14ac:dyDescent="0.3">
      <c r="C69" s="32">
        <v>0.62500000000001599</v>
      </c>
      <c r="G69" s="38"/>
      <c r="H69" s="39"/>
      <c r="J69" s="5">
        <v>14</v>
      </c>
      <c r="K69" s="36">
        <v>1.1827956989247312</v>
      </c>
      <c r="L69" s="35">
        <f t="shared" si="4"/>
        <v>11.836363636363636</v>
      </c>
      <c r="N69" s="5">
        <v>33</v>
      </c>
      <c r="O69" s="34">
        <v>0.78</v>
      </c>
      <c r="P69" s="35">
        <f t="shared" si="2"/>
        <v>42.307692307692307</v>
      </c>
    </row>
    <row r="70" spans="3:16" x14ac:dyDescent="0.3">
      <c r="C70" s="32">
        <v>0.63541666666668395</v>
      </c>
      <c r="G70" s="38"/>
      <c r="H70" s="39"/>
      <c r="J70" s="5">
        <f>AVERAGE(J69,J71)</f>
        <v>13.5</v>
      </c>
      <c r="K70" s="36">
        <v>1.1827956989247312</v>
      </c>
      <c r="L70" s="35">
        <f t="shared" si="4"/>
        <v>11.413636363636364</v>
      </c>
      <c r="N70" s="5">
        <f>AVERAGE(N69,N71)</f>
        <v>32.75</v>
      </c>
      <c r="O70" s="34">
        <v>0.78</v>
      </c>
      <c r="P70" s="35">
        <f t="shared" si="2"/>
        <v>41.987179487179482</v>
      </c>
    </row>
    <row r="71" spans="3:16" x14ac:dyDescent="0.3">
      <c r="C71" s="32">
        <v>0.64583333333335102</v>
      </c>
      <c r="G71" s="38"/>
      <c r="H71" s="39"/>
      <c r="J71" s="5">
        <f>AVERAGE(J69,J73)</f>
        <v>13</v>
      </c>
      <c r="K71" s="36">
        <v>1.1827956989247312</v>
      </c>
      <c r="L71" s="35">
        <f t="shared" si="4"/>
        <v>10.99090909090909</v>
      </c>
      <c r="N71" s="5">
        <f>AVERAGE(N69,N73)</f>
        <v>32.5</v>
      </c>
      <c r="O71" s="34">
        <v>0.78</v>
      </c>
      <c r="P71" s="35">
        <f t="shared" si="2"/>
        <v>41.666666666666664</v>
      </c>
    </row>
    <row r="72" spans="3:16" x14ac:dyDescent="0.3">
      <c r="C72" s="32">
        <v>0.65625000000001699</v>
      </c>
      <c r="G72" s="38"/>
      <c r="H72" s="39"/>
      <c r="J72" s="5">
        <f>AVERAGE(J71,J73)</f>
        <v>12.5</v>
      </c>
      <c r="K72" s="36">
        <v>1.1827956989247312</v>
      </c>
      <c r="L72" s="35">
        <f t="shared" si="4"/>
        <v>10.568181818181818</v>
      </c>
      <c r="N72" s="5">
        <f>AVERAGE(N71,N73)</f>
        <v>32.25</v>
      </c>
      <c r="O72" s="34">
        <v>0.78</v>
      </c>
      <c r="P72" s="35">
        <f t="shared" si="2"/>
        <v>41.34615384615384</v>
      </c>
    </row>
    <row r="73" spans="3:16" x14ac:dyDescent="0.3">
      <c r="C73" s="32">
        <v>0.66666666666668495</v>
      </c>
      <c r="G73" s="38"/>
      <c r="H73" s="39"/>
      <c r="J73" s="5">
        <v>12</v>
      </c>
      <c r="K73" s="36">
        <v>1.1827956989247312</v>
      </c>
      <c r="L73" s="35">
        <f t="shared" si="4"/>
        <v>10.145454545454545</v>
      </c>
      <c r="N73" s="5">
        <v>32</v>
      </c>
      <c r="O73" s="34">
        <v>0.78</v>
      </c>
      <c r="P73" s="35">
        <f t="shared" si="2"/>
        <v>41.025641025641022</v>
      </c>
    </row>
    <row r="74" spans="3:16" x14ac:dyDescent="0.3">
      <c r="C74" s="32">
        <v>0.67708333333335202</v>
      </c>
      <c r="G74" s="38"/>
      <c r="H74" s="39"/>
      <c r="J74" s="5">
        <f>AVERAGE(J73,J75)</f>
        <v>10</v>
      </c>
      <c r="K74" s="36">
        <v>1.1827956989247312</v>
      </c>
      <c r="L74" s="35">
        <f t="shared" si="4"/>
        <v>8.454545454545455</v>
      </c>
      <c r="N74" s="5">
        <f>AVERAGE(N73,N75)</f>
        <v>32</v>
      </c>
      <c r="O74" s="34">
        <v>0.78</v>
      </c>
      <c r="P74" s="35">
        <f t="shared" ref="P74:P137" si="5">PRODUCT(N74,1/O74)</f>
        <v>41.025641025641022</v>
      </c>
    </row>
    <row r="75" spans="3:16" x14ac:dyDescent="0.3">
      <c r="C75" s="32">
        <v>0.68750000000001799</v>
      </c>
      <c r="G75" s="38"/>
      <c r="H75" s="39"/>
      <c r="J75" s="5">
        <f>AVERAGE(J73,J77)</f>
        <v>8</v>
      </c>
      <c r="K75" s="36">
        <v>1.1827956989247312</v>
      </c>
      <c r="L75" s="35">
        <f t="shared" si="4"/>
        <v>6.7636363636363637</v>
      </c>
      <c r="N75" s="5">
        <f>AVERAGE(N73,N77)</f>
        <v>32</v>
      </c>
      <c r="O75" s="34">
        <v>0.78</v>
      </c>
      <c r="P75" s="35">
        <f t="shared" si="5"/>
        <v>41.025641025641022</v>
      </c>
    </row>
    <row r="76" spans="3:16" x14ac:dyDescent="0.3">
      <c r="C76" s="32">
        <v>0.69791666666668495</v>
      </c>
      <c r="G76" s="38"/>
      <c r="H76" s="39"/>
      <c r="J76" s="5">
        <f>AVERAGE(J75,J77)</f>
        <v>6</v>
      </c>
      <c r="K76" s="36">
        <v>1.1827956989247312</v>
      </c>
      <c r="L76" s="35">
        <f t="shared" si="4"/>
        <v>5.0727272727272723</v>
      </c>
      <c r="N76" s="5">
        <f>AVERAGE(N75,N77)</f>
        <v>32</v>
      </c>
      <c r="O76" s="34">
        <v>0.78</v>
      </c>
      <c r="P76" s="35">
        <f t="shared" si="5"/>
        <v>41.025641025641022</v>
      </c>
    </row>
    <row r="77" spans="3:16" x14ac:dyDescent="0.3">
      <c r="C77" s="32">
        <v>0.70833333333335202</v>
      </c>
      <c r="G77" s="38"/>
      <c r="H77" s="39"/>
      <c r="J77" s="5">
        <v>4</v>
      </c>
      <c r="K77" s="36">
        <v>1.1827956989247312</v>
      </c>
      <c r="L77" s="35">
        <f t="shared" si="4"/>
        <v>3.3818181818181818</v>
      </c>
      <c r="N77" s="5">
        <v>32</v>
      </c>
      <c r="O77" s="34">
        <v>0.78</v>
      </c>
      <c r="P77" s="35">
        <f t="shared" si="5"/>
        <v>41.025641025641022</v>
      </c>
    </row>
    <row r="78" spans="3:16" x14ac:dyDescent="0.3">
      <c r="C78" s="32">
        <v>0.71875000000001898</v>
      </c>
      <c r="G78" s="38"/>
      <c r="H78" s="39"/>
      <c r="J78" s="5">
        <f>AVERAGE(J77,J79)</f>
        <v>4.75</v>
      </c>
      <c r="K78" s="36">
        <v>1.1827956989247312</v>
      </c>
      <c r="L78" s="35">
        <f t="shared" si="4"/>
        <v>4.0159090909090907</v>
      </c>
      <c r="N78" s="5">
        <f>AVERAGE(N77,N79)</f>
        <v>31.75</v>
      </c>
      <c r="O78" s="34">
        <v>0.78</v>
      </c>
      <c r="P78" s="35">
        <f t="shared" si="5"/>
        <v>40.705128205128204</v>
      </c>
    </row>
    <row r="79" spans="3:16" x14ac:dyDescent="0.3">
      <c r="C79" s="32">
        <v>0.72916666666668595</v>
      </c>
      <c r="G79" s="38"/>
      <c r="H79" s="39"/>
      <c r="J79" s="5">
        <f>AVERAGE(J77,J81)</f>
        <v>5.5</v>
      </c>
      <c r="K79" s="36">
        <v>1.1827956989247312</v>
      </c>
      <c r="L79" s="35">
        <f t="shared" si="4"/>
        <v>4.6500000000000004</v>
      </c>
      <c r="N79" s="5">
        <f>AVERAGE(N77,N81)</f>
        <v>31.5</v>
      </c>
      <c r="O79" s="34">
        <v>0.78</v>
      </c>
      <c r="P79" s="35">
        <f t="shared" si="5"/>
        <v>40.38461538461538</v>
      </c>
    </row>
    <row r="80" spans="3:16" x14ac:dyDescent="0.3">
      <c r="C80" s="32">
        <v>0.73958333333335302</v>
      </c>
      <c r="G80" s="38"/>
      <c r="H80" s="39"/>
      <c r="J80" s="5">
        <f>AVERAGE(J79,J81)</f>
        <v>6.25</v>
      </c>
      <c r="K80" s="36">
        <v>1.1827956989247312</v>
      </c>
      <c r="L80" s="35">
        <f t="shared" si="4"/>
        <v>5.2840909090909092</v>
      </c>
      <c r="N80" s="5">
        <f>AVERAGE(N79,N81)</f>
        <v>31.25</v>
      </c>
      <c r="O80" s="34">
        <v>0.78</v>
      </c>
      <c r="P80" s="35">
        <f t="shared" si="5"/>
        <v>40.064102564102562</v>
      </c>
    </row>
    <row r="81" spans="3:16" x14ac:dyDescent="0.3">
      <c r="C81" s="32">
        <v>0.75000000000001998</v>
      </c>
      <c r="G81" s="38"/>
      <c r="H81" s="39"/>
      <c r="J81" s="5">
        <v>7</v>
      </c>
      <c r="K81" s="36">
        <v>1.1827956989247312</v>
      </c>
      <c r="L81" s="35">
        <f t="shared" si="4"/>
        <v>5.918181818181818</v>
      </c>
      <c r="N81" s="5">
        <v>31</v>
      </c>
      <c r="O81" s="34">
        <v>0.78</v>
      </c>
      <c r="P81" s="35">
        <f t="shared" si="5"/>
        <v>39.743589743589737</v>
      </c>
    </row>
    <row r="82" spans="3:16" x14ac:dyDescent="0.3">
      <c r="C82" s="32">
        <v>0.76041666666666696</v>
      </c>
      <c r="G82" s="38"/>
      <c r="H82" s="39"/>
      <c r="J82" s="5">
        <f>AVERAGE(J81,J83)</f>
        <v>5.25</v>
      </c>
      <c r="K82" s="36">
        <v>1.1827956989247312</v>
      </c>
      <c r="L82" s="35">
        <f t="shared" si="4"/>
        <v>4.4386363636363635</v>
      </c>
      <c r="N82" s="5">
        <f>AVERAGE(N81,N83)</f>
        <v>30.5</v>
      </c>
      <c r="O82" s="34">
        <v>0.78</v>
      </c>
      <c r="P82" s="35">
        <f t="shared" si="5"/>
        <v>39.102564102564102</v>
      </c>
    </row>
    <row r="83" spans="3:16" x14ac:dyDescent="0.3">
      <c r="C83" s="32">
        <v>0.77083333333333404</v>
      </c>
      <c r="G83" s="38"/>
      <c r="H83" s="39"/>
      <c r="J83" s="5">
        <f>AVERAGE(J81,J85)</f>
        <v>3.5</v>
      </c>
      <c r="K83" s="36">
        <v>1.1827956989247312</v>
      </c>
      <c r="L83" s="35">
        <f t="shared" si="4"/>
        <v>2.959090909090909</v>
      </c>
      <c r="N83" s="5">
        <f>AVERAGE(N81,N85)</f>
        <v>30</v>
      </c>
      <c r="O83" s="34">
        <v>0.78</v>
      </c>
      <c r="P83" s="35">
        <f t="shared" si="5"/>
        <v>38.46153846153846</v>
      </c>
    </row>
    <row r="84" spans="3:16" x14ac:dyDescent="0.3">
      <c r="C84" s="32">
        <v>0.78125</v>
      </c>
      <c r="G84" s="38"/>
      <c r="H84" s="39"/>
      <c r="J84" s="5">
        <f>AVERAGE(J83,J85)</f>
        <v>1.75</v>
      </c>
      <c r="K84" s="36">
        <v>1.1827956989247312</v>
      </c>
      <c r="L84" s="35">
        <f t="shared" si="4"/>
        <v>1.4795454545454545</v>
      </c>
      <c r="N84" s="5">
        <f>AVERAGE(N83,N85)</f>
        <v>29.5</v>
      </c>
      <c r="O84" s="34">
        <v>0.78</v>
      </c>
      <c r="P84" s="35">
        <f t="shared" si="5"/>
        <v>37.820512820512818</v>
      </c>
    </row>
    <row r="85" spans="3:16" x14ac:dyDescent="0.3">
      <c r="C85" s="32">
        <v>0.79166666666666696</v>
      </c>
      <c r="G85" s="38"/>
      <c r="H85" s="39"/>
      <c r="J85" s="5">
        <v>0</v>
      </c>
      <c r="K85" s="36">
        <v>1.1827956989247312</v>
      </c>
      <c r="L85" s="35">
        <f t="shared" si="4"/>
        <v>0</v>
      </c>
      <c r="N85" s="5">
        <v>29</v>
      </c>
      <c r="O85" s="34">
        <v>0.78</v>
      </c>
      <c r="P85" s="35">
        <f t="shared" si="5"/>
        <v>37.179487179487175</v>
      </c>
    </row>
    <row r="86" spans="3:16" x14ac:dyDescent="0.3">
      <c r="C86" s="32">
        <v>0.80208333333333404</v>
      </c>
      <c r="G86" s="38"/>
      <c r="H86" s="39"/>
      <c r="J86" s="5">
        <f>AVERAGE(J85,J87)</f>
        <v>0.5</v>
      </c>
      <c r="K86" s="36">
        <v>1.1827956989247312</v>
      </c>
      <c r="L86" s="35">
        <f t="shared" ref="L86:L105" si="6">PRODUCT(J86,1/K86)</f>
        <v>0.42272727272727273</v>
      </c>
      <c r="N86" s="5">
        <f>AVERAGE(N85,N87)</f>
        <v>28.5</v>
      </c>
      <c r="O86" s="34">
        <v>0.78</v>
      </c>
      <c r="P86" s="35">
        <f t="shared" si="5"/>
        <v>36.538461538461533</v>
      </c>
    </row>
    <row r="87" spans="3:16" x14ac:dyDescent="0.3">
      <c r="C87" s="32">
        <v>0.8125</v>
      </c>
      <c r="G87" s="38"/>
      <c r="H87" s="39"/>
      <c r="J87" s="5">
        <f>AVERAGE(J85,J89)</f>
        <v>1</v>
      </c>
      <c r="K87" s="36">
        <v>1.1827956989247312</v>
      </c>
      <c r="L87" s="35">
        <f t="shared" si="6"/>
        <v>0.84545454545454546</v>
      </c>
      <c r="N87" s="5">
        <f>AVERAGE(N85,N89)</f>
        <v>28</v>
      </c>
      <c r="O87" s="34">
        <v>0.78</v>
      </c>
      <c r="P87" s="35">
        <f t="shared" si="5"/>
        <v>35.897435897435898</v>
      </c>
    </row>
    <row r="88" spans="3:16" x14ac:dyDescent="0.3">
      <c r="C88" s="32">
        <v>0.82291666666666696</v>
      </c>
      <c r="G88" s="38"/>
      <c r="H88" s="39"/>
      <c r="J88" s="5">
        <f>AVERAGE(J87,J89)</f>
        <v>1.5</v>
      </c>
      <c r="K88" s="36">
        <v>1.1827956989247312</v>
      </c>
      <c r="L88" s="35">
        <f t="shared" si="6"/>
        <v>1.2681818181818181</v>
      </c>
      <c r="N88" s="5">
        <f>AVERAGE(N87,N89)</f>
        <v>27.5</v>
      </c>
      <c r="O88" s="34">
        <v>0.78</v>
      </c>
      <c r="P88" s="35">
        <f t="shared" si="5"/>
        <v>35.256410256410255</v>
      </c>
    </row>
    <row r="89" spans="3:16" x14ac:dyDescent="0.3">
      <c r="C89" s="32">
        <v>0.83333333333333404</v>
      </c>
      <c r="G89" s="38"/>
      <c r="H89" s="39"/>
      <c r="J89" s="5">
        <v>2</v>
      </c>
      <c r="K89" s="36">
        <v>1.1827956989247312</v>
      </c>
      <c r="L89" s="35">
        <f t="shared" si="6"/>
        <v>1.6909090909090909</v>
      </c>
      <c r="N89" s="5">
        <v>27</v>
      </c>
      <c r="O89" s="34">
        <v>0.78</v>
      </c>
      <c r="P89" s="35">
        <f t="shared" si="5"/>
        <v>34.615384615384613</v>
      </c>
    </row>
    <row r="90" spans="3:16" x14ac:dyDescent="0.3">
      <c r="C90" s="32">
        <v>0.84375</v>
      </c>
      <c r="G90" s="38"/>
      <c r="H90" s="39"/>
      <c r="J90" s="5">
        <f>AVERAGE(J89,J91)</f>
        <v>4</v>
      </c>
      <c r="K90" s="36">
        <v>1.1827956989247312</v>
      </c>
      <c r="L90" s="35">
        <f t="shared" si="6"/>
        <v>3.3818181818181818</v>
      </c>
      <c r="N90" s="5">
        <f>AVERAGE(N89,N91)</f>
        <v>27</v>
      </c>
      <c r="O90" s="34">
        <v>0.78</v>
      </c>
      <c r="P90" s="35">
        <f t="shared" si="5"/>
        <v>34.615384615384613</v>
      </c>
    </row>
    <row r="91" spans="3:16" x14ac:dyDescent="0.3">
      <c r="C91" s="32">
        <v>0.85416666666666696</v>
      </c>
      <c r="G91" s="38"/>
      <c r="H91" s="39"/>
      <c r="J91" s="5">
        <f>AVERAGE(J89,J93)</f>
        <v>6</v>
      </c>
      <c r="K91" s="36">
        <v>1.1827956989247312</v>
      </c>
      <c r="L91" s="35">
        <f t="shared" si="6"/>
        <v>5.0727272727272723</v>
      </c>
      <c r="N91" s="5">
        <f>AVERAGE(N89,N93)</f>
        <v>27</v>
      </c>
      <c r="O91" s="34">
        <v>0.78</v>
      </c>
      <c r="P91" s="35">
        <f t="shared" si="5"/>
        <v>34.615384615384613</v>
      </c>
    </row>
    <row r="92" spans="3:16" x14ac:dyDescent="0.3">
      <c r="C92" s="32">
        <v>0.86458333333333404</v>
      </c>
      <c r="G92" s="38"/>
      <c r="H92" s="39"/>
      <c r="J92" s="5">
        <f>AVERAGE(J91,J93)</f>
        <v>8</v>
      </c>
      <c r="K92" s="36">
        <v>1.1827956989247312</v>
      </c>
      <c r="L92" s="35">
        <f t="shared" si="6"/>
        <v>6.7636363636363637</v>
      </c>
      <c r="N92" s="5">
        <f>AVERAGE(N91,N93)</f>
        <v>27</v>
      </c>
      <c r="O92" s="34">
        <v>0.78</v>
      </c>
      <c r="P92" s="35">
        <f t="shared" si="5"/>
        <v>34.615384615384613</v>
      </c>
    </row>
    <row r="93" spans="3:16" x14ac:dyDescent="0.3">
      <c r="C93" s="32">
        <v>0.875</v>
      </c>
      <c r="G93" s="38"/>
      <c r="H93" s="39"/>
      <c r="J93" s="5">
        <v>10</v>
      </c>
      <c r="K93" s="36">
        <v>1.1827956989247312</v>
      </c>
      <c r="L93" s="35">
        <f t="shared" si="6"/>
        <v>8.454545454545455</v>
      </c>
      <c r="N93" s="5">
        <v>27</v>
      </c>
      <c r="O93" s="34">
        <v>0.78</v>
      </c>
      <c r="P93" s="35">
        <f t="shared" si="5"/>
        <v>34.615384615384613</v>
      </c>
    </row>
    <row r="94" spans="3:16" x14ac:dyDescent="0.3">
      <c r="C94" s="32">
        <v>0.88541666666666696</v>
      </c>
      <c r="G94" s="38"/>
      <c r="H94" s="39"/>
      <c r="J94" s="5">
        <f>AVERAGE(J93,J95)</f>
        <v>8.25</v>
      </c>
      <c r="K94" s="36">
        <v>1.1827956989247312</v>
      </c>
      <c r="L94" s="35">
        <f t="shared" si="6"/>
        <v>6.9749999999999996</v>
      </c>
      <c r="N94" s="5">
        <f>AVERAGE(N93,N95)</f>
        <v>27</v>
      </c>
      <c r="O94" s="34">
        <v>0.78</v>
      </c>
      <c r="P94" s="35">
        <f t="shared" si="5"/>
        <v>34.615384615384613</v>
      </c>
    </row>
    <row r="95" spans="3:16" x14ac:dyDescent="0.3">
      <c r="C95" s="32">
        <v>0.89583333333333404</v>
      </c>
      <c r="G95" s="38"/>
      <c r="H95" s="39"/>
      <c r="J95" s="5">
        <f>AVERAGE(J93,J97)</f>
        <v>6.5</v>
      </c>
      <c r="K95" s="36">
        <v>1.1827956989247312</v>
      </c>
      <c r="L95" s="35">
        <f t="shared" si="6"/>
        <v>5.4954545454545451</v>
      </c>
      <c r="N95" s="5">
        <f>AVERAGE(N93,N97)</f>
        <v>27</v>
      </c>
      <c r="O95" s="34">
        <v>0.78</v>
      </c>
      <c r="P95" s="35">
        <f t="shared" si="5"/>
        <v>34.615384615384613</v>
      </c>
    </row>
    <row r="96" spans="3:16" x14ac:dyDescent="0.3">
      <c r="C96" s="32">
        <v>0.90625</v>
      </c>
      <c r="G96" s="38"/>
      <c r="H96" s="39"/>
      <c r="J96" s="5">
        <f>AVERAGE(J95,J97)</f>
        <v>4.75</v>
      </c>
      <c r="K96" s="36">
        <v>1.1827956989247312</v>
      </c>
      <c r="L96" s="35">
        <f t="shared" si="6"/>
        <v>4.0159090909090907</v>
      </c>
      <c r="N96" s="5">
        <f>AVERAGE(N95,N97)</f>
        <v>27</v>
      </c>
      <c r="O96" s="34">
        <v>0.78</v>
      </c>
      <c r="P96" s="35">
        <f t="shared" si="5"/>
        <v>34.615384615384613</v>
      </c>
    </row>
    <row r="97" spans="3:16" x14ac:dyDescent="0.3">
      <c r="C97" s="32">
        <v>0.91666666666666696</v>
      </c>
      <c r="G97" s="38"/>
      <c r="H97" s="39"/>
      <c r="J97" s="5">
        <v>3</v>
      </c>
      <c r="K97" s="36">
        <v>1.1827956989247312</v>
      </c>
      <c r="L97" s="35">
        <f t="shared" si="6"/>
        <v>2.5363636363636362</v>
      </c>
      <c r="N97" s="5">
        <v>27</v>
      </c>
      <c r="O97" s="34">
        <v>0.78</v>
      </c>
      <c r="P97" s="35">
        <f t="shared" si="5"/>
        <v>34.615384615384613</v>
      </c>
    </row>
    <row r="98" spans="3:16" x14ac:dyDescent="0.3">
      <c r="C98" s="32">
        <v>0.92708333333333404</v>
      </c>
      <c r="G98" s="38"/>
      <c r="H98" s="39"/>
      <c r="J98" s="5">
        <f>AVERAGE(J97,J99)</f>
        <v>4.25</v>
      </c>
      <c r="K98" s="36">
        <v>1.1827956989247312</v>
      </c>
      <c r="L98" s="35">
        <f t="shared" si="6"/>
        <v>3.5931818181818183</v>
      </c>
      <c r="N98" s="5">
        <f>AVERAGE(N97,N99)</f>
        <v>26.75</v>
      </c>
      <c r="O98" s="34">
        <v>0.78</v>
      </c>
      <c r="P98" s="35">
        <f t="shared" si="5"/>
        <v>34.294871794871788</v>
      </c>
    </row>
    <row r="99" spans="3:16" x14ac:dyDescent="0.3">
      <c r="C99" s="32">
        <v>0.9375</v>
      </c>
      <c r="G99" s="38"/>
      <c r="H99" s="39"/>
      <c r="J99" s="5">
        <f>AVERAGE(J97,J101)</f>
        <v>5.5</v>
      </c>
      <c r="K99" s="36">
        <v>1.1827956989247312</v>
      </c>
      <c r="L99" s="35">
        <f t="shared" si="6"/>
        <v>4.6500000000000004</v>
      </c>
      <c r="N99" s="5">
        <f>AVERAGE(N97,N101)</f>
        <v>26.5</v>
      </c>
      <c r="O99" s="34">
        <v>0.78</v>
      </c>
      <c r="P99" s="35">
        <f t="shared" si="5"/>
        <v>33.974358974358971</v>
      </c>
    </row>
    <row r="100" spans="3:16" x14ac:dyDescent="0.3">
      <c r="C100" s="32">
        <v>0.94791666666666696</v>
      </c>
      <c r="G100" s="38"/>
      <c r="H100" s="39"/>
      <c r="J100" s="5">
        <f>AVERAGE(J99,J101)</f>
        <v>6.75</v>
      </c>
      <c r="K100" s="36">
        <v>1.1827956989247312</v>
      </c>
      <c r="L100" s="35">
        <f t="shared" si="6"/>
        <v>5.706818181818182</v>
      </c>
      <c r="N100" s="5">
        <f>AVERAGE(N99,N101)</f>
        <v>26.25</v>
      </c>
      <c r="O100" s="34">
        <v>0.78</v>
      </c>
      <c r="P100" s="35">
        <f t="shared" si="5"/>
        <v>33.653846153846153</v>
      </c>
    </row>
    <row r="101" spans="3:16" x14ac:dyDescent="0.3">
      <c r="C101" s="32">
        <v>0.95833333333333603</v>
      </c>
      <c r="G101" s="38"/>
      <c r="H101" s="39"/>
      <c r="J101" s="5">
        <v>8</v>
      </c>
      <c r="K101" s="36">
        <v>1.1827956989247312</v>
      </c>
      <c r="L101" s="35">
        <f t="shared" si="6"/>
        <v>6.7636363636363637</v>
      </c>
      <c r="N101" s="5">
        <v>26</v>
      </c>
      <c r="O101" s="34">
        <v>0.78</v>
      </c>
      <c r="P101" s="35">
        <f t="shared" si="5"/>
        <v>33.333333333333329</v>
      </c>
    </row>
    <row r="102" spans="3:16" x14ac:dyDescent="0.3">
      <c r="C102" s="32">
        <v>0.968750000000003</v>
      </c>
      <c r="G102" s="38"/>
      <c r="H102" s="39"/>
      <c r="J102" s="5">
        <f>AVERAGE(J101,J103)</f>
        <v>6</v>
      </c>
      <c r="K102" s="36">
        <v>1.1827956989247312</v>
      </c>
      <c r="L102" s="35">
        <f t="shared" si="6"/>
        <v>5.0727272727272723</v>
      </c>
      <c r="N102" s="5">
        <f>AVERAGE(N101,N103)</f>
        <v>25.5</v>
      </c>
      <c r="O102" s="34">
        <v>0.78</v>
      </c>
      <c r="P102" s="35">
        <f t="shared" si="5"/>
        <v>32.692307692307686</v>
      </c>
    </row>
    <row r="103" spans="3:16" x14ac:dyDescent="0.3">
      <c r="C103" s="32">
        <v>0.97916666666666996</v>
      </c>
      <c r="G103" s="38"/>
      <c r="H103" s="39"/>
      <c r="J103" s="5">
        <f>AVERAGE(J101,J105)</f>
        <v>4</v>
      </c>
      <c r="K103" s="36">
        <v>1.1827956989247312</v>
      </c>
      <c r="L103" s="35">
        <f t="shared" si="6"/>
        <v>3.3818181818181818</v>
      </c>
      <c r="N103" s="5">
        <f>AVERAGE(N101,N105)</f>
        <v>25</v>
      </c>
      <c r="O103" s="34">
        <v>0.78</v>
      </c>
      <c r="P103" s="35">
        <f t="shared" si="5"/>
        <v>32.051282051282051</v>
      </c>
    </row>
    <row r="104" spans="3:16" x14ac:dyDescent="0.3">
      <c r="C104" s="32">
        <v>0.98958333333333703</v>
      </c>
      <c r="G104" s="38"/>
      <c r="H104" s="39"/>
      <c r="J104" s="5">
        <f>AVERAGE(J103,J105)</f>
        <v>2</v>
      </c>
      <c r="K104" s="36">
        <v>1.1827956989247312</v>
      </c>
      <c r="L104" s="35">
        <f t="shared" si="6"/>
        <v>1.6909090909090909</v>
      </c>
      <c r="N104" s="5">
        <f>AVERAGE(N103,N105)</f>
        <v>24.5</v>
      </c>
      <c r="O104" s="34">
        <v>0.78</v>
      </c>
      <c r="P104" s="35">
        <f t="shared" si="5"/>
        <v>31.410256410256409</v>
      </c>
    </row>
    <row r="105" spans="3:16" x14ac:dyDescent="0.3">
      <c r="C105" s="32">
        <v>1</v>
      </c>
      <c r="G105" s="38"/>
      <c r="H105" s="39"/>
      <c r="J105" s="5">
        <v>0</v>
      </c>
      <c r="K105" s="36">
        <v>1.1827956989247312</v>
      </c>
      <c r="L105" s="35">
        <f t="shared" si="6"/>
        <v>0</v>
      </c>
      <c r="N105" s="5">
        <v>24</v>
      </c>
      <c r="O105" s="34">
        <v>0.78</v>
      </c>
      <c r="P105" s="35">
        <f t="shared" si="5"/>
        <v>30.769230769230766</v>
      </c>
    </row>
    <row r="106" spans="3:16" x14ac:dyDescent="0.3">
      <c r="C106" s="32">
        <v>1.0104166666666701</v>
      </c>
      <c r="G106" s="38"/>
      <c r="H106" s="39"/>
      <c r="J106" s="5"/>
      <c r="K106" s="36"/>
      <c r="L106" s="37"/>
      <c r="N106" s="5">
        <f>AVERAGE(N105,N107)</f>
        <v>23.75</v>
      </c>
      <c r="O106" s="34">
        <v>0.78</v>
      </c>
      <c r="P106" s="35">
        <f t="shared" si="5"/>
        <v>30.448717948717945</v>
      </c>
    </row>
    <row r="107" spans="3:16" x14ac:dyDescent="0.3">
      <c r="C107" s="32">
        <v>1.0208333333333399</v>
      </c>
      <c r="G107" s="38"/>
      <c r="H107" s="39"/>
      <c r="J107" s="5"/>
      <c r="K107" s="36"/>
      <c r="L107" s="37"/>
      <c r="N107" s="5">
        <f>AVERAGE(N105,N109)</f>
        <v>23.5</v>
      </c>
      <c r="O107" s="34">
        <v>0.78</v>
      </c>
      <c r="P107" s="35">
        <f t="shared" si="5"/>
        <v>30.128205128205124</v>
      </c>
    </row>
    <row r="108" spans="3:16" x14ac:dyDescent="0.3">
      <c r="C108" s="32">
        <v>1.03125</v>
      </c>
      <c r="G108" s="38"/>
      <c r="H108" s="39"/>
      <c r="J108" s="5"/>
      <c r="K108" s="36"/>
      <c r="L108" s="37"/>
      <c r="N108" s="5">
        <f>AVERAGE(N107,N109)</f>
        <v>23.25</v>
      </c>
      <c r="O108" s="34">
        <v>0.78</v>
      </c>
      <c r="P108" s="35">
        <f t="shared" si="5"/>
        <v>29.807692307692307</v>
      </c>
    </row>
    <row r="109" spans="3:16" x14ac:dyDescent="0.3">
      <c r="C109" s="32">
        <v>1.0416666666666701</v>
      </c>
      <c r="G109" s="38"/>
      <c r="H109" s="39"/>
      <c r="J109" s="5"/>
      <c r="K109" s="36"/>
      <c r="L109" s="37"/>
      <c r="N109" s="5">
        <v>23</v>
      </c>
      <c r="O109" s="34">
        <v>0.78</v>
      </c>
      <c r="P109" s="35">
        <f t="shared" si="5"/>
        <v>29.487179487179485</v>
      </c>
    </row>
    <row r="110" spans="3:16" x14ac:dyDescent="0.3">
      <c r="C110" s="32">
        <v>1.0520833333333399</v>
      </c>
      <c r="G110" s="38"/>
      <c r="H110" s="39"/>
      <c r="J110" s="5"/>
      <c r="K110" s="36"/>
      <c r="L110" s="37"/>
      <c r="N110" s="5">
        <f>AVERAGE(N109,N111)</f>
        <v>22.75</v>
      </c>
      <c r="O110" s="34">
        <v>0.78</v>
      </c>
      <c r="P110" s="35">
        <f t="shared" si="5"/>
        <v>29.166666666666664</v>
      </c>
    </row>
    <row r="111" spans="3:16" x14ac:dyDescent="0.3">
      <c r="C111" s="32">
        <v>1.0625</v>
      </c>
      <c r="G111" s="38"/>
      <c r="H111" s="39"/>
      <c r="J111" s="5"/>
      <c r="K111" s="36"/>
      <c r="L111" s="37"/>
      <c r="N111" s="5">
        <f>AVERAGE(N109,N113)</f>
        <v>22.5</v>
      </c>
      <c r="O111" s="34">
        <v>0.78</v>
      </c>
      <c r="P111" s="35">
        <f t="shared" si="5"/>
        <v>28.846153846153843</v>
      </c>
    </row>
    <row r="112" spans="3:16" x14ac:dyDescent="0.3">
      <c r="C112" s="32">
        <v>1.0729166666666701</v>
      </c>
      <c r="G112" s="38"/>
      <c r="H112" s="39"/>
      <c r="J112" s="5"/>
      <c r="K112" s="36"/>
      <c r="L112" s="37"/>
      <c r="N112" s="5">
        <f>AVERAGE(N111,N113)</f>
        <v>22.25</v>
      </c>
      <c r="O112" s="34">
        <v>0.78</v>
      </c>
      <c r="P112" s="35">
        <f t="shared" si="5"/>
        <v>28.525641025641022</v>
      </c>
    </row>
    <row r="113" spans="3:16" x14ac:dyDescent="0.3">
      <c r="C113" s="32">
        <v>1.0833333333333399</v>
      </c>
      <c r="G113" s="38"/>
      <c r="H113" s="39"/>
      <c r="J113" s="5"/>
      <c r="K113" s="36"/>
      <c r="L113" s="37"/>
      <c r="N113" s="5">
        <v>22</v>
      </c>
      <c r="O113" s="34">
        <v>0.78</v>
      </c>
      <c r="P113" s="35">
        <f t="shared" si="5"/>
        <v>28.205128205128204</v>
      </c>
    </row>
    <row r="114" spans="3:16" x14ac:dyDescent="0.3">
      <c r="C114" s="32">
        <v>1.09375</v>
      </c>
      <c r="G114" s="38"/>
      <c r="H114" s="39"/>
      <c r="J114" s="5"/>
      <c r="K114" s="36"/>
      <c r="L114" s="37"/>
      <c r="N114" s="5">
        <f>AVERAGE(N113,N115)</f>
        <v>21.5</v>
      </c>
      <c r="O114" s="34">
        <v>0.78</v>
      </c>
      <c r="P114" s="35">
        <f t="shared" si="5"/>
        <v>27.564102564102562</v>
      </c>
    </row>
    <row r="115" spans="3:16" x14ac:dyDescent="0.3">
      <c r="C115" s="32">
        <v>1.1041666666666701</v>
      </c>
      <c r="G115" s="38"/>
      <c r="H115" s="39"/>
      <c r="J115" s="5"/>
      <c r="K115" s="36"/>
      <c r="L115" s="37"/>
      <c r="N115" s="5">
        <f>AVERAGE(N113,N117)</f>
        <v>21</v>
      </c>
      <c r="O115" s="34">
        <v>0.78</v>
      </c>
      <c r="P115" s="35">
        <f t="shared" si="5"/>
        <v>26.92307692307692</v>
      </c>
    </row>
    <row r="116" spans="3:16" x14ac:dyDescent="0.3">
      <c r="C116" s="32">
        <v>1.1145833333333399</v>
      </c>
      <c r="G116" s="38"/>
      <c r="H116" s="39"/>
      <c r="J116" s="5"/>
      <c r="K116" s="36"/>
      <c r="L116" s="37"/>
      <c r="N116" s="5">
        <f>AVERAGE(N115,N117)</f>
        <v>20.5</v>
      </c>
      <c r="O116" s="34">
        <v>0.78</v>
      </c>
      <c r="P116" s="35">
        <f t="shared" si="5"/>
        <v>26.282051282051281</v>
      </c>
    </row>
    <row r="117" spans="3:16" x14ac:dyDescent="0.3">
      <c r="C117" s="32">
        <v>1.125</v>
      </c>
      <c r="G117" s="38"/>
      <c r="H117" s="39"/>
      <c r="J117" s="5"/>
      <c r="K117" s="36"/>
      <c r="L117" s="37"/>
      <c r="N117" s="5">
        <v>20</v>
      </c>
      <c r="O117" s="34">
        <v>0.78</v>
      </c>
      <c r="P117" s="35">
        <f t="shared" si="5"/>
        <v>25.641025641025639</v>
      </c>
    </row>
    <row r="118" spans="3:16" x14ac:dyDescent="0.3">
      <c r="C118" s="32">
        <v>1.1354166666666701</v>
      </c>
      <c r="G118" s="38"/>
      <c r="H118" s="39"/>
      <c r="J118" s="5"/>
      <c r="K118" s="36"/>
      <c r="L118" s="37"/>
      <c r="N118" s="5">
        <f>AVERAGE(N117,N119)</f>
        <v>19.75</v>
      </c>
      <c r="O118" s="34">
        <v>0.78</v>
      </c>
      <c r="P118" s="35">
        <f t="shared" si="5"/>
        <v>25.320512820512818</v>
      </c>
    </row>
    <row r="119" spans="3:16" x14ac:dyDescent="0.3">
      <c r="C119" s="32">
        <v>1.1458333333333399</v>
      </c>
      <c r="G119" s="38"/>
      <c r="H119" s="39"/>
      <c r="J119" s="5"/>
      <c r="K119" s="36"/>
      <c r="L119" s="37"/>
      <c r="N119" s="5">
        <f>AVERAGE(N117,N121)</f>
        <v>19.5</v>
      </c>
      <c r="O119" s="34">
        <v>0.78</v>
      </c>
      <c r="P119" s="35">
        <f t="shared" si="5"/>
        <v>24.999999999999996</v>
      </c>
    </row>
    <row r="120" spans="3:16" x14ac:dyDescent="0.3">
      <c r="C120" s="32">
        <v>1.15625</v>
      </c>
      <c r="G120" s="38"/>
      <c r="H120" s="39"/>
      <c r="J120" s="5"/>
      <c r="K120" s="36"/>
      <c r="L120" s="37"/>
      <c r="N120" s="5">
        <f>AVERAGE(N119,N121)</f>
        <v>19.25</v>
      </c>
      <c r="O120" s="34">
        <v>0.78</v>
      </c>
      <c r="P120" s="35">
        <f t="shared" si="5"/>
        <v>24.679487179487179</v>
      </c>
    </row>
    <row r="121" spans="3:16" x14ac:dyDescent="0.3">
      <c r="C121" s="32">
        <v>1.1666666666666701</v>
      </c>
      <c r="G121" s="38"/>
      <c r="H121" s="39"/>
      <c r="J121" s="5"/>
      <c r="K121" s="36"/>
      <c r="L121" s="37"/>
      <c r="N121" s="5">
        <v>19</v>
      </c>
      <c r="O121" s="34">
        <v>0.78</v>
      </c>
      <c r="P121" s="35">
        <f t="shared" si="5"/>
        <v>24.358974358974358</v>
      </c>
    </row>
    <row r="122" spans="3:16" x14ac:dyDescent="0.3">
      <c r="C122" s="32">
        <v>1.1770833333333399</v>
      </c>
      <c r="G122" s="38"/>
      <c r="H122" s="39"/>
      <c r="J122" s="5"/>
      <c r="K122" s="36"/>
      <c r="L122" s="37"/>
      <c r="N122" s="5">
        <f>AVERAGE(N121,N123)</f>
        <v>18</v>
      </c>
      <c r="O122" s="34">
        <v>0.78</v>
      </c>
      <c r="P122" s="35">
        <f t="shared" si="5"/>
        <v>23.076923076923073</v>
      </c>
    </row>
    <row r="123" spans="3:16" x14ac:dyDescent="0.3">
      <c r="C123" s="32">
        <v>1.1875</v>
      </c>
      <c r="G123" s="38"/>
      <c r="H123" s="39"/>
      <c r="J123" s="5"/>
      <c r="K123" s="36"/>
      <c r="L123" s="37"/>
      <c r="N123" s="5">
        <f>AVERAGE(N121,N125)</f>
        <v>17</v>
      </c>
      <c r="O123" s="34">
        <v>0.78</v>
      </c>
      <c r="P123" s="35">
        <f t="shared" si="5"/>
        <v>21.794871794871792</v>
      </c>
    </row>
    <row r="124" spans="3:16" x14ac:dyDescent="0.3">
      <c r="C124" s="32">
        <v>1.1979166666666701</v>
      </c>
      <c r="G124" s="38"/>
      <c r="H124" s="39"/>
      <c r="J124" s="5"/>
      <c r="K124" s="36"/>
      <c r="L124" s="37"/>
      <c r="N124" s="5">
        <f>AVERAGE(N123,N125)</f>
        <v>16</v>
      </c>
      <c r="O124" s="34">
        <v>0.78</v>
      </c>
      <c r="P124" s="35">
        <f t="shared" si="5"/>
        <v>20.512820512820511</v>
      </c>
    </row>
    <row r="125" spans="3:16" x14ac:dyDescent="0.3">
      <c r="C125" s="32">
        <v>1.2083333333333399</v>
      </c>
      <c r="G125" s="38"/>
      <c r="H125" s="39"/>
      <c r="J125" s="5"/>
      <c r="K125" s="36"/>
      <c r="L125" s="37"/>
      <c r="N125" s="5">
        <v>15</v>
      </c>
      <c r="O125" s="34">
        <v>0.78</v>
      </c>
      <c r="P125" s="35">
        <f t="shared" si="5"/>
        <v>19.23076923076923</v>
      </c>
    </row>
    <row r="126" spans="3:16" x14ac:dyDescent="0.3">
      <c r="C126" s="32">
        <v>1.21875</v>
      </c>
      <c r="G126" s="38"/>
      <c r="H126" s="39"/>
      <c r="J126" s="5"/>
      <c r="K126" s="36"/>
      <c r="L126" s="37"/>
      <c r="N126" s="5">
        <f>AVERAGE(N125,N127)</f>
        <v>14.25</v>
      </c>
      <c r="O126" s="34">
        <v>0.78</v>
      </c>
      <c r="P126" s="35">
        <f t="shared" si="5"/>
        <v>18.269230769230766</v>
      </c>
    </row>
    <row r="127" spans="3:16" x14ac:dyDescent="0.3">
      <c r="C127" s="32">
        <v>1.2291666666666701</v>
      </c>
      <c r="G127" s="38"/>
      <c r="H127" s="39"/>
      <c r="J127" s="5"/>
      <c r="K127" s="36"/>
      <c r="L127" s="37"/>
      <c r="N127" s="5">
        <f>AVERAGE(N125,N129)</f>
        <v>13.5</v>
      </c>
      <c r="O127" s="34">
        <v>0.78</v>
      </c>
      <c r="P127" s="35">
        <f t="shared" si="5"/>
        <v>17.307692307692307</v>
      </c>
    </row>
    <row r="128" spans="3:16" x14ac:dyDescent="0.3">
      <c r="C128" s="32">
        <v>1.2395833333333399</v>
      </c>
      <c r="G128" s="38"/>
      <c r="H128" s="39"/>
      <c r="J128" s="5"/>
      <c r="K128" s="36"/>
      <c r="L128" s="37"/>
      <c r="N128" s="5">
        <f>AVERAGE(N127,N129)</f>
        <v>12.75</v>
      </c>
      <c r="O128" s="34">
        <v>0.78</v>
      </c>
      <c r="P128" s="35">
        <f t="shared" si="5"/>
        <v>16.346153846153843</v>
      </c>
    </row>
    <row r="129" spans="3:16" x14ac:dyDescent="0.3">
      <c r="C129" s="32">
        <v>1.25</v>
      </c>
      <c r="G129" s="38"/>
      <c r="H129" s="39"/>
      <c r="J129" s="5"/>
      <c r="K129" s="36"/>
      <c r="L129" s="37"/>
      <c r="N129" s="5">
        <v>12</v>
      </c>
      <c r="O129" s="34">
        <v>0.78</v>
      </c>
      <c r="P129" s="35">
        <f t="shared" si="5"/>
        <v>15.384615384615383</v>
      </c>
    </row>
    <row r="130" spans="3:16" x14ac:dyDescent="0.3">
      <c r="C130" s="32">
        <v>1.2604166666666701</v>
      </c>
      <c r="G130" s="38"/>
      <c r="H130" s="39"/>
      <c r="J130" s="5"/>
      <c r="K130" s="36"/>
      <c r="L130" s="37"/>
      <c r="N130" s="5">
        <f>AVERAGE(N129,N131)</f>
        <v>11.25</v>
      </c>
      <c r="O130" s="34">
        <v>0.78</v>
      </c>
      <c r="P130" s="35">
        <f t="shared" si="5"/>
        <v>14.423076923076922</v>
      </c>
    </row>
    <row r="131" spans="3:16" x14ac:dyDescent="0.3">
      <c r="C131" s="32">
        <v>1.2708333333333399</v>
      </c>
      <c r="G131" s="38"/>
      <c r="H131" s="39"/>
      <c r="J131" s="5"/>
      <c r="K131" s="36"/>
      <c r="L131" s="37"/>
      <c r="N131" s="5">
        <f>AVERAGE(N129,N133)</f>
        <v>10.5</v>
      </c>
      <c r="O131" s="34">
        <v>0.78</v>
      </c>
      <c r="P131" s="35">
        <f t="shared" si="5"/>
        <v>13.46153846153846</v>
      </c>
    </row>
    <row r="132" spans="3:16" x14ac:dyDescent="0.3">
      <c r="C132" s="32">
        <v>1.28125</v>
      </c>
      <c r="G132" s="38"/>
      <c r="H132" s="39"/>
      <c r="J132" s="5"/>
      <c r="K132" s="36"/>
      <c r="L132" s="37"/>
      <c r="N132" s="5">
        <f>AVERAGE(N131,N133)</f>
        <v>9.75</v>
      </c>
      <c r="O132" s="34">
        <v>0.78</v>
      </c>
      <c r="P132" s="35">
        <f t="shared" si="5"/>
        <v>12.499999999999998</v>
      </c>
    </row>
    <row r="133" spans="3:16" x14ac:dyDescent="0.3">
      <c r="C133" s="32">
        <v>1.2916666666666701</v>
      </c>
      <c r="G133" s="38"/>
      <c r="H133" s="39"/>
      <c r="J133" s="5"/>
      <c r="K133" s="5"/>
      <c r="L133" s="37"/>
      <c r="N133" s="5">
        <v>9</v>
      </c>
      <c r="O133" s="34">
        <v>0.78</v>
      </c>
      <c r="P133" s="35">
        <f t="shared" si="5"/>
        <v>11.538461538461537</v>
      </c>
    </row>
    <row r="134" spans="3:16" x14ac:dyDescent="0.3">
      <c r="C134" s="32">
        <v>1.3020833333333399</v>
      </c>
      <c r="G134" s="38"/>
      <c r="H134" s="39"/>
      <c r="J134" s="5"/>
      <c r="K134" s="5"/>
      <c r="L134" s="37"/>
      <c r="N134" s="5">
        <f>AVERAGE(N133,N135)</f>
        <v>8.5</v>
      </c>
      <c r="O134" s="34">
        <v>0.78</v>
      </c>
      <c r="P134" s="35">
        <f t="shared" si="5"/>
        <v>10.897435897435896</v>
      </c>
    </row>
    <row r="135" spans="3:16" x14ac:dyDescent="0.3">
      <c r="C135" s="32">
        <v>1.3125</v>
      </c>
      <c r="G135" s="38"/>
      <c r="H135" s="39"/>
      <c r="J135" s="5"/>
      <c r="K135" s="5"/>
      <c r="L135" s="37"/>
      <c r="N135" s="5">
        <f>AVERAGE(N133,N137)</f>
        <v>8</v>
      </c>
      <c r="O135" s="34">
        <v>0.78</v>
      </c>
      <c r="P135" s="35">
        <f t="shared" si="5"/>
        <v>10.256410256410255</v>
      </c>
    </row>
    <row r="136" spans="3:16" x14ac:dyDescent="0.3">
      <c r="C136" s="32">
        <v>1.3229166666666701</v>
      </c>
      <c r="G136" s="38"/>
      <c r="H136" s="39"/>
      <c r="J136" s="5"/>
      <c r="K136" s="5"/>
      <c r="L136" s="37"/>
      <c r="N136" s="5">
        <f>AVERAGE(N135,N137)</f>
        <v>7.5</v>
      </c>
      <c r="O136" s="34">
        <v>0.78</v>
      </c>
      <c r="P136" s="35">
        <f t="shared" si="5"/>
        <v>9.615384615384615</v>
      </c>
    </row>
    <row r="137" spans="3:16" x14ac:dyDescent="0.3">
      <c r="C137" s="32">
        <v>1.3333333333333399</v>
      </c>
      <c r="G137" s="38"/>
      <c r="H137" s="39"/>
      <c r="J137" s="5"/>
      <c r="K137" s="5"/>
      <c r="L137" s="37"/>
      <c r="N137" s="5">
        <v>7</v>
      </c>
      <c r="O137" s="34">
        <v>0.78</v>
      </c>
      <c r="P137" s="35">
        <f t="shared" si="5"/>
        <v>8.9743589743589745</v>
      </c>
    </row>
    <row r="138" spans="3:16" x14ac:dyDescent="0.3">
      <c r="C138" s="32">
        <v>1.34375</v>
      </c>
      <c r="G138" s="38"/>
      <c r="H138" s="39"/>
      <c r="J138" s="5"/>
      <c r="K138" s="5"/>
      <c r="L138" s="37"/>
      <c r="N138" s="5">
        <f>AVERAGE(N137,N139)</f>
        <v>6.75</v>
      </c>
      <c r="O138" s="34">
        <v>0.78</v>
      </c>
      <c r="P138" s="35">
        <f t="shared" ref="P138:P150" si="7">PRODUCT(N138,1/O138)</f>
        <v>8.6538461538461533</v>
      </c>
    </row>
    <row r="139" spans="3:16" x14ac:dyDescent="0.3">
      <c r="C139" s="32">
        <v>1.3541666666666701</v>
      </c>
      <c r="G139" s="38"/>
      <c r="H139" s="39"/>
      <c r="J139" s="5"/>
      <c r="K139" s="5"/>
      <c r="L139" s="37"/>
      <c r="N139" s="5">
        <f>AVERAGE(N137,N141)</f>
        <v>6.5</v>
      </c>
      <c r="O139" s="34">
        <v>0.78</v>
      </c>
      <c r="P139" s="35">
        <f t="shared" si="7"/>
        <v>8.3333333333333321</v>
      </c>
    </row>
    <row r="140" spans="3:16" x14ac:dyDescent="0.3">
      <c r="C140" s="32">
        <v>1.3645833333333399</v>
      </c>
      <c r="G140" s="38"/>
      <c r="H140" s="39"/>
      <c r="J140" s="5"/>
      <c r="K140" s="5"/>
      <c r="L140" s="37"/>
      <c r="N140" s="5">
        <f>AVERAGE(N139,N141)</f>
        <v>6.25</v>
      </c>
      <c r="O140" s="34">
        <v>0.78</v>
      </c>
      <c r="P140" s="35">
        <f t="shared" si="7"/>
        <v>8.0128205128205128</v>
      </c>
    </row>
    <row r="141" spans="3:16" x14ac:dyDescent="0.3">
      <c r="C141" s="32">
        <v>1.375</v>
      </c>
      <c r="G141" s="38"/>
      <c r="H141" s="39"/>
      <c r="J141" s="5"/>
      <c r="K141" s="5"/>
      <c r="L141" s="37"/>
      <c r="N141" s="5">
        <v>6</v>
      </c>
      <c r="O141" s="34">
        <v>0.78</v>
      </c>
      <c r="P141" s="35">
        <f t="shared" si="7"/>
        <v>7.6923076923076916</v>
      </c>
    </row>
    <row r="142" spans="3:16" x14ac:dyDescent="0.3">
      <c r="C142" s="32">
        <v>1.3854166666666701</v>
      </c>
      <c r="G142" s="38"/>
      <c r="H142" s="39"/>
      <c r="J142" s="5"/>
      <c r="K142" s="5"/>
      <c r="L142" s="37"/>
      <c r="N142" s="5">
        <f>AVERAGE(N141,N143)</f>
        <v>5.75</v>
      </c>
      <c r="O142" s="34">
        <v>0.78</v>
      </c>
      <c r="P142" s="35">
        <f t="shared" si="7"/>
        <v>7.3717948717948714</v>
      </c>
    </row>
    <row r="143" spans="3:16" x14ac:dyDescent="0.3">
      <c r="C143" s="32">
        <v>1.3958333333333399</v>
      </c>
      <c r="G143" s="38"/>
      <c r="H143" s="39"/>
      <c r="J143" s="5"/>
      <c r="K143" s="5"/>
      <c r="L143" s="37"/>
      <c r="N143" s="5">
        <f>AVERAGE(N141,N145)</f>
        <v>5.5</v>
      </c>
      <c r="O143" s="34">
        <v>0.78</v>
      </c>
      <c r="P143" s="35">
        <f t="shared" si="7"/>
        <v>7.0512820512820511</v>
      </c>
    </row>
    <row r="144" spans="3:16" x14ac:dyDescent="0.3">
      <c r="C144" s="32">
        <v>1.40625</v>
      </c>
      <c r="G144" s="38"/>
      <c r="H144" s="39"/>
      <c r="J144" s="5"/>
      <c r="K144" s="5"/>
      <c r="L144" s="37"/>
      <c r="N144" s="5">
        <f>AVERAGE(N143,N145)</f>
        <v>5.25</v>
      </c>
      <c r="O144" s="34">
        <v>0.78</v>
      </c>
      <c r="P144" s="35">
        <f t="shared" si="7"/>
        <v>6.7307692307692299</v>
      </c>
    </row>
    <row r="145" spans="3:16" x14ac:dyDescent="0.3">
      <c r="C145" s="32">
        <v>1.4166666666666701</v>
      </c>
      <c r="G145" s="38"/>
      <c r="H145" s="39"/>
      <c r="J145" s="5"/>
      <c r="K145" s="5"/>
      <c r="L145" s="37"/>
      <c r="N145" s="5">
        <v>5</v>
      </c>
      <c r="O145" s="34">
        <v>0.78</v>
      </c>
      <c r="P145" s="35">
        <f t="shared" si="7"/>
        <v>6.4102564102564097</v>
      </c>
    </row>
    <row r="146" spans="3:16" x14ac:dyDescent="0.3">
      <c r="C146" s="32">
        <v>1.4270833333333399</v>
      </c>
      <c r="G146" s="38"/>
      <c r="H146" s="39"/>
      <c r="J146" s="5"/>
      <c r="K146" s="5"/>
      <c r="L146" s="37"/>
      <c r="N146" s="5">
        <f>AVERAGE(N145,N147)</f>
        <v>4.75</v>
      </c>
      <c r="O146" s="34">
        <v>0.78</v>
      </c>
      <c r="P146" s="35">
        <f t="shared" si="7"/>
        <v>6.0897435897435894</v>
      </c>
    </row>
    <row r="147" spans="3:16" x14ac:dyDescent="0.3">
      <c r="C147" s="32">
        <v>1.4375</v>
      </c>
      <c r="G147" s="38"/>
      <c r="H147" s="39"/>
      <c r="J147" s="5"/>
      <c r="K147" s="5"/>
      <c r="L147" s="37"/>
      <c r="N147" s="5">
        <f>AVERAGE(N145,N149)</f>
        <v>4.5</v>
      </c>
      <c r="O147" s="34">
        <v>0.78</v>
      </c>
      <c r="P147" s="35">
        <f t="shared" si="7"/>
        <v>5.7692307692307683</v>
      </c>
    </row>
    <row r="148" spans="3:16" x14ac:dyDescent="0.3">
      <c r="C148" s="32">
        <v>1.4479166666666701</v>
      </c>
      <c r="G148" s="38"/>
      <c r="H148" s="39"/>
      <c r="J148" s="5"/>
      <c r="K148" s="5"/>
      <c r="L148" s="37"/>
      <c r="N148" s="5">
        <f>AVERAGE(N147,N149)</f>
        <v>4.25</v>
      </c>
      <c r="O148" s="34">
        <v>0.78</v>
      </c>
      <c r="P148" s="35">
        <f t="shared" si="7"/>
        <v>5.448717948717948</v>
      </c>
    </row>
    <row r="149" spans="3:16" x14ac:dyDescent="0.3">
      <c r="C149" s="32">
        <v>1.4583333333333399</v>
      </c>
      <c r="G149" s="38"/>
      <c r="H149" s="39"/>
      <c r="J149" s="5"/>
      <c r="K149" s="5"/>
      <c r="L149" s="37"/>
      <c r="N149" s="5">
        <v>4</v>
      </c>
      <c r="O149" s="34">
        <v>0.78</v>
      </c>
      <c r="P149" s="35">
        <f t="shared" si="7"/>
        <v>5.1282051282051277</v>
      </c>
    </row>
    <row r="150" spans="3:16" x14ac:dyDescent="0.3">
      <c r="C150" s="32">
        <v>1.46875</v>
      </c>
      <c r="G150" s="38"/>
      <c r="H150" s="39"/>
      <c r="J150" s="5"/>
      <c r="K150" s="5"/>
      <c r="L150" s="37"/>
      <c r="N150" s="5">
        <v>2</v>
      </c>
      <c r="O150" s="34">
        <v>0.78</v>
      </c>
      <c r="P150" s="35">
        <f t="shared" si="7"/>
        <v>2.5641025641025639</v>
      </c>
    </row>
    <row r="151" spans="3:16" x14ac:dyDescent="0.3">
      <c r="C151" s="32">
        <v>1.4791666666666701</v>
      </c>
      <c r="G151" s="38"/>
      <c r="H151" s="39"/>
      <c r="J151" s="5"/>
      <c r="K151" s="5"/>
      <c r="L151" s="37"/>
      <c r="N151" s="5">
        <v>0</v>
      </c>
      <c r="O151" s="34"/>
      <c r="P151" s="37">
        <v>0</v>
      </c>
    </row>
    <row r="152" spans="3:16" x14ac:dyDescent="0.3">
      <c r="C152" s="32">
        <v>1.4895833333333399</v>
      </c>
      <c r="G152" s="38"/>
      <c r="H152" s="39"/>
      <c r="J152" s="5"/>
      <c r="K152" s="5"/>
      <c r="L152" s="37"/>
      <c r="N152" s="5"/>
      <c r="O152" s="34"/>
      <c r="P152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LS-Computer</dc:creator>
  <cp:lastModifiedBy>LS-Computer</cp:lastModifiedBy>
  <dcterms:created xsi:type="dcterms:W3CDTF">2018-01-09T19:54:36Z</dcterms:created>
  <dcterms:modified xsi:type="dcterms:W3CDTF">2018-01-09T20:11:04Z</dcterms:modified>
</cp:coreProperties>
</file>