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Projet_Marc\Ristourne 2020\"/>
    </mc:Choice>
  </mc:AlternateContent>
  <bookViews>
    <workbookView xWindow="0" yWindow="0" windowWidth="28800" windowHeight="14100" activeTab="5"/>
  </bookViews>
  <sheets>
    <sheet name="Récap" sheetId="1" r:id="rId1"/>
    <sheet name="DO - PAYEUR" sheetId="6" r:id="rId2"/>
    <sheet name="Gratuité" sheetId="5" r:id="rId3"/>
    <sheet name="Coordonnées" sheetId="4" r:id="rId4"/>
    <sheet name="CA - Type S" sheetId="3" r:id="rId5"/>
    <sheet name="Masque de saisie" sheetId="2" r:id="rId6"/>
    <sheet name="Ristourne saisonnière" sheetId="7" r:id="rId7"/>
  </sheets>
  <definedNames>
    <definedName name="_xlnm._FilterDatabase" localSheetId="0" hidden="1">Récap!$A$1:$W$1</definedName>
    <definedName name="_xlnm._FilterDatabase" localSheetId="6" hidden="1">'Ristourne saisonnière'!$A$1:$M$14145</definedName>
    <definedName name="_xlnm.Print_Area" localSheetId="0">Récap!$A$1:$V$27</definedName>
  </definedNames>
  <calcPr calcId="162913" concurrentCalc="0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2" l="1"/>
  <c r="L619" i="7"/>
  <c r="K619" i="7"/>
  <c r="L618" i="7"/>
  <c r="K618" i="7"/>
  <c r="L614" i="7"/>
  <c r="K614" i="7"/>
  <c r="L609" i="7"/>
  <c r="K609" i="7"/>
  <c r="L606" i="7"/>
  <c r="K606" i="7"/>
  <c r="L604" i="7"/>
  <c r="K604" i="7"/>
  <c r="L600" i="7"/>
  <c r="K600" i="7"/>
  <c r="L598" i="7"/>
  <c r="K598" i="7"/>
  <c r="L595" i="7"/>
  <c r="K595" i="7"/>
  <c r="L593" i="7"/>
  <c r="K593" i="7"/>
  <c r="L588" i="7"/>
  <c r="K588" i="7"/>
  <c r="L586" i="7"/>
  <c r="K586" i="7"/>
  <c r="L577" i="7"/>
  <c r="K577" i="7"/>
  <c r="L575" i="7"/>
  <c r="K575" i="7"/>
  <c r="L573" i="7"/>
  <c r="K573" i="7"/>
  <c r="L571" i="7"/>
  <c r="K571" i="7"/>
  <c r="L569" i="7"/>
  <c r="K569" i="7"/>
  <c r="L567" i="7"/>
  <c r="K567" i="7"/>
  <c r="L565" i="7"/>
  <c r="K565" i="7"/>
  <c r="L563" i="7"/>
  <c r="K563" i="7"/>
  <c r="L557" i="7"/>
  <c r="K557" i="7"/>
  <c r="L555" i="7"/>
  <c r="K555" i="7"/>
  <c r="L549" i="7"/>
  <c r="K549" i="7"/>
  <c r="L546" i="7"/>
  <c r="K546" i="7"/>
  <c r="L540" i="7"/>
  <c r="K540" i="7"/>
  <c r="L537" i="7"/>
  <c r="K537" i="7"/>
  <c r="L534" i="7"/>
  <c r="K534" i="7"/>
  <c r="L532" i="7"/>
  <c r="K532" i="7"/>
  <c r="L530" i="7"/>
  <c r="K530" i="7"/>
  <c r="L528" i="7"/>
  <c r="K528" i="7"/>
  <c r="L522" i="7"/>
  <c r="K522" i="7"/>
  <c r="L516" i="7"/>
  <c r="K516" i="7"/>
  <c r="L514" i="7"/>
  <c r="K514" i="7"/>
  <c r="L512" i="7"/>
  <c r="K512" i="7"/>
  <c r="L508" i="7"/>
  <c r="K508" i="7"/>
  <c r="L506" i="7"/>
  <c r="K506" i="7"/>
  <c r="L504" i="7"/>
  <c r="K504" i="7"/>
  <c r="L502" i="7"/>
  <c r="K502" i="7"/>
  <c r="L500" i="7"/>
  <c r="K500" i="7"/>
  <c r="L490" i="7"/>
  <c r="K490" i="7"/>
  <c r="L488" i="7"/>
  <c r="K488" i="7"/>
  <c r="L482" i="7"/>
  <c r="K482" i="7"/>
  <c r="L478" i="7"/>
  <c r="K478" i="7"/>
  <c r="L476" i="7"/>
  <c r="K476" i="7"/>
  <c r="L474" i="7"/>
  <c r="K474" i="7"/>
  <c r="L471" i="7"/>
  <c r="K471" i="7"/>
  <c r="L469" i="7"/>
  <c r="K469" i="7"/>
  <c r="L466" i="7"/>
  <c r="K466" i="7"/>
  <c r="L462" i="7"/>
  <c r="K462" i="7"/>
  <c r="L459" i="7"/>
  <c r="K459" i="7"/>
  <c r="L457" i="7"/>
  <c r="K457" i="7"/>
  <c r="L455" i="7"/>
  <c r="K455" i="7"/>
  <c r="L453" i="7"/>
  <c r="K453" i="7"/>
  <c r="L451" i="7"/>
  <c r="K451" i="7"/>
  <c r="L449" i="7"/>
  <c r="K449" i="7"/>
  <c r="L447" i="7"/>
  <c r="K447" i="7"/>
  <c r="L443" i="7"/>
  <c r="K443" i="7"/>
  <c r="L437" i="7"/>
  <c r="K437" i="7"/>
  <c r="L435" i="7"/>
  <c r="K435" i="7"/>
  <c r="L433" i="7"/>
  <c r="K433" i="7"/>
  <c r="L430" i="7"/>
  <c r="K430" i="7"/>
  <c r="L427" i="7"/>
  <c r="K427" i="7"/>
  <c r="L424" i="7"/>
  <c r="K424" i="7"/>
  <c r="L420" i="7"/>
  <c r="K420" i="7"/>
  <c r="L409" i="7"/>
  <c r="K409" i="7"/>
  <c r="L404" i="7"/>
  <c r="K404" i="7"/>
  <c r="L401" i="7"/>
  <c r="K401" i="7"/>
  <c r="L397" i="7"/>
  <c r="K397" i="7"/>
  <c r="L395" i="7"/>
  <c r="K395" i="7"/>
  <c r="L393" i="7"/>
  <c r="K393" i="7"/>
  <c r="L390" i="7"/>
  <c r="K390" i="7"/>
  <c r="L387" i="7"/>
  <c r="K387" i="7"/>
  <c r="L383" i="7"/>
  <c r="K383" i="7"/>
  <c r="L380" i="7"/>
  <c r="K380" i="7"/>
  <c r="L378" i="7"/>
  <c r="K378" i="7"/>
  <c r="L376" i="7"/>
  <c r="K376" i="7"/>
  <c r="L374" i="7"/>
  <c r="K374" i="7"/>
  <c r="L372" i="7"/>
  <c r="K372" i="7"/>
  <c r="L370" i="7"/>
  <c r="K370" i="7"/>
  <c r="L368" i="7"/>
  <c r="K368" i="7"/>
  <c r="L366" i="7"/>
  <c r="K366" i="7"/>
  <c r="L364" i="7"/>
  <c r="K364" i="7"/>
  <c r="L362" i="7"/>
  <c r="K362" i="7"/>
  <c r="L359" i="7"/>
  <c r="K359" i="7"/>
  <c r="L357" i="7"/>
  <c r="K357" i="7"/>
  <c r="L353" i="7"/>
  <c r="K353" i="7"/>
  <c r="L351" i="7"/>
  <c r="K351" i="7"/>
  <c r="L347" i="7"/>
  <c r="K347" i="7"/>
  <c r="L341" i="7"/>
  <c r="K341" i="7"/>
  <c r="L339" i="7"/>
  <c r="K339" i="7"/>
  <c r="L336" i="7"/>
  <c r="K336" i="7"/>
  <c r="L334" i="7"/>
  <c r="K334" i="7"/>
  <c r="L330" i="7"/>
  <c r="K330" i="7"/>
  <c r="L327" i="7"/>
  <c r="K327" i="7"/>
  <c r="L325" i="7"/>
  <c r="K325" i="7"/>
  <c r="L321" i="7"/>
  <c r="K321" i="7"/>
  <c r="L319" i="7"/>
  <c r="K319" i="7"/>
  <c r="L315" i="7"/>
  <c r="K315" i="7"/>
  <c r="L313" i="7"/>
  <c r="K313" i="7"/>
  <c r="L311" i="7"/>
  <c r="K311" i="7"/>
  <c r="L305" i="7"/>
  <c r="K305" i="7"/>
  <c r="L302" i="7"/>
  <c r="K302" i="7"/>
  <c r="L299" i="7"/>
  <c r="K299" i="7"/>
  <c r="L294" i="7"/>
  <c r="K294" i="7"/>
  <c r="L292" i="7"/>
  <c r="K292" i="7"/>
  <c r="L290" i="7"/>
  <c r="K290" i="7"/>
  <c r="L284" i="7"/>
  <c r="K284" i="7"/>
  <c r="L282" i="7"/>
  <c r="K282" i="7"/>
  <c r="L278" i="7"/>
  <c r="K278" i="7"/>
  <c r="L276" i="7"/>
  <c r="K276" i="7"/>
  <c r="L274" i="7"/>
  <c r="K274" i="7"/>
  <c r="L264" i="7"/>
  <c r="K264" i="7"/>
  <c r="L262" i="7"/>
  <c r="K262" i="7"/>
  <c r="L257" i="7"/>
  <c r="K257" i="7"/>
  <c r="L255" i="7"/>
  <c r="K255" i="7"/>
  <c r="L253" i="7"/>
  <c r="K253" i="7"/>
  <c r="L244" i="7"/>
  <c r="K244" i="7"/>
  <c r="L242" i="7"/>
  <c r="K242" i="7"/>
  <c r="L237" i="7"/>
  <c r="K237" i="7"/>
  <c r="L233" i="7"/>
  <c r="K233" i="7"/>
  <c r="L230" i="7"/>
  <c r="K230" i="7"/>
  <c r="L226" i="7"/>
  <c r="K226" i="7"/>
  <c r="L224" i="7"/>
  <c r="K224" i="7"/>
  <c r="L222" i="7"/>
  <c r="K222" i="7"/>
  <c r="L220" i="7"/>
  <c r="K220" i="7"/>
  <c r="L216" i="7"/>
  <c r="K216" i="7"/>
  <c r="L214" i="7"/>
  <c r="K214" i="7"/>
  <c r="L212" i="7"/>
  <c r="K212" i="7"/>
  <c r="L208" i="7"/>
  <c r="K208" i="7"/>
  <c r="L204" i="7"/>
  <c r="K204" i="7"/>
  <c r="L202" i="7"/>
  <c r="K202" i="7"/>
  <c r="L196" i="7"/>
  <c r="K196" i="7"/>
  <c r="L194" i="7"/>
  <c r="K194" i="7"/>
  <c r="L190" i="7"/>
  <c r="K190" i="7"/>
  <c r="L188" i="7"/>
  <c r="K188" i="7"/>
  <c r="L184" i="7"/>
  <c r="K184" i="7"/>
  <c r="L182" i="7"/>
  <c r="K182" i="7"/>
  <c r="L180" i="7"/>
  <c r="K180" i="7"/>
  <c r="L171" i="7"/>
  <c r="K171" i="7"/>
  <c r="L169" i="7"/>
  <c r="K169" i="7"/>
  <c r="L164" i="7"/>
  <c r="K164" i="7"/>
  <c r="L161" i="7"/>
  <c r="K161" i="7"/>
  <c r="L157" i="7"/>
  <c r="K157" i="7"/>
  <c r="L154" i="7"/>
  <c r="K154" i="7"/>
  <c r="L151" i="7"/>
  <c r="K151" i="7"/>
  <c r="L149" i="7"/>
  <c r="K149" i="7"/>
  <c r="L147" i="7"/>
  <c r="K147" i="7"/>
  <c r="L145" i="7"/>
  <c r="K145" i="7"/>
  <c r="L140" i="7"/>
  <c r="K140" i="7"/>
  <c r="L138" i="7"/>
  <c r="K138" i="7"/>
  <c r="L136" i="7"/>
  <c r="K136" i="7"/>
  <c r="L134" i="7"/>
  <c r="K134" i="7"/>
  <c r="L131" i="7"/>
  <c r="K131" i="7"/>
  <c r="L129" i="7"/>
  <c r="K129" i="7"/>
  <c r="L125" i="7"/>
  <c r="K125" i="7"/>
  <c r="L123" i="7"/>
  <c r="K123" i="7"/>
  <c r="L121" i="7"/>
  <c r="K121" i="7"/>
  <c r="L115" i="7"/>
  <c r="K115" i="7"/>
  <c r="L112" i="7"/>
  <c r="K112" i="7"/>
  <c r="L110" i="7"/>
  <c r="K110" i="7"/>
  <c r="L108" i="7"/>
  <c r="K108" i="7"/>
  <c r="L106" i="7"/>
  <c r="K106" i="7"/>
  <c r="L103" i="7"/>
  <c r="K103" i="7"/>
  <c r="L101" i="7"/>
  <c r="K101" i="7"/>
  <c r="L96" i="7"/>
  <c r="K96" i="7"/>
  <c r="L94" i="7"/>
  <c r="K94" i="7"/>
  <c r="L88" i="7"/>
  <c r="K88" i="7"/>
  <c r="L86" i="7"/>
  <c r="K86" i="7"/>
  <c r="L79" i="7"/>
  <c r="K79" i="7"/>
  <c r="L77" i="7"/>
  <c r="K77" i="7"/>
  <c r="L75" i="7"/>
  <c r="K75" i="7"/>
  <c r="L73" i="7"/>
  <c r="K73" i="7"/>
  <c r="L71" i="7"/>
  <c r="K71" i="7"/>
  <c r="L67" i="7"/>
  <c r="K67" i="7"/>
  <c r="L62" i="7"/>
  <c r="K62" i="7"/>
  <c r="L60" i="7"/>
  <c r="K60" i="7"/>
  <c r="L58" i="7"/>
  <c r="K58" i="7"/>
  <c r="L56" i="7"/>
  <c r="K56" i="7"/>
  <c r="L54" i="7"/>
  <c r="K54" i="7"/>
  <c r="L51" i="7"/>
  <c r="K51" i="7"/>
  <c r="L46" i="7"/>
  <c r="K46" i="7"/>
  <c r="L44" i="7"/>
  <c r="K44" i="7"/>
  <c r="L42" i="7"/>
  <c r="K42" i="7"/>
  <c r="L38" i="7"/>
  <c r="K38" i="7"/>
  <c r="L35" i="7"/>
  <c r="K35" i="7"/>
  <c r="L33" i="7"/>
  <c r="K33" i="7"/>
  <c r="L29" i="7"/>
  <c r="K29" i="7"/>
  <c r="L23" i="7"/>
  <c r="K23" i="7"/>
  <c r="L21" i="7"/>
  <c r="K21" i="7"/>
  <c r="L18" i="7"/>
  <c r="K18" i="7"/>
  <c r="L12" i="7"/>
  <c r="K12" i="7"/>
  <c r="L10" i="7"/>
  <c r="K10" i="7"/>
  <c r="L8" i="7"/>
  <c r="K8" i="7"/>
  <c r="L5" i="7"/>
  <c r="K5" i="7"/>
  <c r="L3" i="7"/>
  <c r="K3" i="7"/>
  <c r="G16" i="1"/>
  <c r="H16" i="1"/>
  <c r="I16" i="1"/>
  <c r="J16" i="1"/>
  <c r="E16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50" i="1"/>
  <c r="K56" i="1"/>
  <c r="L17" i="1"/>
  <c r="O17" i="1"/>
  <c r="P17" i="1"/>
  <c r="L4" i="1"/>
  <c r="L5" i="1"/>
  <c r="L6" i="1"/>
  <c r="L18" i="1"/>
  <c r="L19" i="1"/>
  <c r="L20" i="1"/>
  <c r="L21" i="1"/>
  <c r="L48" i="1"/>
  <c r="L22" i="1"/>
  <c r="L23" i="1"/>
  <c r="L24" i="1"/>
  <c r="L25" i="1"/>
  <c r="L26" i="1"/>
  <c r="L27" i="1"/>
  <c r="L28" i="1"/>
  <c r="L47" i="1"/>
  <c r="L46" i="1"/>
  <c r="L29" i="1"/>
  <c r="L30" i="1"/>
  <c r="L31" i="1"/>
  <c r="L32" i="1"/>
  <c r="L33" i="1"/>
  <c r="L34" i="1"/>
  <c r="L37" i="1"/>
  <c r="L7" i="1"/>
  <c r="L35" i="1"/>
  <c r="L2" i="1"/>
  <c r="L38" i="1"/>
  <c r="L8" i="1"/>
  <c r="L9" i="1"/>
  <c r="L10" i="1"/>
  <c r="L11" i="1"/>
  <c r="L12" i="1"/>
  <c r="L42" i="1"/>
  <c r="L36" i="1"/>
  <c r="L39" i="1"/>
  <c r="L43" i="1"/>
  <c r="L44" i="1"/>
  <c r="L3" i="1"/>
  <c r="L13" i="1"/>
  <c r="L40" i="1"/>
  <c r="L14" i="1"/>
  <c r="L41" i="1"/>
  <c r="L15" i="1"/>
  <c r="L45" i="1"/>
  <c r="B4" i="2"/>
  <c r="B7" i="2"/>
  <c r="G19" i="1"/>
  <c r="F19" i="1"/>
  <c r="G17" i="1"/>
  <c r="A14" i="2"/>
  <c r="E19" i="1"/>
  <c r="F17" i="1"/>
  <c r="A13" i="2"/>
  <c r="H19" i="1"/>
  <c r="I19" i="1"/>
  <c r="J19" i="1"/>
  <c r="H17" i="1"/>
  <c r="I17" i="1"/>
  <c r="J17" i="1"/>
  <c r="A15" i="2"/>
  <c r="K51" i="1"/>
  <c r="F55" i="3"/>
  <c r="F2" i="1"/>
  <c r="G2" i="1"/>
  <c r="H2" i="1"/>
  <c r="I2" i="1"/>
  <c r="F3" i="1"/>
  <c r="G3" i="1"/>
  <c r="H3" i="1"/>
  <c r="I3" i="1"/>
  <c r="F4" i="1"/>
  <c r="G4" i="1"/>
  <c r="H4" i="1"/>
  <c r="I4" i="1"/>
  <c r="F5" i="1"/>
  <c r="G5" i="1"/>
  <c r="H5" i="1"/>
  <c r="I5" i="1"/>
  <c r="F6" i="1"/>
  <c r="G6" i="1"/>
  <c r="H6" i="1"/>
  <c r="I6" i="1"/>
  <c r="F9" i="1"/>
  <c r="G9" i="1"/>
  <c r="H9" i="1"/>
  <c r="I9" i="1"/>
  <c r="F12" i="1"/>
  <c r="G12" i="1"/>
  <c r="H12" i="1"/>
  <c r="I12" i="1"/>
  <c r="F13" i="1"/>
  <c r="G13" i="1"/>
  <c r="H13" i="1"/>
  <c r="I13" i="1"/>
  <c r="F15" i="1"/>
  <c r="G15" i="1"/>
  <c r="H15" i="1"/>
  <c r="I15" i="1"/>
  <c r="F20" i="1"/>
  <c r="G20" i="1"/>
  <c r="H20" i="1"/>
  <c r="I20" i="1"/>
  <c r="F22" i="1"/>
  <c r="G22" i="1"/>
  <c r="H22" i="1"/>
  <c r="I22" i="1"/>
  <c r="F27" i="1"/>
  <c r="G27" i="1"/>
  <c r="H27" i="1"/>
  <c r="I27" i="1"/>
  <c r="F30" i="1"/>
  <c r="G30" i="1"/>
  <c r="H30" i="1"/>
  <c r="I30" i="1"/>
  <c r="F32" i="1"/>
  <c r="G32" i="1"/>
  <c r="H32" i="1"/>
  <c r="I32" i="1"/>
  <c r="F34" i="1"/>
  <c r="G34" i="1"/>
  <c r="H34" i="1"/>
  <c r="I34" i="1"/>
  <c r="F36" i="1"/>
  <c r="G36" i="1"/>
  <c r="H36" i="1"/>
  <c r="I36" i="1"/>
  <c r="F38" i="1"/>
  <c r="G38" i="1"/>
  <c r="H38" i="1"/>
  <c r="I38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7" i="1"/>
  <c r="G47" i="1"/>
  <c r="H47" i="1"/>
  <c r="I47" i="1"/>
  <c r="F48" i="1"/>
  <c r="G48" i="1"/>
  <c r="H48" i="1"/>
  <c r="I48" i="1"/>
  <c r="F26" i="1"/>
  <c r="G26" i="1"/>
  <c r="H26" i="1"/>
  <c r="I26" i="1"/>
  <c r="F7" i="1"/>
  <c r="G7" i="1"/>
  <c r="H7" i="1"/>
  <c r="I7" i="1"/>
  <c r="F8" i="1"/>
  <c r="G8" i="1"/>
  <c r="H8" i="1"/>
  <c r="I8" i="1"/>
  <c r="F10" i="1"/>
  <c r="G10" i="1"/>
  <c r="H10" i="1"/>
  <c r="I10" i="1"/>
  <c r="F11" i="1"/>
  <c r="G11" i="1"/>
  <c r="H11" i="1"/>
  <c r="I11" i="1"/>
  <c r="F14" i="1"/>
  <c r="G14" i="1"/>
  <c r="H14" i="1"/>
  <c r="I14" i="1"/>
  <c r="F18" i="1"/>
  <c r="G18" i="1"/>
  <c r="H18" i="1"/>
  <c r="I18" i="1"/>
  <c r="F21" i="1"/>
  <c r="G21" i="1"/>
  <c r="H21" i="1"/>
  <c r="I21" i="1"/>
  <c r="F23" i="1"/>
  <c r="G23" i="1"/>
  <c r="H23" i="1"/>
  <c r="I23" i="1"/>
  <c r="F24" i="1"/>
  <c r="G24" i="1"/>
  <c r="H24" i="1"/>
  <c r="I24" i="1"/>
  <c r="F25" i="1"/>
  <c r="G25" i="1"/>
  <c r="H25" i="1"/>
  <c r="I25" i="1"/>
  <c r="F28" i="1"/>
  <c r="G28" i="1"/>
  <c r="H28" i="1"/>
  <c r="I28" i="1"/>
  <c r="F29" i="1"/>
  <c r="G29" i="1"/>
  <c r="H29" i="1"/>
  <c r="I29" i="1"/>
  <c r="F31" i="1"/>
  <c r="G31" i="1"/>
  <c r="H31" i="1"/>
  <c r="I31" i="1"/>
  <c r="F33" i="1"/>
  <c r="G33" i="1"/>
  <c r="H33" i="1"/>
  <c r="I33" i="1"/>
  <c r="F35" i="1"/>
  <c r="G35" i="1"/>
  <c r="H35" i="1"/>
  <c r="I35" i="1"/>
  <c r="F37" i="1"/>
  <c r="G37" i="1"/>
  <c r="H37" i="1"/>
  <c r="I37" i="1"/>
  <c r="F39" i="1"/>
  <c r="G39" i="1"/>
  <c r="H39" i="1"/>
  <c r="I39" i="1"/>
  <c r="F45" i="1"/>
  <c r="G45" i="1"/>
  <c r="H45" i="1"/>
  <c r="I45" i="1"/>
  <c r="F46" i="1"/>
  <c r="G46" i="1"/>
  <c r="H46" i="1"/>
  <c r="I46" i="1"/>
  <c r="E5" i="1"/>
  <c r="E6" i="1"/>
  <c r="E9" i="1"/>
  <c r="E12" i="1"/>
  <c r="E13" i="1"/>
  <c r="E15" i="1"/>
  <c r="E20" i="1"/>
  <c r="E22" i="1"/>
  <c r="E27" i="1"/>
  <c r="E30" i="1"/>
  <c r="E32" i="1"/>
  <c r="E34" i="1"/>
  <c r="E36" i="1"/>
  <c r="E38" i="1"/>
  <c r="E40" i="1"/>
  <c r="E41" i="1"/>
  <c r="E42" i="1"/>
  <c r="E43" i="1"/>
  <c r="E44" i="1"/>
  <c r="E47" i="1"/>
  <c r="E48" i="1"/>
  <c r="E26" i="1"/>
  <c r="E7" i="1"/>
  <c r="E8" i="1"/>
  <c r="E10" i="1"/>
  <c r="E11" i="1"/>
  <c r="E14" i="1"/>
  <c r="E18" i="1"/>
  <c r="E21" i="1"/>
  <c r="E23" i="1"/>
  <c r="E24" i="1"/>
  <c r="E25" i="1"/>
  <c r="E28" i="1"/>
  <c r="E29" i="1"/>
  <c r="E31" i="1"/>
  <c r="E33" i="1"/>
  <c r="E35" i="1"/>
  <c r="E37" i="1"/>
  <c r="E39" i="1"/>
  <c r="E45" i="1"/>
  <c r="E46" i="1"/>
  <c r="E2" i="1"/>
  <c r="E3" i="1"/>
  <c r="E4" i="1"/>
  <c r="E17" i="1"/>
  <c r="J2" i="1"/>
  <c r="J3" i="1"/>
  <c r="J4" i="1"/>
  <c r="J5" i="1"/>
  <c r="J6" i="1"/>
  <c r="J9" i="1"/>
  <c r="J12" i="1"/>
  <c r="J13" i="1"/>
  <c r="J15" i="1"/>
  <c r="J20" i="1"/>
  <c r="J22" i="1"/>
  <c r="J27" i="1"/>
  <c r="J30" i="1"/>
  <c r="J32" i="1"/>
  <c r="J34" i="1"/>
  <c r="J36" i="1"/>
  <c r="J38" i="1"/>
  <c r="J40" i="1"/>
  <c r="J41" i="1"/>
  <c r="J42" i="1"/>
  <c r="J43" i="1"/>
  <c r="J44" i="1"/>
  <c r="J47" i="1"/>
  <c r="J48" i="1"/>
  <c r="J26" i="1"/>
  <c r="J7" i="1"/>
  <c r="J8" i="1"/>
  <c r="J10" i="1"/>
  <c r="J11" i="1"/>
  <c r="J14" i="1"/>
  <c r="J18" i="1"/>
  <c r="J21" i="1"/>
  <c r="J23" i="1"/>
  <c r="J24" i="1"/>
  <c r="J25" i="1"/>
  <c r="J28" i="1"/>
  <c r="J29" i="1"/>
  <c r="J31" i="1"/>
  <c r="J33" i="1"/>
  <c r="J35" i="1"/>
  <c r="J37" i="1"/>
  <c r="J39" i="1"/>
  <c r="J45" i="1"/>
  <c r="J46" i="1"/>
  <c r="A12" i="2"/>
</calcChain>
</file>

<file path=xl/sharedStrings.xml><?xml version="1.0" encoding="utf-8"?>
<sst xmlns="http://schemas.openxmlformats.org/spreadsheetml/2006/main" count="24120" uniqueCount="8386">
  <si>
    <t>Contrat de conditions</t>
  </si>
  <si>
    <t>Date de décompte</t>
  </si>
  <si>
    <t>Client</t>
  </si>
  <si>
    <t>Justificatif :</t>
  </si>
  <si>
    <t xml:space="preserve">Date du justificatif : </t>
  </si>
  <si>
    <t>Nom</t>
  </si>
  <si>
    <t>Adresse 1</t>
  </si>
  <si>
    <t>NPA</t>
  </si>
  <si>
    <t>Ville</t>
  </si>
  <si>
    <t>Chère cliente, cher Client</t>
  </si>
  <si>
    <t>01.01.20 au 31.12.20</t>
  </si>
  <si>
    <t xml:space="preserve">Groupe produit </t>
  </si>
  <si>
    <t>Morges</t>
  </si>
  <si>
    <t xml:space="preserve">Client N° </t>
  </si>
  <si>
    <t>Concatener</t>
  </si>
  <si>
    <t>Lausanne</t>
  </si>
  <si>
    <t xml:space="preserve">Nous avons le plaisir de vous transmettre le décompte de votre ristourne pour la période de comptabilité du </t>
  </si>
  <si>
    <t>RISTOURNE ANNUELLE</t>
  </si>
  <si>
    <t>%</t>
  </si>
  <si>
    <t>Type</t>
  </si>
  <si>
    <t>S</t>
  </si>
  <si>
    <t xml:space="preserve">N° contrat </t>
  </si>
  <si>
    <t>Quittance</t>
  </si>
  <si>
    <t>PA</t>
  </si>
  <si>
    <t>DO</t>
  </si>
  <si>
    <t>CA</t>
  </si>
  <si>
    <t>202693</t>
  </si>
  <si>
    <t>Hesspo Sàrl</t>
  </si>
  <si>
    <t>203194</t>
  </si>
  <si>
    <t>LA PLAGE</t>
  </si>
  <si>
    <t>203430</t>
  </si>
  <si>
    <t>Force 5 Ecole de voile</t>
  </si>
  <si>
    <t>203751</t>
  </si>
  <si>
    <t>Buvette Camping des Iris 2</t>
  </si>
  <si>
    <t>La Plage SA</t>
  </si>
  <si>
    <t>La Terrasse</t>
  </si>
  <si>
    <t>204080</t>
  </si>
  <si>
    <t>Ass. des Amis de la Piscine</t>
  </si>
  <si>
    <t>Rest. le Cercle de la Voile</t>
  </si>
  <si>
    <t>204584</t>
  </si>
  <si>
    <t>M. Jaspal Singh</t>
  </si>
  <si>
    <t>204744</t>
  </si>
  <si>
    <t>Maeva Sol Sàrl</t>
  </si>
  <si>
    <t>Buy and Go</t>
  </si>
  <si>
    <t>Piscine de Chexbres</t>
  </si>
  <si>
    <t>Restaurant de la piscine</t>
  </si>
  <si>
    <t>205245</t>
  </si>
  <si>
    <t>M. Kurt Lüthi</t>
  </si>
  <si>
    <t>Magasin Camping VD8</t>
  </si>
  <si>
    <t>Buvette de la Plage VD8</t>
  </si>
  <si>
    <t>Buvette du Mont-Chesau</t>
  </si>
  <si>
    <t>Buvette d'Ouchy</t>
  </si>
  <si>
    <t>Magasin de la Nouvelle Plage</t>
  </si>
  <si>
    <t>205573</t>
  </si>
  <si>
    <t>205575</t>
  </si>
  <si>
    <t>Mme Gisèle Perrin</t>
  </si>
  <si>
    <t>Swiss A. Brothers Global Sàrl</t>
  </si>
  <si>
    <t>Camping d'Hermance</t>
  </si>
  <si>
    <t>205899</t>
  </si>
  <si>
    <t>205901</t>
  </si>
  <si>
    <t>Mme Joelle Moser</t>
  </si>
  <si>
    <t>Chez Tony  Restaurant</t>
  </si>
  <si>
    <t>206221</t>
  </si>
  <si>
    <t>Buvette Piscine Colovray</t>
  </si>
  <si>
    <t>Restaurant Piscine et Patinoire</t>
  </si>
  <si>
    <t>Rest.Le Toucan</t>
  </si>
  <si>
    <t>Rest. Piscine de la Nautica</t>
  </si>
  <si>
    <t>206745</t>
  </si>
  <si>
    <t>206747</t>
  </si>
  <si>
    <t>Richoz Olivier</t>
  </si>
  <si>
    <t>Plage de Promenthoux</t>
  </si>
  <si>
    <t>Restaurant le Repère</t>
  </si>
  <si>
    <t>207137</t>
  </si>
  <si>
    <t>A la Plage Sàrl</t>
  </si>
  <si>
    <t>Kiosque du Camping Forel</t>
  </si>
  <si>
    <t>207388</t>
  </si>
  <si>
    <t>M. Michel Chaulmontet</t>
  </si>
  <si>
    <t>207396</t>
  </si>
  <si>
    <t>Kiosque Minigolf L'Ouchettaz</t>
  </si>
  <si>
    <t>207460</t>
  </si>
  <si>
    <t>M. Bouchekoua Lassad</t>
  </si>
  <si>
    <t>M. Varricchione Rosario</t>
  </si>
  <si>
    <t>207557</t>
  </si>
  <si>
    <t>M. Mazza Salvatore</t>
  </si>
  <si>
    <t>Crémerie Parc de la Grange</t>
  </si>
  <si>
    <t>Camping du Bois Gentil SA</t>
  </si>
  <si>
    <t>207749</t>
  </si>
  <si>
    <t>JYBYKA Services Sàrl</t>
  </si>
  <si>
    <t>207757</t>
  </si>
  <si>
    <t>M. Ventura Antonio</t>
  </si>
  <si>
    <t>Genève Plage</t>
  </si>
  <si>
    <t>207927</t>
  </si>
  <si>
    <t>Mme et M. Zutter</t>
  </si>
  <si>
    <t>207949</t>
  </si>
  <si>
    <t>M. Roesti Eric</t>
  </si>
  <si>
    <t>Grottes de Vallorbe SA</t>
  </si>
  <si>
    <t>207980</t>
  </si>
  <si>
    <t>Commune de Montreux</t>
  </si>
  <si>
    <t>Buvette des Bains Sàrl</t>
  </si>
  <si>
    <t>208134</t>
  </si>
  <si>
    <t>Terrasse le Paradis</t>
  </si>
  <si>
    <t>Buvette de la Plage</t>
  </si>
  <si>
    <t>203364</t>
  </si>
  <si>
    <t>La Farandole</t>
  </si>
  <si>
    <t>203432</t>
  </si>
  <si>
    <t>Piscine le Smash</t>
  </si>
  <si>
    <t>Nom1</t>
  </si>
  <si>
    <t>BP-Nr</t>
  </si>
  <si>
    <t>Name 1</t>
  </si>
  <si>
    <t>Name 2</t>
  </si>
  <si>
    <t>Name 4</t>
  </si>
  <si>
    <t>Strasse</t>
  </si>
  <si>
    <t>PLZ</t>
  </si>
  <si>
    <t>Ort</t>
  </si>
  <si>
    <t>Hug AG</t>
  </si>
  <si>
    <t/>
  </si>
  <si>
    <t>Neumühlestrasse 4</t>
  </si>
  <si>
    <t>Malters</t>
  </si>
  <si>
    <t>Delico AG</t>
  </si>
  <si>
    <t>Bahnhofstrasse 6</t>
  </si>
  <si>
    <t>Gossau</t>
  </si>
  <si>
    <t>Louis Ditzler AG</t>
  </si>
  <si>
    <t>Tiefkühlprodukte</t>
  </si>
  <si>
    <t>Industriezone</t>
  </si>
  <si>
    <t>Bäumlimattstrasse 20</t>
  </si>
  <si>
    <t>Möhlin</t>
  </si>
  <si>
    <t>Migros Online SA</t>
  </si>
  <si>
    <t>Chemin du Dévent 11</t>
  </si>
  <si>
    <t>Ecublens VD</t>
  </si>
  <si>
    <t>Pitoeuf SA</t>
  </si>
  <si>
    <t>Route d'Ecône 116</t>
  </si>
  <si>
    <t>Saxon</t>
  </si>
  <si>
    <t>Vegetarian Quality GmbH</t>
  </si>
  <si>
    <t>Herr Ibrahin Gültutan</t>
  </si>
  <si>
    <t>Mühleweg 3</t>
  </si>
  <si>
    <t>Oberhasli</t>
  </si>
  <si>
    <t>OWIBA AG</t>
  </si>
  <si>
    <t>Gewerbestrasse 16</t>
  </si>
  <si>
    <t>Bolligen</t>
  </si>
  <si>
    <t>Bolay SA</t>
  </si>
  <si>
    <t>Route des Avouillons 13</t>
  </si>
  <si>
    <t>Gland</t>
  </si>
  <si>
    <t>107325</t>
  </si>
  <si>
    <t>Hôtel Cailler</t>
  </si>
  <si>
    <t>Gros Plan 28</t>
  </si>
  <si>
    <t>Charmey (Gruyère)</t>
  </si>
  <si>
    <t>Ambro Food SA</t>
  </si>
  <si>
    <t>Via Cantonale</t>
  </si>
  <si>
    <t>Rivera</t>
  </si>
  <si>
    <t>Fenaco Genossenschaft</t>
  </si>
  <si>
    <t>Erlachstrasse 5</t>
  </si>
  <si>
    <t>Bern</t>
  </si>
  <si>
    <t>Fredag Premium Foods</t>
  </si>
  <si>
    <t>Oberfeld 7</t>
  </si>
  <si>
    <t>Root</t>
  </si>
  <si>
    <t>Spavetti AG</t>
  </si>
  <si>
    <t>Gemüse en Gros</t>
  </si>
  <si>
    <t>Postfach 220</t>
  </si>
  <si>
    <t>Industriestrasse 9</t>
  </si>
  <si>
    <t>Kerzers</t>
  </si>
  <si>
    <t>Kern &amp; Sammet AG</t>
  </si>
  <si>
    <t>Tiefkühl-Spezialitäten</t>
  </si>
  <si>
    <t>Seestrasse 26</t>
  </si>
  <si>
    <t>Wädenswil</t>
  </si>
  <si>
    <t>Unilever Schweiz GmbH</t>
  </si>
  <si>
    <t>Service-Center Frigonet TK</t>
  </si>
  <si>
    <t>Bahnhofstrasse 19</t>
  </si>
  <si>
    <t>Thayngen</t>
  </si>
  <si>
    <t>Léguriviera SA</t>
  </si>
  <si>
    <t>La Croix-du-Péage 20</t>
  </si>
  <si>
    <t>Villars-Ste-Croix</t>
  </si>
  <si>
    <t>Patiswiss AG</t>
  </si>
  <si>
    <t>Klärstrasse 1</t>
  </si>
  <si>
    <t>Gunzgen</t>
  </si>
  <si>
    <t>Coop</t>
  </si>
  <si>
    <t>Thiersteinerallee 14</t>
  </si>
  <si>
    <t>Basel</t>
  </si>
  <si>
    <t>Mister Cool AG</t>
  </si>
  <si>
    <t>Gewerbestrasse 8</t>
  </si>
  <si>
    <t>Zuchwil</t>
  </si>
  <si>
    <t>Pastinella Orior Menu AG</t>
  </si>
  <si>
    <t>Industriestrasse 40</t>
  </si>
  <si>
    <t>Oberentfelden</t>
  </si>
  <si>
    <t>Panella Frischgebäck AG</t>
  </si>
  <si>
    <t>Altgasse 48</t>
  </si>
  <si>
    <t>Baar</t>
  </si>
  <si>
    <t>Krebs Gourmet AG</t>
  </si>
  <si>
    <t>Fabrikstrasse 10</t>
  </si>
  <si>
    <t>Utzenstorf</t>
  </si>
  <si>
    <t>Bischofberger AG</t>
  </si>
  <si>
    <t>Winterthurerstrasse 14B</t>
  </si>
  <si>
    <t>Wallisellen</t>
  </si>
  <si>
    <t>LDC Bourgogne</t>
  </si>
  <si>
    <t>Z.I. des Branges</t>
  </si>
  <si>
    <t>Louhans</t>
  </si>
  <si>
    <t>Skin Packing SA</t>
  </si>
  <si>
    <t>Z.I. les Avouillons 20</t>
  </si>
  <si>
    <t>G.I.E Pasquier Sud</t>
  </si>
  <si>
    <t>Quartier les Basseaux</t>
  </si>
  <si>
    <t>Etoile sur Rhone</t>
  </si>
  <si>
    <t>Delimpex AG</t>
  </si>
  <si>
    <t>Eichenstrasse 11</t>
  </si>
  <si>
    <t>Pfäffikon SZ</t>
  </si>
  <si>
    <t>Prodega SA</t>
  </si>
  <si>
    <t>Rue de l'Arc-en-Ciel 3</t>
  </si>
  <si>
    <t>Crissier</t>
  </si>
  <si>
    <t>Würth AG</t>
  </si>
  <si>
    <t>Dornwydenweg 11</t>
  </si>
  <si>
    <t>Arlesheim</t>
  </si>
  <si>
    <t>108557</t>
  </si>
  <si>
    <t>Hôtel de Ville Bussigny</t>
  </si>
  <si>
    <t>Rue de Lausanne 1</t>
  </si>
  <si>
    <t>Bussigny-Lausanne</t>
  </si>
  <si>
    <t>CINERIVE SA-Exploitation de cinémas</t>
  </si>
  <si>
    <t>M.Yves Moser</t>
  </si>
  <si>
    <t>Rue J.J. Rousseau 6</t>
  </si>
  <si>
    <t>Vevey</t>
  </si>
  <si>
    <t>Chef Gourmet Distribution SA</t>
  </si>
  <si>
    <t>Chemin de Mochettaz 18</t>
  </si>
  <si>
    <t>Emil Frey SA</t>
  </si>
  <si>
    <t>Centre Automobile Romand</t>
  </si>
  <si>
    <t>Chemin de Closalet 19</t>
  </si>
  <si>
    <t>Fredy's AG</t>
  </si>
  <si>
    <t>Neuenhoferstrasse 113</t>
  </si>
  <si>
    <t>Baden</t>
  </si>
  <si>
    <t>Institution de Laviny</t>
  </si>
  <si>
    <t>Rte du Vignoble 60</t>
  </si>
  <si>
    <t>Lavigny</t>
  </si>
  <si>
    <t>CASIC Einkaufsgenossenschaft</t>
  </si>
  <si>
    <t>M. Jacques Beyeler</t>
  </si>
  <si>
    <t>Zurlindenstrasse 29</t>
  </si>
  <si>
    <t>Pratteln</t>
  </si>
  <si>
    <t>Advantime SA</t>
  </si>
  <si>
    <t>Ch. de Fénix 27</t>
  </si>
  <si>
    <t>Lutry</t>
  </si>
  <si>
    <t>Galetto Sàrl</t>
  </si>
  <si>
    <t>Rte du Léman 45</t>
  </si>
  <si>
    <t>Gariko Sàrl</t>
  </si>
  <si>
    <t>Case postale</t>
  </si>
  <si>
    <t>Nouvelle Plage</t>
  </si>
  <si>
    <t>Estavayer-le-Lac</t>
  </si>
  <si>
    <t>Ifco Systems (Schweiz) GmbH</t>
  </si>
  <si>
    <t>Nordstrasse 3</t>
  </si>
  <si>
    <t>Villmergen</t>
  </si>
  <si>
    <t>ZFV-Unternehmungen</t>
  </si>
  <si>
    <t>Postfach</t>
  </si>
  <si>
    <t>Flüelastrasse 51</t>
  </si>
  <si>
    <t>Zürich</t>
  </si>
  <si>
    <t>Deliciel AG</t>
  </si>
  <si>
    <t>Bruggerstrasse 48</t>
  </si>
  <si>
    <t>Birmenstorf AG</t>
  </si>
  <si>
    <t>AccorHotels Switzerland SA</t>
  </si>
  <si>
    <t>Chemin de l'Esparcette 4</t>
  </si>
  <si>
    <t>Ernst Sutter AG</t>
  </si>
  <si>
    <t>Schlachthofstrasse 20</t>
  </si>
  <si>
    <t>Suttero Ernst Sutter AG</t>
  </si>
  <si>
    <t>Av. du Chablais 18</t>
  </si>
  <si>
    <t>Prilly</t>
  </si>
  <si>
    <t>Landi Chablais-Lavaux SA</t>
  </si>
  <si>
    <t>Rte du Verney 2</t>
  </si>
  <si>
    <t>Puidoux</t>
  </si>
  <si>
    <t>LANDI Moléson SA</t>
  </si>
  <si>
    <t>EDI Fruits et Légumes</t>
  </si>
  <si>
    <t>Rte de Montreux 140</t>
  </si>
  <si>
    <t>Châtel-St-Denis</t>
  </si>
  <si>
    <t>Landi Centre Broye</t>
  </si>
  <si>
    <t>Charrière d'Estavayer 21</t>
  </si>
  <si>
    <t>Payerne</t>
  </si>
  <si>
    <t>Fenaco Winterthur</t>
  </si>
  <si>
    <t>Theaterstrasse 15, A</t>
  </si>
  <si>
    <t>Winterthur</t>
  </si>
  <si>
    <t>Landi Sarine SA</t>
  </si>
  <si>
    <t>Site de Grolley</t>
  </si>
  <si>
    <t>Route du PAA 25</t>
  </si>
  <si>
    <t>Grolley</t>
  </si>
  <si>
    <t>Route du Barrage 11</t>
  </si>
  <si>
    <t>Treyvaux</t>
  </si>
  <si>
    <t>Case postale 233</t>
  </si>
  <si>
    <t>Zone Industrielle Bovéry C5</t>
  </si>
  <si>
    <t>Collombey-Muraz</t>
  </si>
  <si>
    <t>Rte de Riaz 87</t>
  </si>
  <si>
    <t>Bulle</t>
  </si>
  <si>
    <t>1416</t>
  </si>
  <si>
    <t>Fenaco Société Coopérative</t>
  </si>
  <si>
    <t>Case postale 144</t>
  </si>
  <si>
    <t>Rte de Chardonne 2</t>
  </si>
  <si>
    <t>CFD SA</t>
  </si>
  <si>
    <t>Case postale 390</t>
  </si>
  <si>
    <t>Route des Daillettes 17</t>
  </si>
  <si>
    <t>Fribourg</t>
  </si>
  <si>
    <t>Berger SA</t>
  </si>
  <si>
    <t>Produits surgelés</t>
  </si>
  <si>
    <t>Rte de Chesalles 18</t>
  </si>
  <si>
    <t>Marly</t>
  </si>
  <si>
    <t>LANDI Sarine SA - Site de Marly</t>
  </si>
  <si>
    <t>Route de Chésalles 3</t>
  </si>
  <si>
    <t>Landi La Côte SA</t>
  </si>
  <si>
    <t>Case Postale 2407</t>
  </si>
  <si>
    <t>Nyon 2</t>
  </si>
  <si>
    <t>IKEA AG</t>
  </si>
  <si>
    <t>c/o IKEA Finance&amp;Service AG</t>
  </si>
  <si>
    <t>Grüssenhölzliweg 5</t>
  </si>
  <si>
    <t>Magazine zum Globus AG</t>
  </si>
  <si>
    <t>Fakturabüro Filialen</t>
  </si>
  <si>
    <t>Industriestrasse 19</t>
  </si>
  <si>
    <t>Otelfingen</t>
  </si>
  <si>
    <t>Compass Group (Schweiz) AG</t>
  </si>
  <si>
    <t>TCS Training &amp; Freizeit AG</t>
  </si>
  <si>
    <t>c/o TCS Service Fournisseur</t>
  </si>
  <si>
    <t>Case Postale 820</t>
  </si>
  <si>
    <t>Vernier</t>
  </si>
  <si>
    <t>Restaurant IKEA</t>
  </si>
  <si>
    <t>Pré-Neuf</t>
  </si>
  <si>
    <t>Aubonne</t>
  </si>
  <si>
    <t>Supply Chain / CHDV 300</t>
  </si>
  <si>
    <t>Autogrill Schweiz AG</t>
  </si>
  <si>
    <t>Neuhardstrasse 31</t>
  </si>
  <si>
    <t>Olten</t>
  </si>
  <si>
    <t>Compass Category Management</t>
  </si>
  <si>
    <t>Oberfeldstrasse 14</t>
  </si>
  <si>
    <t>Kloten</t>
  </si>
  <si>
    <t>HOREGO AG</t>
  </si>
  <si>
    <t>c/o HOREGO Management AG</t>
  </si>
  <si>
    <t>Buchenstrasse 6</t>
  </si>
  <si>
    <t>Sursee</t>
  </si>
  <si>
    <t>Klinik Birshof AG</t>
  </si>
  <si>
    <t>Glattpark</t>
  </si>
  <si>
    <t>Roduit SA</t>
  </si>
  <si>
    <t>Primeurs</t>
  </si>
  <si>
    <t>Route de Cugy</t>
  </si>
  <si>
    <t>Mont-sur-Lausanne</t>
  </si>
  <si>
    <t>ADD Solution AG</t>
  </si>
  <si>
    <t>Postfach 36</t>
  </si>
  <si>
    <t>Zentrale Olten</t>
  </si>
  <si>
    <t>c/o Horego Management AG</t>
  </si>
  <si>
    <t>Postfach 630</t>
  </si>
  <si>
    <t>Eurest Nespresso A502</t>
  </si>
  <si>
    <t>Route du Lac 1</t>
  </si>
  <si>
    <t>Avenches</t>
  </si>
  <si>
    <t>Fond.St-Georges, Ferme des Bioles</t>
  </si>
  <si>
    <t>chemin forestier à gauche</t>
  </si>
  <si>
    <t>Route de Provence</t>
  </si>
  <si>
    <t>Concise</t>
  </si>
  <si>
    <t>203664</t>
  </si>
  <si>
    <t>Auberge La Charrue</t>
  </si>
  <si>
    <t>Place du Village</t>
  </si>
  <si>
    <t>Le Vaud</t>
  </si>
  <si>
    <t>Novae Restauration SA</t>
  </si>
  <si>
    <t>M. Bergeon Philippe</t>
  </si>
  <si>
    <t>Rte des Acacias 60</t>
  </si>
  <si>
    <t>Genève 73</t>
  </si>
  <si>
    <t>Rue des Noirettes 40</t>
  </si>
  <si>
    <t>Carouge GE</t>
  </si>
  <si>
    <t>Restaurant La Versoix</t>
  </si>
  <si>
    <t>Mme Margot Anne-Claude</t>
  </si>
  <si>
    <t>Rue du Grand Pré 26</t>
  </si>
  <si>
    <t>Crans-près-Céligny</t>
  </si>
  <si>
    <t>Américan Market</t>
  </si>
  <si>
    <t>Rue de Neuchâtel 13</t>
  </si>
  <si>
    <t>Genève</t>
  </si>
  <si>
    <t>Shell Malley</t>
  </si>
  <si>
    <t>JM Baraldini Sàrl</t>
  </si>
  <si>
    <t>Ch. du Viaduc 1</t>
  </si>
  <si>
    <t>203676</t>
  </si>
  <si>
    <t>M. Pous Nicolas</t>
  </si>
  <si>
    <t>en reculan</t>
  </si>
  <si>
    <t>Grands Magasins Globus SA</t>
  </si>
  <si>
    <t>Rue du Pont 5</t>
  </si>
  <si>
    <t>Skorcom SA</t>
  </si>
  <si>
    <t>Case postale 217</t>
  </si>
  <si>
    <t>Rue du Temple 10</t>
  </si>
  <si>
    <t>Gruyère Shop CH1700MKG1</t>
  </si>
  <si>
    <t>Route de la Gruyère 174</t>
  </si>
  <si>
    <t>Avry-devant-Pont</t>
  </si>
  <si>
    <t>202512</t>
  </si>
  <si>
    <t>Bonfrais Bongel Frigemo SA</t>
  </si>
  <si>
    <t>Rte de Reculan 9</t>
  </si>
  <si>
    <t>202515</t>
  </si>
  <si>
    <t>E.M.S Le Châtelet</t>
  </si>
  <si>
    <t>Rte de Granges 5</t>
  </si>
  <si>
    <t>Attalens</t>
  </si>
  <si>
    <t>202518</t>
  </si>
  <si>
    <t>Fondation Bois-Gentil</t>
  </si>
  <si>
    <t>Site de Petit-Flon</t>
  </si>
  <si>
    <t>Ch. du Petit-Flon 49</t>
  </si>
  <si>
    <t>Fondation La Venoge</t>
  </si>
  <si>
    <t>Route de la Vuy 1</t>
  </si>
  <si>
    <t>Penthalaz</t>
  </si>
  <si>
    <t>Rte de la Paix 22</t>
  </si>
  <si>
    <t>La Sarraz</t>
  </si>
  <si>
    <t>Site de Penthalaz</t>
  </si>
  <si>
    <t>Route de Vuy 1</t>
  </si>
  <si>
    <t>Cuisine RPA</t>
  </si>
  <si>
    <t>Ch. du Levant 6</t>
  </si>
  <si>
    <t>Aigle</t>
  </si>
  <si>
    <t>202532</t>
  </si>
  <si>
    <t>Fondation Pré-Pariset</t>
  </si>
  <si>
    <t>s.chacun@pre-pariset.ch</t>
  </si>
  <si>
    <t>Place Neuve 3</t>
  </si>
  <si>
    <t>Pully</t>
  </si>
  <si>
    <t>Eldora SA</t>
  </si>
  <si>
    <t>916000-GED</t>
  </si>
  <si>
    <t>CP 2443</t>
  </si>
  <si>
    <t>Romande Energie</t>
  </si>
  <si>
    <t>Rue de Lausanne 53</t>
  </si>
  <si>
    <t>P.a. Restaurant de l'EPCL</t>
  </si>
  <si>
    <t>Ch. de la Prairie 11</t>
  </si>
  <si>
    <t>Rue Roger de Guimps 41</t>
  </si>
  <si>
    <t>Yverdon-les-Bains</t>
  </si>
  <si>
    <t>900600-GED</t>
  </si>
  <si>
    <t>Case postale 2443</t>
  </si>
  <si>
    <t>Genève 2</t>
  </si>
  <si>
    <t>Rte du Gymnase 4</t>
  </si>
  <si>
    <t>Hautes Ecoles Pédagogiques</t>
  </si>
  <si>
    <t>Av. de Cour 33</t>
  </si>
  <si>
    <t>Case postale 128</t>
  </si>
  <si>
    <t>Av. du Midi 2</t>
  </si>
  <si>
    <t>St-Maurice</t>
  </si>
  <si>
    <t>Foyer St-Jacques</t>
  </si>
  <si>
    <t>Av. du Simplon 9</t>
  </si>
  <si>
    <t>Instruments SA</t>
  </si>
  <si>
    <t>Ch. du Verger 5</t>
  </si>
  <si>
    <t>Ballaigues</t>
  </si>
  <si>
    <t>Grand Restaurant</t>
  </si>
  <si>
    <t>Av. de Rhodanie 50</t>
  </si>
  <si>
    <t>202559</t>
  </si>
  <si>
    <t>Hôtel Aulac</t>
  </si>
  <si>
    <t>Pl. de la Navigation 4</t>
  </si>
  <si>
    <t>Cofop</t>
  </si>
  <si>
    <t>Les Prés-de-Valmont</t>
  </si>
  <si>
    <t>Av. de Valmont 24</t>
  </si>
  <si>
    <t>Centrale de Production Alimentaire</t>
  </si>
  <si>
    <t>Quai de livraison A à C</t>
  </si>
  <si>
    <t>Chemin de Mochettaz 20</t>
  </si>
  <si>
    <t>Bussigny</t>
  </si>
  <si>
    <t>Avenue de la vallombreuse 34</t>
  </si>
  <si>
    <t>Rest. de Dorigny</t>
  </si>
  <si>
    <t>Case postale 109</t>
  </si>
  <si>
    <t>Quartier Sorge</t>
  </si>
  <si>
    <t>Ecublens</t>
  </si>
  <si>
    <t>202576</t>
  </si>
  <si>
    <t>Home de l'Intyamon</t>
  </si>
  <si>
    <t>Route de l'Intyamon 117</t>
  </si>
  <si>
    <t>Villars-sous-Mont</t>
  </si>
  <si>
    <t>Clinique La Source</t>
  </si>
  <si>
    <t>M.Godot</t>
  </si>
  <si>
    <t>Av. Vinet 30</t>
  </si>
  <si>
    <t>202581</t>
  </si>
  <si>
    <t>La Rose des Vents</t>
  </si>
  <si>
    <t>Rue Nestlé 5</t>
  </si>
  <si>
    <t>Broc</t>
  </si>
  <si>
    <t>Prison de Champ-Dollon</t>
  </si>
  <si>
    <t>Ch. Champ-Dollon 22</t>
  </si>
  <si>
    <t>Puplinge</t>
  </si>
  <si>
    <t>Fondation Louis Boissonnet</t>
  </si>
  <si>
    <t>Ch. de Boissonnet 51</t>
  </si>
  <si>
    <t>202590</t>
  </si>
  <si>
    <t>Fondation Eben-Hézer</t>
  </si>
  <si>
    <t>Service comptabilité/Cuisine</t>
  </si>
  <si>
    <t>Ch. du Genévrier 2</t>
  </si>
  <si>
    <t>St-Légier-La Chiésaz</t>
  </si>
  <si>
    <t>Institution de Lavigny</t>
  </si>
  <si>
    <t>M. Gardette Guillaume</t>
  </si>
  <si>
    <t>Chemin de la Cigale 3</t>
  </si>
  <si>
    <t>Le Boccalino</t>
  </si>
  <si>
    <t>Pl. du Rondeau 4</t>
  </si>
  <si>
    <t>CPNVD</t>
  </si>
  <si>
    <t>Hôpital psychiatrique</t>
  </si>
  <si>
    <t>Av. des Sports 12b</t>
  </si>
  <si>
    <t>202602</t>
  </si>
  <si>
    <t>EHNV Chamblon</t>
  </si>
  <si>
    <t>Case Postale 554</t>
  </si>
  <si>
    <t>Rue de Plaisance 2</t>
  </si>
  <si>
    <t>202606</t>
  </si>
  <si>
    <t>EHNV</t>
  </si>
  <si>
    <t>Rue de l'Hôpital 3</t>
  </si>
  <si>
    <t>Chamblon</t>
  </si>
  <si>
    <t>202608</t>
  </si>
  <si>
    <t>Hôpital de Nyon GHOL</t>
  </si>
  <si>
    <t>M. Hybois Régis</t>
  </si>
  <si>
    <t>Ch. Monastier 10</t>
  </si>
  <si>
    <t>Nyon</t>
  </si>
  <si>
    <t>202611</t>
  </si>
  <si>
    <t>Fondation de Nant</t>
  </si>
  <si>
    <t>Route de Nant 15</t>
  </si>
  <si>
    <t>Corsier-sur-Vevey</t>
  </si>
  <si>
    <t>EHNV Hôpital Orbe</t>
  </si>
  <si>
    <t>Case postale 554</t>
  </si>
  <si>
    <t>202617</t>
  </si>
  <si>
    <t>Ch. de la Magnenette 2</t>
  </si>
  <si>
    <t>Orbe</t>
  </si>
  <si>
    <t>CHUV</t>
  </si>
  <si>
    <t>Rue du Bugnon 21</t>
  </si>
  <si>
    <t>Hôpital du Pays d'Enhaut</t>
  </si>
  <si>
    <t>Route de l'Hôpital 17</t>
  </si>
  <si>
    <t>Château-d'Oex</t>
  </si>
  <si>
    <t>202629</t>
  </si>
  <si>
    <t>Route de l'Hôpital</t>
  </si>
  <si>
    <t>Châteaux-d'Oex</t>
  </si>
  <si>
    <t>Hôpital "Riviera"</t>
  </si>
  <si>
    <t>Bd Paderewski 3</t>
  </si>
  <si>
    <t>Montreux</t>
  </si>
  <si>
    <t>Avenue de belmont 25</t>
  </si>
  <si>
    <t>202638</t>
  </si>
  <si>
    <t>Hôpital de Rolle GHOL</t>
  </si>
  <si>
    <t>Route de l'Hôpital 26</t>
  </si>
  <si>
    <t>Rolle</t>
  </si>
  <si>
    <t>EHNV Saint-Loup</t>
  </si>
  <si>
    <t>202644</t>
  </si>
  <si>
    <t>Saint-Loup 1</t>
  </si>
  <si>
    <t>Pompaples</t>
  </si>
  <si>
    <t>EHNV Yverdon</t>
  </si>
  <si>
    <t>Service comptabilité</t>
  </si>
  <si>
    <t>Rue de Plaisance 2 / CP 554</t>
  </si>
  <si>
    <t>202650</t>
  </si>
  <si>
    <t>Rue de l'Hôpital 25</t>
  </si>
  <si>
    <t>Site d'Yverdon</t>
  </si>
  <si>
    <t>202653</t>
  </si>
  <si>
    <t>Fondation Miremont</t>
  </si>
  <si>
    <t>Avenue Rollier 21</t>
  </si>
  <si>
    <t>Leysin</t>
  </si>
  <si>
    <t>Fond.Pôle Santé du Pays-d'Enhaut</t>
  </si>
  <si>
    <t>EMS PRAZ-SOLEIL</t>
  </si>
  <si>
    <t>Route de l'Hôpital 36</t>
  </si>
  <si>
    <t>Everness Hôtel &amp; Resort</t>
  </si>
  <si>
    <t>Hôtel Chavannes-de-Bogis S.A</t>
  </si>
  <si>
    <t>Chemin des Champs-Blancs 70B</t>
  </si>
  <si>
    <t>Chavannes-de-Bogis</t>
  </si>
  <si>
    <t>M. Junod Cédric</t>
  </si>
  <si>
    <t>Rte de St. Saphorin 23</t>
  </si>
  <si>
    <t>Echichens</t>
  </si>
  <si>
    <t>202667</t>
  </si>
  <si>
    <t>"En Grand Champ"</t>
  </si>
  <si>
    <t>Rue du Collège</t>
  </si>
  <si>
    <t>M. Eddy Lescouf</t>
  </si>
  <si>
    <t>Rte du Stand 11</t>
  </si>
  <si>
    <t>Rue Nucé 7</t>
  </si>
  <si>
    <t>Vouvry</t>
  </si>
  <si>
    <t>Home "Les Tilleuls"</t>
  </si>
  <si>
    <t>Avenue Europe 93</t>
  </si>
  <si>
    <t>Monthey</t>
  </si>
  <si>
    <t>Ch. de Boissonnet 43</t>
  </si>
  <si>
    <t>202680</t>
  </si>
  <si>
    <t>Ch. du Closel 15</t>
  </si>
  <si>
    <t>Renens VD</t>
  </si>
  <si>
    <t>202684</t>
  </si>
  <si>
    <t>Café d'Avusy</t>
  </si>
  <si>
    <t>M. et Mme Casanova</t>
  </si>
  <si>
    <t>Rte d'Avusy 16 B</t>
  </si>
  <si>
    <t>Athenaz (Avusy)</t>
  </si>
  <si>
    <t>Perusset SA</t>
  </si>
  <si>
    <t>Ch.des Ducats 2</t>
  </si>
  <si>
    <t>Rue de Favilly 17</t>
  </si>
  <si>
    <t>Chevilly</t>
  </si>
  <si>
    <t>Restaurant de la Piscine</t>
  </si>
  <si>
    <t>Route de la piscine 20</t>
  </si>
  <si>
    <t>Av. d'Aïre 89</t>
  </si>
  <si>
    <t>202700</t>
  </si>
  <si>
    <t>Live Catering Sàrl</t>
  </si>
  <si>
    <t>M. Chabbey</t>
  </si>
  <si>
    <t>Rte de Vessy 31</t>
  </si>
  <si>
    <t>Vessy</t>
  </si>
  <si>
    <t>La Molardière Sàrl</t>
  </si>
  <si>
    <t>Brasserie du Molard</t>
  </si>
  <si>
    <t>Place du Molard 9</t>
  </si>
  <si>
    <t>Rue Louis Curval 5</t>
  </si>
  <si>
    <t>Rte de l'Intyamon 117</t>
  </si>
  <si>
    <t>Rte de Reculan</t>
  </si>
  <si>
    <t>Hôpitaux Universitaire Genève</t>
  </si>
  <si>
    <t>Ch. Petit Bel-Air 2</t>
  </si>
  <si>
    <t>Chêne-Bourg</t>
  </si>
  <si>
    <t>Clinique Joli-Mont</t>
  </si>
  <si>
    <t>Case postale 72</t>
  </si>
  <si>
    <t>Av. Trembley 45</t>
  </si>
  <si>
    <t>202716</t>
  </si>
  <si>
    <t>Taverne Les Brasseurs SA</t>
  </si>
  <si>
    <t>Place Cornavin 20</t>
  </si>
  <si>
    <t>Maison Retraite Pt-Saconnex</t>
  </si>
  <si>
    <t>Av. Trembley 12</t>
  </si>
  <si>
    <t>Résidence Colladon</t>
  </si>
  <si>
    <t>Ch. Colladon 5/7</t>
  </si>
  <si>
    <t>Foyer Clair Bois Pinchat</t>
  </si>
  <si>
    <t>Pôle Entreprises et Formation</t>
  </si>
  <si>
    <t>Chemin Henri Baumgartner 5</t>
  </si>
  <si>
    <t>9266-grt@eldora.ch</t>
  </si>
  <si>
    <t>Rue Jacques-Dalphin 34</t>
  </si>
  <si>
    <t>Etablissements publics</t>
  </si>
  <si>
    <t>Route du Chêne 48</t>
  </si>
  <si>
    <t>Service des finances</t>
  </si>
  <si>
    <t>"Restaurant l'Espalier"</t>
  </si>
  <si>
    <t>Av. Adrien-Jeandin 36</t>
  </si>
  <si>
    <t>Thônex</t>
  </si>
  <si>
    <t>Maison d'accueil</t>
  </si>
  <si>
    <t>Ch. Pré-du-Couvent 1bis</t>
  </si>
  <si>
    <t>Chêne-Bougeries</t>
  </si>
  <si>
    <t>La Tour Hôpital Privé SA</t>
  </si>
  <si>
    <t>Avenue Jacob Daniel Maillard 3</t>
  </si>
  <si>
    <t>Meyrin</t>
  </si>
  <si>
    <t>Hôpitaux Universitaires de Genève</t>
  </si>
  <si>
    <t>Gestion des fournisseurs</t>
  </si>
  <si>
    <t>Chemin Petit Bel-Air 2</t>
  </si>
  <si>
    <t>HUG-Clinique de Loëx</t>
  </si>
  <si>
    <t>Route de Loëx 151</t>
  </si>
  <si>
    <t>Bernex</t>
  </si>
  <si>
    <t>Cuisine Scolaire Eaux-Vives</t>
  </si>
  <si>
    <t>Rue des Eaux-Vives 84-86</t>
  </si>
  <si>
    <t>202743</t>
  </si>
  <si>
    <t>Résidence la Louvière SA</t>
  </si>
  <si>
    <t>Etablissement Médico-Social</t>
  </si>
  <si>
    <t>Rte de la Louvière 18</t>
  </si>
  <si>
    <t>Presinge</t>
  </si>
  <si>
    <t>202745</t>
  </si>
  <si>
    <t>Rue Fort-Barreau 19</t>
  </si>
  <si>
    <t>Ch. Parfumerie 5</t>
  </si>
  <si>
    <t>Caran d'Ache Eldora</t>
  </si>
  <si>
    <t>Ch. du Foron 19  BP 169</t>
  </si>
  <si>
    <t>Case postale 796</t>
  </si>
  <si>
    <t>Rte de Pré-Bois 17</t>
  </si>
  <si>
    <t>Collège &amp; Ecole E.Gourd</t>
  </si>
  <si>
    <t>Rue Le Corbusier 15</t>
  </si>
  <si>
    <t>Auberge de Savièse</t>
  </si>
  <si>
    <t>Rue des Pâquis 20</t>
  </si>
  <si>
    <t>202767</t>
  </si>
  <si>
    <t>"Cuisine La Combe"</t>
  </si>
  <si>
    <t>Rte d'Hermance 63</t>
  </si>
  <si>
    <t>Collonge-Bellerive</t>
  </si>
  <si>
    <t>Piscine de Carouge Buvette</t>
  </si>
  <si>
    <t>M. Yves Curchod</t>
  </si>
  <si>
    <t>Route de Chancy 76</t>
  </si>
  <si>
    <t>Onex</t>
  </si>
  <si>
    <t>202771</t>
  </si>
  <si>
    <t>Piscine de Carouge</t>
  </si>
  <si>
    <t>Route Veyrier</t>
  </si>
  <si>
    <t>Clinique Générale Beaulieu</t>
  </si>
  <si>
    <t>Ch. Beau-Soleil 20</t>
  </si>
  <si>
    <t>Ch. Frank Thomas 104</t>
  </si>
  <si>
    <t>Cologny</t>
  </si>
  <si>
    <t>Rue Moillebeau 1</t>
  </si>
  <si>
    <t>Chemin de la Vendée 1</t>
  </si>
  <si>
    <t>Lancy</t>
  </si>
  <si>
    <t>Rue de Livron 2</t>
  </si>
  <si>
    <t>Rue de la Terrassière 7</t>
  </si>
  <si>
    <t>Restaurant Le Nant d'Avril</t>
  </si>
  <si>
    <t>Rte  Nant d'Avril 107</t>
  </si>
  <si>
    <t>Inst. Oecuménique 260850</t>
  </si>
  <si>
    <t>Ch. Chenevière 2</t>
  </si>
  <si>
    <t>Bogis-Bossey</t>
  </si>
  <si>
    <t>Road-Runner SA</t>
  </si>
  <si>
    <t>Route du Chêne 63</t>
  </si>
  <si>
    <t>Buffet de la Gare</t>
  </si>
  <si>
    <t>Route de la gare 8</t>
  </si>
  <si>
    <t>202796</t>
  </si>
  <si>
    <t>Restaurant La Pêcherie</t>
  </si>
  <si>
    <t>Rte de la Plage 35</t>
  </si>
  <si>
    <t>Allaman</t>
  </si>
  <si>
    <t>Spaghetti's Factory</t>
  </si>
  <si>
    <t>Matragen SA</t>
  </si>
  <si>
    <t>Rue de la Fontaine 13</t>
  </si>
  <si>
    <t>Restaurant Scolaire de L'Europe</t>
  </si>
  <si>
    <t>Avenue d'Aïre 42</t>
  </si>
  <si>
    <t>202804</t>
  </si>
  <si>
    <t>M. Pierre Loepthien</t>
  </si>
  <si>
    <t>Rte du Léman 14</t>
  </si>
  <si>
    <t>Charrat</t>
  </si>
  <si>
    <t>Distrigel</t>
  </si>
  <si>
    <t>Rte de Lavigny 18</t>
  </si>
  <si>
    <t>Etoy</t>
  </si>
  <si>
    <t>Zone Artisanale</t>
  </si>
  <si>
    <t>Les chintres 2</t>
  </si>
  <si>
    <t>Vullierens</t>
  </si>
  <si>
    <t>Hôtel des Alpes et restaurant</t>
  </si>
  <si>
    <t>Av. Viollier 1</t>
  </si>
  <si>
    <t>202816</t>
  </si>
  <si>
    <t>Restaurant des Lacustres Sàrl</t>
  </si>
  <si>
    <t>Rte des Lacustres 22</t>
  </si>
  <si>
    <t>Le Château de Paudex Sàrl</t>
  </si>
  <si>
    <t>Rte du Simplon 7</t>
  </si>
  <si>
    <t>Paudex</t>
  </si>
  <si>
    <t>Garderie Montelly</t>
  </si>
  <si>
    <t>Ch. de Montelly 13</t>
  </si>
  <si>
    <t>Hôtel du Port</t>
  </si>
  <si>
    <t>M. Nicolier Serge</t>
  </si>
  <si>
    <t>Place du Port 5</t>
  </si>
  <si>
    <t>Le Chemin de Fer</t>
  </si>
  <si>
    <t>Place St-Etienne 4</t>
  </si>
  <si>
    <t>Moudon</t>
  </si>
  <si>
    <t>Chinatown</t>
  </si>
  <si>
    <t>Rue grand Saint Jean 1</t>
  </si>
  <si>
    <t>Café du Jura</t>
  </si>
  <si>
    <t>Rue Famenan 1</t>
  </si>
  <si>
    <t>Baulmes</t>
  </si>
  <si>
    <t>La Grosse Pierre</t>
  </si>
  <si>
    <t>M. Paulo Alves</t>
  </si>
  <si>
    <t>Ch. Grosse-Pierre 3</t>
  </si>
  <si>
    <t>202834</t>
  </si>
  <si>
    <t>La Croix-Blanche</t>
  </si>
  <si>
    <t>M. P.-A. Porchet</t>
  </si>
  <si>
    <t>Grand-Rue 22</t>
  </si>
  <si>
    <t>202837</t>
  </si>
  <si>
    <t>Auberge de la Fleur de Lys SA</t>
  </si>
  <si>
    <t>M. Rochat Daniel</t>
  </si>
  <si>
    <t>Rte de Neuchâtel 73</t>
  </si>
  <si>
    <t>202839</t>
  </si>
  <si>
    <t>Restaurant La Croix d'Or</t>
  </si>
  <si>
    <t>Route de Gruyère 41</t>
  </si>
  <si>
    <t>Les Moulins</t>
  </si>
  <si>
    <t>202842</t>
  </si>
  <si>
    <t>Restaurant Le Pécos VD 24</t>
  </si>
  <si>
    <t>Rue Pécos 2</t>
  </si>
  <si>
    <t>Grandson</t>
  </si>
  <si>
    <t>202845</t>
  </si>
  <si>
    <t>Buvette de l'Arsat</t>
  </si>
  <si>
    <t>Chemin de Praz Cornet</t>
  </si>
  <si>
    <t>Ormont-Dessous</t>
  </si>
  <si>
    <t>L'Arlequin</t>
  </si>
  <si>
    <t>M. et Mme Stoppa</t>
  </si>
  <si>
    <t>ZI Vallaire Ouest C</t>
  </si>
  <si>
    <t>202851</t>
  </si>
  <si>
    <t>GRAAP</t>
  </si>
  <si>
    <t>Case postale 6339</t>
  </si>
  <si>
    <t>Rue de la Borde 25</t>
  </si>
  <si>
    <t>202854</t>
  </si>
  <si>
    <t>Grain de Sel</t>
  </si>
  <si>
    <t>Rue de la Borde 23</t>
  </si>
  <si>
    <t>Fivaz Vallorbe SA</t>
  </si>
  <si>
    <t>Rue de Lausanne 31</t>
  </si>
  <si>
    <t>Vallorbe</t>
  </si>
  <si>
    <t>Boucherie des Uttins Sàrl</t>
  </si>
  <si>
    <t>Rue des Uttins 22</t>
  </si>
  <si>
    <t>M. Daniel Luthi</t>
  </si>
  <si>
    <t>Grand-Rue 39</t>
  </si>
  <si>
    <t>Café du Raisin Begnins SA</t>
  </si>
  <si>
    <t>Grand-Rue 26</t>
  </si>
  <si>
    <t>Begnins</t>
  </si>
  <si>
    <t>M. Reynald Bétrisey</t>
  </si>
  <si>
    <t>Immeuble Plein-Ciel A</t>
  </si>
  <si>
    <t>Avenue de la Gare 9</t>
  </si>
  <si>
    <t>Conthey</t>
  </si>
  <si>
    <t>M. Philippe Grange</t>
  </si>
  <si>
    <t>Grand'rue 18</t>
  </si>
  <si>
    <t>202873</t>
  </si>
  <si>
    <t>M. Walter Roth</t>
  </si>
  <si>
    <t>Grand-Rue 33</t>
  </si>
  <si>
    <t>La Fontanelle</t>
  </si>
  <si>
    <t>Bvd. St-Martin 12</t>
  </si>
  <si>
    <t>M. Luc Balet</t>
  </si>
  <si>
    <t>Route d'Ayent</t>
  </si>
  <si>
    <t>Grimisuat</t>
  </si>
  <si>
    <t>Restel Montreux SA</t>
  </si>
  <si>
    <t>City-Pub</t>
  </si>
  <si>
    <t>Grand-Rue 58</t>
  </si>
  <si>
    <t>M. Prélaz Norbert</t>
  </si>
  <si>
    <t>Sous l'Eglise</t>
  </si>
  <si>
    <t>Genolier</t>
  </si>
  <si>
    <t>M. Grégoire Dubuis</t>
  </si>
  <si>
    <t>Rue de Plandodin 67</t>
  </si>
  <si>
    <t>Savièse</t>
  </si>
  <si>
    <t>202894</t>
  </si>
  <si>
    <t>M. Christian Meylan</t>
  </si>
  <si>
    <t>Rue du Centre 56</t>
  </si>
  <si>
    <t>St-Sulpice VD</t>
  </si>
  <si>
    <t>M. Denis Vuissoz</t>
  </si>
  <si>
    <t>Ch. de Sau</t>
  </si>
  <si>
    <t>Bercher</t>
  </si>
  <si>
    <t>Institut le Rosey</t>
  </si>
  <si>
    <t>Département comptabilité</t>
  </si>
  <si>
    <t>Château du Rosey</t>
  </si>
  <si>
    <t>Estevez Ramon</t>
  </si>
  <si>
    <t>Halle de Rives</t>
  </si>
  <si>
    <t>Bd Helvetique 29</t>
  </si>
  <si>
    <t>Macrysta SA</t>
  </si>
  <si>
    <t>C.P. 1199</t>
  </si>
  <si>
    <t>Rue Delafléchère 2</t>
  </si>
  <si>
    <t>Nyon 1</t>
  </si>
  <si>
    <t>202910</t>
  </si>
  <si>
    <t>Hostellerie du XVI siècle</t>
  </si>
  <si>
    <t>Place du Marché 2</t>
  </si>
  <si>
    <t>M. Bühlmann Olivier</t>
  </si>
  <si>
    <t>Grand-Rue 7</t>
  </si>
  <si>
    <t>Boucherie Erard</t>
  </si>
  <si>
    <t>Av. centrale 45</t>
  </si>
  <si>
    <t>Chesières</t>
  </si>
  <si>
    <t>M. Paul-André Erard</t>
  </si>
  <si>
    <t>Chemin du Recard 1</t>
  </si>
  <si>
    <t>Ollon</t>
  </si>
  <si>
    <t>M. Plancherel Daniel</t>
  </si>
  <si>
    <t>Grand-Pont 2 A</t>
  </si>
  <si>
    <t>EHNV Hôpital La Vallée</t>
  </si>
  <si>
    <t>202927</t>
  </si>
  <si>
    <t>Pôle Santé de la Vallée de Joux</t>
  </si>
  <si>
    <t>PSVJ</t>
  </si>
  <si>
    <t>Le Sentier</t>
  </si>
  <si>
    <t>Boucherie Favre et S. Sierro</t>
  </si>
  <si>
    <t>Rue de l'Eglise 28</t>
  </si>
  <si>
    <t>Hérémence</t>
  </si>
  <si>
    <t>M. Pascal Ruchet</t>
  </si>
  <si>
    <t>Rue Louis Favez</t>
  </si>
  <si>
    <t>202935</t>
  </si>
  <si>
    <t>M. Stève Crettaz</t>
  </si>
  <si>
    <t>Rte de Botyre 32</t>
  </si>
  <si>
    <t>Ayent</t>
  </si>
  <si>
    <t>Boucherie Chez Fabrice Vouillamoz</t>
  </si>
  <si>
    <t>Rte de Fully 7</t>
  </si>
  <si>
    <t>Saillon</t>
  </si>
  <si>
    <t>Route de Saxon 2</t>
  </si>
  <si>
    <t>Centre Commercial</t>
  </si>
  <si>
    <t>M. Daniel Brunisso</t>
  </si>
  <si>
    <t>Grand-Rue 51</t>
  </si>
  <si>
    <t>Bruno Clerc Sàrl</t>
  </si>
  <si>
    <t>Rue de l'Eglise 88</t>
  </si>
  <si>
    <t>Romont FR</t>
  </si>
  <si>
    <t>Deillon Maîtres-Artisans Bouchers S</t>
  </si>
  <si>
    <t>Grand-Rue 29</t>
  </si>
  <si>
    <t>SEGHOR SA</t>
  </si>
  <si>
    <t>Grand'Rue 81</t>
  </si>
  <si>
    <t>Boucherie Traiteur</t>
  </si>
  <si>
    <t>Rte du Village 5</t>
  </si>
  <si>
    <t>Blonay</t>
  </si>
  <si>
    <t>Rendez-Vous</t>
  </si>
  <si>
    <t>Grand-Rue 30</t>
  </si>
  <si>
    <t>Divers Clients Comptants</t>
  </si>
  <si>
    <t>Route de Reculan 9</t>
  </si>
  <si>
    <t>Soreta Sàrl</t>
  </si>
  <si>
    <t>Les Aviateurs</t>
  </si>
  <si>
    <t>Route des Aviateurs</t>
  </si>
  <si>
    <t>Sion</t>
  </si>
  <si>
    <t>Afiro (Ass.)</t>
  </si>
  <si>
    <t>Av. de Provence 22</t>
  </si>
  <si>
    <t>Seven-Café JMA Sàrl</t>
  </si>
  <si>
    <t>Rue du Lac 35</t>
  </si>
  <si>
    <t>M. Serge Girardin</t>
  </si>
  <si>
    <t>Av. du Marché 2</t>
  </si>
  <si>
    <t>Sierre</t>
  </si>
  <si>
    <t>Rest. La Croix Blanche</t>
  </si>
  <si>
    <t>Rte Cantonale 19</t>
  </si>
  <si>
    <t>Servion</t>
  </si>
  <si>
    <t>Croix de Péage 20</t>
  </si>
  <si>
    <t>M. Gaston Huber</t>
  </si>
  <si>
    <t>Rue du Midi 18</t>
  </si>
  <si>
    <t>Pizzeria</t>
  </si>
  <si>
    <t>Av. du Mont-Blanc 33</t>
  </si>
  <si>
    <t>Ave de Béthusy 7</t>
  </si>
  <si>
    <t>Rte d'Aire-la-Ville 219</t>
  </si>
  <si>
    <t>Satigny</t>
  </si>
  <si>
    <t>202992</t>
  </si>
  <si>
    <t>Av. du Technicum 38</t>
  </si>
  <si>
    <t>Le Locle</t>
  </si>
  <si>
    <t>Gestion Hôtelière Ming SA</t>
  </si>
  <si>
    <t>Astra Hôtel Vevey</t>
  </si>
  <si>
    <t>Case postale 560</t>
  </si>
  <si>
    <t>Place de la Gare 4</t>
  </si>
  <si>
    <t>202996</t>
  </si>
  <si>
    <t>Pizzeria Le Capri Sarl</t>
  </si>
  <si>
    <t>Angelo Sciré-Banchitta</t>
  </si>
  <si>
    <t>RUE DU PONT 2</t>
  </si>
  <si>
    <t>202999</t>
  </si>
  <si>
    <t>Fondation Crêt-Bérard</t>
  </si>
  <si>
    <t>Case postale 27</t>
  </si>
  <si>
    <t>Chemin de la chapelle 27</t>
  </si>
  <si>
    <t>A &amp; B Resto Sàrl</t>
  </si>
  <si>
    <t>Place de la Gare</t>
  </si>
  <si>
    <t>Villars-sur-Ollon</t>
  </si>
  <si>
    <t>p.a. Restaurant OMPI PCT</t>
  </si>
  <si>
    <t>Chemin des Colombettes 34</t>
  </si>
  <si>
    <t>OMPI PCT</t>
  </si>
  <si>
    <t>Av. Giuseppe Motta 41</t>
  </si>
  <si>
    <t>Boucherie de la Gare Sàrl</t>
  </si>
  <si>
    <t>Rue de la Gare 15</t>
  </si>
  <si>
    <t>203014</t>
  </si>
  <si>
    <t>Restaurant la Poste</t>
  </si>
  <si>
    <t>Rue du Village 3</t>
  </si>
  <si>
    <t>Froideville</t>
  </si>
  <si>
    <t>Hôtel Les Négociants Sàrl</t>
  </si>
  <si>
    <t>Rue du Conseil 27</t>
  </si>
  <si>
    <t>203020</t>
  </si>
  <si>
    <t>Pôle Santé du Pays-d'Enhaut</t>
  </si>
  <si>
    <t>Route de l'Hopital 17</t>
  </si>
  <si>
    <t>Hôpital Riviera-Chablais</t>
  </si>
  <si>
    <t>Secrétariat de la Villa Zina</t>
  </si>
  <si>
    <t>Bvd de Paderewski 3</t>
  </si>
  <si>
    <t>Hôpital Riviera Chablais</t>
  </si>
  <si>
    <t>Route de Morgins 54</t>
  </si>
  <si>
    <t>Fondation La Ruche</t>
  </si>
  <si>
    <t>Case postale 725</t>
  </si>
  <si>
    <t>Chemin du Lavasson 37</t>
  </si>
  <si>
    <t>Hôpital de Prangins-CHUV</t>
  </si>
  <si>
    <t>Case postale 1</t>
  </si>
  <si>
    <t>Chemin Oscar Forel 3</t>
  </si>
  <si>
    <t>Prangins</t>
  </si>
  <si>
    <t>203035</t>
  </si>
  <si>
    <t>EHL Hospitality Service SA</t>
  </si>
  <si>
    <t>Case postale 37</t>
  </si>
  <si>
    <t>Rte de Cojonnex 18</t>
  </si>
  <si>
    <t>Lausanne 25</t>
  </si>
  <si>
    <t>203039</t>
  </si>
  <si>
    <t>Ecole Hôtelière de Lausanne</t>
  </si>
  <si>
    <t>Route de Cojonnex 18</t>
  </si>
  <si>
    <t>La Croix Blanche Sàrl</t>
  </si>
  <si>
    <t>M. Perroud</t>
  </si>
  <si>
    <t>Place de la croix blanche 9</t>
  </si>
  <si>
    <t>Epalinges</t>
  </si>
  <si>
    <t>Chemin de la Mochettaz 18</t>
  </si>
  <si>
    <t>203047</t>
  </si>
  <si>
    <t>Fondation Les Châteaux</t>
  </si>
  <si>
    <t>Rue du Château 5</t>
  </si>
  <si>
    <t>Goumoens-la-Ville</t>
  </si>
  <si>
    <t>203050</t>
  </si>
  <si>
    <t>Les Brasseurs SA Lausanne</t>
  </si>
  <si>
    <t>Rue Centrale 4</t>
  </si>
  <si>
    <t>Cafétéria du Centre Patronal</t>
  </si>
  <si>
    <t>Rue du Lac 2</t>
  </si>
  <si>
    <t>Rue Centrale</t>
  </si>
  <si>
    <t>203059</t>
  </si>
  <si>
    <t>Maison de Vessy - EMS</t>
  </si>
  <si>
    <t>Cuisine-Bat. Salève</t>
  </si>
  <si>
    <t>Ch. des Beaux-Champs 7</t>
  </si>
  <si>
    <t>Ecole Nouv. Suisse Romande</t>
  </si>
  <si>
    <t>Ch. de Rovéréaz 20  CP 161</t>
  </si>
  <si>
    <t>Ecole Nouvelle Suisse Romande</t>
  </si>
  <si>
    <t>NE PAS LIVR.MERCREDI DE 11H A 13H</t>
  </si>
  <si>
    <t>Ch. de la Fauvette</t>
  </si>
  <si>
    <t>Rte de Vallon 16</t>
  </si>
  <si>
    <t>Hôtel Les Sources</t>
  </si>
  <si>
    <t>Ch. du Vernex 9</t>
  </si>
  <si>
    <t>Les Diablerets</t>
  </si>
  <si>
    <t>AccorInvest Switzerland SA</t>
  </si>
  <si>
    <t>Novotel Lausanne Bussigny</t>
  </si>
  <si>
    <t>Rte de Condémine 35</t>
  </si>
  <si>
    <t>Guetan Hôtels SA</t>
  </si>
  <si>
    <t>Rue de Zurich 19</t>
  </si>
  <si>
    <t>Tennis-club SIG</t>
  </si>
  <si>
    <t>Ch. de la Montagne 160</t>
  </si>
  <si>
    <t>Rest. de TESA SA</t>
  </si>
  <si>
    <t>Rue du Bugnon 38</t>
  </si>
  <si>
    <t>Kern &amp; Sammet</t>
  </si>
  <si>
    <t>203088</t>
  </si>
  <si>
    <t>Restaurant du Lac Lioson</t>
  </si>
  <si>
    <t>Chemin du Lioson 1</t>
  </si>
  <si>
    <t>Rest. Universitaires</t>
  </si>
  <si>
    <t>M. Cananiello Nino</t>
  </si>
  <si>
    <t>Route de la Chamberonne</t>
  </si>
  <si>
    <t>CBM Boucherie-Charcuterie</t>
  </si>
  <si>
    <t>Case postale 146</t>
  </si>
  <si>
    <t>Rte de Satigny 56-Quai n°1</t>
  </si>
  <si>
    <t>Boucherie de la Venoge Sàrl</t>
  </si>
  <si>
    <t>Rochat &amp; Fils</t>
  </si>
  <si>
    <t>Route de Morges 23</t>
  </si>
  <si>
    <t>Cossonay-Ville</t>
  </si>
  <si>
    <t>Auberge de l'Etoile</t>
  </si>
  <si>
    <t>Chemin du Four</t>
  </si>
  <si>
    <t>Duillier</t>
  </si>
  <si>
    <t>Restaurant Les Brasseurs</t>
  </si>
  <si>
    <t>Les Brasseurs SA Nyon</t>
  </si>
  <si>
    <t>Rue de la Gare 18</t>
  </si>
  <si>
    <t>Hôtel &amp; Gastro Formation VAUD</t>
  </si>
  <si>
    <t>Av. Général-Guisan 42A</t>
  </si>
  <si>
    <t>La Brasserie des Sauges</t>
  </si>
  <si>
    <t>C.C. du Pont des Sauges</t>
  </si>
  <si>
    <t>203120</t>
  </si>
  <si>
    <t>Av. du Grey 58</t>
  </si>
  <si>
    <t>Route du Turlet 2</t>
  </si>
  <si>
    <t>Poliez-Pittet</t>
  </si>
  <si>
    <t>Rue du Couchant 15</t>
  </si>
  <si>
    <t>Hermance</t>
  </si>
  <si>
    <t>203126</t>
  </si>
  <si>
    <t>Télé-Rest. Management SA</t>
  </si>
  <si>
    <t>Rte de Chancy 76</t>
  </si>
  <si>
    <t>Autos Carrefour Dorigny</t>
  </si>
  <si>
    <t>Succursale du groupe</t>
  </si>
  <si>
    <t>Route Cantonale 1</t>
  </si>
  <si>
    <t>Chavannes-Renens</t>
  </si>
  <si>
    <t>Ch. de Rovéréaz 25</t>
  </si>
  <si>
    <t>Lausanne 12</t>
  </si>
  <si>
    <t>La Lagune</t>
  </si>
  <si>
    <t>Rive-Bleue ( Face Aquaparc )</t>
  </si>
  <si>
    <t>Route de la plage 122</t>
  </si>
  <si>
    <t>Port-Valais</t>
  </si>
  <si>
    <t>Case postale 622</t>
  </si>
  <si>
    <t>Ch. De Champittet</t>
  </si>
  <si>
    <t>Collège Champittet</t>
  </si>
  <si>
    <t>Chemin du Manoir 8</t>
  </si>
  <si>
    <t>203145</t>
  </si>
  <si>
    <t>Sàrl Lavaux Clubhouse</t>
  </si>
  <si>
    <t>Chemin du tolovaux 12</t>
  </si>
  <si>
    <t>203147</t>
  </si>
  <si>
    <t>Madame Madeira Rosa</t>
  </si>
  <si>
    <t>Rte de Thonon 275</t>
  </si>
  <si>
    <t>Corsier GE</t>
  </si>
  <si>
    <t>Mairie de Corsier</t>
  </si>
  <si>
    <t>Rte du Lac 70</t>
  </si>
  <si>
    <t>Nouveau Groupe Scolaire</t>
  </si>
  <si>
    <t>M. Laurent Bigler</t>
  </si>
  <si>
    <t>Route de Corsier 20</t>
  </si>
  <si>
    <t>203154</t>
  </si>
  <si>
    <t>Samvaz SA</t>
  </si>
  <si>
    <t>Case postale 80</t>
  </si>
  <si>
    <t>Rte de Pra de Plan 25</t>
  </si>
  <si>
    <t>203156</t>
  </si>
  <si>
    <t>Cuendet Shop</t>
  </si>
  <si>
    <t>Avenue Haldimand 81</t>
  </si>
  <si>
    <t>Le Domaine de La Gracieuse</t>
  </si>
  <si>
    <t>Le Parc SA</t>
  </si>
  <si>
    <t>Chemin des Vignes 14</t>
  </si>
  <si>
    <t>Lonay</t>
  </si>
  <si>
    <t>Ecole Catholique du Valentin</t>
  </si>
  <si>
    <t>Av. du Valentin 7</t>
  </si>
  <si>
    <t>FC Cheseaux</t>
  </si>
  <si>
    <t>Stade de Sorecot</t>
  </si>
  <si>
    <t>Case postale 16</t>
  </si>
  <si>
    <t>Cheseaux-Lausanne</t>
  </si>
  <si>
    <t>Au Fumoir Paysan</t>
  </si>
  <si>
    <t>Rue du Levant 173</t>
  </si>
  <si>
    <t>Martigny</t>
  </si>
  <si>
    <t>Marché Jaymes</t>
  </si>
  <si>
    <t>Place Barboleuse 7</t>
  </si>
  <si>
    <t>Gryon</t>
  </si>
  <si>
    <t>Les 5 Portes</t>
  </si>
  <si>
    <t>Rue de Zürich 8</t>
  </si>
  <si>
    <t>Boucherie du Gymnase</t>
  </si>
  <si>
    <t>M. Olivier Gilliand</t>
  </si>
  <si>
    <t>Laiterie des Bossons</t>
  </si>
  <si>
    <t>Grand-Rue 117</t>
  </si>
  <si>
    <t>203185</t>
  </si>
  <si>
    <t>Picholine</t>
  </si>
  <si>
    <t>Ch. du Levant 159 A</t>
  </si>
  <si>
    <t>Chalet Savigny</t>
  </si>
  <si>
    <t>Ch. de la Montagne 51-53</t>
  </si>
  <si>
    <t>La Plage</t>
  </si>
  <si>
    <t>Ch. de la Falaise 3</t>
  </si>
  <si>
    <t>Foyer Haut de Cry</t>
  </si>
  <si>
    <t>Case postale 159</t>
  </si>
  <si>
    <t>Rue du Moulin 16</t>
  </si>
  <si>
    <t>Vétroz</t>
  </si>
  <si>
    <t>Association le Cerf-volant</t>
  </si>
  <si>
    <t>St-Prex</t>
  </si>
  <si>
    <t>UAPE du Cerf-Volant</t>
  </si>
  <si>
    <t>Ch. de Sous-Allens 2</t>
  </si>
  <si>
    <t>Fondation Home St-Sylve</t>
  </si>
  <si>
    <t>Route de Sion 11</t>
  </si>
  <si>
    <t>Vex</t>
  </si>
  <si>
    <t>Saveurs et Couleurs</t>
  </si>
  <si>
    <t>Restomix Sàrl</t>
  </si>
  <si>
    <t>Rue des Grottes 24</t>
  </si>
  <si>
    <t>Cafétéria</t>
  </si>
  <si>
    <t>Ch. Gérard-de-Ternier 18</t>
  </si>
  <si>
    <t>Petit-Lancy</t>
  </si>
  <si>
    <t>M. André Othman</t>
  </si>
  <si>
    <t>Ch. de la Montagne 81</t>
  </si>
  <si>
    <t>M. Ventura Roger</t>
  </si>
  <si>
    <t>Rue Général-Dufour 24</t>
  </si>
  <si>
    <t>M. Jérémie Wadel</t>
  </si>
  <si>
    <t>Boulevard du pont de l'arve 40</t>
  </si>
  <si>
    <t>Novae Cern 1</t>
  </si>
  <si>
    <t>Bat. 501 - Entrée D</t>
  </si>
  <si>
    <t>Route de Meyrin</t>
  </si>
  <si>
    <t>Rte de Jussy 15</t>
  </si>
  <si>
    <t>Mr Roger Ventura</t>
  </si>
  <si>
    <t>R. Moïse-Marcinhes 7</t>
  </si>
  <si>
    <t>203229</t>
  </si>
  <si>
    <t>Espace Carpe Diem</t>
  </si>
  <si>
    <t>Avenue de Montoie 41</t>
  </si>
  <si>
    <t>Garage Elite, J-P.Kehrli Sàrl</t>
  </si>
  <si>
    <t>Route d'Allaman 106</t>
  </si>
  <si>
    <t>203234</t>
  </si>
  <si>
    <t>Fondation Echaud</t>
  </si>
  <si>
    <t>Chemin des Esserts 16</t>
  </si>
  <si>
    <t>Cugy VD</t>
  </si>
  <si>
    <t>M. Etourneau Bernard</t>
  </si>
  <si>
    <t>Rue des bergeres 7</t>
  </si>
  <si>
    <t>Fondation Castel Notre-Dame</t>
  </si>
  <si>
    <t>Rue des Artifices 14</t>
  </si>
  <si>
    <t>Séminaire St-Pie X</t>
  </si>
  <si>
    <t>Chemin du Séminaire 5</t>
  </si>
  <si>
    <t>Riddes</t>
  </si>
  <si>
    <t>203252</t>
  </si>
  <si>
    <t>Fondation Saphir</t>
  </si>
  <si>
    <t>M. Olivier Fromentin, chef cuisine</t>
  </si>
  <si>
    <t>Route de Rovray 26</t>
  </si>
  <si>
    <t>Yvonand</t>
  </si>
  <si>
    <t>Pathé Romandie</t>
  </si>
  <si>
    <t>Rue du Petit-Chêne 27</t>
  </si>
  <si>
    <t>203257</t>
  </si>
  <si>
    <t>Camping Le Bivouac</t>
  </si>
  <si>
    <t>Rte des Paccots 21</t>
  </si>
  <si>
    <t>Châtel-Saint-Denis</t>
  </si>
  <si>
    <t>Pathé Rex</t>
  </si>
  <si>
    <t>Rue de Genève 17</t>
  </si>
  <si>
    <t>Rue de la Confédération 8</t>
  </si>
  <si>
    <t>Cinéma Pathé Flon</t>
  </si>
  <si>
    <t>Rue du Port-Franc 16</t>
  </si>
  <si>
    <t>Auberge du Lion d'Or</t>
  </si>
  <si>
    <t>Grand-Rue 38</t>
  </si>
  <si>
    <t>Le Rivage Chez Monmon</t>
  </si>
  <si>
    <t>M.Duchoud Edmond</t>
  </si>
  <si>
    <t>Quai Isaac de Rivaz</t>
  </si>
  <si>
    <t>St-Gingolph</t>
  </si>
  <si>
    <t>Cuisine Scolaire de Vernier</t>
  </si>
  <si>
    <t>Rue François Durafour 17</t>
  </si>
  <si>
    <t>Les Avanchets</t>
  </si>
  <si>
    <t>M. Cadenat Damien</t>
  </si>
  <si>
    <t>Av. du Petit-Lancy 37</t>
  </si>
  <si>
    <t>M. Mars Bertrand</t>
  </si>
  <si>
    <t>Bvd. des Promenades 18</t>
  </si>
  <si>
    <t>La Grande Boissière</t>
  </si>
  <si>
    <t>Rte de Chêne 62</t>
  </si>
  <si>
    <t>Boucherie Tâche-Monnard</t>
  </si>
  <si>
    <t>Rue de Lausanne 7</t>
  </si>
  <si>
    <t>Tabac Epicerie 28 Ahamdi</t>
  </si>
  <si>
    <t>Rte de Lausanne 28 bis</t>
  </si>
  <si>
    <t>Ch. Du Tourbillon 10 - CP 95</t>
  </si>
  <si>
    <t>de Vacheron Constantin</t>
  </si>
  <si>
    <t>Plan-les-Ouates</t>
  </si>
  <si>
    <t>Manufact. Vacheron &amp; Constanti</t>
  </si>
  <si>
    <t>Chemin des Aulx</t>
  </si>
  <si>
    <t>Secteur petite enfance Dumas</t>
  </si>
  <si>
    <t>Av. Dumas 24</t>
  </si>
  <si>
    <t>EVE Dent de lait</t>
  </si>
  <si>
    <t>Av. Dumas 15</t>
  </si>
  <si>
    <t>Pizzeria Napoli</t>
  </si>
  <si>
    <t>En Bovery D</t>
  </si>
  <si>
    <t>203307</t>
  </si>
  <si>
    <t>Zone Industrielle Reutet D6</t>
  </si>
  <si>
    <t>203310</t>
  </si>
  <si>
    <t>Fondation Beau-Site</t>
  </si>
  <si>
    <t>Ch. de Crépon 32</t>
  </si>
  <si>
    <t>Clarens</t>
  </si>
  <si>
    <t>203313</t>
  </si>
  <si>
    <t>Rte de Brent 13 E</t>
  </si>
  <si>
    <t>Chailly-Montreux</t>
  </si>
  <si>
    <t>Le Pré aux Moines Sàrl</t>
  </si>
  <si>
    <t>Pré aux Moines 8</t>
  </si>
  <si>
    <t>203317</t>
  </si>
  <si>
    <t>Auberge communale</t>
  </si>
  <si>
    <t>Place du Pont 3</t>
  </si>
  <si>
    <t>Les Glycines Nyon SA</t>
  </si>
  <si>
    <t>M. Azem Hysenaj</t>
  </si>
  <si>
    <t>Ch. des Plantaz 56</t>
  </si>
  <si>
    <t>Restaurant du Chasseur</t>
  </si>
  <si>
    <t>Route Suisse</t>
  </si>
  <si>
    <t>Hôtel "Portes du Soleil" SA</t>
  </si>
  <si>
    <t>Case postale 138</t>
  </si>
  <si>
    <t>Ch. du Tunnel 2</t>
  </si>
  <si>
    <t>Les Crosets</t>
  </si>
  <si>
    <t>Restaurant "Le Motty"</t>
  </si>
  <si>
    <t>Place du Motty 6</t>
  </si>
  <si>
    <t>203329</t>
  </si>
  <si>
    <t>Sultan-Kebab</t>
  </si>
  <si>
    <t>Rue Caroline 6</t>
  </si>
  <si>
    <t>203332</t>
  </si>
  <si>
    <t>Fond. les Eglantines</t>
  </si>
  <si>
    <t>Av. de la Prairie 26</t>
  </si>
  <si>
    <t>Le Châtelard 585800</t>
  </si>
  <si>
    <t>Rte des Narcisses</t>
  </si>
  <si>
    <t>Les Avants</t>
  </si>
  <si>
    <t>La Poularde</t>
  </si>
  <si>
    <t>Rte de Fribourg 28</t>
  </si>
  <si>
    <t>203339</t>
  </si>
  <si>
    <t>Auberge de Dardagny</t>
  </si>
  <si>
    <t>Route du mandement 502</t>
  </si>
  <si>
    <t>Dardagny</t>
  </si>
  <si>
    <t>Foyer Saint-Germain</t>
  </si>
  <si>
    <t>Rue du Château 3</t>
  </si>
  <si>
    <t>Gruyères</t>
  </si>
  <si>
    <t>Terrasse St-Georges</t>
  </si>
  <si>
    <t>Rte de St-Georges 73</t>
  </si>
  <si>
    <t>203347</t>
  </si>
  <si>
    <t>Fondation l'Oriel</t>
  </si>
  <si>
    <t>Rue du Simplon 8</t>
  </si>
  <si>
    <t>Carole Marmier Sàrl</t>
  </si>
  <si>
    <t>Route de Châtonnaye</t>
  </si>
  <si>
    <t>Villarimboud</t>
  </si>
  <si>
    <t>203351</t>
  </si>
  <si>
    <t>Shop Celsa</t>
  </si>
  <si>
    <t>Rte de Fribourg 32</t>
  </si>
  <si>
    <t>Café-Restaurant Le Boisy</t>
  </si>
  <si>
    <t>Ch. du Boisy 41</t>
  </si>
  <si>
    <t>Fondation de l'Orme</t>
  </si>
  <si>
    <t>Case postale 236</t>
  </si>
  <si>
    <t>Plaines-du-Loup 4A</t>
  </si>
  <si>
    <t>203359</t>
  </si>
  <si>
    <t>La Bourdonnette</t>
  </si>
  <si>
    <t>M. Cipriano</t>
  </si>
  <si>
    <t>Rte de Chavannes 201</t>
  </si>
  <si>
    <t>FOVAHM</t>
  </si>
  <si>
    <t>Rue de la Gare</t>
  </si>
  <si>
    <t>Collombey</t>
  </si>
  <si>
    <t>Case postale 106</t>
  </si>
  <si>
    <t>Rue Louis Favez 13</t>
  </si>
  <si>
    <t>Café Restaurant</t>
  </si>
  <si>
    <t>Rte de France 35</t>
  </si>
  <si>
    <t>Morgins</t>
  </si>
  <si>
    <t>Résidence La Colline</t>
  </si>
  <si>
    <t>Ch. de Baulet 20</t>
  </si>
  <si>
    <t>Chexbres</t>
  </si>
  <si>
    <t>203372</t>
  </si>
  <si>
    <t>Auberge des Jurats</t>
  </si>
  <si>
    <t>Route des Jurats 39</t>
  </si>
  <si>
    <t>203374</t>
  </si>
  <si>
    <t>Rue de la Croix d'Or</t>
  </si>
  <si>
    <t>Carrouge VD</t>
  </si>
  <si>
    <t>203377</t>
  </si>
  <si>
    <t>Fondation Prerisa</t>
  </si>
  <si>
    <t>Case postale 118</t>
  </si>
  <si>
    <t>Allée Prérisa 1</t>
  </si>
  <si>
    <t>Lucens</t>
  </si>
  <si>
    <t>M. Legros Bruno / Self-Service</t>
  </si>
  <si>
    <t>Ch. Pont du Centenaire 113</t>
  </si>
  <si>
    <t>EMS Joli-Bois</t>
  </si>
  <si>
    <t>Rte de Joli-Bois 10</t>
  </si>
  <si>
    <t>Restaurant Churrasco</t>
  </si>
  <si>
    <t>Rue de Bourg 51</t>
  </si>
  <si>
    <t>EMS Home Méd. Les Lilas</t>
  </si>
  <si>
    <t>M. Yvan Regamey</t>
  </si>
  <si>
    <t>Rue des Vuarines 17</t>
  </si>
  <si>
    <t>Domdidier</t>
  </si>
  <si>
    <t>Hôtel de Ville</t>
  </si>
  <si>
    <t>Pl. de l'Hôtel de Ville</t>
  </si>
  <si>
    <t>Ollon VD</t>
  </si>
  <si>
    <t>203393</t>
  </si>
  <si>
    <t>Café Rest. Zur Hochmatt</t>
  </si>
  <si>
    <t>Hauptstrasse 108</t>
  </si>
  <si>
    <t>Jaun</t>
  </si>
  <si>
    <t>Mojon SA</t>
  </si>
  <si>
    <t>Migros Partenaire-M. Mojon</t>
  </si>
  <si>
    <t>Rue du Flon</t>
  </si>
  <si>
    <t>Bière</t>
  </si>
  <si>
    <t>Restaurant du Lac</t>
  </si>
  <si>
    <t>Sur-les-Quais 47</t>
  </si>
  <si>
    <t>Le Pont</t>
  </si>
  <si>
    <t>Hôpital de la Riviera</t>
  </si>
  <si>
    <t>Av. de la Prairie 3</t>
  </si>
  <si>
    <t>203402</t>
  </si>
  <si>
    <t>Cuisine Scolaire de Plainpalais</t>
  </si>
  <si>
    <t>Rue Rodo 3</t>
  </si>
  <si>
    <t>203404</t>
  </si>
  <si>
    <t>Zoo de Servion SA</t>
  </si>
  <si>
    <t>Mme &amp; M. Bulliard Odette &amp; Roland</t>
  </si>
  <si>
    <t>Chemin du Zoo 1</t>
  </si>
  <si>
    <t>Chemin du zoo 1</t>
  </si>
  <si>
    <t>203409</t>
  </si>
  <si>
    <t>Fondation Primeroche</t>
  </si>
  <si>
    <t>EMS Les Lys</t>
  </si>
  <si>
    <t>Rue des Métiers 3</t>
  </si>
  <si>
    <t>Station Shell Migrolino</t>
  </si>
  <si>
    <t>Rte de St. Julien 295</t>
  </si>
  <si>
    <t>Perly</t>
  </si>
  <si>
    <t>Vapo-Premium Sàrl</t>
  </si>
  <si>
    <t>Rue de Livron 17</t>
  </si>
  <si>
    <t>BP Service Grd-Saconnex</t>
  </si>
  <si>
    <t>Rte de Ferney 187 &amp; 204</t>
  </si>
  <si>
    <t>Le Grand-Saconnex</t>
  </si>
  <si>
    <t>Jumbo-Markt AG, Dietlikon</t>
  </si>
  <si>
    <t>Chemin Industriel</t>
  </si>
  <si>
    <t>Buvette Amis Bouliste</t>
  </si>
  <si>
    <t>Parc des Sports</t>
  </si>
  <si>
    <t>Promenade du Petit Bois 13</t>
  </si>
  <si>
    <t>Cafétéria de L'Orme</t>
  </si>
  <si>
    <t>Plaines du Loup 4 A</t>
  </si>
  <si>
    <t>Ch. de Chambésy 31</t>
  </si>
  <si>
    <t>Chambésy</t>
  </si>
  <si>
    <t>Rte de Lausanne 284</t>
  </si>
  <si>
    <t>Ch. de la Berne 5</t>
  </si>
  <si>
    <t>Home de Zambotte</t>
  </si>
  <si>
    <t>Granois</t>
  </si>
  <si>
    <t>La Chenille</t>
  </si>
  <si>
    <t>Av. de Cour 16</t>
  </si>
  <si>
    <t>Station Shell</t>
  </si>
  <si>
    <t>Rue des Fléchères 9</t>
  </si>
  <si>
    <t>Signy</t>
  </si>
  <si>
    <t>Musée Romain de Vallon</t>
  </si>
  <si>
    <t>Carignan 6</t>
  </si>
  <si>
    <t>Vallon</t>
  </si>
  <si>
    <t>Vidi Hotelbetriebs GmbH</t>
  </si>
  <si>
    <t>Case postale 112</t>
  </si>
  <si>
    <t>Ch. du Vernex 3</t>
  </si>
  <si>
    <t>Foyer Saint-Joseph</t>
  </si>
  <si>
    <t>Route de Fribourg 54</t>
  </si>
  <si>
    <t>La Roche FR</t>
  </si>
  <si>
    <t>203459</t>
  </si>
  <si>
    <t>Rest. Pizzeria L'Expo</t>
  </si>
  <si>
    <t>En Chamard</t>
  </si>
  <si>
    <t>Montagny-Yverdon</t>
  </si>
  <si>
    <t>203461</t>
  </si>
  <si>
    <t>M. Musset Philippe</t>
  </si>
  <si>
    <t>Route de Châtaigneriaz 3</t>
  </si>
  <si>
    <t>Founex</t>
  </si>
  <si>
    <t>203463</t>
  </si>
  <si>
    <t>Restaurant E-Wok</t>
  </si>
  <si>
    <t>CHEUNG Plus SA M. Ben Cheung</t>
  </si>
  <si>
    <t>Centre commercial de la Praille</t>
  </si>
  <si>
    <t>Route des Jeunes 10</t>
  </si>
  <si>
    <t>Grand-Lancy</t>
  </si>
  <si>
    <t>Café du Centre</t>
  </si>
  <si>
    <t>Rue du Centre 16</t>
  </si>
  <si>
    <t>Avenue du Petit-Chasseur 41</t>
  </si>
  <si>
    <t>Commune de Satigny</t>
  </si>
  <si>
    <t>Rte d'Aïre la ville 219</t>
  </si>
  <si>
    <t>Mme Sénégas Anne</t>
  </si>
  <si>
    <t>Rte des Morillons 11</t>
  </si>
  <si>
    <t>BP-Service Pully</t>
  </si>
  <si>
    <t>Av. de Lavaux 38</t>
  </si>
  <si>
    <t>M. Barrière Martial</t>
  </si>
  <si>
    <t>Rue Neuve 3</t>
  </si>
  <si>
    <t>Ste-Croix</t>
  </si>
  <si>
    <t>203483</t>
  </si>
  <si>
    <t>Gonul Mehmet</t>
  </si>
  <si>
    <t>Rue des Pitons 15</t>
  </si>
  <si>
    <t>Restaurant aux 3 Sapins</t>
  </si>
  <si>
    <t>Aux 3 Sapins Sàrl</t>
  </si>
  <si>
    <t>Chemin du Collège 12</t>
  </si>
  <si>
    <t>Echallens</t>
  </si>
  <si>
    <t>Demaurex &amp; Cie S.A.</t>
  </si>
  <si>
    <t>Avenue de la Concorde 6</t>
  </si>
  <si>
    <t>Chavanne-près-Renens</t>
  </si>
  <si>
    <t>Rest. La Canette</t>
  </si>
  <si>
    <t>Centre Commercial MMM</t>
  </si>
  <si>
    <t>Manor AG Ray. 71</t>
  </si>
  <si>
    <t>Rue de la Gare 35</t>
  </si>
  <si>
    <t>Globus</t>
  </si>
  <si>
    <t>Rayon 173 (M. Coussat)</t>
  </si>
  <si>
    <t>Rue du Rhône 48</t>
  </si>
  <si>
    <t>9357-grt@eldora.ch</t>
  </si>
  <si>
    <t>Chantre aux Daims</t>
  </si>
  <si>
    <t>Apples</t>
  </si>
  <si>
    <t>M.P.Giordano</t>
  </si>
  <si>
    <t>Rue Michel Servet 17</t>
  </si>
  <si>
    <t>203506</t>
  </si>
  <si>
    <t>Epicerie Alimentation - Mendes &amp;</t>
  </si>
  <si>
    <t>Chemin de Pont-Céard 12</t>
  </si>
  <si>
    <t>Versoix</t>
  </si>
  <si>
    <t>La Fourmi Provençale</t>
  </si>
  <si>
    <t>Rue des Laurelles 5</t>
  </si>
  <si>
    <t>203510</t>
  </si>
  <si>
    <t>Pam Partner 911</t>
  </si>
  <si>
    <t>Case postale 215</t>
  </si>
  <si>
    <t>Grand-Rue 35 A</t>
  </si>
  <si>
    <t>Boulangerie-Pâtisserie</t>
  </si>
  <si>
    <t>Rue de l'Ancienne Forge 9</t>
  </si>
  <si>
    <t>Senarclens</t>
  </si>
  <si>
    <t>Route de Lausanne 8</t>
  </si>
  <si>
    <t>Rue Montbrillant 67</t>
  </si>
  <si>
    <t>203520</t>
  </si>
  <si>
    <t>Rest. Le Thai Jing</t>
  </si>
  <si>
    <t>Grand Rue 5</t>
  </si>
  <si>
    <t>Eldora Traiteur SA</t>
  </si>
  <si>
    <t>M. Carmine Manganiello</t>
  </si>
  <si>
    <t>Chemin du Presbytère 2</t>
  </si>
  <si>
    <t>Casino de Montreux SA Cuisine</t>
  </si>
  <si>
    <t>Case postale 387</t>
  </si>
  <si>
    <t>Rue du Théâtre 7B</t>
  </si>
  <si>
    <t>Giuseppe Milone Sàrl</t>
  </si>
  <si>
    <t>Rte de Divonne 2</t>
  </si>
  <si>
    <t>203534</t>
  </si>
  <si>
    <t>Rest. de la Tour-de-Gourze</t>
  </si>
  <si>
    <t>Route de la Tour de Gourze 26</t>
  </si>
  <si>
    <t>Riex</t>
  </si>
  <si>
    <t>203536</t>
  </si>
  <si>
    <t>Rest. La Fontaine</t>
  </si>
  <si>
    <t>Sézenove</t>
  </si>
  <si>
    <t>Ch. des Grands-Buissons 5</t>
  </si>
  <si>
    <t>203540</t>
  </si>
  <si>
    <t>Tabacs Journaux Epicerie</t>
  </si>
  <si>
    <t>Pl. du Petit-Saconnex 7</t>
  </si>
  <si>
    <t>M. Zaugg Claude</t>
  </si>
  <si>
    <t>Rue du Village 8</t>
  </si>
  <si>
    <t>M. Hashemi Lima</t>
  </si>
  <si>
    <t>Route de la Maladière 10</t>
  </si>
  <si>
    <t>Migrol Shop Vionnaz</t>
  </si>
  <si>
    <t>M. Crispino Arimondi</t>
  </si>
  <si>
    <t>Route du Simplon</t>
  </si>
  <si>
    <t>Vionnaz</t>
  </si>
  <si>
    <t>Mme Nicole Dubuis</t>
  </si>
  <si>
    <t>Grand Rue 81 - CP 183</t>
  </si>
  <si>
    <t>203556</t>
  </si>
  <si>
    <t>Marché de l'Etraz</t>
  </si>
  <si>
    <t>Rte de l'Etraz 52</t>
  </si>
  <si>
    <t>203558</t>
  </si>
  <si>
    <t>Kiosque Parc Valency</t>
  </si>
  <si>
    <t>Av. d'Echallens 91</t>
  </si>
  <si>
    <t>Restaurant de la SNG</t>
  </si>
  <si>
    <t>Quai de Cologny 3</t>
  </si>
  <si>
    <t>Trattoria Antica</t>
  </si>
  <si>
    <t>Rue Marterey 11</t>
  </si>
  <si>
    <t>Rue Marterey 9</t>
  </si>
  <si>
    <t>Le Réfectoire</t>
  </si>
  <si>
    <t>Rue Rotschild 22</t>
  </si>
  <si>
    <t>Restaurant Le Cygne</t>
  </si>
  <si>
    <t>Route des Grèves 16</t>
  </si>
  <si>
    <t>Gletterens</t>
  </si>
  <si>
    <t>Kiosque de la Corniche</t>
  </si>
  <si>
    <t>Pl. du Nord 6</t>
  </si>
  <si>
    <t>Marché Gaillard</t>
  </si>
  <si>
    <t>Route de La Gruyère 10</t>
  </si>
  <si>
    <t>PTA Kermesse</t>
  </si>
  <si>
    <t>Pause Café SA</t>
  </si>
  <si>
    <t>Rte de Fribourg 15</t>
  </si>
  <si>
    <t>Chemin du Croset 1-3</t>
  </si>
  <si>
    <t>Route de Cossonay 28</t>
  </si>
  <si>
    <t>Rue de la Gare 19</t>
  </si>
  <si>
    <t>Rue de Carouge 64</t>
  </si>
  <si>
    <t>EMS Foyer de Bouleyres</t>
  </si>
  <si>
    <t>Case Postale 428</t>
  </si>
  <si>
    <t>Foyer de Bouleyres</t>
  </si>
  <si>
    <t>Rue du Pays-d'Enhaut 25</t>
  </si>
  <si>
    <t>Coop Brico &amp; Loisirs</t>
  </si>
  <si>
    <t>Rte de Bussy 2</t>
  </si>
  <si>
    <t>Andorinhas Sàrl</t>
  </si>
  <si>
    <t>Av. de Morges 47</t>
  </si>
  <si>
    <t>Crèche Pomme d'Happy</t>
  </si>
  <si>
    <t>Ch. du Stade 7</t>
  </si>
  <si>
    <t>203608</t>
  </si>
  <si>
    <t>PAM Le Marché</t>
  </si>
  <si>
    <t>Av. des Alpes 29</t>
  </si>
  <si>
    <t>GRAAP Administration</t>
  </si>
  <si>
    <t>Chemin de la Borde 25</t>
  </si>
  <si>
    <t>La Roselière</t>
  </si>
  <si>
    <t>Rue de la Roselière 6</t>
  </si>
  <si>
    <t>Cuisine Scol. Plantaporrêts</t>
  </si>
  <si>
    <t>R. des Plantaporrêts 1Bis</t>
  </si>
  <si>
    <t>Cuisine Scolaires</t>
  </si>
  <si>
    <t>Rue des Jardins 4</t>
  </si>
  <si>
    <t>Belmarenda SA</t>
  </si>
  <si>
    <t>Mme Claudine Marendaz</t>
  </si>
  <si>
    <t>Route de Foliaz 97</t>
  </si>
  <si>
    <t>Bardonnex</t>
  </si>
  <si>
    <t>Rest. Le Saint-Georges</t>
  </si>
  <si>
    <t>Route Pont-Butin 12</t>
  </si>
  <si>
    <t>Shell Acacias</t>
  </si>
  <si>
    <t>M.Abbundo</t>
  </si>
  <si>
    <t>Route des Acacias 41</t>
  </si>
  <si>
    <t>Shell Les Libellules</t>
  </si>
  <si>
    <t>Avenue de l'Ain 5</t>
  </si>
  <si>
    <t>Restaurant Zhong Tong</t>
  </si>
  <si>
    <t>Rue du Cendrier 10</t>
  </si>
  <si>
    <t>Station Avia</t>
  </si>
  <si>
    <t>Route Blanche 1</t>
  </si>
  <si>
    <t>203636</t>
  </si>
  <si>
    <t>Auberge Communale</t>
  </si>
  <si>
    <t>Rte du Village 3</t>
  </si>
  <si>
    <t>Corcelles-le-Jorat</t>
  </si>
  <si>
    <t>203639</t>
  </si>
  <si>
    <t>Hôpital de Sierre</t>
  </si>
  <si>
    <t>Saint-Charles 14</t>
  </si>
  <si>
    <t>Hôpital du Valais</t>
  </si>
  <si>
    <t>Route de la Moubra 87</t>
  </si>
  <si>
    <t>Crans-Montana</t>
  </si>
  <si>
    <t>Boschung SA</t>
  </si>
  <si>
    <t>Rte de l'Intyamon 328</t>
  </si>
  <si>
    <t>Epagny</t>
  </si>
  <si>
    <t>203647</t>
  </si>
  <si>
    <t>Hôpital de Martigny</t>
  </si>
  <si>
    <t>Avenue de la Fusion 27</t>
  </si>
  <si>
    <t>L'ORANGERAIE</t>
  </si>
  <si>
    <t>Restaurant HEIG-VD</t>
  </si>
  <si>
    <t>Rte de Cheseaux 1</t>
  </si>
  <si>
    <t>LA PALMERAIE</t>
  </si>
  <si>
    <t>Avenue des Sports 20</t>
  </si>
  <si>
    <t>Buvette des Obasseires</t>
  </si>
  <si>
    <t>Ch. du Champ de l'Eglise 66</t>
  </si>
  <si>
    <t>Le Crêt-p-Semsales</t>
  </si>
  <si>
    <t>Fondation St-Georges</t>
  </si>
  <si>
    <t>Campagne St-Georges</t>
  </si>
  <si>
    <t>203683</t>
  </si>
  <si>
    <t>Restaurant la Suite</t>
  </si>
  <si>
    <t>Fondation Horizon Sud</t>
  </si>
  <si>
    <t>Route de la Rotonde 25</t>
  </si>
  <si>
    <t>Marsens</t>
  </si>
  <si>
    <t>203689</t>
  </si>
  <si>
    <t>Novag SA</t>
  </si>
  <si>
    <t>Case postale 6471</t>
  </si>
  <si>
    <t>Mango Deck</t>
  </si>
  <si>
    <t>Ecole Henri Dunant</t>
  </si>
  <si>
    <t>Avenue Edmond Vaucher 20</t>
  </si>
  <si>
    <t>203695</t>
  </si>
  <si>
    <t>Au panier du Diablerain</t>
  </si>
  <si>
    <t>Rte d'Outre-Rhône 24</t>
  </si>
  <si>
    <t>Dorénaz</t>
  </si>
  <si>
    <t>Restaurant du Tennis Club</t>
  </si>
  <si>
    <t>Chemin des Frênes 2</t>
  </si>
  <si>
    <t>Epicerie le Dépanneur</t>
  </si>
  <si>
    <t>Rue Voltaire 4 Bis</t>
  </si>
  <si>
    <t>203704</t>
  </si>
  <si>
    <t>Au Château Pizzeria-Restaurant</t>
  </si>
  <si>
    <t>Fradar Sàrl</t>
  </si>
  <si>
    <t>Rue des Granges 2</t>
  </si>
  <si>
    <t>203710</t>
  </si>
  <si>
    <t>Place de l'eglise 5</t>
  </si>
  <si>
    <t>Sâles (Gruyère)</t>
  </si>
  <si>
    <t>Kiosque du Tunnel</t>
  </si>
  <si>
    <t>Rue centrale 26</t>
  </si>
  <si>
    <t>203717</t>
  </si>
  <si>
    <t>Tabacs-Journaux Naville 2204</t>
  </si>
  <si>
    <t>Rue du Tunnel 3</t>
  </si>
  <si>
    <t>203720</t>
  </si>
  <si>
    <t>Rest. du Casino</t>
  </si>
  <si>
    <t>Rue du Port 15</t>
  </si>
  <si>
    <t>M. Didier Gas</t>
  </si>
  <si>
    <t>Rue Centrale 57</t>
  </si>
  <si>
    <t>Montagny-la-Ville</t>
  </si>
  <si>
    <t>203724</t>
  </si>
  <si>
    <t>R. des Caroubiers 7</t>
  </si>
  <si>
    <t>203726</t>
  </si>
  <si>
    <t>Camping du Bois-de-Bay</t>
  </si>
  <si>
    <t>Rte du Bois-de-Bay 19</t>
  </si>
  <si>
    <t>M. Olivier Samuel</t>
  </si>
  <si>
    <t>Rte de Chèvres 29</t>
  </si>
  <si>
    <t>203731</t>
  </si>
  <si>
    <t>Café de la Poste</t>
  </si>
  <si>
    <t>Route de Bottens 2</t>
  </si>
  <si>
    <t>Restaurant La Cambuse</t>
  </si>
  <si>
    <t>Route de Moratel 8</t>
  </si>
  <si>
    <t>Bourg-en-Lavaux</t>
  </si>
  <si>
    <t>M. Jean-Daniel Gallay</t>
  </si>
  <si>
    <t>Chemin des rochettes 2</t>
  </si>
  <si>
    <t>Mont-sur-Rolle</t>
  </si>
  <si>
    <t>Mono Tabacs Journaux</t>
  </si>
  <si>
    <t>Av. Bois-de-la-Chapelle 106</t>
  </si>
  <si>
    <t>203742</t>
  </si>
  <si>
    <t>Epicerie des Layeux</t>
  </si>
  <si>
    <t>Route des Layeux</t>
  </si>
  <si>
    <t>Alimentation Générale</t>
  </si>
  <si>
    <t>Rue d'Yverdon 7</t>
  </si>
  <si>
    <t>Av. Général Guisan 50</t>
  </si>
  <si>
    <t>Avenue des Iris</t>
  </si>
  <si>
    <t>203754</t>
  </si>
  <si>
    <t>Curry Haus GmbH</t>
  </si>
  <si>
    <t>Place Notre Dame 4</t>
  </si>
  <si>
    <t>203757</t>
  </si>
  <si>
    <t>Epicerie Tea Room</t>
  </si>
  <si>
    <t>Route de l'Étraz 1</t>
  </si>
  <si>
    <t>Luins</t>
  </si>
  <si>
    <t>Novae Restaurant Sécuritas</t>
  </si>
  <si>
    <t>Chemin de Bérée 52</t>
  </si>
  <si>
    <t>Ch'Etoy</t>
  </si>
  <si>
    <t>Rue de l'Industrie 10</t>
  </si>
  <si>
    <t>Ch'Etoy (PFISTER)</t>
  </si>
  <si>
    <t>Rue Centre de l'Habitat</t>
  </si>
  <si>
    <t>Marché des Moulins Sàrl</t>
  </si>
  <si>
    <t>203769</t>
  </si>
  <si>
    <t>Rue des Moulins 99</t>
  </si>
  <si>
    <t>Ski Club Rolle</t>
  </si>
  <si>
    <t>Case postale 1035</t>
  </si>
  <si>
    <t>Ski-Club Rolle</t>
  </si>
  <si>
    <t>Chalet de Planachaux</t>
  </si>
  <si>
    <t>Champéry</t>
  </si>
  <si>
    <t>BP-Service Blécherette</t>
  </si>
  <si>
    <t>Avenue du Grey 119</t>
  </si>
  <si>
    <t>BISA Boul. Industrielle SA</t>
  </si>
  <si>
    <t>Route de Thonon 154</t>
  </si>
  <si>
    <t>Vésenaz</t>
  </si>
  <si>
    <t>Au Panetier/Bisa SA</t>
  </si>
  <si>
    <t>Av. Feuillasse 24</t>
  </si>
  <si>
    <t>Tricycles à glaces Tonio</t>
  </si>
  <si>
    <t>Case postale 8</t>
  </si>
  <si>
    <t>Chemin du Chenaillon 4</t>
  </si>
  <si>
    <t>Les Charbonnières</t>
  </si>
  <si>
    <t>203785</t>
  </si>
  <si>
    <t>Rue de la Poste 2</t>
  </si>
  <si>
    <t>203788</t>
  </si>
  <si>
    <t>Ateps-Os Amigos Portugal Sarl</t>
  </si>
  <si>
    <t>Chemin des Gardes de Nuit 62</t>
  </si>
  <si>
    <t>Mme Jacquet Marie-France</t>
  </si>
  <si>
    <t>Rte de Combremont 5</t>
  </si>
  <si>
    <t>Combremont-Petit</t>
  </si>
  <si>
    <t>203794</t>
  </si>
  <si>
    <t>Refuge d'Yvonand</t>
  </si>
  <si>
    <t>Chemin des pêcheurs 12</t>
  </si>
  <si>
    <t>HUG Les Bains de Cressy</t>
  </si>
  <si>
    <t>Rte de Loëx 99</t>
  </si>
  <si>
    <t>Confignon</t>
  </si>
  <si>
    <t>DSG SA</t>
  </si>
  <si>
    <t>Rue de Lausanne 43</t>
  </si>
  <si>
    <t>203803</t>
  </si>
  <si>
    <t>Centre Conforama Meyrin</t>
  </si>
  <si>
    <t>Rue des Entreprises 14</t>
  </si>
  <si>
    <t>203806</t>
  </si>
  <si>
    <t>Café Délice Centre Conforama</t>
  </si>
  <si>
    <t>EWA Holding SA</t>
  </si>
  <si>
    <t>Case Postale 174</t>
  </si>
  <si>
    <t>Route de Genève 5</t>
  </si>
  <si>
    <t>Rebellions Motors SA</t>
  </si>
  <si>
    <t>Chemin des Mésanges 2</t>
  </si>
  <si>
    <t>Romanel-Sur-Lausanne</t>
  </si>
  <si>
    <t>Madame Gangi Anne-Marie</t>
  </si>
  <si>
    <t>Ch. de Chantemerle 19</t>
  </si>
  <si>
    <t>Piscine de Valmont</t>
  </si>
  <si>
    <t>Av. de Valmont 12-14</t>
  </si>
  <si>
    <t>203816</t>
  </si>
  <si>
    <t>Restaurant des Cluds</t>
  </si>
  <si>
    <t>Les Cluds 19</t>
  </si>
  <si>
    <t>Bullet</t>
  </si>
  <si>
    <t>Assoc. Suisse pers. boucherie</t>
  </si>
  <si>
    <t>Bremblens</t>
  </si>
  <si>
    <t>203819</t>
  </si>
  <si>
    <t>Alimentation Diogo</t>
  </si>
  <si>
    <t>Rue de Palud 7</t>
  </si>
  <si>
    <t>203822</t>
  </si>
  <si>
    <t>Arena Cinémas Fribourg</t>
  </si>
  <si>
    <t>Case postale 330</t>
  </si>
  <si>
    <t>Avenue de la Gare 22</t>
  </si>
  <si>
    <t>Restaurant Chalet Binii</t>
  </si>
  <si>
    <t>Route du Mayen de la Zour</t>
  </si>
  <si>
    <t>Restaurant Le Perron</t>
  </si>
  <si>
    <t>Rue du Perron 5</t>
  </si>
  <si>
    <t>203832</t>
  </si>
  <si>
    <t>Magasin Alimentation Laura</t>
  </si>
  <si>
    <t>Rue Reichlen-Scioberet 64</t>
  </si>
  <si>
    <t>Tabacs Boissons Ariana</t>
  </si>
  <si>
    <t>Rue de Montchoisy 18</t>
  </si>
  <si>
    <t>203841</t>
  </si>
  <si>
    <t>Grèves de Clendy 20</t>
  </si>
  <si>
    <t>Int. School SA</t>
  </si>
  <si>
    <t>Av. Charles-Secrétan 14</t>
  </si>
  <si>
    <t>203846</t>
  </si>
  <si>
    <t>Les Brasseurs SA Neuchâtel</t>
  </si>
  <si>
    <t>Faubourg du Lac 1</t>
  </si>
  <si>
    <t>Neuchâtel</t>
  </si>
  <si>
    <t>203851</t>
  </si>
  <si>
    <t>KLAS SA</t>
  </si>
  <si>
    <t>Route de Versmont</t>
  </si>
  <si>
    <t>M. Peguiron Eric</t>
  </si>
  <si>
    <t>Rte de Vuarrens</t>
  </si>
  <si>
    <t>Fey</t>
  </si>
  <si>
    <t>Rte d'Ecône 116</t>
  </si>
  <si>
    <t>Marché du Grand-Mont</t>
  </si>
  <si>
    <t>Rte du Grand-Mont 16</t>
  </si>
  <si>
    <t>Consommation Les Bossons</t>
  </si>
  <si>
    <t>Les Bossons</t>
  </si>
  <si>
    <t>Grand-Rue 102</t>
  </si>
  <si>
    <t>Consommation SA</t>
  </si>
  <si>
    <t>Grand Rue 57</t>
  </si>
  <si>
    <t>203870</t>
  </si>
  <si>
    <t>Consommations SA</t>
  </si>
  <si>
    <t>Grand-Rue 57</t>
  </si>
  <si>
    <t>203873</t>
  </si>
  <si>
    <t>Le P'tit Mag</t>
  </si>
  <si>
    <t>Case Postale 23</t>
  </si>
  <si>
    <t>Rte de Romont 11</t>
  </si>
  <si>
    <t>Châtonnaye</t>
  </si>
  <si>
    <t>Culture Food</t>
  </si>
  <si>
    <t>Avenue Reller 5</t>
  </si>
  <si>
    <t>Grand-Rue</t>
  </si>
  <si>
    <t>Au Village</t>
  </si>
  <si>
    <t>Rougemont</t>
  </si>
  <si>
    <t>203882</t>
  </si>
  <si>
    <t>Rue des Allamans 26</t>
  </si>
  <si>
    <t>Association Epicerie</t>
  </si>
  <si>
    <t>Rte de la Chérard 1</t>
  </si>
  <si>
    <t>203888</t>
  </si>
  <si>
    <t>Route d'Ouchy 5</t>
  </si>
  <si>
    <t>BP-Service Bellevue</t>
  </si>
  <si>
    <t>Rte de Lausanne 321</t>
  </si>
  <si>
    <t>Bellevue</t>
  </si>
  <si>
    <t>Compte gratuités</t>
  </si>
  <si>
    <t>M. Marcel Frieder</t>
  </si>
  <si>
    <t>Industriering 28</t>
  </si>
  <si>
    <t>Ruggell</t>
  </si>
  <si>
    <t>Kiosque du Pierrier</t>
  </si>
  <si>
    <t>Av. Mayor-Vautier 22</t>
  </si>
  <si>
    <t>203898</t>
  </si>
  <si>
    <t>A côté de la salle omnisport</t>
  </si>
  <si>
    <t>Quai de Clarens</t>
  </si>
  <si>
    <t>Résidence des Châtaigniers</t>
  </si>
  <si>
    <t>M. Lalanne Fabrice</t>
  </si>
  <si>
    <t>Ch. des Marais 162 CP 159</t>
  </si>
  <si>
    <t>Veyrier</t>
  </si>
  <si>
    <t>Aldig Sàrl</t>
  </si>
  <si>
    <t>M. Dieguez Alberto</t>
  </si>
  <si>
    <t>Rte de Cugy 96</t>
  </si>
  <si>
    <t>203907</t>
  </si>
  <si>
    <t>Pam partenaire</t>
  </si>
  <si>
    <t>15, Prom.des Champs-Frechets</t>
  </si>
  <si>
    <t>203910</t>
  </si>
  <si>
    <t>Nauticloisirs Montreux Sàrl</t>
  </si>
  <si>
    <t>Avenue Nestlé</t>
  </si>
  <si>
    <t>Rue du Quai</t>
  </si>
  <si>
    <t>EVAM</t>
  </si>
  <si>
    <t>Route de Chavannes 33</t>
  </si>
  <si>
    <t>Bricar Sàrl</t>
  </si>
  <si>
    <t>M. Carron</t>
  </si>
  <si>
    <t>Rte des Iles Vieilles 30</t>
  </si>
  <si>
    <t>Evionnaz</t>
  </si>
  <si>
    <t>203919</t>
  </si>
  <si>
    <t>Restaurant L'Oasis</t>
  </si>
  <si>
    <t>Rue du Quai 6</t>
  </si>
  <si>
    <t>Villeneuve VD</t>
  </si>
  <si>
    <t>Kiosque Manhattan</t>
  </si>
  <si>
    <t>Rue Plantamour 37</t>
  </si>
  <si>
    <t>Foyer St-Joseph</t>
  </si>
  <si>
    <t>Mme Haesevoets Monique</t>
  </si>
  <si>
    <t>Ch. du Foyer 10</t>
  </si>
  <si>
    <t>Sorens</t>
  </si>
  <si>
    <t>Boucherie de la Lienne</t>
  </si>
  <si>
    <t>Place du Village 1</t>
  </si>
  <si>
    <t>Lens</t>
  </si>
  <si>
    <t>Route d'Icogne 1 1</t>
  </si>
  <si>
    <t>Buvette du Grand</t>
  </si>
  <si>
    <t>M. Lechevrel Christian</t>
  </si>
  <si>
    <t>Av.de la Paix 11</t>
  </si>
  <si>
    <t>Place Neuve 5</t>
  </si>
  <si>
    <t>Kiosque Pirvali</t>
  </si>
  <si>
    <t>Rue de Carouge 95</t>
  </si>
  <si>
    <t>Beau-Rivage Palace</t>
  </si>
  <si>
    <t>Pl. du Port 17-19</t>
  </si>
  <si>
    <t>203945</t>
  </si>
  <si>
    <t>Food City Epicerie</t>
  </si>
  <si>
    <t>Bvd Pont-d'Arve 28</t>
  </si>
  <si>
    <t>Restaurant de Beausobre</t>
  </si>
  <si>
    <t>Av. de Vertou 2</t>
  </si>
  <si>
    <t>Etat d'Esprit SA</t>
  </si>
  <si>
    <t>Rue Ste-Clotilde 13</t>
  </si>
  <si>
    <t>203954</t>
  </si>
  <si>
    <t>Demi Lune Café</t>
  </si>
  <si>
    <t>Rue Etienne Dumont 3</t>
  </si>
  <si>
    <t>203956</t>
  </si>
  <si>
    <t>M. &amp; Mme Koese Fakir</t>
  </si>
  <si>
    <t>203961</t>
  </si>
  <si>
    <t>M. Debbi Belaïd</t>
  </si>
  <si>
    <t>Tabacs-Journaux</t>
  </si>
  <si>
    <t>Av. de-Warens 8</t>
  </si>
  <si>
    <t>Cinéma Balexert</t>
  </si>
  <si>
    <t>Pathé Romandie Sàrl</t>
  </si>
  <si>
    <t>Case postale 2868</t>
  </si>
  <si>
    <t>Avenue Louis-Casaï 27</t>
  </si>
  <si>
    <t>Chemin de la Tuilerie 1</t>
  </si>
  <si>
    <t>Place de l'Europe 5</t>
  </si>
  <si>
    <t>Epicerie Alimentation</t>
  </si>
  <si>
    <t>Ch. Des Recards 18</t>
  </si>
  <si>
    <t>Montbovon</t>
  </si>
  <si>
    <t>203977</t>
  </si>
  <si>
    <t>Route de l'Intyamon 324</t>
  </si>
  <si>
    <t>Manor AG, Ray. 71</t>
  </si>
  <si>
    <t>Warenhaus Vesenaz</t>
  </si>
  <si>
    <t>7612096670222</t>
  </si>
  <si>
    <t>Rte de Thonon 38</t>
  </si>
  <si>
    <t>Neelab SA</t>
  </si>
  <si>
    <t>M. Sidiqyar Qasem</t>
  </si>
  <si>
    <t>Rte de Malagnou 27</t>
  </si>
  <si>
    <t>"Restaurant l'Epicure"</t>
  </si>
  <si>
    <t>Chemin de la pallanterie 10</t>
  </si>
  <si>
    <t>Meinier</t>
  </si>
  <si>
    <t>Auberge communale de Thônex</t>
  </si>
  <si>
    <t>M. Akar Alain</t>
  </si>
  <si>
    <t>Av. Tronchet 14</t>
  </si>
  <si>
    <t>950000-GED</t>
  </si>
  <si>
    <t>ZA La Pièce 8</t>
  </si>
  <si>
    <t>SGS Sté Génér.surveillance</t>
  </si>
  <si>
    <t>Pl. des Alpes 1</t>
  </si>
  <si>
    <t>Genève 1</t>
  </si>
  <si>
    <t>Côté quai-interph.M.Gonet</t>
  </si>
  <si>
    <t>R. Sigismond-Thalberg</t>
  </si>
  <si>
    <t>EPFL Cafétéria SV</t>
  </si>
  <si>
    <t>CP 116</t>
  </si>
  <si>
    <t>Avenue Forel</t>
  </si>
  <si>
    <t>204003</t>
  </si>
  <si>
    <t>Station-Shop le Colorado Sàrl</t>
  </si>
  <si>
    <t>Rte de Vuisternens 34</t>
  </si>
  <si>
    <t>Mézières FR</t>
  </si>
  <si>
    <t>Hôtel Richemond</t>
  </si>
  <si>
    <t>Rue Adhémar-Fabri 8</t>
  </si>
  <si>
    <t>204008</t>
  </si>
  <si>
    <t>Rest. Speedy Gonzalez</t>
  </si>
  <si>
    <t>Rte de Denges 28 A</t>
  </si>
  <si>
    <t>204011</t>
  </si>
  <si>
    <t>Mir Capital SA</t>
  </si>
  <si>
    <t>M. Nasser Mohmand</t>
  </si>
  <si>
    <t>Avenue Henry Golay 3</t>
  </si>
  <si>
    <t>Foyer Clair Bois Minoteries</t>
  </si>
  <si>
    <t>Rue des Minoteries 11</t>
  </si>
  <si>
    <t>Réseau Santé de la Glâne</t>
  </si>
  <si>
    <t>Route de l'Eglise 29</t>
  </si>
  <si>
    <t>Billens</t>
  </si>
  <si>
    <t>Mme Snezana Grujicic</t>
  </si>
  <si>
    <t>Rte de Chancy</t>
  </si>
  <si>
    <t>Chancy</t>
  </si>
  <si>
    <t>Mokafé SA</t>
  </si>
  <si>
    <t>Av. Blanc 51</t>
  </si>
  <si>
    <t>204028</t>
  </si>
  <si>
    <t>Kiosque de Blonay</t>
  </si>
  <si>
    <t>Rte du Village 43</t>
  </si>
  <si>
    <t>Chez Clément</t>
  </si>
  <si>
    <t>M. Clément-Nunez</t>
  </si>
  <si>
    <t>M. Hunziker Vivian</t>
  </si>
  <si>
    <t>Ch. en Mérénaz 4</t>
  </si>
  <si>
    <t>Poliez-le-Grand</t>
  </si>
  <si>
    <t>Boulangerie de Salavaux Sàrl</t>
  </si>
  <si>
    <t>Rte de Vallamand 3</t>
  </si>
  <si>
    <t>Salavaux</t>
  </si>
  <si>
    <t>204039</t>
  </si>
  <si>
    <t>Camping TCS</t>
  </si>
  <si>
    <t>Chemin de la Plage 1</t>
  </si>
  <si>
    <t>Vully-les-lacs</t>
  </si>
  <si>
    <t>Nauticloisirs Villeneuve Sàrl</t>
  </si>
  <si>
    <t>Case postale 70</t>
  </si>
  <si>
    <t>204045</t>
  </si>
  <si>
    <t>Nauticloisirs</t>
  </si>
  <si>
    <t>Port de l'ouchettaz</t>
  </si>
  <si>
    <t>Le Quai 1</t>
  </si>
  <si>
    <t>Des Roziers Sàrl</t>
  </si>
  <si>
    <t>Buvette Bains Publics</t>
  </si>
  <si>
    <t>Quai Ernest-Ansermet 10</t>
  </si>
  <si>
    <t>Epicerie du Bout de Champel</t>
  </si>
  <si>
    <t>M. Muradi Ali</t>
  </si>
  <si>
    <t>Av. Louis-Aubert 6</t>
  </si>
  <si>
    <t>Dumont &amp; Dupraz SA</t>
  </si>
  <si>
    <t>204060</t>
  </si>
  <si>
    <t>Café du Soleil</t>
  </si>
  <si>
    <t>Pl. du Petit Saconnex 6</t>
  </si>
  <si>
    <t>Novae Restauration</t>
  </si>
  <si>
    <t>Mme. Cavé Anais</t>
  </si>
  <si>
    <t>Place des Nations</t>
  </si>
  <si>
    <t>Kiosque Athénée</t>
  </si>
  <si>
    <t>Rue Caroline 11</t>
  </si>
  <si>
    <t>204068</t>
  </si>
  <si>
    <t>Pizza-Kebab chez Gani</t>
  </si>
  <si>
    <t>Hôpitaux Universitaires Genève</t>
  </si>
  <si>
    <t>(7877)</t>
  </si>
  <si>
    <t>204074</t>
  </si>
  <si>
    <t>HUG Hôpital cantonal</t>
  </si>
  <si>
    <t>UCPD-Rest.</t>
  </si>
  <si>
    <t>Rue Lombard 32</t>
  </si>
  <si>
    <t>Association Amis De La Piscine</t>
  </si>
  <si>
    <t>Rue des Fontaines</t>
  </si>
  <si>
    <t>Cuisine patients CP1</t>
  </si>
  <si>
    <t>Hôpital Universitaire Genève</t>
  </si>
  <si>
    <t>204092</t>
  </si>
  <si>
    <t>Rest. 10ème</t>
  </si>
  <si>
    <t>Café-Bar Sao Torpès</t>
  </si>
  <si>
    <t>Ch. des Semailles 43</t>
  </si>
  <si>
    <t>BP Corseaux</t>
  </si>
  <si>
    <t>Case postale 56</t>
  </si>
  <si>
    <t>Rte de Châtel-St-Denis 18</t>
  </si>
  <si>
    <t>Corseaux</t>
  </si>
  <si>
    <t>204103</t>
  </si>
  <si>
    <t>Pizzeria Al Volo</t>
  </si>
  <si>
    <t>GARE CFF</t>
  </si>
  <si>
    <t>Route de l'Aéroport 25</t>
  </si>
  <si>
    <t>BP Service Chêne-Bourg</t>
  </si>
  <si>
    <t>M. Milad Zandi</t>
  </si>
  <si>
    <t>Route de Jussy 4</t>
  </si>
  <si>
    <t>204108</t>
  </si>
  <si>
    <t>Restaurant Bagatelle</t>
  </si>
  <si>
    <t>Phil &amp; Dav Sàrl</t>
  </si>
  <si>
    <t>Bvd James-Fazy 20</t>
  </si>
  <si>
    <t>204113</t>
  </si>
  <si>
    <t>Afzali</t>
  </si>
  <si>
    <t>Rue de Berne 29</t>
  </si>
  <si>
    <t>204116</t>
  </si>
  <si>
    <t>M. Armenio Araujo</t>
  </si>
  <si>
    <t>Route du milieu du Monde 11</t>
  </si>
  <si>
    <t>Mme Rouiller Béatrice</t>
  </si>
  <si>
    <t>Av. de l'Industrie 43</t>
  </si>
  <si>
    <t>Maria Paonessa Sàrl</t>
  </si>
  <si>
    <t>M. Dionigi Paonessa</t>
  </si>
  <si>
    <t>Rte de Berne 200</t>
  </si>
  <si>
    <t>Kiosque GNM SA</t>
  </si>
  <si>
    <t>Rue du Môle 24</t>
  </si>
  <si>
    <t>Boulangerie Duvoisin Sàrl</t>
  </si>
  <si>
    <t>Ch. Du Centre 4</t>
  </si>
  <si>
    <t>204129</t>
  </si>
  <si>
    <t>Rte du Village 33</t>
  </si>
  <si>
    <t>Alimentation-Boucherie</t>
  </si>
  <si>
    <t>Les Colombes 5</t>
  </si>
  <si>
    <t>BG Gastronomie Sàrl</t>
  </si>
  <si>
    <t>Halle Triple</t>
  </si>
  <si>
    <t>Rte du Lac Lussy 170</t>
  </si>
  <si>
    <t>204137</t>
  </si>
  <si>
    <t>Sandwicherie Croqu'Minute</t>
  </si>
  <si>
    <t>Rue du Théâtre 1</t>
  </si>
  <si>
    <t>204139</t>
  </si>
  <si>
    <t>Paolo et Gina Micheli Sàrl</t>
  </si>
  <si>
    <t>M. Micheli Paolo</t>
  </si>
  <si>
    <t>Bvd de la Forêt 1</t>
  </si>
  <si>
    <t>M. Duret Grégoire</t>
  </si>
  <si>
    <t>Av. du Grey 55  CP 347</t>
  </si>
  <si>
    <t>204146</t>
  </si>
  <si>
    <t>EMS La Paix du Soir</t>
  </si>
  <si>
    <t>Ch. Longeraie 9</t>
  </si>
  <si>
    <t>Prikinou-Traiteur Thaïlandais</t>
  </si>
  <si>
    <t>Ch. du Levant 18</t>
  </si>
  <si>
    <t>Julcamaro Ronday</t>
  </si>
  <si>
    <t>Tabacs-Journaux-Loterie</t>
  </si>
  <si>
    <t>Avenue Vibert 10</t>
  </si>
  <si>
    <t>Marché Quatre Saisons Sàrl</t>
  </si>
  <si>
    <t>Rue Montsalvens 3</t>
  </si>
  <si>
    <t>Cooking Live Sàrl</t>
  </si>
  <si>
    <t>Rte de Presinge 150</t>
  </si>
  <si>
    <t>Jussy</t>
  </si>
  <si>
    <t>Fondation Résidence La Faverge</t>
  </si>
  <si>
    <t>Rte de Bulle 10</t>
  </si>
  <si>
    <t>Oron-la-Ville</t>
  </si>
  <si>
    <t>Fondation Donatella Mauri</t>
  </si>
  <si>
    <t>Ch. du Brit 2</t>
  </si>
  <si>
    <t>Romanel-s-Lausanne</t>
  </si>
  <si>
    <t>Shell (Migrolino) Onex</t>
  </si>
  <si>
    <t>Rte de Chancy 142</t>
  </si>
  <si>
    <t>204166</t>
  </si>
  <si>
    <t>OLM Distribution SA</t>
  </si>
  <si>
    <t>Mme Loukili Jamila</t>
  </si>
  <si>
    <t>Rue de Bernex 250</t>
  </si>
  <si>
    <t>Migrolino (Shell)</t>
  </si>
  <si>
    <t>Rte de Meyrin 248</t>
  </si>
  <si>
    <t>Migrolino (Shell) Ambilly</t>
  </si>
  <si>
    <t>Rte d'Ambilly 3</t>
  </si>
  <si>
    <t>Migrolino (Shell) La Buna</t>
  </si>
  <si>
    <t>Route Suisse 3</t>
  </si>
  <si>
    <t>Mies-Tannay</t>
  </si>
  <si>
    <t>204178</t>
  </si>
  <si>
    <t>MJ Alimentation</t>
  </si>
  <si>
    <t>Rte de la Forge 1</t>
  </si>
  <si>
    <t>Cottens VD</t>
  </si>
  <si>
    <t>Mme Castor Seoane M.-Ch.</t>
  </si>
  <si>
    <t>Rte d'Aïre la Ville 215</t>
  </si>
  <si>
    <t>TDL W Sàrl</t>
  </si>
  <si>
    <t>Rue Rousseau 30</t>
  </si>
  <si>
    <t>204186</t>
  </si>
  <si>
    <t>Terrasse du Lac</t>
  </si>
  <si>
    <t>Rotonde Quai du Mont-Blanc</t>
  </si>
  <si>
    <t>Ogiz SA</t>
  </si>
  <si>
    <t>Rue des Uttins 36</t>
  </si>
  <si>
    <t>204191</t>
  </si>
  <si>
    <t>Restaurant Lusitanos</t>
  </si>
  <si>
    <t>BRAMEGG SA</t>
  </si>
  <si>
    <t>Rte du Petit-Moncor 1C</t>
  </si>
  <si>
    <t>Villars-sur-Glâne</t>
  </si>
  <si>
    <t>BP Service</t>
  </si>
  <si>
    <t>Rte de St-Julien 70</t>
  </si>
  <si>
    <t>Farzad Tabacs 7/7</t>
  </si>
  <si>
    <t>Monsieur Madame Haidiri</t>
  </si>
  <si>
    <t>Rue des Vieux-Grenadiers 1</t>
  </si>
  <si>
    <t>Verein Polybau</t>
  </si>
  <si>
    <t>Lindenstrasse 4</t>
  </si>
  <si>
    <t>Uzwil</t>
  </si>
  <si>
    <t>Association Polybat</t>
  </si>
  <si>
    <t>Ch. de l'Ermitage 40</t>
  </si>
  <si>
    <t>Les Paccots</t>
  </si>
  <si>
    <t>Restaurant l'Ecluse</t>
  </si>
  <si>
    <t>Case postale 43</t>
  </si>
  <si>
    <t>Rte de la Vuy 1</t>
  </si>
  <si>
    <t>204208</t>
  </si>
  <si>
    <t>Fondation Saint-George</t>
  </si>
  <si>
    <t>Rue Edouard-Verdan</t>
  </si>
  <si>
    <t>204211</t>
  </si>
  <si>
    <t>Case postale 15</t>
  </si>
  <si>
    <t>Rue Pécos 5</t>
  </si>
  <si>
    <t>Grandson 1</t>
  </si>
  <si>
    <t>204213</t>
  </si>
  <si>
    <t>SAVI</t>
  </si>
  <si>
    <t>Av. de Marcelin 29a</t>
  </si>
  <si>
    <t>DGAV</t>
  </si>
  <si>
    <t>Agrilogie Grange-Verney</t>
  </si>
  <si>
    <t>Ch. de Grange-Verney 2</t>
  </si>
  <si>
    <t>Rest. de l'Aigle Noir</t>
  </si>
  <si>
    <t>Ch. des Cerisiers 2</t>
  </si>
  <si>
    <t>Neyruz FR</t>
  </si>
  <si>
    <t>Rte de Fribourg 2</t>
  </si>
  <si>
    <t>204228</t>
  </si>
  <si>
    <t>Home Atelier</t>
  </si>
  <si>
    <t>M.  Christian Simonin</t>
  </si>
  <si>
    <t>Ch. en Vily 9</t>
  </si>
  <si>
    <t>Ursy</t>
  </si>
  <si>
    <t>Switel SA</t>
  </si>
  <si>
    <t>Place du Molard 5</t>
  </si>
  <si>
    <t>Starpel Sàrl</t>
  </si>
  <si>
    <t>M. Alain Pellegrini</t>
  </si>
  <si>
    <t>Rte de la Gruyère 93</t>
  </si>
  <si>
    <t>Hauteville</t>
  </si>
  <si>
    <t>La Clairière</t>
  </si>
  <si>
    <t>Rte de St-Cergue 11</t>
  </si>
  <si>
    <t>CSS SA Leysin</t>
  </si>
  <si>
    <t>Av. des Alpes 27</t>
  </si>
  <si>
    <t>CSS SA</t>
  </si>
  <si>
    <t>Avenue Léopold de Reynier 2</t>
  </si>
  <si>
    <t>Les Chalets des Mosses SA</t>
  </si>
  <si>
    <t>Le Relais Alpin</t>
  </si>
  <si>
    <t>Les Mosses</t>
  </si>
  <si>
    <t>Route du col des Mosses 104</t>
  </si>
  <si>
    <t>Club Nautique</t>
  </si>
  <si>
    <t>M. Muller René</t>
  </si>
  <si>
    <t>Place de la navigation 1</t>
  </si>
  <si>
    <t>DDAJ Sàrl</t>
  </si>
  <si>
    <t>Case postale 74</t>
  </si>
  <si>
    <t>Av. de Billens 2</t>
  </si>
  <si>
    <t>M. Arnaud François</t>
  </si>
  <si>
    <t>Chemin de Bellerive 23</t>
  </si>
  <si>
    <t>Rolex Acacias/n°116</t>
  </si>
  <si>
    <t>Rue François-Dussaud 3</t>
  </si>
  <si>
    <t>Genève 26</t>
  </si>
  <si>
    <t>Centre sportif du Varembé</t>
  </si>
  <si>
    <t>M. Boloto Quintela A.M.</t>
  </si>
  <si>
    <t>Av. Giuseppe-Motta 46</t>
  </si>
  <si>
    <t>204266</t>
  </si>
  <si>
    <t>Kiosque du Carrefour</t>
  </si>
  <si>
    <t>Ch. des Pépinières 1</t>
  </si>
  <si>
    <t>M. Schneider Claude-Alain</t>
  </si>
  <si>
    <t>Ch. Du Pérou 11</t>
  </si>
  <si>
    <t>Treycovagnes</t>
  </si>
  <si>
    <t>Ritro Nuovo "Pro Ticino"</t>
  </si>
  <si>
    <t>Rue du Milieu 25</t>
  </si>
  <si>
    <t>BP Service Bussigny</t>
  </si>
  <si>
    <t>Rte de Crissier 6</t>
  </si>
  <si>
    <t>BP Service Renens</t>
  </si>
  <si>
    <t>Rte de Renens 6</t>
  </si>
  <si>
    <t>BP Service Moudon</t>
  </si>
  <si>
    <t>Rte Cantonale 601</t>
  </si>
  <si>
    <t>Tabacs des Augustins</t>
  </si>
  <si>
    <t>Pl. des Augustins 1</t>
  </si>
  <si>
    <t>Colonia libera italiana</t>
  </si>
  <si>
    <t>Case postale 1461</t>
  </si>
  <si>
    <t>Avenue de la Gare 15</t>
  </si>
  <si>
    <t>Fondation Institution</t>
  </si>
  <si>
    <t>Route du Vignoble 60</t>
  </si>
  <si>
    <t>Boucherie Champel Sàrl</t>
  </si>
  <si>
    <t>Av. Alfred-Bertrand 6</t>
  </si>
  <si>
    <t>Boréal Coffee Company Sàrl</t>
  </si>
  <si>
    <t>Boréal RUE</t>
  </si>
  <si>
    <t>Rue du Stand 60</t>
  </si>
  <si>
    <t>Promoviande</t>
  </si>
  <si>
    <t>Rue des Hirondelles 2</t>
  </si>
  <si>
    <t>Corcelles-Chavorn</t>
  </si>
  <si>
    <t>O BOM GOSTO</t>
  </si>
  <si>
    <t>Rue de Chêne-Bougeries 39</t>
  </si>
  <si>
    <t>La Clémence</t>
  </si>
  <si>
    <t>Pl. du Bourg-de-Four 20</t>
  </si>
  <si>
    <t>204303</t>
  </si>
  <si>
    <t>FC Stade Lausanne-Ouchy</t>
  </si>
  <si>
    <t>Case postale 1358</t>
  </si>
  <si>
    <t>Stade Samaranch</t>
  </si>
  <si>
    <t>Allée du Bornan</t>
  </si>
  <si>
    <t>Restaurant Vieux Bois SA</t>
  </si>
  <si>
    <t>Av. de la Paix 12</t>
  </si>
  <si>
    <t>Résidence Les Tilleuls</t>
  </si>
  <si>
    <t>Rue de Moillebeau 1</t>
  </si>
  <si>
    <t>204313</t>
  </si>
  <si>
    <t>Restaurant Novae</t>
  </si>
  <si>
    <t>M. Matheron Christophe</t>
  </si>
  <si>
    <t>La Tuilière 6</t>
  </si>
  <si>
    <t>Walter Meier (Klima Schweiz) AG</t>
  </si>
  <si>
    <t>Buchhaltung</t>
  </si>
  <si>
    <t>Bahnstr. 24</t>
  </si>
  <si>
    <t>Schwerzenbach</t>
  </si>
  <si>
    <t>Walter Meier Profit-Shop</t>
  </si>
  <si>
    <t>M. Pierre-Alain Murisier</t>
  </si>
  <si>
    <t>Ch. de la Veyres d'En-Haut B 6</t>
  </si>
  <si>
    <t>M. Pinieri Vincent</t>
  </si>
  <si>
    <t>Ch. des Perrières 2</t>
  </si>
  <si>
    <t>Coppet</t>
  </si>
  <si>
    <t>Boucherie chez Robert</t>
  </si>
  <si>
    <t>Avenue de la gare 38A</t>
  </si>
  <si>
    <t>Food4Pleasure Sàrl</t>
  </si>
  <si>
    <t>Cours de Rive 11</t>
  </si>
  <si>
    <t>Marché du Vignoble</t>
  </si>
  <si>
    <t>Route d'Avenches 22</t>
  </si>
  <si>
    <t>Fondation Silo</t>
  </si>
  <si>
    <t>Route du Village 4</t>
  </si>
  <si>
    <t>204414</t>
  </si>
  <si>
    <t>Marché Gryonnais</t>
  </si>
  <si>
    <t>204417</t>
  </si>
  <si>
    <t>204420</t>
  </si>
  <si>
    <t>Château de Féchy</t>
  </si>
  <si>
    <t>Mme Ruchet Sylvia, resp.cuisine</t>
  </si>
  <si>
    <t>Vhemin de la crausaz 1</t>
  </si>
  <si>
    <t>Féchy</t>
  </si>
  <si>
    <t>Carnotzet Gourmand</t>
  </si>
  <si>
    <t>Ch. des Troncs 5</t>
  </si>
  <si>
    <t>Chapelle-s-Moudon</t>
  </si>
  <si>
    <t>EMS Oasis</t>
  </si>
  <si>
    <t>Add n°688050</t>
  </si>
  <si>
    <t>Avenue de Bussy 6</t>
  </si>
  <si>
    <t>Merck Serono</t>
  </si>
  <si>
    <t>Zone industrielle</t>
  </si>
  <si>
    <t>Route de Fenil 25</t>
  </si>
  <si>
    <t>Fenil-sur-Corsier</t>
  </si>
  <si>
    <t>Marché des Grèves/Denner Satelitte</t>
  </si>
  <si>
    <t>Rte des Grèves 18</t>
  </si>
  <si>
    <t>Camping du Lac de Joux</t>
  </si>
  <si>
    <t>Ch. Le Rocheray 37</t>
  </si>
  <si>
    <t>Greenrest</t>
  </si>
  <si>
    <t>MM. José et Luis Oliveira</t>
  </si>
  <si>
    <t>Chemin du Marais 1</t>
  </si>
  <si>
    <t>M. Simon Thierry</t>
  </si>
  <si>
    <t>Rte de la Capite 91-93</t>
  </si>
  <si>
    <t>204345</t>
  </si>
  <si>
    <t>Restaurant Le Signal</t>
  </si>
  <si>
    <t>M. Tuncer Emektar</t>
  </si>
  <si>
    <t>Rue de Bernex 335</t>
  </si>
  <si>
    <t>204348</t>
  </si>
  <si>
    <t>Brasserie de Chailly</t>
  </si>
  <si>
    <t>TB Resto Sàrl</t>
  </si>
  <si>
    <t>M. Bajrami</t>
  </si>
  <si>
    <t>Ch. de Rovéréaz 5</t>
  </si>
  <si>
    <t>204350</t>
  </si>
  <si>
    <t>Zahmatte SA</t>
  </si>
  <si>
    <t>Tabacs Sangdel</t>
  </si>
  <si>
    <t>Cours de Rive 4</t>
  </si>
  <si>
    <t>SHELL VALMONT</t>
  </si>
  <si>
    <t>DENA Sàrl</t>
  </si>
  <si>
    <t>Rte d'Oron 37</t>
  </si>
  <si>
    <t>204354</t>
  </si>
  <si>
    <t>Epicerie du Coin</t>
  </si>
  <si>
    <t>Ch. des Allinges 2</t>
  </si>
  <si>
    <t>204357</t>
  </si>
  <si>
    <t>Wolfisberg Boulangerie</t>
  </si>
  <si>
    <t>Pl. du Temple 5</t>
  </si>
  <si>
    <t>Restostep SA</t>
  </si>
  <si>
    <t>Case postale 98</t>
  </si>
  <si>
    <t>Lausanne 16</t>
  </si>
  <si>
    <t>Rest. de la Patinoire de Malley</t>
  </si>
  <si>
    <t>Avenue du Chablais 14</t>
  </si>
  <si>
    <t>204364</t>
  </si>
  <si>
    <t>M. Kun Grégory</t>
  </si>
  <si>
    <t>M. Nicastro Gianluigi</t>
  </si>
  <si>
    <t>Rue du Panorama 2</t>
  </si>
  <si>
    <t>Caux</t>
  </si>
  <si>
    <t>Station Tamoil FKPAR Sàrl</t>
  </si>
  <si>
    <t>Rte des Jeunes 8</t>
  </si>
  <si>
    <t>ORIF Intégration et</t>
  </si>
  <si>
    <t>M. Bittmann Gilles</t>
  </si>
  <si>
    <t>Ch. du Chêne 5</t>
  </si>
  <si>
    <t>204374</t>
  </si>
  <si>
    <t>Rte des Laminoirs 15</t>
  </si>
  <si>
    <t>204377</t>
  </si>
  <si>
    <t>Restaurant de l'Alchimiste Sàrl</t>
  </si>
  <si>
    <t>Rue Centrale 110</t>
  </si>
  <si>
    <t>204380</t>
  </si>
  <si>
    <t>Ensemble Hospitalier de la Côte</t>
  </si>
  <si>
    <t>Rue de Trévelin 67</t>
  </si>
  <si>
    <t>Rue de trévelin 67</t>
  </si>
  <si>
    <t>204385</t>
  </si>
  <si>
    <t>EHC-Hôpital de Gilly</t>
  </si>
  <si>
    <t>Rte du Pavillon 12</t>
  </si>
  <si>
    <t>Gilly</t>
  </si>
  <si>
    <t>204388</t>
  </si>
  <si>
    <t>Hôpital de Morges</t>
  </si>
  <si>
    <t>Service comptable</t>
  </si>
  <si>
    <t>Chemin du Crêt 2</t>
  </si>
  <si>
    <t>Café, Restaurant</t>
  </si>
  <si>
    <t>M. Gandara J.</t>
  </si>
  <si>
    <t>Rue Prévost-Martin 31</t>
  </si>
  <si>
    <t>Mülhaupt &amp; Cie SA</t>
  </si>
  <si>
    <t>Route de la Charbonnière 1</t>
  </si>
  <si>
    <t>Lotos d'Etoy</t>
  </si>
  <si>
    <t>c/o Chantal Rochat</t>
  </si>
  <si>
    <t>Rte du Clos-de-Bière 10</t>
  </si>
  <si>
    <t>M. Piguet Laurent</t>
  </si>
  <si>
    <t>Chemin Chantefleurs</t>
  </si>
  <si>
    <t>Rest. La Chope d'Or</t>
  </si>
  <si>
    <t>Route d'Yverdon</t>
  </si>
  <si>
    <t>En Felezin</t>
  </si>
  <si>
    <t>Romanel-sur-Lausanne</t>
  </si>
  <si>
    <t>204401</t>
  </si>
  <si>
    <t>JURAPARC SA</t>
  </si>
  <si>
    <t>Le Mont d'Orzeires</t>
  </si>
  <si>
    <t>Shell St-Gingolph</t>
  </si>
  <si>
    <t>Madame M. Baraldini</t>
  </si>
  <si>
    <t>Route Cantonale</t>
  </si>
  <si>
    <t>Shell Villeneuve</t>
  </si>
  <si>
    <t>Route du Simplon 4</t>
  </si>
  <si>
    <t>Noville</t>
  </si>
  <si>
    <t>Gurnanak Sàrl</t>
  </si>
  <si>
    <t>Rue de Montsalvens 1</t>
  </si>
  <si>
    <t>Route du Pavement 20</t>
  </si>
  <si>
    <t>Association scolaire</t>
  </si>
  <si>
    <t>Rue Baulacre 8</t>
  </si>
  <si>
    <t>204436</t>
  </si>
  <si>
    <t>Commerce Fromages</t>
  </si>
  <si>
    <t>Fromagerie</t>
  </si>
  <si>
    <t>Rte du Casino 1</t>
  </si>
  <si>
    <t>Le Magaz de Peney</t>
  </si>
  <si>
    <t>Peney-le-Jorat</t>
  </si>
  <si>
    <t>204442</t>
  </si>
  <si>
    <t>Auberge de l'Union</t>
  </si>
  <si>
    <t>Au Village 2</t>
  </si>
  <si>
    <t>Massonnens</t>
  </si>
  <si>
    <t>Centre John Knox</t>
  </si>
  <si>
    <t>Ch. Crêts de Pregny 27</t>
  </si>
  <si>
    <t>Association le Signal</t>
  </si>
  <si>
    <t>Route du Signal</t>
  </si>
  <si>
    <t>Les Cullayes</t>
  </si>
  <si>
    <t>204450</t>
  </si>
  <si>
    <t>DIKOMAS Sàrl</t>
  </si>
  <si>
    <t>Ch. Pré-Cosson 9</t>
  </si>
  <si>
    <t>Troinex</t>
  </si>
  <si>
    <t>Hôpital Cantonal de la Broye</t>
  </si>
  <si>
    <t>Route de La Rochette</t>
  </si>
  <si>
    <t>204456</t>
  </si>
  <si>
    <t>Avenue de la Colline 3</t>
  </si>
  <si>
    <t>204459</t>
  </si>
  <si>
    <t>Riasgo Sàrl</t>
  </si>
  <si>
    <t>Route de Veyrier 33</t>
  </si>
  <si>
    <t>204462</t>
  </si>
  <si>
    <t>La Pointe à la Bise</t>
  </si>
  <si>
    <t>Ch. de la Réserve 8</t>
  </si>
  <si>
    <t>Cuisine</t>
  </si>
  <si>
    <t>Ch. de l'Avanchet 28 A</t>
  </si>
  <si>
    <t>Cointrin</t>
  </si>
  <si>
    <t>Fondation Belle Saison</t>
  </si>
  <si>
    <t>Rte du Signal 6</t>
  </si>
  <si>
    <t>EMS Le Chêne</t>
  </si>
  <si>
    <t>Chemin du Bochet 16</t>
  </si>
  <si>
    <t>ISV Foyer Féminin</t>
  </si>
  <si>
    <t>Skender Bytyci</t>
  </si>
  <si>
    <t>Av. Ruchonnet 49</t>
  </si>
  <si>
    <t>EMS Le Phare Elim</t>
  </si>
  <si>
    <t>Case postale 444</t>
  </si>
  <si>
    <t>Av. de la Paix 11</t>
  </si>
  <si>
    <t>La Tour-de-Peilz</t>
  </si>
  <si>
    <t>Fondation de l'Hôpital de l'Enfance</t>
  </si>
  <si>
    <t>Restauration</t>
  </si>
  <si>
    <t>Chemin de Montétan 14</t>
  </si>
  <si>
    <t>Centre Italien</t>
  </si>
  <si>
    <t>M. Salerno César</t>
  </si>
  <si>
    <t>Rue du Stade 5</t>
  </si>
  <si>
    <t>Restaurant La Treille</t>
  </si>
  <si>
    <t>Chemin de la Douche 9</t>
  </si>
  <si>
    <t>Penthaz</t>
  </si>
  <si>
    <t>204491</t>
  </si>
  <si>
    <t>Chemin de la Treille 11</t>
  </si>
  <si>
    <t>Pareja Sàrl</t>
  </si>
  <si>
    <t>Ch. du Ruisseau 9</t>
  </si>
  <si>
    <t>Vich-Coinsins</t>
  </si>
  <si>
    <t>204495</t>
  </si>
  <si>
    <t>Café des Abériaux</t>
  </si>
  <si>
    <t>Port des Abériaux</t>
  </si>
  <si>
    <t>Rte de Lausanne</t>
  </si>
  <si>
    <t>Restaurant du Swin Golf</t>
  </si>
  <si>
    <t>Gastro Express</t>
  </si>
  <si>
    <t>M. Bajrami Zejna</t>
  </si>
  <si>
    <t>Croix de Péage 1</t>
  </si>
  <si>
    <t>Entertainment Sàrl</t>
  </si>
  <si>
    <t>Place Longemalle 6-8</t>
  </si>
  <si>
    <t>Cinéma</t>
  </si>
  <si>
    <t>M.Adel Benfahat</t>
  </si>
  <si>
    <t>Rue Neuve 5</t>
  </si>
  <si>
    <t>Fondation Petit Maître</t>
  </si>
  <si>
    <t>CP 616</t>
  </si>
  <si>
    <t>Avenue des Trois Lacs 3</t>
  </si>
  <si>
    <t>204514</t>
  </si>
  <si>
    <t>Cuisine du Parc</t>
  </si>
  <si>
    <t>Maison d'accueil Petitmaître</t>
  </si>
  <si>
    <t>Halles du Mujon</t>
  </si>
  <si>
    <t>Chaussée de Treycovagnes 10</t>
  </si>
  <si>
    <t>Rue de la Prairie 4</t>
  </si>
  <si>
    <t>Chemin de Grange-Canal 16</t>
  </si>
  <si>
    <t>Zone Industrielle B</t>
  </si>
  <si>
    <t>Rue de l'Ouriette 150</t>
  </si>
  <si>
    <t>Restaurant Le Pokémon</t>
  </si>
  <si>
    <t>Route de Mon-Repos 5</t>
  </si>
  <si>
    <t>204527</t>
  </si>
  <si>
    <t>EPSM - Site Vallon</t>
  </si>
  <si>
    <t>Place du Vallon 1A</t>
  </si>
  <si>
    <t>Fondation Delafontaine</t>
  </si>
  <si>
    <t>Rue de Genève 76</t>
  </si>
  <si>
    <t>204532</t>
  </si>
  <si>
    <t>Papeterie du Léman</t>
  </si>
  <si>
    <t>Grand-Rue 46</t>
  </si>
  <si>
    <t>TEA-ROOM</t>
  </si>
  <si>
    <t>Tennis des Fraisiers</t>
  </si>
  <si>
    <t>Av. du Curé Baud 84</t>
  </si>
  <si>
    <t>Clinic Cars Yverdon Sàrl</t>
  </si>
  <si>
    <t>M. Crisinel</t>
  </si>
  <si>
    <t>Avenue de Grandson 43</t>
  </si>
  <si>
    <t>Maison de l'Ancre</t>
  </si>
  <si>
    <t>M. Tinembart, cuisinier</t>
  </si>
  <si>
    <t>Rue de Lausanne 34</t>
  </si>
  <si>
    <t>M. Roger Currat</t>
  </si>
  <si>
    <t>Rte d'Oron 7</t>
  </si>
  <si>
    <t>Home Clos Fleuri</t>
  </si>
  <si>
    <t>Rue Saint-Denis 45</t>
  </si>
  <si>
    <t>204552</t>
  </si>
  <si>
    <t>Rue du Moléson 4</t>
  </si>
  <si>
    <t>Tea-Room</t>
  </si>
  <si>
    <t>Chemin des colombettes 2</t>
  </si>
  <si>
    <t>Commune de Coppet</t>
  </si>
  <si>
    <t>Grande-Rue 65</t>
  </si>
  <si>
    <t>204558</t>
  </si>
  <si>
    <t>Buvette du Port</t>
  </si>
  <si>
    <t>Place des Ormes</t>
  </si>
  <si>
    <t>Novae Cern numéro 2</t>
  </si>
  <si>
    <t>Case postale 3</t>
  </si>
  <si>
    <t>Genève 23</t>
  </si>
  <si>
    <t>Novae Restaurant Cern no 2</t>
  </si>
  <si>
    <t>Route de Meyrin 399</t>
  </si>
  <si>
    <t>Novae Restaurant SA</t>
  </si>
  <si>
    <t>M. Lionel Zumbihi</t>
  </si>
  <si>
    <t>Route de la Verrerie 1</t>
  </si>
  <si>
    <t>Coinsins</t>
  </si>
  <si>
    <t>Bar Restaurant L'Oranger SA</t>
  </si>
  <si>
    <t>Rue de Rive 6</t>
  </si>
  <si>
    <t>Le Canard Bleu Sàrl</t>
  </si>
  <si>
    <t>Route de Penesson 6</t>
  </si>
  <si>
    <t>Piscine d'Aubonne</t>
  </si>
  <si>
    <t>Porte du Château Verd</t>
  </si>
  <si>
    <t>Hôtel Restaurant</t>
  </si>
  <si>
    <t>M. Bachmann</t>
  </si>
  <si>
    <t>Case postale 33</t>
  </si>
  <si>
    <t>St-George</t>
  </si>
  <si>
    <t>204576</t>
  </si>
  <si>
    <t>Entre St-George et Le Brassus</t>
  </si>
  <si>
    <t>Swiss4ever SA</t>
  </si>
  <si>
    <t>M. Frederic Vallet</t>
  </si>
  <si>
    <t>Ch. de la Montagne 136</t>
  </si>
  <si>
    <t>Avenue du Delay 4</t>
  </si>
  <si>
    <t>Piscine de Pully</t>
  </si>
  <si>
    <t>Ch. des Bains 4</t>
  </si>
  <si>
    <t>Maison du Quartier</t>
  </si>
  <si>
    <t>M. Silvio Albino</t>
  </si>
  <si>
    <t>Rue Gourgas 19</t>
  </si>
  <si>
    <t>Tabacs Journaux</t>
  </si>
  <si>
    <t>Rue François-Bonivard 4</t>
  </si>
  <si>
    <t>Aligro Demaurex &amp; Cie SA</t>
  </si>
  <si>
    <t>Ch. de Cornache 1</t>
  </si>
  <si>
    <t>Matran</t>
  </si>
  <si>
    <t>M. Grégory Cousteix</t>
  </si>
  <si>
    <t>Rte de Morat 135</t>
  </si>
  <si>
    <t>Granges-Paccot</t>
  </si>
  <si>
    <t>Place de la Dîme 2</t>
  </si>
  <si>
    <t>Gollion</t>
  </si>
  <si>
    <t>Café de la Banque</t>
  </si>
  <si>
    <t>Rue Centrale 44</t>
  </si>
  <si>
    <t>EMS La Vernie</t>
  </si>
  <si>
    <t>Route de Marcolet 39</t>
  </si>
  <si>
    <t>p.a. Restaurant OMPI NC</t>
  </si>
  <si>
    <t>Ch. des Colombettes 34</t>
  </si>
  <si>
    <t>Grand-Rue 13</t>
  </si>
  <si>
    <t>Palézieux-Village</t>
  </si>
  <si>
    <t>204616</t>
  </si>
  <si>
    <t>MCV Services Sàrl</t>
  </si>
  <si>
    <t>M. Edgar Vieux</t>
  </si>
  <si>
    <t>Route de Massongex</t>
  </si>
  <si>
    <t>Bex</t>
  </si>
  <si>
    <t>Bistrot des Uttins</t>
  </si>
  <si>
    <t>204622</t>
  </si>
  <si>
    <t>Kiosque 2000</t>
  </si>
  <si>
    <t>Avenue Georgette 6</t>
  </si>
  <si>
    <t>204624</t>
  </si>
  <si>
    <t>Shkufe Sàrl</t>
  </si>
  <si>
    <t>Rue Pictet-de-Bock 9</t>
  </si>
  <si>
    <t>204626</t>
  </si>
  <si>
    <t>A Tout Point Sàrl</t>
  </si>
  <si>
    <t>Route de Berne 1</t>
  </si>
  <si>
    <t>Ropraz</t>
  </si>
  <si>
    <t>Kaboul</t>
  </si>
  <si>
    <t>M. Ahmadi Abdul Satar</t>
  </si>
  <si>
    <t>Rue Voltaire 29</t>
  </si>
  <si>
    <t>204631</t>
  </si>
  <si>
    <t>Epicerie de Vermont</t>
  </si>
  <si>
    <t>Rue de Vermont 16</t>
  </si>
  <si>
    <t>204633</t>
  </si>
  <si>
    <t>Le Marché Des Corbeaux SàRL</t>
  </si>
  <si>
    <t>Rue du Grand Pré 23</t>
  </si>
  <si>
    <t>Résidence Bourgeoisial</t>
  </si>
  <si>
    <t>Les Bonnesfontaines</t>
  </si>
  <si>
    <t>M. Frédéric Guinodeau</t>
  </si>
  <si>
    <t>Route des Bonnesfontaines 24</t>
  </si>
  <si>
    <t>204640</t>
  </si>
  <si>
    <t>Café Restaurant du Tennis</t>
  </si>
  <si>
    <t>Rue des Pêcheurs 17</t>
  </si>
  <si>
    <t>Les 3 Tables Sàrl</t>
  </si>
  <si>
    <t>Mme Urso Giuliana</t>
  </si>
  <si>
    <t>Grand Rue 18</t>
  </si>
  <si>
    <t>Flams</t>
  </si>
  <si>
    <t>Le Bistrot de Fernand</t>
  </si>
  <si>
    <t>Av. de Lavaux 63</t>
  </si>
  <si>
    <t>Pause Gourmande</t>
  </si>
  <si>
    <t>Av. des Grandes-Communes</t>
  </si>
  <si>
    <t>Boulangerie Chez Emilia</t>
  </si>
  <si>
    <t>Ch. de l'Echo 1-3</t>
  </si>
  <si>
    <t>Av. des Grandes-Communes et</t>
  </si>
  <si>
    <t>Tabacs Epicerie</t>
  </si>
  <si>
    <t>Site EPFL-No Ets 220</t>
  </si>
  <si>
    <t>Case postale 105</t>
  </si>
  <si>
    <t>Restaurant Le Copernic</t>
  </si>
  <si>
    <t>Station 7</t>
  </si>
  <si>
    <t>Clinique Rom. Réadaptation</t>
  </si>
  <si>
    <t>M. Gérald Cordonier</t>
  </si>
  <si>
    <t>Avenue du Grand-Champsec 90</t>
  </si>
  <si>
    <t>204667</t>
  </si>
  <si>
    <t>Epicerie de Marchissy</t>
  </si>
  <si>
    <t>Ch. Pré-Baron</t>
  </si>
  <si>
    <t>Marchissy</t>
  </si>
  <si>
    <t>Maîtres Fromagers</t>
  </si>
  <si>
    <t>Case postale 48</t>
  </si>
  <si>
    <t>204671</t>
  </si>
  <si>
    <t>La Chaudière</t>
  </si>
  <si>
    <t>Rue du Bourg 5</t>
  </si>
  <si>
    <t>204674</t>
  </si>
  <si>
    <t>Mingard</t>
  </si>
  <si>
    <t>Rue des Vergers 1</t>
  </si>
  <si>
    <t>Shell La Maladière</t>
  </si>
  <si>
    <t>Av. des Figuiers 22</t>
  </si>
  <si>
    <t>204679</t>
  </si>
  <si>
    <t>Cinérive SA</t>
  </si>
  <si>
    <t>Rue J.-J. Rousseau 6</t>
  </si>
  <si>
    <t>204681</t>
  </si>
  <si>
    <t>Cinéma Astor</t>
  </si>
  <si>
    <t>Rue de Lausanne 17</t>
  </si>
  <si>
    <t>204684</t>
  </si>
  <si>
    <t>Cinéma Hollywood</t>
  </si>
  <si>
    <t>Mme Sandra Teklits</t>
  </si>
  <si>
    <t>Grand Rue 92</t>
  </si>
  <si>
    <t>Cinéma Cosmopolis</t>
  </si>
  <si>
    <t>Stéphane</t>
  </si>
  <si>
    <t>Chemin Novassalles</t>
  </si>
  <si>
    <t>Mme Gwendoline Abatantuono</t>
  </si>
  <si>
    <t>Rue des Terreaux 36</t>
  </si>
  <si>
    <t>M. Fernando Matias Dos Santos</t>
  </si>
  <si>
    <t>Route d'Eclépens</t>
  </si>
  <si>
    <t>Crèche La Cigogne</t>
  </si>
  <si>
    <t>Route de Veyrier 83</t>
  </si>
  <si>
    <t>204699</t>
  </si>
  <si>
    <t>Ecole La Garenne</t>
  </si>
  <si>
    <t>Ch. des Chavasses 23</t>
  </si>
  <si>
    <t>Technomag SA</t>
  </si>
  <si>
    <t>Sinserstrasse 65</t>
  </si>
  <si>
    <t>Cham</t>
  </si>
  <si>
    <t>M. Pesa Mario</t>
  </si>
  <si>
    <t>Route de l'aeroport 21</t>
  </si>
  <si>
    <t>Grand saconnex</t>
  </si>
  <si>
    <t>Le C Café-Bar</t>
  </si>
  <si>
    <t>Rue de la Mairie 17</t>
  </si>
  <si>
    <t>OLM Distributions SA</t>
  </si>
  <si>
    <t>Rue de l'Arquebuse 27</t>
  </si>
  <si>
    <t>Ibis Lausanne Crissier</t>
  </si>
  <si>
    <t>Ch. de l'Esparcette 4</t>
  </si>
  <si>
    <t>Carnaland Sàrl</t>
  </si>
  <si>
    <t>Ch. des Artisans 6</t>
  </si>
  <si>
    <t>Crassier</t>
  </si>
  <si>
    <t>Rue de Genève 46</t>
  </si>
  <si>
    <t>204719</t>
  </si>
  <si>
    <t>Restaurant La Place Sàrl</t>
  </si>
  <si>
    <t>Route de Meyrin 286</t>
  </si>
  <si>
    <t>Marché Mini Prix</t>
  </si>
  <si>
    <t>Rue Louis-Fabre 17</t>
  </si>
  <si>
    <t>Route de France 78</t>
  </si>
  <si>
    <t>St-Cergue</t>
  </si>
  <si>
    <t>AAB Sàrl</t>
  </si>
  <si>
    <t>Rue des Pêcheries 15</t>
  </si>
  <si>
    <t>Forcookbar Sàrl</t>
  </si>
  <si>
    <t>M. Percuoco Luigi</t>
  </si>
  <si>
    <t>Route des Grands-Bois 10</t>
  </si>
  <si>
    <t>Buchillon</t>
  </si>
  <si>
    <t>204732</t>
  </si>
  <si>
    <t>Route de Lausanne 27</t>
  </si>
  <si>
    <t>Association des EMS de Lancy</t>
  </si>
  <si>
    <t>Ch. des Mouilles 3</t>
  </si>
  <si>
    <t>204738</t>
  </si>
  <si>
    <t>EMS de la Vendée</t>
  </si>
  <si>
    <t>Mme Socier Catherine</t>
  </si>
  <si>
    <t>Chemin de la vendée 1</t>
  </si>
  <si>
    <t>Ch. des Etangs 40</t>
  </si>
  <si>
    <t>Restaurant de la Plage</t>
  </si>
  <si>
    <t>Vers l'Eau-Noire</t>
  </si>
  <si>
    <t>Rue de Lausanne 145</t>
  </si>
  <si>
    <t>Place de la Gare 9</t>
  </si>
  <si>
    <t>M. Alain Clément</t>
  </si>
  <si>
    <t>Zone industrielle du vivier 22</t>
  </si>
  <si>
    <t>Villaz-St-Pierre</t>
  </si>
  <si>
    <t>Tabac de Chêne</t>
  </si>
  <si>
    <t>Rte de Chêne 67</t>
  </si>
  <si>
    <t>204754</t>
  </si>
  <si>
    <t>Epicerie du Grand Bureau</t>
  </si>
  <si>
    <t>Rue du Grand-Bureau 39</t>
  </si>
  <si>
    <t>204756</t>
  </si>
  <si>
    <t>Nouveau Lido Sàrl</t>
  </si>
  <si>
    <t>"Chez Anna"</t>
  </si>
  <si>
    <t>Mme Anna-Marie Calvete Martinez</t>
  </si>
  <si>
    <t>Route des Acacias 20</t>
  </si>
  <si>
    <t>Les Acacias</t>
  </si>
  <si>
    <t>204758</t>
  </si>
  <si>
    <t>Restaurant La Clef</t>
  </si>
  <si>
    <t>Planche-Supérieure 2</t>
  </si>
  <si>
    <t>Milone Sàrl</t>
  </si>
  <si>
    <t>Restoroute de Bavois A1</t>
  </si>
  <si>
    <t>Bavois</t>
  </si>
  <si>
    <t>M. Giuseppe Milone</t>
  </si>
  <si>
    <t>Restaurant le Débarcadère</t>
  </si>
  <si>
    <t>Ch. du Crêt 7</t>
  </si>
  <si>
    <t>Librairie Papeterie Brierre</t>
  </si>
  <si>
    <t>Av. de la Gare 4</t>
  </si>
  <si>
    <t>204768</t>
  </si>
  <si>
    <t>Café du Poids</t>
  </si>
  <si>
    <t>Grand-Rue 6</t>
  </si>
  <si>
    <t>Tamoil Service Station</t>
  </si>
  <si>
    <t>Route d'Agy 124</t>
  </si>
  <si>
    <t>204773</t>
  </si>
  <si>
    <t>RESTAURANT WTCL</t>
  </si>
  <si>
    <t>MEN Sàrl</t>
  </si>
  <si>
    <t>Av. Gratta-Paille 2</t>
  </si>
  <si>
    <t>204776</t>
  </si>
  <si>
    <t>Le Gallion</t>
  </si>
  <si>
    <t>Rue Louis-de-Savoie 32</t>
  </si>
  <si>
    <t>M. Jean-Paul Lavorel</t>
  </si>
  <si>
    <t>Crêt-Meylan 15</t>
  </si>
  <si>
    <t>Le Brassus</t>
  </si>
  <si>
    <t>Shell Gruyère</t>
  </si>
  <si>
    <t>Le Restoroute 182</t>
  </si>
  <si>
    <t>204787</t>
  </si>
  <si>
    <t>Case postale 139</t>
  </si>
  <si>
    <t>Rte du Bourg de Crousaz</t>
  </si>
  <si>
    <t>Les Trémières</t>
  </si>
  <si>
    <t>Ch. Pré-Fleuri 8</t>
  </si>
  <si>
    <t>204792</t>
  </si>
  <si>
    <t>Place Centrale 7</t>
  </si>
  <si>
    <t>Café de la Gare</t>
  </si>
  <si>
    <t>Av. de la Gare 33</t>
  </si>
  <si>
    <t>Novae Planzer</t>
  </si>
  <si>
    <t>Rte des Moulières 5</t>
  </si>
  <si>
    <t>Hôtel de la Paix</t>
  </si>
  <si>
    <t>Avenue Benjamin-Constant 5</t>
  </si>
  <si>
    <t>204803</t>
  </si>
  <si>
    <t>Nice Alimentation SNC</t>
  </si>
  <si>
    <t>Av. Théodore Weber 36</t>
  </si>
  <si>
    <t>UNHCR</t>
  </si>
  <si>
    <t>Rue Montbrillant 94</t>
  </si>
  <si>
    <t>Pizza Fratel</t>
  </si>
  <si>
    <t>Mr Varricchione Rosario</t>
  </si>
  <si>
    <t>Rue de la Tour 10</t>
  </si>
  <si>
    <t>Lengnaustrasse 10</t>
  </si>
  <si>
    <t>Biel/Bienne</t>
  </si>
  <si>
    <t>Manufacture des Montres Rolex SA</t>
  </si>
  <si>
    <t>M. Arnaud Dumoulin</t>
  </si>
  <si>
    <t>Route de Gruyère 23</t>
  </si>
  <si>
    <t>Kiosque Bel-Air</t>
  </si>
  <si>
    <t>Rue de Neuchatel 2</t>
  </si>
  <si>
    <t>Palexpo SA</t>
  </si>
  <si>
    <t>Route François Peyrot 30</t>
  </si>
  <si>
    <t>Restaurant de l'Etoile</t>
  </si>
  <si>
    <t>Chemin du Battoir 1</t>
  </si>
  <si>
    <t>Boucherie Maillard</t>
  </si>
  <si>
    <t>La Chaumière</t>
  </si>
  <si>
    <t>Route Principale 122</t>
  </si>
  <si>
    <t>ENI (Suisse) SA</t>
  </si>
  <si>
    <t>Av. Riond-Bosson 2</t>
  </si>
  <si>
    <t>204833</t>
  </si>
  <si>
    <t>Tabacs Mirmont</t>
  </si>
  <si>
    <t>Avenue de Miremont 8A</t>
  </si>
  <si>
    <t>Domino's Pizza Switzerland AG</t>
  </si>
  <si>
    <t>Av. Pictet-de-Rochemont</t>
  </si>
  <si>
    <t>Av. Tivoli 70</t>
  </si>
  <si>
    <t>Kuklos</t>
  </si>
  <si>
    <t>T.L.M.L. SA, M. Pascal Brügger</t>
  </si>
  <si>
    <t>La Berneuse</t>
  </si>
  <si>
    <t>204845</t>
  </si>
  <si>
    <t>Rando Burger</t>
  </si>
  <si>
    <t>Route d'Arzier 12</t>
  </si>
  <si>
    <t>Mme Alexandra Jaquet</t>
  </si>
  <si>
    <t>Rue de la Poya 28</t>
  </si>
  <si>
    <t>Estavannens</t>
  </si>
  <si>
    <t>Buvette Chez Boudji</t>
  </si>
  <si>
    <t>Route du Pessot 29</t>
  </si>
  <si>
    <t>204853</t>
  </si>
  <si>
    <t>René Piccand et Fils</t>
  </si>
  <si>
    <t>Rte de Drize 73</t>
  </si>
  <si>
    <t>L'Epicerie Migros Partenaire</t>
  </si>
  <si>
    <t>Avenue Centrale 99</t>
  </si>
  <si>
    <t>204859</t>
  </si>
  <si>
    <t>Hôtel Angleterre&amp;Résidence</t>
  </si>
  <si>
    <t>Beau-Rivage Palace SA Lausanne-Ouch</t>
  </si>
  <si>
    <t>Place du Port 11</t>
  </si>
  <si>
    <t>Shell Parc-de-Budé</t>
  </si>
  <si>
    <t>Chemin du Petit-Saconnex 5</t>
  </si>
  <si>
    <t>ORIF Intégration&amp;Formation prof.</t>
  </si>
  <si>
    <t>Case postale 710</t>
  </si>
  <si>
    <t>Via Monnet 4</t>
  </si>
  <si>
    <t>ORIF, Intégration&amp;Formation Prof.</t>
  </si>
  <si>
    <t>Rampe du Pont Rouge 4</t>
  </si>
  <si>
    <t>Kossur SA</t>
  </si>
  <si>
    <t>Rue de Berne 34</t>
  </si>
  <si>
    <t>Restaurant L'Academia</t>
  </si>
  <si>
    <t>M. Roger Querjas</t>
  </si>
  <si>
    <t>Rue des Délices 18</t>
  </si>
  <si>
    <t>Azimor SA</t>
  </si>
  <si>
    <t>Bd Helvétique 36</t>
  </si>
  <si>
    <t>Restaurant FMR</t>
  </si>
  <si>
    <t>Rue du Stand 9</t>
  </si>
  <si>
    <t>204881</t>
  </si>
  <si>
    <t>Route de Satigny 27</t>
  </si>
  <si>
    <t>L'Accent du Sud</t>
  </si>
  <si>
    <t>Chemin de Burdon D1</t>
  </si>
  <si>
    <t>Restaurant l'Eléphant Blanc</t>
  </si>
  <si>
    <t>Rue du Quai 12</t>
  </si>
  <si>
    <t>204888</t>
  </si>
  <si>
    <t>Auberge de Founex Sàrl</t>
  </si>
  <si>
    <t>Les Balances</t>
  </si>
  <si>
    <t>MM. Rexhaj Jhilodran &amp; Edmond</t>
  </si>
  <si>
    <t>Grand'Rue 31</t>
  </si>
  <si>
    <t>204891</t>
  </si>
  <si>
    <t>Hôpital de Sion</t>
  </si>
  <si>
    <t>Avenue du grand-champsec 80</t>
  </si>
  <si>
    <t>Sion 1</t>
  </si>
  <si>
    <t>Restaurant Chinois</t>
  </si>
  <si>
    <t>Mme Lin Liping</t>
  </si>
  <si>
    <t>Route du Perisset 9</t>
  </si>
  <si>
    <t>204895</t>
  </si>
  <si>
    <t>Casa Loureiro</t>
  </si>
  <si>
    <t>Rue de Lausanne 54</t>
  </si>
  <si>
    <t>204897</t>
  </si>
  <si>
    <t>Rich Shop</t>
  </si>
  <si>
    <t>Avenue de la jonction 7</t>
  </si>
  <si>
    <t>La Maison d'Asie</t>
  </si>
  <si>
    <t>M. Huynh</t>
  </si>
  <si>
    <t>Rue Louis-Favre 12</t>
  </si>
  <si>
    <t>204903</t>
  </si>
  <si>
    <t>Rue de la Servette 20</t>
  </si>
  <si>
    <t>Fondation Rive-Neuve</t>
  </si>
  <si>
    <t>Case postale 92</t>
  </si>
  <si>
    <t>Ch. des Cuarroz 57</t>
  </si>
  <si>
    <t>Société coopérative</t>
  </si>
  <si>
    <t>Case postale 41</t>
  </si>
  <si>
    <t>La Maison du Gruyère</t>
  </si>
  <si>
    <t>Pringy</t>
  </si>
  <si>
    <t>204912</t>
  </si>
  <si>
    <t>Marché Gruérien</t>
  </si>
  <si>
    <t>place de la gare 3</t>
  </si>
  <si>
    <t>204915</t>
  </si>
  <si>
    <t>Hôpital de Lavaux</t>
  </si>
  <si>
    <t>Chemin des Colombaires 31</t>
  </si>
  <si>
    <t>Cully</t>
  </si>
  <si>
    <t>204920</t>
  </si>
  <si>
    <t>Restaurant Longe et Perto</t>
  </si>
  <si>
    <t>Ch. de Poussy 3</t>
  </si>
  <si>
    <t>BISA, Le Snack</t>
  </si>
  <si>
    <t>Case postale 213</t>
  </si>
  <si>
    <t>Rte de Thonon 154</t>
  </si>
  <si>
    <t>Snack Aéroport</t>
  </si>
  <si>
    <t>Av. Louis-Casaï 96</t>
  </si>
  <si>
    <t>204927</t>
  </si>
  <si>
    <t>Boulangerie Tea-Room</t>
  </si>
  <si>
    <t>M. Jérémy Salafa</t>
  </si>
  <si>
    <t>Place Petit St-Jean 21</t>
  </si>
  <si>
    <t>204930</t>
  </si>
  <si>
    <t>Hôtel Restaurant des Alpes</t>
  </si>
  <si>
    <t>Rte d'Oron 1</t>
  </si>
  <si>
    <t>Savigny</t>
  </si>
  <si>
    <t>Alimentation KIBS</t>
  </si>
  <si>
    <t>Rue de Carouge 89</t>
  </si>
  <si>
    <t>Taverne de la Vieille Tour</t>
  </si>
  <si>
    <t>Grand-Rue 43</t>
  </si>
  <si>
    <t>204936</t>
  </si>
  <si>
    <t>Tabacs 2AaZ Sàrl</t>
  </si>
  <si>
    <t>Rue Vautier 27</t>
  </si>
  <si>
    <t>204939</t>
  </si>
  <si>
    <t>Maison du Pèlerin</t>
  </si>
  <si>
    <t>Ch. du Pèlerin 18</t>
  </si>
  <si>
    <t>Le Mont-Pèlerin</t>
  </si>
  <si>
    <t>Tea Room La Cigogne</t>
  </si>
  <si>
    <t>Mme Annie Dupasquier</t>
  </si>
  <si>
    <t>Route de la Chapelle 2</t>
  </si>
  <si>
    <t>Gumefens</t>
  </si>
  <si>
    <t>204945</t>
  </si>
  <si>
    <t>Au bord de la route principale</t>
  </si>
  <si>
    <t>Vers la Chapelle 2</t>
  </si>
  <si>
    <t>Pont-en-Ogoz</t>
  </si>
  <si>
    <t>204947</t>
  </si>
  <si>
    <t>Restaurant Le Tilleul</t>
  </si>
  <si>
    <t>Route de Repentance 86</t>
  </si>
  <si>
    <t>204950</t>
  </si>
  <si>
    <t>Tabacs Darab</t>
  </si>
  <si>
    <t>Rte de Chancy 28</t>
  </si>
  <si>
    <t>204953</t>
  </si>
  <si>
    <t>Boucherie Epicerie du Sanetsch</t>
  </si>
  <si>
    <t>M. Yann Fardel</t>
  </si>
  <si>
    <t>Vae Plan NA 2/Granois</t>
  </si>
  <si>
    <t>Restaurant Chez Marino</t>
  </si>
  <si>
    <t>Animus et Mens Sàrl</t>
  </si>
  <si>
    <t>Rue Muzy 22</t>
  </si>
  <si>
    <t>EMS Nouveau Kermont</t>
  </si>
  <si>
    <t>M. Othman André</t>
  </si>
  <si>
    <t>Ch. des Châtaigniers 24</t>
  </si>
  <si>
    <t>Epicerie du Tunnel</t>
  </si>
  <si>
    <t>Mme Diong Dupuy Thi Ly Nhung</t>
  </si>
  <si>
    <t>Rue du Tunnel 17</t>
  </si>
  <si>
    <t>La Goutte d'Eau Café Restaurant</t>
  </si>
  <si>
    <t>Case postale 94</t>
  </si>
  <si>
    <t>Avenue des Glariers 3</t>
  </si>
  <si>
    <t>Clinique de Bois Bougy</t>
  </si>
  <si>
    <t>Avenue de Bois-Bougy 8</t>
  </si>
  <si>
    <t>204972</t>
  </si>
  <si>
    <t>Break Point Sàrl</t>
  </si>
  <si>
    <t>Ch.des Petites-Fontaines 11</t>
  </si>
  <si>
    <t>Bisa SA</t>
  </si>
  <si>
    <t>Mme Fatima Doutaz</t>
  </si>
  <si>
    <t>Au Panetier</t>
  </si>
  <si>
    <t>Rue de Plantassage 24</t>
  </si>
  <si>
    <t>Sté coop. Agricole</t>
  </si>
  <si>
    <t>Rte de Lausanne 39</t>
  </si>
  <si>
    <t>LANDI Moulin Courtepin</t>
  </si>
  <si>
    <t>Rte de Morat 15 B</t>
  </si>
  <si>
    <t>Courtepin</t>
  </si>
  <si>
    <t>Fun Planet Jeux Bulle SA</t>
  </si>
  <si>
    <t>Route de la Pâla 126</t>
  </si>
  <si>
    <t>Ristorante Pizzeria Va Bene</t>
  </si>
  <si>
    <t>Ch. De-Normandie 14</t>
  </si>
  <si>
    <t>204991</t>
  </si>
  <si>
    <t>Communauté du Chemin Neuf</t>
  </si>
  <si>
    <t>Sylvie, chef de cuisine</t>
  </si>
  <si>
    <t>Av. du Moléson 21</t>
  </si>
  <si>
    <t>Tropical Juice Sàrl</t>
  </si>
  <si>
    <t>Av. Louis-Casaï 27</t>
  </si>
  <si>
    <t>204996</t>
  </si>
  <si>
    <t>Télésiège Gastlosen Express</t>
  </si>
  <si>
    <t>Dorfstrasse 5</t>
  </si>
  <si>
    <t>Socar Paudex</t>
  </si>
  <si>
    <t>Rte du Simplon 20</t>
  </si>
  <si>
    <t>Cercle des Agriculteurs</t>
  </si>
  <si>
    <t>M. Laurent Clavioz</t>
  </si>
  <si>
    <t>Ch. des Cornaches 1</t>
  </si>
  <si>
    <t>Cercle des Agriculteurs de Meinier</t>
  </si>
  <si>
    <t>Route de Compois 14</t>
  </si>
  <si>
    <t>Cercle des Agriculteurs de Satigny</t>
  </si>
  <si>
    <t>Rue des Sablières 15</t>
  </si>
  <si>
    <t>Socar Prilly</t>
  </si>
  <si>
    <t>Route de Renens 8</t>
  </si>
  <si>
    <t>Tabacs Presse Shopping</t>
  </si>
  <si>
    <t>Naville 1474</t>
  </si>
  <si>
    <t>Av. Henri-Dunant 5</t>
  </si>
  <si>
    <t>Restaurant Le Phare</t>
  </si>
  <si>
    <t>Rue du Vieux-Port 1 A</t>
  </si>
  <si>
    <t>M. Christophe Buisset</t>
  </si>
  <si>
    <t>Rue Kazem Radjavi 8</t>
  </si>
  <si>
    <t>Socar Nyon</t>
  </si>
  <si>
    <t>Impasse Champ-Colin 12</t>
  </si>
  <si>
    <t>NOVAE RESTAURATION</t>
  </si>
  <si>
    <t>PO Box 29</t>
  </si>
  <si>
    <t>Route Suisse 5</t>
  </si>
  <si>
    <t>BISA Boul.Industrielle SA</t>
  </si>
  <si>
    <t>Route des jeunes 10</t>
  </si>
  <si>
    <t>205034</t>
  </si>
  <si>
    <t>Station Service Tamoil</t>
  </si>
  <si>
    <t>Route d'Ambilly 58</t>
  </si>
  <si>
    <t>Val Fleuri, lieu de vie (EMS) SA</t>
  </si>
  <si>
    <t>M. Philippe Harder</t>
  </si>
  <si>
    <t>Route de Vessy 7</t>
  </si>
  <si>
    <t>Cafétéria Val Fleuri</t>
  </si>
  <si>
    <t>Rte du Bout-du-Monde 18</t>
  </si>
  <si>
    <t>Station Service Mondello</t>
  </si>
  <si>
    <t>Route de Bellegarde 71</t>
  </si>
  <si>
    <t>Socar Meyrin</t>
  </si>
  <si>
    <t>Route de Meyrin 372</t>
  </si>
  <si>
    <t>Socar Cointrin</t>
  </si>
  <si>
    <t>Av. Louis-Casaï 73</t>
  </si>
  <si>
    <t>Socar Bursins au Lac</t>
  </si>
  <si>
    <t>La Côte / A1 Sud</t>
  </si>
  <si>
    <t>Route de Mely 20</t>
  </si>
  <si>
    <t>Bursins</t>
  </si>
  <si>
    <t>Grimper.ch SA</t>
  </si>
  <si>
    <t>M. Martin Rebetez</t>
  </si>
  <si>
    <t>Route de la Venoge 3 G</t>
  </si>
  <si>
    <t>Echandens-Denges</t>
  </si>
  <si>
    <t>205057</t>
  </si>
  <si>
    <t>Coccinelle Café-W9 Sàrl</t>
  </si>
  <si>
    <t>Rue Pichard 18</t>
  </si>
  <si>
    <t>Le Petit Marché</t>
  </si>
  <si>
    <t>Chemin du Repos 6</t>
  </si>
  <si>
    <t>Socar Onex</t>
  </si>
  <si>
    <t>Route de Chancy 113</t>
  </si>
  <si>
    <t>EMS de Drize</t>
  </si>
  <si>
    <t>Route de Drize 61</t>
  </si>
  <si>
    <t>BP Ollon</t>
  </si>
  <si>
    <t>Mme Yvonne Kemp</t>
  </si>
  <si>
    <t>Rte d'Arzier 12</t>
  </si>
  <si>
    <t>Rue de la Paix 11</t>
  </si>
  <si>
    <t>Boulangerie-Alimentation Blaser</t>
  </si>
  <si>
    <t>Rue du Village 1</t>
  </si>
  <si>
    <t>Laksam Sàrl</t>
  </si>
  <si>
    <t>Rue Dancet 10</t>
  </si>
  <si>
    <t>La Place F.Fikay Sàrl</t>
  </si>
  <si>
    <t>M. Fikaj Ilir</t>
  </si>
  <si>
    <t>Pl. Pestalozzi 9</t>
  </si>
  <si>
    <t>205086</t>
  </si>
  <si>
    <t>Etoile Markt</t>
  </si>
  <si>
    <t>Centre Schönberg</t>
  </si>
  <si>
    <t>Route de Mon-Repos 5 C</t>
  </si>
  <si>
    <t>Restaurant La Crèmerie</t>
  </si>
  <si>
    <t>Pl. d'Armes 21</t>
  </si>
  <si>
    <t>Café Passion</t>
  </si>
  <si>
    <t>M. Aydin Abaci</t>
  </si>
  <si>
    <t>Rue Paul Bondallaz 9</t>
  </si>
  <si>
    <t>Café du Commerce</t>
  </si>
  <si>
    <t>Panamount Corporation SA</t>
  </si>
  <si>
    <t>M. Alfredo Panasiti</t>
  </si>
  <si>
    <t>Rue de la Morâche 6</t>
  </si>
  <si>
    <t>He Jia Huan Sàrl</t>
  </si>
  <si>
    <t>Rue Mauborget 17</t>
  </si>
  <si>
    <t>Fondation Mérine</t>
  </si>
  <si>
    <t>Case postale 97</t>
  </si>
  <si>
    <t>Rue du Château 47</t>
  </si>
  <si>
    <t>Restaurant Chez Moi</t>
  </si>
  <si>
    <t>Dalice Sàrl</t>
  </si>
  <si>
    <t>Bd Georges-Favon 15</t>
  </si>
  <si>
    <t>Socar Fribourg</t>
  </si>
  <si>
    <t>Route du Jura 73</t>
  </si>
  <si>
    <t>Novae Restauration Cern2</t>
  </si>
  <si>
    <t>M.Vito Fantastico Bat.501-Entrée D</t>
  </si>
  <si>
    <t>Restaurant Tennis Club</t>
  </si>
  <si>
    <t>Le Dolce Vita Gelati Sàrl</t>
  </si>
  <si>
    <t>Route de Vessy 41</t>
  </si>
  <si>
    <t>205115</t>
  </si>
  <si>
    <t>Ma-Jong SA</t>
  </si>
  <si>
    <t>Escaliers du Grand-Pont 3</t>
  </si>
  <si>
    <t>205119</t>
  </si>
  <si>
    <t>Tabac-Presse Onex-Village</t>
  </si>
  <si>
    <t>Route de Chancy 130</t>
  </si>
  <si>
    <t>Restaurant Le Coin</t>
  </si>
  <si>
    <t>Route du Noyer-Girod 3</t>
  </si>
  <si>
    <t>PLEIN-AIR 2017</t>
  </si>
  <si>
    <t>Mme Melissa Grandao 079 296 03</t>
  </si>
  <si>
    <t>Rue du Conseil 8</t>
  </si>
  <si>
    <t>Epicerie des Fougères</t>
  </si>
  <si>
    <t>M. &amp; Mme Marc &amp; Dominique Buntschu</t>
  </si>
  <si>
    <t>Route du Col des Mosses 106</t>
  </si>
  <si>
    <t>205130</t>
  </si>
  <si>
    <t>Café Restaurant Le Raisin</t>
  </si>
  <si>
    <t>Case postale 66</t>
  </si>
  <si>
    <t>Route des Cullayes 2</t>
  </si>
  <si>
    <t>Jorat-Mézières</t>
  </si>
  <si>
    <t>205133</t>
  </si>
  <si>
    <t>La Croix Fédérale</t>
  </si>
  <si>
    <t>M. Yetis</t>
  </si>
  <si>
    <t>Route de Moudon 1</t>
  </si>
  <si>
    <t>Essertes</t>
  </si>
  <si>
    <t>205135</t>
  </si>
  <si>
    <t>Restaurant Satavento</t>
  </si>
  <si>
    <t>Rue de Gruyères 60</t>
  </si>
  <si>
    <t>Station Agrola</t>
  </si>
  <si>
    <t>Rte du Pas-de-l'Echelle 99</t>
  </si>
  <si>
    <t>205141</t>
  </si>
  <si>
    <t>My Shop</t>
  </si>
  <si>
    <t>Boulevard St-Georges 13</t>
  </si>
  <si>
    <t>Amicale pompiers de Meinier</t>
  </si>
  <si>
    <t>Route de Compois 12</t>
  </si>
  <si>
    <t>Pompiers de Meinier</t>
  </si>
  <si>
    <t>Route de Gy 21 A</t>
  </si>
  <si>
    <t>Le Petit Délice</t>
  </si>
  <si>
    <t>Ch. Riant-Bosson 7</t>
  </si>
  <si>
    <t>205149</t>
  </si>
  <si>
    <t>Mme Cinar Yeter</t>
  </si>
  <si>
    <t>Chemin de Riantbosson 5</t>
  </si>
  <si>
    <t>Shaba Tabac Boisson</t>
  </si>
  <si>
    <t>Rue du 31 Décembre 31</t>
  </si>
  <si>
    <t>Restaurant La Désalpe</t>
  </si>
  <si>
    <t>Rue des Deux-Ponts 3</t>
  </si>
  <si>
    <t>Centre d'intervention</t>
  </si>
  <si>
    <t>Les Ponts d'Amont 9</t>
  </si>
  <si>
    <t>Vaulruz</t>
  </si>
  <si>
    <t>TransGourmet Schweiz AG</t>
  </si>
  <si>
    <t>Rue de-Turrettin</t>
  </si>
  <si>
    <t>Shell Migrolino Cheseaux</t>
  </si>
  <si>
    <t>M. Alain Stevenin</t>
  </si>
  <si>
    <t>Route de Genève 9A</t>
  </si>
  <si>
    <t>Association Cinéma Eden</t>
  </si>
  <si>
    <t>Cinéma Eden</t>
  </si>
  <si>
    <t>PRENDRE LA CLE</t>
  </si>
  <si>
    <t>Rue du Cinéma 11</t>
  </si>
  <si>
    <t>205169</t>
  </si>
  <si>
    <t>Av. Bois-de-la-Chapelle 83</t>
  </si>
  <si>
    <t>M. Gregory Bouche</t>
  </si>
  <si>
    <t>Av. Jacques-Martin 16</t>
  </si>
  <si>
    <t>M. et Mme Benonnier</t>
  </si>
  <si>
    <t>Ch. des Magnolias 6</t>
  </si>
  <si>
    <t>Case postale 68</t>
  </si>
  <si>
    <t>Ch. des Abeilles 17</t>
  </si>
  <si>
    <t>Shell Migrolino Fribourg-Nord</t>
  </si>
  <si>
    <t>Mme Milunka Bouattit</t>
  </si>
  <si>
    <t>Rue de Morat 130</t>
  </si>
  <si>
    <t>205182</t>
  </si>
  <si>
    <t>Le Relais Saint-Jacques</t>
  </si>
  <si>
    <t>M. Jean-Luc Kapps</t>
  </si>
  <si>
    <t>Route de Bulle 21</t>
  </si>
  <si>
    <t>Vuisternens-Romont</t>
  </si>
  <si>
    <t>Maison de la Paix (IHEID)</t>
  </si>
  <si>
    <t>Chemin Eugène-Rigot 2</t>
  </si>
  <si>
    <t>M. François Pelletier</t>
  </si>
  <si>
    <t>Chemin de la Papeterie 1</t>
  </si>
  <si>
    <t>Carrel SA</t>
  </si>
  <si>
    <t>Route de Lausanne 2</t>
  </si>
  <si>
    <t>205193</t>
  </si>
  <si>
    <t>Supermarket Tam-Tat Sàrl</t>
  </si>
  <si>
    <t>Av. François-Besson 22</t>
  </si>
  <si>
    <t>Ledr Sàrl</t>
  </si>
  <si>
    <t>Esserts-de-Rive Dessus 7</t>
  </si>
  <si>
    <t>Le Lieu</t>
  </si>
  <si>
    <t>Les Esserts-de-Rive</t>
  </si>
  <si>
    <t>M. H. Dépraz et M. Y. Aubry</t>
  </si>
  <si>
    <t>Essert-de-Rive Haut 7</t>
  </si>
  <si>
    <t>Le Kalaya Lounge</t>
  </si>
  <si>
    <t>Rue de la Plaine 1</t>
  </si>
  <si>
    <t>La Croix de Culet Sàrl</t>
  </si>
  <si>
    <t>Case postale 55</t>
  </si>
  <si>
    <t>La Croix de Culet</t>
  </si>
  <si>
    <t>Avant 8h00</t>
  </si>
  <si>
    <t>Boucherie La Chablaisienne</t>
  </si>
  <si>
    <t>Ruelle du Marché 9</t>
  </si>
  <si>
    <t>Sebotel SA</t>
  </si>
  <si>
    <t>Route de Meinier 1</t>
  </si>
  <si>
    <t>Vandoeuvres</t>
  </si>
  <si>
    <t>Epicerie St-Jean</t>
  </si>
  <si>
    <t>Rue de St-Jean 50</t>
  </si>
  <si>
    <t>Mme Nardello Daria</t>
  </si>
  <si>
    <t>Groundfloor Sàrl</t>
  </si>
  <si>
    <t>Chemin de la Farette 7</t>
  </si>
  <si>
    <t>Planet Café/Groundfloor Sàrl</t>
  </si>
  <si>
    <t>Centre Commercial Outlet</t>
  </si>
  <si>
    <t>Pré Neuf 14</t>
  </si>
  <si>
    <t>Food Management Sàrl</t>
  </si>
  <si>
    <t>Pré-neuf 14</t>
  </si>
  <si>
    <t>Francesca, Food Management</t>
  </si>
  <si>
    <t>205233</t>
  </si>
  <si>
    <t>Auberge du Midi</t>
  </si>
  <si>
    <t>Route de Romont 5</t>
  </si>
  <si>
    <t>Sédeilles</t>
  </si>
  <si>
    <t>Socar Lausanne</t>
  </si>
  <si>
    <t>Av. des Figuiers 32</t>
  </si>
  <si>
    <t>Restaurant Café du Stade</t>
  </si>
  <si>
    <t>Route de Veyrier 40</t>
  </si>
  <si>
    <t>C.P. 136</t>
  </si>
  <si>
    <t>Restaurant des Grèves VD8</t>
  </si>
  <si>
    <t>M.Kurt Lüthi</t>
  </si>
  <si>
    <t>Pointe d'Yvonand</t>
  </si>
  <si>
    <t>Cheseaux-Noréaz</t>
  </si>
  <si>
    <t>Relais de Vuargny</t>
  </si>
  <si>
    <t>Route des Ormonts</t>
  </si>
  <si>
    <t>Le Sépey</t>
  </si>
  <si>
    <t>205251</t>
  </si>
  <si>
    <t>Le Cyclo</t>
  </si>
  <si>
    <t>Boulevard de Pérolles 91</t>
  </si>
  <si>
    <t>205254</t>
  </si>
  <si>
    <t>Hôtel de la Cascade</t>
  </si>
  <si>
    <t>Mme Maria Do Carmo Rauber</t>
  </si>
  <si>
    <t>Hauptstrasse 411</t>
  </si>
  <si>
    <t>Restaurant Chez Moi Sàrl</t>
  </si>
  <si>
    <t>Rue de la Terrassière 14</t>
  </si>
  <si>
    <t>205260</t>
  </si>
  <si>
    <t>Case postale 696</t>
  </si>
  <si>
    <t>Av. du Grand-Champsec 86</t>
  </si>
  <si>
    <t>205263</t>
  </si>
  <si>
    <t>Réseau Santé Valais</t>
  </si>
  <si>
    <t>Instit. Psychiat. Romand</t>
  </si>
  <si>
    <t>Route de Morgins 10</t>
  </si>
  <si>
    <t>205265</t>
  </si>
  <si>
    <t>Clinique de Saint-Amé</t>
  </si>
  <si>
    <t>Vers Saint-Amé 10</t>
  </si>
  <si>
    <t>205267</t>
  </si>
  <si>
    <t>Migrol Service Gland</t>
  </si>
  <si>
    <t>Av. Mt-Blanc 34</t>
  </si>
  <si>
    <t>205270</t>
  </si>
  <si>
    <t>Priota</t>
  </si>
  <si>
    <t>Av. de la Gare des Eaux-Vives 14</t>
  </si>
  <si>
    <t>Gina Restaurant</t>
  </si>
  <si>
    <t>Route Louis-Favre 8</t>
  </si>
  <si>
    <t>Boulangerie Le P'tit Prince</t>
  </si>
  <si>
    <t>HDVG Doutreligne Distribution Sàrl</t>
  </si>
  <si>
    <t>M. Gilbert Doutreligne</t>
  </si>
  <si>
    <t>Chemin de la Grand-Cour 6</t>
  </si>
  <si>
    <t>205278</t>
  </si>
  <si>
    <t>Top Marché Chauderon</t>
  </si>
  <si>
    <t>Place Chauderon 30</t>
  </si>
  <si>
    <t>Boulangerie-Tea-Room</t>
  </si>
  <si>
    <t>Mme Marie-Louise Bezuchet</t>
  </si>
  <si>
    <t>Av. des Alpes 16</t>
  </si>
  <si>
    <t>M. Sylvain Vigot</t>
  </si>
  <si>
    <t>Grand-Rue 10</t>
  </si>
  <si>
    <t>205285</t>
  </si>
  <si>
    <t>EMS du Jura</t>
  </si>
  <si>
    <t>Chez Barrat 3</t>
  </si>
  <si>
    <t>Avenue de Marcelin 31</t>
  </si>
  <si>
    <t>205290</t>
  </si>
  <si>
    <t>La Shopperie</t>
  </si>
  <si>
    <t>Golf Club de Genève</t>
  </si>
  <si>
    <t>Route de la Capite 70</t>
  </si>
  <si>
    <t>La Balance'l Sàrl</t>
  </si>
  <si>
    <t>Place des Balances 13bis</t>
  </si>
  <si>
    <t>205297</t>
  </si>
  <si>
    <t>205300</t>
  </si>
  <si>
    <t>La Barge du Léman</t>
  </si>
  <si>
    <t>Case postale 4</t>
  </si>
  <si>
    <t>Quai Bussien</t>
  </si>
  <si>
    <t>Boissons De Siebenthal SA</t>
  </si>
  <si>
    <t>Case postale 207</t>
  </si>
  <si>
    <t>Route de Lausanne 25</t>
  </si>
  <si>
    <t>205307</t>
  </si>
  <si>
    <t>Boissons Center</t>
  </si>
  <si>
    <t>En Chamard 47E</t>
  </si>
  <si>
    <t>205310</t>
  </si>
  <si>
    <t>Pizzeria de la Rive Sahin &amp; associé</t>
  </si>
  <si>
    <t>Rives de la Morges 6</t>
  </si>
  <si>
    <t>205313</t>
  </si>
  <si>
    <t>Café restaurant la Véranda Sàrl</t>
  </si>
  <si>
    <t>Prom. du Petit-Bois 19</t>
  </si>
  <si>
    <t>Restaurant Délices du Parc</t>
  </si>
  <si>
    <t>Rue des Délices 4B</t>
  </si>
  <si>
    <t>Idéal Marché 3</t>
  </si>
  <si>
    <t>Rue de Zurich 32</t>
  </si>
  <si>
    <t>JL Restauration &amp; Management Sàrl</t>
  </si>
  <si>
    <t>Route du Stand 7B</t>
  </si>
  <si>
    <t>205324</t>
  </si>
  <si>
    <t>Restaurant Le Taillecou</t>
  </si>
  <si>
    <t>Av. de Taillecou 11</t>
  </si>
  <si>
    <t>205326</t>
  </si>
  <si>
    <t>Tea-Room Les Aviateurs</t>
  </si>
  <si>
    <t>Place des Aviateurs 2</t>
  </si>
  <si>
    <t>Restaurant Bulcentre</t>
  </si>
  <si>
    <t>Rue de la Sionge 37</t>
  </si>
  <si>
    <t>Armando KF SA</t>
  </si>
  <si>
    <t>Ch. de la Florence 9</t>
  </si>
  <si>
    <t>205334</t>
  </si>
  <si>
    <t>Kiosque Kamal Shop</t>
  </si>
  <si>
    <t>Gare Cornavin Metro Shoping</t>
  </si>
  <si>
    <t>Rue du Mont-Blanc 30</t>
  </si>
  <si>
    <t>Restaurant Guillaume Tell</t>
  </si>
  <si>
    <t>Route de Troistorrents 17</t>
  </si>
  <si>
    <t>Troistorrents</t>
  </si>
  <si>
    <t>Gel-Rhône</t>
  </si>
  <si>
    <t>Rue Blavignac 5</t>
  </si>
  <si>
    <t>Merulla Station Service Sàrl</t>
  </si>
  <si>
    <t>Av. des Desertes 3</t>
  </si>
  <si>
    <t>205343</t>
  </si>
  <si>
    <t>Boucherie Pierrefleur</t>
  </si>
  <si>
    <t>Ch. de Pierrefleur 38</t>
  </si>
  <si>
    <t>205345</t>
  </si>
  <si>
    <t>Ateliers de la Glâne</t>
  </si>
  <si>
    <t>Route de l'Industrie 3</t>
  </si>
  <si>
    <t>Transfusion Interrégionale</t>
  </si>
  <si>
    <t>Route de la Corniche 2</t>
  </si>
  <si>
    <t>205349</t>
  </si>
  <si>
    <t>Tabac Journaux</t>
  </si>
  <si>
    <t>Rue du Prieuré 25</t>
  </si>
  <si>
    <t>205351</t>
  </si>
  <si>
    <t>Kiosque de la Gare d'Aubonne</t>
  </si>
  <si>
    <t>Place de l'Ancienne Gare 3</t>
  </si>
  <si>
    <t>205354</t>
  </si>
  <si>
    <t>Ch. du Mont-Chesau 9</t>
  </si>
  <si>
    <t>Eclépens</t>
  </si>
  <si>
    <t>Arena Cinemas AG</t>
  </si>
  <si>
    <t>M. Hugo Moreira</t>
  </si>
  <si>
    <t>Boulangerie, Pâtisserie</t>
  </si>
  <si>
    <t>M. Jeronimo Pereira</t>
  </si>
  <si>
    <t>Rue Baulacre 13</t>
  </si>
  <si>
    <t>205364</t>
  </si>
  <si>
    <t>EMS Contesse</t>
  </si>
  <si>
    <t>Mme Ruth Grand</t>
  </si>
  <si>
    <t>Le Praz-Amiet 6</t>
  </si>
  <si>
    <t>Croy</t>
  </si>
  <si>
    <t>205367</t>
  </si>
  <si>
    <t>Flon Bowling Sàrl</t>
  </si>
  <si>
    <t>M. Xavier Ecoffey</t>
  </si>
  <si>
    <t>Rue des Côtes-de-Montbenon 22</t>
  </si>
  <si>
    <t>205370</t>
  </si>
  <si>
    <t>Le Bistro Chinois</t>
  </si>
  <si>
    <t>Mme Sum</t>
  </si>
  <si>
    <t>Rte de Florissant 19</t>
  </si>
  <si>
    <t>205372</t>
  </si>
  <si>
    <t>Auberge du Port-Gitana</t>
  </si>
  <si>
    <t>Sancho Sàrl</t>
  </si>
  <si>
    <t>Route de Lausanne 314</t>
  </si>
  <si>
    <t>Bar du Port Gitana Plage</t>
  </si>
  <si>
    <t>O Bom Gosto</t>
  </si>
  <si>
    <t>M. Lopes</t>
  </si>
  <si>
    <t>Rue du Grand-Pré 66</t>
  </si>
  <si>
    <t>Adam's Café</t>
  </si>
  <si>
    <t>Rue Igor-Stravinsky 4</t>
  </si>
  <si>
    <t>205381</t>
  </si>
  <si>
    <t>Epicerie du Soleil</t>
  </si>
  <si>
    <t>Ch. de la Brume 2</t>
  </si>
  <si>
    <t>Fondation de Serix</t>
  </si>
  <si>
    <t>Ch. de Serix 6</t>
  </si>
  <si>
    <t>Commune d'Ecublens</t>
  </si>
  <si>
    <t>Ch. de la Colline 5</t>
  </si>
  <si>
    <t>p.a Restaurant de l'EPCA</t>
  </si>
  <si>
    <t>Av. de France 27</t>
  </si>
  <si>
    <t>Tea Room La Diabletine</t>
  </si>
  <si>
    <t>Rue des Ormonts 9</t>
  </si>
  <si>
    <t>Station Tamoil</t>
  </si>
  <si>
    <t>205397</t>
  </si>
  <si>
    <t>Auberge Communale du Grand Donzel</t>
  </si>
  <si>
    <t>Gilbert Renaud Sàrl</t>
  </si>
  <si>
    <t>Route Antoine-Martin 21</t>
  </si>
  <si>
    <t>Buffet Le Quai 10</t>
  </si>
  <si>
    <t>Rue de la Gare 22</t>
  </si>
  <si>
    <t>Route de la Pierre 7</t>
  </si>
  <si>
    <t>Fondation Asile des aveugles</t>
  </si>
  <si>
    <t>For You</t>
  </si>
  <si>
    <t>Rue Gambetta 5</t>
  </si>
  <si>
    <t>Restauration Novae</t>
  </si>
  <si>
    <t>M. Sébastien Frison</t>
  </si>
  <si>
    <t>Route de Pierre-à-Bot 87</t>
  </si>
  <si>
    <t>Nash Airport Hotel</t>
  </si>
  <si>
    <t>Ch. de la Violette 11</t>
  </si>
  <si>
    <t>Remacruz Sàrl</t>
  </si>
  <si>
    <t>Chemin Frisco 3-5</t>
  </si>
  <si>
    <t>205413</t>
  </si>
  <si>
    <t>Restaurant Les Tulipiers</t>
  </si>
  <si>
    <t>Ch. Frisco 13</t>
  </si>
  <si>
    <t>205416</t>
  </si>
  <si>
    <t>Kiosque Guy D</t>
  </si>
  <si>
    <t>Av. de la Praille 38</t>
  </si>
  <si>
    <t>ELDORA TRAITEUR</t>
  </si>
  <si>
    <t>Centre des Congrès</t>
  </si>
  <si>
    <t>Route Louis-Favre 8 C</t>
  </si>
  <si>
    <t>Auberge de Compesières</t>
  </si>
  <si>
    <t>Basilico Meyrin SNC</t>
  </si>
  <si>
    <t>Rte de Cugny 75</t>
  </si>
  <si>
    <t>La Croix-de-Rozon</t>
  </si>
  <si>
    <t>Brasserie du Relais</t>
  </si>
  <si>
    <t>Case postale 117</t>
  </si>
  <si>
    <t>Place de la Gare 2</t>
  </si>
  <si>
    <t>LFB - Le Futur Bio SA</t>
  </si>
  <si>
    <t>Chemin de Budron Est</t>
  </si>
  <si>
    <t>Le Mont-sur-Lausanne</t>
  </si>
  <si>
    <t>205427</t>
  </si>
  <si>
    <t>Diabolo Resto</t>
  </si>
  <si>
    <t>Chemin au Grand Bois 6</t>
  </si>
  <si>
    <t>Chessel</t>
  </si>
  <si>
    <t>Café Restaurant Savignoise</t>
  </si>
  <si>
    <t>Route Mollie-Margot 1</t>
  </si>
  <si>
    <t>205431</t>
  </si>
  <si>
    <t>Taco's Bar SA</t>
  </si>
  <si>
    <t>Genève 6</t>
  </si>
  <si>
    <t>Bourg de Four 15-17</t>
  </si>
  <si>
    <t>Kiosque Omaid Samett</t>
  </si>
  <si>
    <t>Bd Carl-Vogt 9</t>
  </si>
  <si>
    <t>Silver Spoon</t>
  </si>
  <si>
    <t>Rue des Alpes 2</t>
  </si>
  <si>
    <t>Site EPFL-No Ets 227</t>
  </si>
  <si>
    <t>Mme Zeina Ahdab</t>
  </si>
  <si>
    <t>L'Arcadie</t>
  </si>
  <si>
    <t>Site EPFL</t>
  </si>
  <si>
    <t>Avenue Piccard</t>
  </si>
  <si>
    <t>Grand Rue 14</t>
  </si>
  <si>
    <t>Pailly</t>
  </si>
  <si>
    <t>Chemin de la Mochettaz 20</t>
  </si>
  <si>
    <t>Hospices cantonaux</t>
  </si>
  <si>
    <t>205459</t>
  </si>
  <si>
    <t>Nova Vita</t>
  </si>
  <si>
    <t>Rue du Quai 2B</t>
  </si>
  <si>
    <t>205461</t>
  </si>
  <si>
    <t>Rest. du Stand de Tir</t>
  </si>
  <si>
    <t>Vernand-Dessus</t>
  </si>
  <si>
    <t>Rte de la Blécherette 2</t>
  </si>
  <si>
    <t>205464</t>
  </si>
  <si>
    <t>Auberge Communale Le St-Sulpice</t>
  </si>
  <si>
    <t>Rue du Centre 59</t>
  </si>
  <si>
    <t>JCV Nouvelle Prairie Sàrl</t>
  </si>
  <si>
    <t>Av. des Bains 9</t>
  </si>
  <si>
    <t>Inglewood Eaux-Vives</t>
  </si>
  <si>
    <t>Avenue de Frontenex 5</t>
  </si>
  <si>
    <t>GestOpus SA</t>
  </si>
  <si>
    <t>Case Postale 1584</t>
  </si>
  <si>
    <t>Inglewood Plainpalais</t>
  </si>
  <si>
    <t>Bd du Pont-d'Arve 44</t>
  </si>
  <si>
    <t>205479</t>
  </si>
  <si>
    <t>Café Tivoli Sàrl</t>
  </si>
  <si>
    <t>Place d'Armes 18</t>
  </si>
  <si>
    <t>L'Epicure</t>
  </si>
  <si>
    <t>EPFL Batiment BI CP 116</t>
  </si>
  <si>
    <t>Case postale 116</t>
  </si>
  <si>
    <t>No Ets 403</t>
  </si>
  <si>
    <t>Tea-Room de Cressy</t>
  </si>
  <si>
    <t>Rue Edouard-Vallet 61</t>
  </si>
  <si>
    <t>Baruthio Chef</t>
  </si>
  <si>
    <t>Rue du Village 116</t>
  </si>
  <si>
    <t>Blues Bar Cafgest SA</t>
  </si>
  <si>
    <t>Rue de Genève 123A</t>
  </si>
  <si>
    <t>205497</t>
  </si>
  <si>
    <t>Elabor Sàrl</t>
  </si>
  <si>
    <t>Madame Beyhan Dag</t>
  </si>
  <si>
    <t>Rte d'Englisberg 1</t>
  </si>
  <si>
    <t>Boucherie Délitroz Sàrl</t>
  </si>
  <si>
    <t>Route du Simplon 12</t>
  </si>
  <si>
    <t>Ardon</t>
  </si>
  <si>
    <t>205502</t>
  </si>
  <si>
    <t>Restaurant La Ferme Sàrl</t>
  </si>
  <si>
    <t>Route de Chancy 132</t>
  </si>
  <si>
    <t>Clinique la Métairie</t>
  </si>
  <si>
    <t>Restaurant La Croisée des Sports</t>
  </si>
  <si>
    <t>Case postale 1447</t>
  </si>
  <si>
    <t>Route du Vernay 34</t>
  </si>
  <si>
    <t>Monthey 2</t>
  </si>
  <si>
    <t>Fondation EMS Le Marronnier</t>
  </si>
  <si>
    <t>Route de Lavaux 20</t>
  </si>
  <si>
    <t>Tea-Room Escale</t>
  </si>
  <si>
    <t>Grand-Rue 20</t>
  </si>
  <si>
    <t>M. Marco Ramos</t>
  </si>
  <si>
    <t>Place de la Navigation 1A</t>
  </si>
  <si>
    <t>205520</t>
  </si>
  <si>
    <t>Arc-en-Ciel</t>
  </si>
  <si>
    <t>Rue de Carouge 35</t>
  </si>
  <si>
    <t>205523</t>
  </si>
  <si>
    <t>Route de la Plage 1</t>
  </si>
  <si>
    <t>New Navy Bar</t>
  </si>
  <si>
    <t>Place Bourg-de-Fourg 31</t>
  </si>
  <si>
    <t>Restaurant Le Centre</t>
  </si>
  <si>
    <t>Rue du Village 58</t>
  </si>
  <si>
    <t>205530</t>
  </si>
  <si>
    <t>Restaurant Trigal</t>
  </si>
  <si>
    <t>Rue Lamartine 27</t>
  </si>
  <si>
    <t>Châtelaine Distribution Sàrl</t>
  </si>
  <si>
    <t>Ch. J-P De-Sauvage 42</t>
  </si>
  <si>
    <t>Châtelaine</t>
  </si>
  <si>
    <t>Ch. François-Furet 53</t>
  </si>
  <si>
    <t>205538</t>
  </si>
  <si>
    <t>Auberge des Grands Bois</t>
  </si>
  <si>
    <t>Forcook Hôtel Sàrl</t>
  </si>
  <si>
    <t>Rte des Grand Bois 10</t>
  </si>
  <si>
    <t>Résidence La Charmaie</t>
  </si>
  <si>
    <t>Place sous l'Eglise 3</t>
  </si>
  <si>
    <t>205546</t>
  </si>
  <si>
    <t>Restaurant de la Marionnette</t>
  </si>
  <si>
    <t>Derrière-les-Jardins 2</t>
  </si>
  <si>
    <t>205548</t>
  </si>
  <si>
    <t>Epicerie du Chêne</t>
  </si>
  <si>
    <t>Rue du Pont 12bis</t>
  </si>
  <si>
    <t>Le Shop SA</t>
  </si>
  <si>
    <t>Comptabilité Créanciers</t>
  </si>
  <si>
    <t>Ch. du Dévent 11</t>
  </si>
  <si>
    <t>Boucherie de Campagne</t>
  </si>
  <si>
    <t>Route de Cremières 2</t>
  </si>
  <si>
    <t>205556</t>
  </si>
  <si>
    <t>Kiosque Aria</t>
  </si>
  <si>
    <t>Rue Chantepoulet 25</t>
  </si>
  <si>
    <t>205559</t>
  </si>
  <si>
    <t>EMS Parc de Beausobre</t>
  </si>
  <si>
    <t>Av. de Chanel 26</t>
  </si>
  <si>
    <t>205562</t>
  </si>
  <si>
    <t>Boulangerie-Patisserie Bessa Sàrl</t>
  </si>
  <si>
    <t>Route de la Pâla 137</t>
  </si>
  <si>
    <t>205564</t>
  </si>
  <si>
    <t>Epicerie le Petit Caddie</t>
  </si>
  <si>
    <t>Rue de Graman 89</t>
  </si>
  <si>
    <t>205566</t>
  </si>
  <si>
    <t>Kiosque de Tavel</t>
  </si>
  <si>
    <t>Rue sacre du Printemps 18</t>
  </si>
  <si>
    <t>205568</t>
  </si>
  <si>
    <t>Buvette du Mini-Golf de Chénens</t>
  </si>
  <si>
    <t>Case postale 22</t>
  </si>
  <si>
    <t>En Moleyre 50</t>
  </si>
  <si>
    <t>Chénens</t>
  </si>
  <si>
    <t>Commune Val-de-Charmey</t>
  </si>
  <si>
    <t>Centre des Sports &amp; Loisirs</t>
  </si>
  <si>
    <t>Rue du Centre 24</t>
  </si>
  <si>
    <t>Centre de Sports &amp; Loisirs</t>
  </si>
  <si>
    <t>Riau de La Maula 1</t>
  </si>
  <si>
    <t>205897</t>
  </si>
  <si>
    <t>Patisserie La Merveille</t>
  </si>
  <si>
    <t>Rte d'Hermance 544</t>
  </si>
  <si>
    <t>Kiosque "Chez Thérèse"</t>
  </si>
  <si>
    <t>Rue des Motels</t>
  </si>
  <si>
    <t>Cheyres</t>
  </si>
  <si>
    <t>Kiosque de la Plage</t>
  </si>
  <si>
    <t>Ch.Grèves du Clendy 21</t>
  </si>
  <si>
    <t>205903</t>
  </si>
  <si>
    <t>Asia Market</t>
  </si>
  <si>
    <t>Rue de Rive 54</t>
  </si>
  <si>
    <t>Geneva Shoping Groupe Sàrl</t>
  </si>
  <si>
    <t>Rue de Montoux 52</t>
  </si>
  <si>
    <t>205907</t>
  </si>
  <si>
    <t>Boulangerie Tea-Room LHERITIER</t>
  </si>
  <si>
    <t>Route de Lausanne 3</t>
  </si>
  <si>
    <t>205909</t>
  </si>
  <si>
    <t>Point Shop Sàrl</t>
  </si>
  <si>
    <t>Avenue de Morges 163</t>
  </si>
  <si>
    <t>205912</t>
  </si>
  <si>
    <t>Dardanelles Sàrl</t>
  </si>
  <si>
    <t>CP 128</t>
  </si>
  <si>
    <t>Rue d'Yverdon 5</t>
  </si>
  <si>
    <t>Parabi Sàrl</t>
  </si>
  <si>
    <t>205921</t>
  </si>
  <si>
    <t>Kiosque Express</t>
  </si>
  <si>
    <t>Grand Rue 13</t>
  </si>
  <si>
    <t>205924</t>
  </si>
  <si>
    <t>Kiosque du Passage</t>
  </si>
  <si>
    <t>Place de la Concorde 9</t>
  </si>
  <si>
    <t>205927</t>
  </si>
  <si>
    <t>Kiosque Discount</t>
  </si>
  <si>
    <t>Rue de Lausanne 24</t>
  </si>
  <si>
    <t>205930</t>
  </si>
  <si>
    <t>Alimentation de la Gare</t>
  </si>
  <si>
    <t>Rue de la Gare 23</t>
  </si>
  <si>
    <t>Kiosque Shop 1020</t>
  </si>
  <si>
    <t>Rue de Crissier 7</t>
  </si>
  <si>
    <t>Goodkart Indoor Sàrl</t>
  </si>
  <si>
    <t>Chemin du Bochet 2</t>
  </si>
  <si>
    <t>Vuiteboeuf</t>
  </si>
  <si>
    <t>La Boulangerie de Salavaux Sàrl</t>
  </si>
  <si>
    <t>Route de Vallamand 5</t>
  </si>
  <si>
    <t>Kebab d'Onex</t>
  </si>
  <si>
    <t>Av. Bois de la Chapelle 106</t>
  </si>
  <si>
    <t>205943</t>
  </si>
  <si>
    <t>Rest. du Camping</t>
  </si>
  <si>
    <t>Camping Haute Gruyère</t>
  </si>
  <si>
    <t>Bas-Intyamon</t>
  </si>
  <si>
    <t>Production Traiteur-Frédéric Priou</t>
  </si>
  <si>
    <t>Rue du Bourquin 19</t>
  </si>
  <si>
    <t>Daillens</t>
  </si>
  <si>
    <t>Ch. de la Poste 12</t>
  </si>
  <si>
    <t>Plage des Rocailles</t>
  </si>
  <si>
    <t>205577</t>
  </si>
  <si>
    <t>Première Moisson Sàrl</t>
  </si>
  <si>
    <t>Mme Elodie Jemmely</t>
  </si>
  <si>
    <t>Route des Rupettes 3</t>
  </si>
  <si>
    <t>Laconnex</t>
  </si>
  <si>
    <t>ARIVEL Sàrl</t>
  </si>
  <si>
    <t>Rue de Carouge 38</t>
  </si>
  <si>
    <t>UEFA</t>
  </si>
  <si>
    <t>Rte de Genève 46</t>
  </si>
  <si>
    <t>Kiosque de la Promenade Sàrl</t>
  </si>
  <si>
    <t>Rue de la Promenade 33</t>
  </si>
  <si>
    <t>J. Giradot &amp; C. Clement</t>
  </si>
  <si>
    <t>Rue des Terreaux 23</t>
  </si>
  <si>
    <t>Delela Sàrl</t>
  </si>
  <si>
    <t>Ch. des Mésanges 2bis</t>
  </si>
  <si>
    <t>Delela Sàrl Tabacs</t>
  </si>
  <si>
    <t>Rue des Alpes 18</t>
  </si>
  <si>
    <t>Restaurant La Nautica</t>
  </si>
  <si>
    <t>Ch. des Pêcheurs 7</t>
  </si>
  <si>
    <t>205597</t>
  </si>
  <si>
    <t>Les Tulipiers</t>
  </si>
  <si>
    <t>Ch. Frisco 8</t>
  </si>
  <si>
    <t>Tabac &amp; Presse Anwar</t>
  </si>
  <si>
    <t>Rue des Eaux-Vives 14</t>
  </si>
  <si>
    <t>Epicerie Tabac de Thônex</t>
  </si>
  <si>
    <t>Rue de Genève 101</t>
  </si>
  <si>
    <t>205604</t>
  </si>
  <si>
    <t>Rue de Genève 121</t>
  </si>
  <si>
    <t>BP Service Onex</t>
  </si>
  <si>
    <t>Route de Chancy 102</t>
  </si>
  <si>
    <t>Boulangerie Millioud Sàrl</t>
  </si>
  <si>
    <t>Place du Marché 5</t>
  </si>
  <si>
    <t>Rue Pré-du-Marché 13</t>
  </si>
  <si>
    <t>Pause-Café SA</t>
  </si>
  <si>
    <t>Av. Général-Guisan 17</t>
  </si>
  <si>
    <t>Auberge de la Couronne Blanco Sàrl</t>
  </si>
  <si>
    <t>Place Emile Gardaz 4</t>
  </si>
  <si>
    <t>Peppiland pourcelot &amp; Cie</t>
  </si>
  <si>
    <t>M. Giuseppe Perrino</t>
  </si>
  <si>
    <t>Le cerisier 42</t>
  </si>
  <si>
    <t>La Chaux-de-Fonds</t>
  </si>
  <si>
    <t>Peppiland</t>
  </si>
  <si>
    <t>Parc Attraction</t>
  </si>
  <si>
    <t>Grande Place 21</t>
  </si>
  <si>
    <t>205625</t>
  </si>
  <si>
    <t>Tabac Président</t>
  </si>
  <si>
    <t>Rue des Pâquis 55</t>
  </si>
  <si>
    <t>Mme Evelyne Affolter</t>
  </si>
  <si>
    <t>Rte Suisse 45</t>
  </si>
  <si>
    <t>Kiosque ONU</t>
  </si>
  <si>
    <t>M. Emmanuel Reichlin</t>
  </si>
  <si>
    <t>Palais des Nations / Porte 6</t>
  </si>
  <si>
    <t>Genève 10</t>
  </si>
  <si>
    <t>Palais des nations / Porte 6</t>
  </si>
  <si>
    <t>Avenue de la paix 1</t>
  </si>
  <si>
    <t>205635</t>
  </si>
  <si>
    <t>Elmi Services Sàrl (TAMOIL)</t>
  </si>
  <si>
    <t>Chemin du petit-Saconnex 2</t>
  </si>
  <si>
    <t>SESC</t>
  </si>
  <si>
    <t>Av. Louis-Casaï 18</t>
  </si>
  <si>
    <t>SESC Segafredo</t>
  </si>
  <si>
    <t>Route de la Gare 10</t>
  </si>
  <si>
    <t>Le Bouchon Lyonnais Sàrl</t>
  </si>
  <si>
    <t>Av. Général-Guiguer 3</t>
  </si>
  <si>
    <t>Epicerie Villarvolard</t>
  </si>
  <si>
    <t>Route de Villarvolard 1</t>
  </si>
  <si>
    <t>Corbières</t>
  </si>
  <si>
    <t>205650</t>
  </si>
  <si>
    <t>Boulangerie du Parc</t>
  </si>
  <si>
    <t>Village d'En-Haut 19</t>
  </si>
  <si>
    <t>Boulangerie Pâtisserie</t>
  </si>
  <si>
    <t>M. Philippe Ehinger</t>
  </si>
  <si>
    <t>Ch. Charles Georg 2</t>
  </si>
  <si>
    <t>Av. des Morgines 47</t>
  </si>
  <si>
    <t>205659</t>
  </si>
  <si>
    <t>Club Nautique de Versoix</t>
  </si>
  <si>
    <t>Mme Dominique Bel &amp; M. Nacer Smati</t>
  </si>
  <si>
    <t>Ch. des Graviers 35</t>
  </si>
  <si>
    <t>205661</t>
  </si>
  <si>
    <t>Tabac Journaux des Grottes</t>
  </si>
  <si>
    <t>Rue des Grottes 22</t>
  </si>
  <si>
    <t>Gastro Toque</t>
  </si>
  <si>
    <t>Ch. Fleuri 2</t>
  </si>
  <si>
    <t>Association Cerf-Volant</t>
  </si>
  <si>
    <t>Garderie du Cerf-Volant</t>
  </si>
  <si>
    <t>Ch. de la Scierie 3</t>
  </si>
  <si>
    <t>Transports MVR</t>
  </si>
  <si>
    <t>V-D-RIV-BLON/CRR</t>
  </si>
  <si>
    <t>205673</t>
  </si>
  <si>
    <t>CIE Chemin de fer MOB</t>
  </si>
  <si>
    <t>Gare de Blonay</t>
  </si>
  <si>
    <t>Laurent Papaux Sàrl</t>
  </si>
  <si>
    <t>M. Laurent Papaux</t>
  </si>
  <si>
    <t>Route de la Gruyère 9</t>
  </si>
  <si>
    <t>Hirslanden</t>
  </si>
  <si>
    <t>Clinique La Colline</t>
  </si>
  <si>
    <t>Service Financier</t>
  </si>
  <si>
    <t>Av. de Beau-Séjour 6</t>
  </si>
  <si>
    <t>Globulle SA</t>
  </si>
  <si>
    <t>Case postale 354</t>
  </si>
  <si>
    <t>Rue de l'Etang 21</t>
  </si>
  <si>
    <t>205682</t>
  </si>
  <si>
    <t>JessRo-RA Sàrl</t>
  </si>
  <si>
    <t>Av. d'Aïre 48</t>
  </si>
  <si>
    <t>UBS Restaurant Acacias</t>
  </si>
  <si>
    <t>ZFV Unternehmungen</t>
  </si>
  <si>
    <t>Rue des Noirettes 35</t>
  </si>
  <si>
    <t>Chez Joe, Leroux</t>
  </si>
  <si>
    <t>Rue du Village 85</t>
  </si>
  <si>
    <t>205690</t>
  </si>
  <si>
    <t>Steve Rougemont</t>
  </si>
  <si>
    <t>M. Steve Rougemont</t>
  </si>
  <si>
    <t>Rue St-Jean 24</t>
  </si>
  <si>
    <t>Swissdutch Union Sàrl</t>
  </si>
  <si>
    <t>Mme Sandra Büchler</t>
  </si>
  <si>
    <t>Rue de la Plage 4</t>
  </si>
  <si>
    <t>Restaurant Costa Smeralda</t>
  </si>
  <si>
    <t>Parc du Château-Banquet 2</t>
  </si>
  <si>
    <t>205696</t>
  </si>
  <si>
    <t>Société Neelab SA</t>
  </si>
  <si>
    <t>Av. Wendt 39</t>
  </si>
  <si>
    <t>L'Atelier Geneva</t>
  </si>
  <si>
    <t>Restaurant et Lounge</t>
  </si>
  <si>
    <t>Rue Boissonnas 16</t>
  </si>
  <si>
    <t>Inglewood Saint-Laurent</t>
  </si>
  <si>
    <t>Rue St-Laurent 14</t>
  </si>
  <si>
    <t>205703</t>
  </si>
  <si>
    <t>La Tabatière</t>
  </si>
  <si>
    <t>Rue de la Poste 24</t>
  </si>
  <si>
    <t>Restaurant La Ferme de Borex</t>
  </si>
  <si>
    <t>Route de Crassier 8</t>
  </si>
  <si>
    <t>Borex</t>
  </si>
  <si>
    <t>Relais de l'Aérodrome</t>
  </si>
  <si>
    <t>Rte de l'Aérodrome 75</t>
  </si>
  <si>
    <t>Institut La Salésienne</t>
  </si>
  <si>
    <t>Rte de Veyrier 243</t>
  </si>
  <si>
    <t>Ecole de Comm. Nicolas Bouvier</t>
  </si>
  <si>
    <t>M. Pade Bruno</t>
  </si>
  <si>
    <t>Rue de Saint Jean 60</t>
  </si>
  <si>
    <t>Relais Thaï du Vuillonnex</t>
  </si>
  <si>
    <t>Rue de Bernex 253</t>
  </si>
  <si>
    <t>Avenue du Moléson 17</t>
  </si>
  <si>
    <t>Tea Room Le Duque</t>
  </si>
  <si>
    <t>Rue de Genève 70</t>
  </si>
  <si>
    <t>Healthy Juice Sàrl</t>
  </si>
  <si>
    <t>Zeste Juice Bar</t>
  </si>
  <si>
    <t>Rue de la Morache 6</t>
  </si>
  <si>
    <t>Domino's Pizza GmbH</t>
  </si>
  <si>
    <t>Avenue Wendt 1-3</t>
  </si>
  <si>
    <t>Domino's Pizza</t>
  </si>
  <si>
    <t>Rue Caroline 49</t>
  </si>
  <si>
    <t>205728</t>
  </si>
  <si>
    <t>Rest. Centre Sportif Founex</t>
  </si>
  <si>
    <t>Route de Châtaigneriaz 17</t>
  </si>
  <si>
    <t>BP Service Yverdon</t>
  </si>
  <si>
    <t>Rue des Champs-Lovats 1</t>
  </si>
  <si>
    <t>B. Braun Medical AG</t>
  </si>
  <si>
    <t>Rte de la Sorge 9</t>
  </si>
  <si>
    <t>Fondation Aigues-Vertes</t>
  </si>
  <si>
    <t>Route de Chèvres 29</t>
  </si>
  <si>
    <t>Café les Z'arts</t>
  </si>
  <si>
    <t>Rue de la Terrassière 11</t>
  </si>
  <si>
    <t>205744</t>
  </si>
  <si>
    <t>Tabac 21</t>
  </si>
  <si>
    <t>Rue de la Servette 21</t>
  </si>
  <si>
    <t>Bagel &amp; Juice Factory</t>
  </si>
  <si>
    <t>Restaurant Hafez</t>
  </si>
  <si>
    <t>Rue Adrien-Lachenal 22</t>
  </si>
  <si>
    <t>Le Milieu Sàrl</t>
  </si>
  <si>
    <t>Grand-Rue 8</t>
  </si>
  <si>
    <t>HC Vallorbe</t>
  </si>
  <si>
    <t>des Trois Vallons</t>
  </si>
  <si>
    <t>Rue du Frézillon 1</t>
  </si>
  <si>
    <t>Martigny Boutique Hôtel</t>
  </si>
  <si>
    <t>Rue des Vorziers 7</t>
  </si>
  <si>
    <t>Boréal Coffee Compagny Sàrl</t>
  </si>
  <si>
    <t>Boréal EVP</t>
  </si>
  <si>
    <t>Rue Jargonnant 5</t>
  </si>
  <si>
    <t>205770</t>
  </si>
  <si>
    <t>Alimentation Damavand</t>
  </si>
  <si>
    <t>Av. de Lavaux 65</t>
  </si>
  <si>
    <t>Fondation Sainte-Thérèse</t>
  </si>
  <si>
    <t>Rue des Artisans 9</t>
  </si>
  <si>
    <t>M. Bruley</t>
  </si>
  <si>
    <t>205777</t>
  </si>
  <si>
    <t>Bistrot 23 / Elnes Sàrl</t>
  </si>
  <si>
    <t>Rue de la Coulouvrenière 23</t>
  </si>
  <si>
    <t>205780</t>
  </si>
  <si>
    <t>Restaurant les Brasseurs SA</t>
  </si>
  <si>
    <t>Rue de Lausanne 27</t>
  </si>
  <si>
    <t>Eco-Line Diffusion-Traiteur</t>
  </si>
  <si>
    <t>CP 97</t>
  </si>
  <si>
    <t>Rte de la Brinaz 11</t>
  </si>
  <si>
    <t>Leukerbad Clinic - 596050</t>
  </si>
  <si>
    <t>Willy-Spühlerstrasse 2</t>
  </si>
  <si>
    <t>Leukerbad</t>
  </si>
  <si>
    <t>Le Beefore Sarl</t>
  </si>
  <si>
    <t>Place centrale 1</t>
  </si>
  <si>
    <t>Campus Batelle - HEG</t>
  </si>
  <si>
    <t>M. Xavier Fraisse</t>
  </si>
  <si>
    <t>Rue de la Tambourine 17</t>
  </si>
  <si>
    <t>205794</t>
  </si>
  <si>
    <t>CHUV-EMS Soerensen-La Rosière</t>
  </si>
  <si>
    <t>Cuisine de l'Hôpital</t>
  </si>
  <si>
    <t>Av. de la Rosière 20</t>
  </si>
  <si>
    <t>Gimel</t>
  </si>
  <si>
    <t>Restaurant du Port SA</t>
  </si>
  <si>
    <t>Route du port 3</t>
  </si>
  <si>
    <t>Boucherie Charcuterie Savoy SA</t>
  </si>
  <si>
    <t>Grand Rue 35</t>
  </si>
  <si>
    <t>Le Scandale</t>
  </si>
  <si>
    <t>Centre Sportif, Café-Restaurant</t>
  </si>
  <si>
    <t>Grand-Rue 3</t>
  </si>
  <si>
    <t>Valeyres-Montagny</t>
  </si>
  <si>
    <t>Chemin des pontets</t>
  </si>
  <si>
    <t>Mme Mazure et M. Ugolini</t>
  </si>
  <si>
    <t>Route des biches 10</t>
  </si>
  <si>
    <t>Bel'Espérance</t>
  </si>
  <si>
    <t>Rue de la Vallée 1</t>
  </si>
  <si>
    <t>Kiosque Bazar</t>
  </si>
  <si>
    <t>Grand rue 7</t>
  </si>
  <si>
    <t>Tea Room-Boulangerie D'Onex</t>
  </si>
  <si>
    <t>Mir Capital SA - Tabac Journeaux</t>
  </si>
  <si>
    <t>8 Place d'Arme</t>
  </si>
  <si>
    <t>Restaurant Moulin du Choc</t>
  </si>
  <si>
    <t>T.B. Resto sàrl</t>
  </si>
  <si>
    <t>Z.I  Du Moulin du Choc B</t>
  </si>
  <si>
    <t>Romanel-sur-Morges</t>
  </si>
  <si>
    <t>205827</t>
  </si>
  <si>
    <t>Rest. Babel</t>
  </si>
  <si>
    <t>Place de Brunes 17</t>
  </si>
  <si>
    <t>Marché Menoud</t>
  </si>
  <si>
    <t>Rue Gruyères 51</t>
  </si>
  <si>
    <t>205832</t>
  </si>
  <si>
    <t>Rue du Nord 44</t>
  </si>
  <si>
    <t>Ch. de la Grosse Pierre</t>
  </si>
  <si>
    <t>205837</t>
  </si>
  <si>
    <t>Epicerie de Contamines</t>
  </si>
  <si>
    <t>Rue des Contamines 25</t>
  </si>
  <si>
    <t>Brasserie des Halles de l'Isle Sàrl</t>
  </si>
  <si>
    <t>Place de l'isle 1</t>
  </si>
  <si>
    <t>205843</t>
  </si>
  <si>
    <t>Rest. de l'Aérodrome de la Gruyère</t>
  </si>
  <si>
    <t>Anoya Sàrl</t>
  </si>
  <si>
    <t>Rte de l'Aérodrome 40</t>
  </si>
  <si>
    <t>Boulangerie Salafa Sàrl</t>
  </si>
  <si>
    <t>Place du Petit Saint Jean 21</t>
  </si>
  <si>
    <t>205849</t>
  </si>
  <si>
    <t>Planche Supérieure 6</t>
  </si>
  <si>
    <t>205851</t>
  </si>
  <si>
    <t>Rest. Le Pont de la Venoge</t>
  </si>
  <si>
    <t>Ch. du Tennis 4</t>
  </si>
  <si>
    <t>Rest. de la Gymnastique</t>
  </si>
  <si>
    <t>Boulevard des Promenades 2</t>
  </si>
  <si>
    <t>205856</t>
  </si>
  <si>
    <t>Rest. l'Aurore Sàrl</t>
  </si>
  <si>
    <t>Rue du Lac 3</t>
  </si>
  <si>
    <t>Eldora UNICEF</t>
  </si>
  <si>
    <t>Av. de la Paix 5-7</t>
  </si>
  <si>
    <t>205861</t>
  </si>
  <si>
    <t>Ch. de Compostelle 1</t>
  </si>
  <si>
    <t>205864</t>
  </si>
  <si>
    <t>Rest. l'Eveche</t>
  </si>
  <si>
    <t>Shaban Bekteshi</t>
  </si>
  <si>
    <t>Rue Louis Curtat 4</t>
  </si>
  <si>
    <t>BEKTESHI Dino</t>
  </si>
  <si>
    <t>Rest. Le Byblos</t>
  </si>
  <si>
    <t>Rue Cheneau-de-Bourg 2</t>
  </si>
  <si>
    <t>205873</t>
  </si>
  <si>
    <t>Le Chalet Suisse</t>
  </si>
  <si>
    <t>Rte du Signal 40</t>
  </si>
  <si>
    <t>205875</t>
  </si>
  <si>
    <t>Intermarche MOJ</t>
  </si>
  <si>
    <t>MM d'Oro Sarl</t>
  </si>
  <si>
    <t>Rest. Pizzeria il piatto d'Oro</t>
  </si>
  <si>
    <t>Rue Cardinal-Journet 43</t>
  </si>
  <si>
    <t>Le Provencal - ZFV</t>
  </si>
  <si>
    <t>Christian Agnelot</t>
  </si>
  <si>
    <t>Ch.de la Colline 12</t>
  </si>
  <si>
    <t>Piscine de Villeneuve</t>
  </si>
  <si>
    <t>Rte Cantonale</t>
  </si>
  <si>
    <t>Sandra Joliquin</t>
  </si>
  <si>
    <t>Impasse du Chêne 4</t>
  </si>
  <si>
    <t>Cycle d'orientation du CO Glâne</t>
  </si>
  <si>
    <t>Rte d'Arrufens 17</t>
  </si>
  <si>
    <t>Cavalino Rosso Sàrl</t>
  </si>
  <si>
    <t>Quartier pré-fontaine 58</t>
  </si>
  <si>
    <t>Rte de Chavannes 33</t>
  </si>
  <si>
    <t>Kiosque MIKAJO</t>
  </si>
  <si>
    <t>Avenue de la Gottaz 28</t>
  </si>
  <si>
    <t>Kiosque Chez Rosy</t>
  </si>
  <si>
    <t>Rue Centrale 23A</t>
  </si>
  <si>
    <t>205950</t>
  </si>
  <si>
    <t>Chez Tukta, Boulangerie-Epicerie</t>
  </si>
  <si>
    <t>Rte de Villars 12</t>
  </si>
  <si>
    <t>St-Aubin FR</t>
  </si>
  <si>
    <t>Sheraz Tamo - Tabac, Journaux</t>
  </si>
  <si>
    <t>Av. des Grd Communes 27</t>
  </si>
  <si>
    <t>Fondation de Verdeil</t>
  </si>
  <si>
    <t>Av. du Grey 38A</t>
  </si>
  <si>
    <t>Lausanne 22</t>
  </si>
  <si>
    <t>Rue de la Chapelle 5</t>
  </si>
  <si>
    <t>Boutique Seguin Traiteur</t>
  </si>
  <si>
    <t>Avenue d'Ouchy 29</t>
  </si>
  <si>
    <t>Café-Rest. Les Faverges</t>
  </si>
  <si>
    <t>Ch. des Faverges 17</t>
  </si>
  <si>
    <t>Epicerie de l'Etoile</t>
  </si>
  <si>
    <t>Av. des Alpes 2</t>
  </si>
  <si>
    <t>Hyalin Sàrl - Cabane Bastions</t>
  </si>
  <si>
    <t>Promenade des Bastions 1</t>
  </si>
  <si>
    <t>Café Populaire Sàrl</t>
  </si>
  <si>
    <t>Rue St-Michel 9</t>
  </si>
  <si>
    <t>Boulangerie Aigues-Vertes</t>
  </si>
  <si>
    <t>Apero Sol</t>
  </si>
  <si>
    <t>Rue du Jura 4</t>
  </si>
  <si>
    <t>Bain Bleu SA</t>
  </si>
  <si>
    <t>Quai de Collogny 5</t>
  </si>
  <si>
    <t>Rue Jean Lecomte 6</t>
  </si>
  <si>
    <t>Marché Riviera</t>
  </si>
  <si>
    <t>Av. General Guisan 58</t>
  </si>
  <si>
    <t>Fabrizio Café - Bak-Up Sàrl</t>
  </si>
  <si>
    <t>Rte de Saint-Julien 121</t>
  </si>
  <si>
    <t>205993</t>
  </si>
  <si>
    <t>Tea Room au Fil du Temps</t>
  </si>
  <si>
    <t>Rte de Gy 30</t>
  </si>
  <si>
    <t>Live Catering Exterieur</t>
  </si>
  <si>
    <t>M-Capital</t>
  </si>
  <si>
    <t>Grand Rue 55-57</t>
  </si>
  <si>
    <t>Kiosque Choudhary</t>
  </si>
  <si>
    <t>Av. de Morges 141</t>
  </si>
  <si>
    <t>206003</t>
  </si>
  <si>
    <t>Station Tamoil - Plaine du Loup</t>
  </si>
  <si>
    <t>Plaine du Loup 26</t>
  </si>
  <si>
    <t>Green Nature</t>
  </si>
  <si>
    <t>Av. du Mail 11</t>
  </si>
  <si>
    <t>Himalaya Sàrl</t>
  </si>
  <si>
    <t>Rue de Carouge 29</t>
  </si>
  <si>
    <t>Rest. Pizzeria de la Gare</t>
  </si>
  <si>
    <t>Rue de la Gare 20</t>
  </si>
  <si>
    <t>Route du camping 29</t>
  </si>
  <si>
    <t>Jet Pizza</t>
  </si>
  <si>
    <t>Rte de Chêne 19</t>
  </si>
  <si>
    <t>Pro, Entreprise Sociale Privée</t>
  </si>
  <si>
    <t>Le Totem - 610</t>
  </si>
  <si>
    <t>Ch. Louis-Hubert 4</t>
  </si>
  <si>
    <t>Pro Restauration</t>
  </si>
  <si>
    <t>La Kaf</t>
  </si>
  <si>
    <t>Eric Péron</t>
  </si>
  <si>
    <t>Rue de Peillonnex 2</t>
  </si>
  <si>
    <t>Café-Rest. du Stade, Mady Ms Sàrl</t>
  </si>
  <si>
    <t>Rue des Pêcheurs 16</t>
  </si>
  <si>
    <t>Shell Meyrin Parc</t>
  </si>
  <si>
    <t>Av. de Mategnin 45</t>
  </si>
  <si>
    <t>206034</t>
  </si>
  <si>
    <t>Zio By Prestige Gourmand</t>
  </si>
  <si>
    <t>Ch. de l'Argiliere 2</t>
  </si>
  <si>
    <t>Rue de coutance 14</t>
  </si>
  <si>
    <t>Restaurant Alta Food Sàrl</t>
  </si>
  <si>
    <t>Rue du Village 106</t>
  </si>
  <si>
    <t>Restaurant Alta</t>
  </si>
  <si>
    <t>Rue du Village 81</t>
  </si>
  <si>
    <t>Confidence Bar-Café</t>
  </si>
  <si>
    <t>Avenue DE-Budé 15</t>
  </si>
  <si>
    <t>Studio 9 SA - Sidewalk Café</t>
  </si>
  <si>
    <t>Place du Tunnel 9</t>
  </si>
  <si>
    <t>Banque Pictet &amp; Cie SA, gabelle</t>
  </si>
  <si>
    <t>Pictet Gabelle</t>
  </si>
  <si>
    <t>Rue de la Gabelle 1</t>
  </si>
  <si>
    <t>Perch and Chips Sàrl</t>
  </si>
  <si>
    <t>Ch. de Poussy 8</t>
  </si>
  <si>
    <t>pour l'intégration EPI</t>
  </si>
  <si>
    <t>Résidence Cavour</t>
  </si>
  <si>
    <t>Rue de Cavour 15</t>
  </si>
  <si>
    <t>206065</t>
  </si>
  <si>
    <t>Auberge de Marchissy</t>
  </si>
  <si>
    <t>Place du Tilleuil 6</t>
  </si>
  <si>
    <t>Alimentation Le paquis</t>
  </si>
  <si>
    <t>Rue de Monthoux 27</t>
  </si>
  <si>
    <t>Kiosque du Lac</t>
  </si>
  <si>
    <t>Rue du Lac 43</t>
  </si>
  <si>
    <t>Boucherie Cap Soleil Mendes</t>
  </si>
  <si>
    <t>Rue l'Ancien Compte 60</t>
  </si>
  <si>
    <t>La Tour-de-Trême</t>
  </si>
  <si>
    <t>Zadran 99</t>
  </si>
  <si>
    <t>Rue de Carouge 99</t>
  </si>
  <si>
    <t>Restaurant Che Ze</t>
  </si>
  <si>
    <t>Rte Suisse 97</t>
  </si>
  <si>
    <t>Auberge Communale de Féchy</t>
  </si>
  <si>
    <t>Place du Saugey 3</t>
  </si>
  <si>
    <t>Kiosque chez Liza</t>
  </si>
  <si>
    <t>Quai Perdonnet 10</t>
  </si>
  <si>
    <t>Kiosque Rizzello (Venneta)</t>
  </si>
  <si>
    <t>Quai Roussy</t>
  </si>
  <si>
    <t>Union Hôtel Rest. - Lumil</t>
  </si>
  <si>
    <t>Ch. des Croisettes 2</t>
  </si>
  <si>
    <t>Rest. Le Gruyerien</t>
  </si>
  <si>
    <t>Rue de Chêne Bougeries 2</t>
  </si>
  <si>
    <t>Rest. Le Gruyerien 2</t>
  </si>
  <si>
    <t>Boulevard de Saint-Georges 65</t>
  </si>
  <si>
    <t>M. Pierre Réthoré</t>
  </si>
  <si>
    <t>Rue du Zier 4</t>
  </si>
  <si>
    <t>Route des Morillon 4</t>
  </si>
  <si>
    <t>Migrolino Plan-les-Ouates</t>
  </si>
  <si>
    <t>Rte de Saint-Julien 18</t>
  </si>
  <si>
    <t>Les Eglantines Tea-Room</t>
  </si>
  <si>
    <t>Shop Le Virage</t>
  </si>
  <si>
    <t>Rte de Frasses</t>
  </si>
  <si>
    <t>Montet (Broye)</t>
  </si>
  <si>
    <t>Rest. Le Toupin</t>
  </si>
  <si>
    <t>CP 33</t>
  </si>
  <si>
    <t>Lechereuse 98</t>
  </si>
  <si>
    <t>TEMPESTINA SAGL</t>
  </si>
  <si>
    <t>Les Corbes 2</t>
  </si>
  <si>
    <t>SIBO Restorante</t>
  </si>
  <si>
    <t>Rte du Village 40</t>
  </si>
  <si>
    <t>Brasserie-Pizzéria Montolieu</t>
  </si>
  <si>
    <t>Ch. de Montolieu</t>
  </si>
  <si>
    <t>Rest. CFF Lausanne Voyageur</t>
  </si>
  <si>
    <t>Place de la Gare 3</t>
  </si>
  <si>
    <t>Restaurant CFF</t>
  </si>
  <si>
    <t>Gare de triage</t>
  </si>
  <si>
    <t>Rest. CFF Genève Voyageurs</t>
  </si>
  <si>
    <t>Passage des Alpes 9</t>
  </si>
  <si>
    <t>Prodega / Transgourmet</t>
  </si>
  <si>
    <t>Route des deux Chênes 10</t>
  </si>
  <si>
    <t>Rennaz</t>
  </si>
  <si>
    <t>Ch. Louis Hubert 1</t>
  </si>
  <si>
    <t>Restaurant Coty</t>
  </si>
  <si>
    <t>Av. des Morgines 18</t>
  </si>
  <si>
    <t>Poco Loco - La Movida</t>
  </si>
  <si>
    <t>RANN restauration SARL</t>
  </si>
  <si>
    <t>Place Chauderon 4</t>
  </si>
  <si>
    <t>Migrolino Payerne</t>
  </si>
  <si>
    <t>Rue de la Gare 12</t>
  </si>
  <si>
    <t>Migrolino Montreux</t>
  </si>
  <si>
    <t>Av. des Alpes 74</t>
  </si>
  <si>
    <t>206135</t>
  </si>
  <si>
    <t>Rest. Les Peupliers</t>
  </si>
  <si>
    <t>Av. de France 60</t>
  </si>
  <si>
    <t>Migrolino Versoix</t>
  </si>
  <si>
    <t>Ch. Jean-Baptiste Vandelle 1</t>
  </si>
  <si>
    <t>Store Service AG</t>
  </si>
  <si>
    <t>Rte de Sous-la-Ville 2</t>
  </si>
  <si>
    <t>Manufacture Jaeger-LeCoultre</t>
  </si>
  <si>
    <t>Rue de la Golisse 8</t>
  </si>
  <si>
    <t>Growa Cash+Carry</t>
  </si>
  <si>
    <t>Route des deux chênes 10</t>
  </si>
  <si>
    <t>Café-Rest. de L'Etoile</t>
  </si>
  <si>
    <t>Rue du Village 53</t>
  </si>
  <si>
    <t>Miam Miam Sàrl</t>
  </si>
  <si>
    <t>Masterfood Sàrl</t>
  </si>
  <si>
    <t>Rue de Lausanne 60</t>
  </si>
  <si>
    <t>Rest.-Pizzeria Le Boccalino</t>
  </si>
  <si>
    <t>Avenue d'Ouchy 76</t>
  </si>
  <si>
    <t>Paddle Spirit Club</t>
  </si>
  <si>
    <t>Rte des Grangettes 31</t>
  </si>
  <si>
    <t>Rest. l'Epigramme</t>
  </si>
  <si>
    <t>Rte des jeunes 105</t>
  </si>
  <si>
    <t>M. Bodet Alexis</t>
  </si>
  <si>
    <t>Rte de Crassier 11</t>
  </si>
  <si>
    <t>Eysins</t>
  </si>
  <si>
    <t>Le Bistrot de la terrasse Sàrl</t>
  </si>
  <si>
    <t>Rue Ancienne 53,55</t>
  </si>
  <si>
    <t>Café le 3</t>
  </si>
  <si>
    <t>Rue de Vevey 36</t>
  </si>
  <si>
    <t>AXA Winterthur</t>
  </si>
  <si>
    <t>Paulstrasse 12</t>
  </si>
  <si>
    <t>Bahnofstrasse 4+6</t>
  </si>
  <si>
    <t>Kiosque des Augustins</t>
  </si>
  <si>
    <t>Rue de Carouge 65</t>
  </si>
  <si>
    <t>Rue de l'Hôtel de Ville 1</t>
  </si>
  <si>
    <t>Di Terry Lupo Sàrl</t>
  </si>
  <si>
    <t>Av. des Communes réunies 2</t>
  </si>
  <si>
    <t>The Hamburger Foundation - FLF Sàrl</t>
  </si>
  <si>
    <t>Rue Phillippe Plantamour 37</t>
  </si>
  <si>
    <t>HAMBURGER FOUNDATION Plainpalais</t>
  </si>
  <si>
    <t>Rue Leschot 6</t>
  </si>
  <si>
    <t>Ch. du Petit Bel-Air 2</t>
  </si>
  <si>
    <t>HAMBURGER FOUNDATION Paquis</t>
  </si>
  <si>
    <t>Rue Philippe Pantamour 37</t>
  </si>
  <si>
    <t>Résidence du Marché</t>
  </si>
  <si>
    <t>Rue du Marché 10</t>
  </si>
  <si>
    <t>Derendiger AG</t>
  </si>
  <si>
    <t>Fischermattelistrasse 6</t>
  </si>
  <si>
    <t>Expo gourmet</t>
  </si>
  <si>
    <t>Halle 7, Stand 7110</t>
  </si>
  <si>
    <t>Route des Batailleux</t>
  </si>
  <si>
    <t>Rte de Bellevue 53 / Case Postale</t>
  </si>
  <si>
    <t>EMS Montriant</t>
  </si>
  <si>
    <t>Route de Bellevue</t>
  </si>
  <si>
    <t>Happyland Sàrl</t>
  </si>
  <si>
    <t>M. Carron Michel</t>
  </si>
  <si>
    <t>Route du Foulon 24</t>
  </si>
  <si>
    <t>206205</t>
  </si>
  <si>
    <t>Restaurant Les Grangettes</t>
  </si>
  <si>
    <t>Alimentation</t>
  </si>
  <si>
    <t>Rte de la Scie 2</t>
  </si>
  <si>
    <t>Enney</t>
  </si>
  <si>
    <t>Bagel&amp;Juice Factory</t>
  </si>
  <si>
    <t>Place Cornavin 7</t>
  </si>
  <si>
    <t>Rest. du Camping Les Pins</t>
  </si>
  <si>
    <t>Aux Viaules 23</t>
  </si>
  <si>
    <t>Boréal Coffe Compagny Sàrl LAB</t>
  </si>
  <si>
    <t>Boréal Coffee Shop</t>
  </si>
  <si>
    <t>Rue du Mont-Blanc 15</t>
  </si>
  <si>
    <t>Rte du Village 26</t>
  </si>
  <si>
    <t>Dully-Bursinel</t>
  </si>
  <si>
    <t>Buvette Piscine de Colovray</t>
  </si>
  <si>
    <t>Ch. de la piscine 12</t>
  </si>
  <si>
    <t>206224</t>
  </si>
  <si>
    <t>Andréfleurs Assens SA</t>
  </si>
  <si>
    <t>Rte d'Yverdon 4</t>
  </si>
  <si>
    <t>Assens</t>
  </si>
  <si>
    <t>Maison de Bourgogne</t>
  </si>
  <si>
    <t>M. Bernard Guex</t>
  </si>
  <si>
    <t>Ch. du midi 2</t>
  </si>
  <si>
    <t>Ch. des paquerettes 17</t>
  </si>
  <si>
    <t>206230</t>
  </si>
  <si>
    <t>Fondation du Midi</t>
  </si>
  <si>
    <t>Hôtel de ville de Bussigny</t>
  </si>
  <si>
    <t>LA Café Sàrl</t>
  </si>
  <si>
    <t>As de Pique Sàrl</t>
  </si>
  <si>
    <t>Ch. de la Léchère 7</t>
  </si>
  <si>
    <t>Grancy</t>
  </si>
  <si>
    <t>Wohlwend AG</t>
  </si>
  <si>
    <t>Fabié Pâtisserie</t>
  </si>
  <si>
    <t>Route des Pierres Blanches 1</t>
  </si>
  <si>
    <t>St-Julien aux Bois</t>
  </si>
  <si>
    <t>HUG SA</t>
  </si>
  <si>
    <t>Neumülestrasse 4</t>
  </si>
  <si>
    <t>Bahnhofstrasse 4</t>
  </si>
  <si>
    <t>Fondation des 4 Marronniers</t>
  </si>
  <si>
    <t>Avenue des Quatre Marronniers 32F</t>
  </si>
  <si>
    <t>206244</t>
  </si>
  <si>
    <t>Sezai Market</t>
  </si>
  <si>
    <t>Rue Aloys Fauquez 62</t>
  </si>
  <si>
    <t>206246</t>
  </si>
  <si>
    <t>Sezai Market 2</t>
  </si>
  <si>
    <t>Av. d'Echallens 64</t>
  </si>
  <si>
    <t>206248</t>
  </si>
  <si>
    <t>Tabac des Aviateurs</t>
  </si>
  <si>
    <t>Place des Aviateurs</t>
  </si>
  <si>
    <t>Chez Gustave Brasserie</t>
  </si>
  <si>
    <t>Chez Gustave Café</t>
  </si>
  <si>
    <t>Transports</t>
  </si>
  <si>
    <t>Services généraux</t>
  </si>
  <si>
    <t>Rue de la gare 22</t>
  </si>
  <si>
    <t>Les Rochers de Naye</t>
  </si>
  <si>
    <t>Route des chemins de fer 3</t>
  </si>
  <si>
    <t>206268</t>
  </si>
  <si>
    <t>Piscine de Bellerive Plage</t>
  </si>
  <si>
    <t>Av. de Rhodanie 23</t>
  </si>
  <si>
    <t>Bäckerei Les Arcades</t>
  </si>
  <si>
    <t>Hauptstrasse 400</t>
  </si>
  <si>
    <t>Restaurant La Fôret CSRC Sàrl</t>
  </si>
  <si>
    <t>Rte Principale 273</t>
  </si>
  <si>
    <t>Centre Réformé</t>
  </si>
  <si>
    <t>Riau de La Maula 28</t>
  </si>
  <si>
    <t>Kookeat</t>
  </si>
  <si>
    <t>3ème Etage</t>
  </si>
  <si>
    <t>Rue Eugene Marziano 21</t>
  </si>
  <si>
    <t>Geneve</t>
  </si>
  <si>
    <t>Ahadi Sadaf Mini Shop</t>
  </si>
  <si>
    <t>Rue de Lausanne 51</t>
  </si>
  <si>
    <t>Kiosque Eaux Vives Sàrl</t>
  </si>
  <si>
    <t>Rte de Chêne 2</t>
  </si>
  <si>
    <t>206281</t>
  </si>
  <si>
    <t>Epicerie des Semailles</t>
  </si>
  <si>
    <t>206283</t>
  </si>
  <si>
    <t>IF Burgers</t>
  </si>
  <si>
    <t>SERIC SA</t>
  </si>
  <si>
    <t>Rte de Thonon 51</t>
  </si>
  <si>
    <t>206286</t>
  </si>
  <si>
    <t>Kiosque de la Place</t>
  </si>
  <si>
    <t>Place du Château</t>
  </si>
  <si>
    <t>Café Coopérative</t>
  </si>
  <si>
    <t>Rue du Châble 17</t>
  </si>
  <si>
    <t>206291</t>
  </si>
  <si>
    <t>Xpert Kiosque</t>
  </si>
  <si>
    <t>Place Centrale 1</t>
  </si>
  <si>
    <t>Suprême Tacos</t>
  </si>
  <si>
    <t>Av. Louis Casai 34</t>
  </si>
  <si>
    <t>Rue Grand Pont 18</t>
  </si>
  <si>
    <t>Kiosque de la Venoge</t>
  </si>
  <si>
    <t>Ch. de L'Islettaz</t>
  </si>
  <si>
    <t>206300</t>
  </si>
  <si>
    <t>EMS Les Vergers</t>
  </si>
  <si>
    <t>Rte de Riddes 263</t>
  </si>
  <si>
    <t>Aproz</t>
  </si>
  <si>
    <t>Route du Bois-des-Frères 38</t>
  </si>
  <si>
    <t>Le Lignon</t>
  </si>
  <si>
    <t>Rue du Bois-des-Frères 38</t>
  </si>
  <si>
    <t>206307</t>
  </si>
  <si>
    <t>M. Dinc</t>
  </si>
  <si>
    <t>Allée de Winterthur 1</t>
  </si>
  <si>
    <t>206309</t>
  </si>
  <si>
    <t>Kiosque des Eaux Vives Sàrl</t>
  </si>
  <si>
    <t>Melina Tekkoyn</t>
  </si>
  <si>
    <t>Rue du Chêne 2</t>
  </si>
  <si>
    <t>Yatouland/Laserland 22 Sté Optima</t>
  </si>
  <si>
    <t>chemin de la gravillière 4</t>
  </si>
  <si>
    <t>The Hamburger Foundation</t>
  </si>
  <si>
    <t>206318</t>
  </si>
  <si>
    <t>THE HAMBURGER FOUNDATION</t>
  </si>
  <si>
    <t>Rue Jean Charles Amat 26</t>
  </si>
  <si>
    <t>206320</t>
  </si>
  <si>
    <t>AAT Top Marché Sàrl</t>
  </si>
  <si>
    <t>aaptopmarche@gmail.com</t>
  </si>
  <si>
    <t>Rue de Vevey 130</t>
  </si>
  <si>
    <t>Relais Champagnard</t>
  </si>
  <si>
    <t>Rte de Chancy 404</t>
  </si>
  <si>
    <t>Cartigny</t>
  </si>
  <si>
    <t>206325</t>
  </si>
  <si>
    <t>Rest. plage d'ONU (SCD Sàrl)</t>
  </si>
  <si>
    <t>Route de Lausanne 214/216</t>
  </si>
  <si>
    <t>Pregny-Chambésy</t>
  </si>
  <si>
    <t>Kiosque Snack Bar</t>
  </si>
  <si>
    <t>Rte des Tattes d'Oie 99</t>
  </si>
  <si>
    <t>Rest. Les Granges Pronatura</t>
  </si>
  <si>
    <t>Route de l'allondon 150</t>
  </si>
  <si>
    <t>206332</t>
  </si>
  <si>
    <t>Av. de Préville 1</t>
  </si>
  <si>
    <t>Swiss Room Service Sàrl</t>
  </si>
  <si>
    <t>Mme Rosy Zuppinger</t>
  </si>
  <si>
    <t>Rte des Paccots 211</t>
  </si>
  <si>
    <t>Sicofood</t>
  </si>
  <si>
    <t>Chemin de l'Esparcette 5</t>
  </si>
  <si>
    <t>Casa Benfica</t>
  </si>
  <si>
    <t>206342</t>
  </si>
  <si>
    <t>Ze Shop Ozcan &amp; Associés</t>
  </si>
  <si>
    <t>Av. de Bethusy 4</t>
  </si>
  <si>
    <t>206345</t>
  </si>
  <si>
    <t>Alimentation General Lina</t>
  </si>
  <si>
    <t>Av. des Alpes 41</t>
  </si>
  <si>
    <t>Station service Tamoil</t>
  </si>
  <si>
    <t>Rte de St Julien 102</t>
  </si>
  <si>
    <t>Le Débarcadère SNC</t>
  </si>
  <si>
    <t>Rue de Rive 28</t>
  </si>
  <si>
    <t>Tabac Journaux PMU Emini</t>
  </si>
  <si>
    <t>Grand Rue 56</t>
  </si>
  <si>
    <t>Outeirinho Marques &amp; Cie</t>
  </si>
  <si>
    <t>Rue du Beulet 5</t>
  </si>
  <si>
    <t>Tea Room aux bonnes choses</t>
  </si>
  <si>
    <t>Rue des Terreaux 17</t>
  </si>
  <si>
    <t>Café et boucherie du Cerf</t>
  </si>
  <si>
    <t>Rte de Bulle 2</t>
  </si>
  <si>
    <t>L'Ecuyer des saveurs</t>
  </si>
  <si>
    <t>Rte des Chaffeises 18</t>
  </si>
  <si>
    <t>Belmont-Lausanne</t>
  </si>
  <si>
    <t>206364</t>
  </si>
  <si>
    <t>Buvette de la Plage de Perroy</t>
  </si>
  <si>
    <t>Ch. de la Plage 5</t>
  </si>
  <si>
    <t>Perroy</t>
  </si>
  <si>
    <t>Nazari Tabac Journaux</t>
  </si>
  <si>
    <t>Rue de la Fontenette 9</t>
  </si>
  <si>
    <t>Brocki Food 210050</t>
  </si>
  <si>
    <t>Ch. Barde 6</t>
  </si>
  <si>
    <t>Rest. Vieux Bois</t>
  </si>
  <si>
    <t>Zou Bar</t>
  </si>
  <si>
    <t>Rte de Lausanne 222</t>
  </si>
  <si>
    <t>Fondation Morija</t>
  </si>
  <si>
    <t>Rue des Philosophes 2</t>
  </si>
  <si>
    <t>M. Michel Métier</t>
  </si>
  <si>
    <t>Rue Louis Chevrolet 6A</t>
  </si>
  <si>
    <t>Tea Room Millioud</t>
  </si>
  <si>
    <t>Place du Marché</t>
  </si>
  <si>
    <t>Boucherie du Plateau Sàrl, Traiteur</t>
  </si>
  <si>
    <t>Rue du Collège 4</t>
  </si>
  <si>
    <t>Thierrens</t>
  </si>
  <si>
    <t>Kiosque de Morgins Frane Sàrl</t>
  </si>
  <si>
    <t>Rte de France 2</t>
  </si>
  <si>
    <t>Boulangerie Carrillat</t>
  </si>
  <si>
    <t>Rue du Lievre 2</t>
  </si>
  <si>
    <t>206392</t>
  </si>
  <si>
    <t>La Fée Shop Café Bar R.I.</t>
  </si>
  <si>
    <t>Ch. de Cocagne 43</t>
  </si>
  <si>
    <t>Rue Joseph Piller 13</t>
  </si>
  <si>
    <t>Landi</t>
  </si>
  <si>
    <t>Rue de la Sablière 15</t>
  </si>
  <si>
    <t>Chemin des marais 52</t>
  </si>
  <si>
    <t>FC Amical St-Prex</t>
  </si>
  <si>
    <t>CP 19</t>
  </si>
  <si>
    <t>Arena Cinema AG</t>
  </si>
  <si>
    <t>Quai Gustave Ador 87</t>
  </si>
  <si>
    <t>Migrolino Bussigny</t>
  </si>
  <si>
    <t>Place de la Gare 1</t>
  </si>
  <si>
    <t>Illyan-Shop</t>
  </si>
  <si>
    <t>Avenue de la gare 55</t>
  </si>
  <si>
    <t>Gasser activité loisir</t>
  </si>
  <si>
    <t>Jumpark.ch</t>
  </si>
  <si>
    <t>Rue Edouard-Verdan 4</t>
  </si>
  <si>
    <t>206412</t>
  </si>
  <si>
    <t>Edouard Verdan 4</t>
  </si>
  <si>
    <t>NonStop, Meet.p Sàrl</t>
  </si>
  <si>
    <t>Rue Verdaine 3</t>
  </si>
  <si>
    <t>Rue du Simplon 33</t>
  </si>
  <si>
    <t>Pub le Galion</t>
  </si>
  <si>
    <t>Rte de Genève 1</t>
  </si>
  <si>
    <t>Kiosque du Sentier</t>
  </si>
  <si>
    <t>Grand-Rue 34</t>
  </si>
  <si>
    <t>Le Chenit</t>
  </si>
  <si>
    <t>206426</t>
  </si>
  <si>
    <t>Fondation Château des Novalles</t>
  </si>
  <si>
    <t>Ch. du Paradis 1</t>
  </si>
  <si>
    <t>Foyer du Vallon</t>
  </si>
  <si>
    <t>Rte du Vallon 16</t>
  </si>
  <si>
    <t>Totem Sport &amp; Access SA</t>
  </si>
  <si>
    <t>Av. du Mont Blanc 38</t>
  </si>
  <si>
    <t>Boucherie de Chailly</t>
  </si>
  <si>
    <t>Av. de Béthusy 88</t>
  </si>
  <si>
    <t>Boulangerie Millioud SA</t>
  </si>
  <si>
    <t>Boulangerie Millioud Cheseaux</t>
  </si>
  <si>
    <t>Rte d'Yverdon 1</t>
  </si>
  <si>
    <t>Caviar House Airport Premium</t>
  </si>
  <si>
    <t>(suisse) SA</t>
  </si>
  <si>
    <t>Rte de l'Aéroport 9 - CP 163</t>
  </si>
  <si>
    <t>Caviar House Aéroport Premium</t>
  </si>
  <si>
    <t>Rte de l'Aéroport 15</t>
  </si>
  <si>
    <t>Restaurant Le Relais</t>
  </si>
  <si>
    <t>Av. de Morges 163</t>
  </si>
  <si>
    <t>Ecole de Voile Les Vikings</t>
  </si>
  <si>
    <t>Mme Gaborin</t>
  </si>
  <si>
    <t>Chemin des Collons 16</t>
  </si>
  <si>
    <t>206452</t>
  </si>
  <si>
    <t>Buvette des Vikings</t>
  </si>
  <si>
    <t>Au Port</t>
  </si>
  <si>
    <t>Restau Nations Business Center</t>
  </si>
  <si>
    <t>Chemin des Colombettes 17</t>
  </si>
  <si>
    <t>Caravane Plage de Mies</t>
  </si>
  <si>
    <t>Derriere chantier naval</t>
  </si>
  <si>
    <t>Plage de Mies</t>
  </si>
  <si>
    <t>206458</t>
  </si>
  <si>
    <t>Rest. de la Gare</t>
  </si>
  <si>
    <t>Place de la Gare A</t>
  </si>
  <si>
    <t>Châtillens</t>
  </si>
  <si>
    <t>Café-Rest. de la Gare</t>
  </si>
  <si>
    <t>CP 192</t>
  </si>
  <si>
    <t>206464</t>
  </si>
  <si>
    <t>Epicerie du Livron</t>
  </si>
  <si>
    <t>Kiosque de Maillefer</t>
  </si>
  <si>
    <t>Chemin de maillefer 143</t>
  </si>
  <si>
    <t>Tea-Room Loichet</t>
  </si>
  <si>
    <t>Rue de Lausanne 64</t>
  </si>
  <si>
    <t>206471</t>
  </si>
  <si>
    <t>Avenue Louis Rendu 9</t>
  </si>
  <si>
    <t>Restaurant FC Bavois</t>
  </si>
  <si>
    <t>Roberto Galoppini</t>
  </si>
  <si>
    <t>Place de Pré Mousquetaire 3</t>
  </si>
  <si>
    <t>Epicerie Sadiku</t>
  </si>
  <si>
    <t>Ch. de la Coupe Gordon Benett 2</t>
  </si>
  <si>
    <t>Rest. du Logis du Pont</t>
  </si>
  <si>
    <t>Route du vergnolet 18A</t>
  </si>
  <si>
    <t>206482</t>
  </si>
  <si>
    <t>Tabac Stand</t>
  </si>
  <si>
    <t>Rue des Rois 4</t>
  </si>
  <si>
    <t>M. Gäumann Thomas</t>
  </si>
  <si>
    <t>Aérôpole 108</t>
  </si>
  <si>
    <t>206488</t>
  </si>
  <si>
    <t>Auberge au Cavalier</t>
  </si>
  <si>
    <t>BP-Service Monthey</t>
  </si>
  <si>
    <t>Av. de France 57</t>
  </si>
  <si>
    <t>206494</t>
  </si>
  <si>
    <t>Pizza Kings</t>
  </si>
  <si>
    <t>Rte de Berne 228</t>
  </si>
  <si>
    <t>Rest. du Gymnase de Burier</t>
  </si>
  <si>
    <t>ZFV-Betr.Nr. 578</t>
  </si>
  <si>
    <t>Rte de Chailly 170</t>
  </si>
  <si>
    <t>Manufacture Cartier Joaillerie</t>
  </si>
  <si>
    <t>Ch. des Dolines 9 / Les Saignoles</t>
  </si>
  <si>
    <t>206501</t>
  </si>
  <si>
    <t>Kiosque Isabelle</t>
  </si>
  <si>
    <t>Avenue de la gare 14</t>
  </si>
  <si>
    <t>206504</t>
  </si>
  <si>
    <t>Restaurant de la Chavanne</t>
  </si>
  <si>
    <t>Route de la Gruyère 14</t>
  </si>
  <si>
    <t>Oron</t>
  </si>
  <si>
    <t>St.George's International School</t>
  </si>
  <si>
    <t>N°232</t>
  </si>
  <si>
    <t>M. Olivier Mazzia</t>
  </si>
  <si>
    <t>Chemin de Saint-Goerges 19</t>
  </si>
  <si>
    <t>Boulevard Carl-Vogt 6</t>
  </si>
  <si>
    <t>Rue Docteur Alfred Vincent 17</t>
  </si>
  <si>
    <t>Gymnase du Bugnon</t>
  </si>
  <si>
    <t>Route d'Arnier 12</t>
  </si>
  <si>
    <t>206512</t>
  </si>
  <si>
    <t>Rue du Bugnon 5</t>
  </si>
  <si>
    <t>Café Restaurant Auberge de l'Union</t>
  </si>
  <si>
    <t>Rue de la Gare 3</t>
  </si>
  <si>
    <t>206516</t>
  </si>
  <si>
    <t>Vivendo Télérestaurant</t>
  </si>
  <si>
    <t>Rue Sautter 11</t>
  </si>
  <si>
    <t>Restaurant Le Rossignol</t>
  </si>
  <si>
    <t>Avenue du Léman 36</t>
  </si>
  <si>
    <t>Aslan Party Décorations</t>
  </si>
  <si>
    <t>Avenue Ernest Pictet 22</t>
  </si>
  <si>
    <t>Ideal Auto Sàrl,Shop du haut lac</t>
  </si>
  <si>
    <t>Route cantonale 12</t>
  </si>
  <si>
    <t>Auberge Communale de Bussy</t>
  </si>
  <si>
    <t>Route de l'Arignon 19</t>
  </si>
  <si>
    <t>Bussy FR</t>
  </si>
  <si>
    <t>Rue Pré Jerome 21</t>
  </si>
  <si>
    <t>Brasserie de la Bourse Sàrl</t>
  </si>
  <si>
    <t>Place du Marché 7</t>
  </si>
  <si>
    <t>Auberge de la Croix Blanche</t>
  </si>
  <si>
    <t>Rue de la Dîme 2</t>
  </si>
  <si>
    <t>Lussery</t>
  </si>
  <si>
    <t>Case postale 504</t>
  </si>
  <si>
    <t>Chemin de cret de plan 122</t>
  </si>
  <si>
    <t>206540</t>
  </si>
  <si>
    <t>Chemin de Marcelly 10</t>
  </si>
  <si>
    <t>206543</t>
  </si>
  <si>
    <t>Grand Hôtel des Bains</t>
  </si>
  <si>
    <t>Les Bains de Lavey SA</t>
  </si>
  <si>
    <t>Route des Bains 42</t>
  </si>
  <si>
    <t>Lavey-Village</t>
  </si>
  <si>
    <t>206546</t>
  </si>
  <si>
    <t>Rest. Le Caroll</t>
  </si>
  <si>
    <t>Ch. de Caroline 18</t>
  </si>
  <si>
    <t>El Latino Restaurant</t>
  </si>
  <si>
    <t>Rue de l'Industrie 6</t>
  </si>
  <si>
    <t>Tea Room Chez Nous</t>
  </si>
  <si>
    <t>Rue Grenade 19</t>
  </si>
  <si>
    <t>Grande Rue 64</t>
  </si>
  <si>
    <t>BG Gastro. Cuisine de Production</t>
  </si>
  <si>
    <t>Route des Biolley 29</t>
  </si>
  <si>
    <t>Bossonnens</t>
  </si>
  <si>
    <t>206559</t>
  </si>
  <si>
    <t>Vida Loca</t>
  </si>
  <si>
    <t>3 Bex SA</t>
  </si>
  <si>
    <t>M.Pugliese Franco</t>
  </si>
  <si>
    <t>Route industrielle 1</t>
  </si>
  <si>
    <t>M. Cyril Busch</t>
  </si>
  <si>
    <t>Avenue des Bains 1</t>
  </si>
  <si>
    <t>Swiss Medical Network</t>
  </si>
  <si>
    <t>Gluts-Blotzheim-Strasse 1</t>
  </si>
  <si>
    <t>Clinique de Montchoisi</t>
  </si>
  <si>
    <t>Solothurn</t>
  </si>
  <si>
    <t>Ch. Des Allinges 10</t>
  </si>
  <si>
    <t>La Carcailleuse.ch Sàrl</t>
  </si>
  <si>
    <t>Tamana Market Bojmasnemil Sàrl</t>
  </si>
  <si>
    <t>Route de Chêne 5</t>
  </si>
  <si>
    <t>Tamana Market ICSS SA</t>
  </si>
  <si>
    <t>Rue des Paquis 27</t>
  </si>
  <si>
    <t>Rue de la Servette 13</t>
  </si>
  <si>
    <t>206579</t>
  </si>
  <si>
    <t>Avenue Henri Dunand 2</t>
  </si>
  <si>
    <t>Code Barre</t>
  </si>
  <si>
    <t>Tour-de Trême</t>
  </si>
  <si>
    <t>Route de Pra Riond 2</t>
  </si>
  <si>
    <t>Rest. Police Municipale Lausanne</t>
  </si>
  <si>
    <t>M. Pascal Rouiller</t>
  </si>
  <si>
    <t>Rue St-Martin 33</t>
  </si>
  <si>
    <t>Hôtel le petit Moulin</t>
  </si>
  <si>
    <t>Grens</t>
  </si>
  <si>
    <t>Route Blanche 5</t>
  </si>
  <si>
    <t>M. Mathieu Maggi</t>
  </si>
  <si>
    <t>Ch. de la Vuapillière 33 CP 2464</t>
  </si>
  <si>
    <t>Bowling de Meyrin, BOWLBI SA</t>
  </si>
  <si>
    <t>Chemin de l'étang 67</t>
  </si>
  <si>
    <t>206591</t>
  </si>
  <si>
    <t>Bowling de la Praille,TIMARILYN SA</t>
  </si>
  <si>
    <t>206594</t>
  </si>
  <si>
    <t>Bowling de Sévaz, PINBOWL SA</t>
  </si>
  <si>
    <t>La Guérite 1</t>
  </si>
  <si>
    <t>Sévaz</t>
  </si>
  <si>
    <t>PINBOWL SA</t>
  </si>
  <si>
    <t>Z.I La Guérite 1</t>
  </si>
  <si>
    <t>206600</t>
  </si>
  <si>
    <t>Restaurant au Dauphin</t>
  </si>
  <si>
    <t>Rue des Moulins 1</t>
  </si>
  <si>
    <t>Bowling de Muntelier, Lestbowl</t>
  </si>
  <si>
    <t>Hauptstrasse 171</t>
  </si>
  <si>
    <t>Muntelier</t>
  </si>
  <si>
    <t>206606</t>
  </si>
  <si>
    <t>Bowling de Muntelier</t>
  </si>
  <si>
    <t>Restaurant de Colovray,TIMARILYN SA</t>
  </si>
  <si>
    <t>Route de Genève 37</t>
  </si>
  <si>
    <t>206611</t>
  </si>
  <si>
    <t>KINGBUZZ SA, HDINER MORGES</t>
  </si>
  <si>
    <t>Avenue Riond-Bosson 2</t>
  </si>
  <si>
    <t>Mohamed Aiche</t>
  </si>
  <si>
    <t>18 rue des Prés</t>
  </si>
  <si>
    <t>Audincourt</t>
  </si>
  <si>
    <t>Essentiel Petit Mag Sàrl</t>
  </si>
  <si>
    <t>Route de Villarepos 2</t>
  </si>
  <si>
    <t>Faoug</t>
  </si>
  <si>
    <t>Chaussée de la Guingette 10</t>
  </si>
  <si>
    <t>Boucherie service traiteur Esseiva</t>
  </si>
  <si>
    <t>Rue de l'Ancien Comté 35</t>
  </si>
  <si>
    <t>Route de Morrens 4</t>
  </si>
  <si>
    <t>Route de Moudon 13</t>
  </si>
  <si>
    <t>Forel (Lavaux)</t>
  </si>
  <si>
    <t>Route de Villars-Vert 1</t>
  </si>
  <si>
    <t>Migros Partenaire</t>
  </si>
  <si>
    <t>Chemin de Publoz 11</t>
  </si>
  <si>
    <t>SB Sport Service SA</t>
  </si>
  <si>
    <t>Avenue de Mont-Blanc 37</t>
  </si>
  <si>
    <t>206637</t>
  </si>
  <si>
    <t>Auberge Communale de Sullens</t>
  </si>
  <si>
    <t>M.Abdilj Velija</t>
  </si>
  <si>
    <t>Rue du Château 1</t>
  </si>
  <si>
    <t>Sullens</t>
  </si>
  <si>
    <t>206639</t>
  </si>
  <si>
    <t>Pizzeria L'Orée des Bois</t>
  </si>
  <si>
    <t>1053 CUGY</t>
  </si>
  <si>
    <t>Route de Montheron 63</t>
  </si>
  <si>
    <t>Mission permanente des Etats Unis</t>
  </si>
  <si>
    <t>Av. des Communes réunies</t>
  </si>
  <si>
    <t>Mission Permanente des Etats unis</t>
  </si>
  <si>
    <t>Route de Pregny 11</t>
  </si>
  <si>
    <t>Kiosque Opéra</t>
  </si>
  <si>
    <t>Café de la Coulouvrenière</t>
  </si>
  <si>
    <t>Rue de la Coulouvrenière 29</t>
  </si>
  <si>
    <t>Buvette du Duzillet</t>
  </si>
  <si>
    <t>CP 205</t>
  </si>
  <si>
    <t>Monthey 1</t>
  </si>
  <si>
    <t>206655</t>
  </si>
  <si>
    <t>Saint Triphon</t>
  </si>
  <si>
    <t>Route Industrielle</t>
  </si>
  <si>
    <t>Chark Geneva Group Sàrl</t>
  </si>
  <si>
    <t>Rue Paul-Bouchet 3</t>
  </si>
  <si>
    <t>206659</t>
  </si>
  <si>
    <t>Tabac Sismondi</t>
  </si>
  <si>
    <t>Rue Sismondi 9</t>
  </si>
  <si>
    <t>Hôpitaux Universitaire de Genève</t>
  </si>
  <si>
    <t>Chemin du Pont Bochet 3</t>
  </si>
  <si>
    <t>Tabac Rothschild</t>
  </si>
  <si>
    <t>Rue Rothschild 41</t>
  </si>
  <si>
    <t>SAB Traiteur SARL,Collex's café</t>
  </si>
  <si>
    <t>Route de la Rosière 1a</t>
  </si>
  <si>
    <t>Collex</t>
  </si>
  <si>
    <t>Collex´s Café</t>
  </si>
  <si>
    <t>Route de Collex 164</t>
  </si>
  <si>
    <t>O Bom Gosto Vaud SA</t>
  </si>
  <si>
    <t>Route Suisse 35</t>
  </si>
  <si>
    <t>206674</t>
  </si>
  <si>
    <t>Station Shop 35</t>
  </si>
  <si>
    <t>Rue du Clos 2</t>
  </si>
  <si>
    <t>La Loterie romande (Ets 234)</t>
  </si>
  <si>
    <t>CP 6744</t>
  </si>
  <si>
    <t>Avenue de provence 14</t>
  </si>
  <si>
    <t>206680</t>
  </si>
  <si>
    <t>Cercle Cervantes</t>
  </si>
  <si>
    <t>Rue de la Plaine 67</t>
  </si>
  <si>
    <t>Michel Sport Le Crosets Sàrl</t>
  </si>
  <si>
    <t>Batterie de boîte 133</t>
  </si>
  <si>
    <t>Val-d'Illiez</t>
  </si>
  <si>
    <t>Alimentation des Crosets</t>
  </si>
  <si>
    <t>Route des Crosets 59</t>
  </si>
  <si>
    <t>206688</t>
  </si>
  <si>
    <t>Tabac épicerie de la Cluse</t>
  </si>
  <si>
    <t>Boulevard de la Cluse 17</t>
  </si>
  <si>
    <t>Casino de Montreux SA Caféteria</t>
  </si>
  <si>
    <t>Rue du Théâtre 7</t>
  </si>
  <si>
    <t>206693</t>
  </si>
  <si>
    <t>Auberge de la Couronne RAFIKI Sàrl</t>
  </si>
  <si>
    <t>Route de Jussy 316</t>
  </si>
  <si>
    <t>Ekai Sushi Restaurant</t>
  </si>
  <si>
    <t>Rue du Grand Pont 8</t>
  </si>
  <si>
    <t>Espace de l'Europe 3</t>
  </si>
  <si>
    <t>Place du Bourg-de.Four 18</t>
  </si>
  <si>
    <t>Rue Micheli-du-Crest 20</t>
  </si>
  <si>
    <t>Pizzeria des Terreaux</t>
  </si>
  <si>
    <t>Rue des Terreaux 14C</t>
  </si>
  <si>
    <t>Fromagerie-Crèmerie</t>
  </si>
  <si>
    <t>Jacques &amp; Nicolas Ecoffey</t>
  </si>
  <si>
    <t>Boulevard de Pérolles 21A</t>
  </si>
  <si>
    <t>Auberge des Trois Bonheurs</t>
  </si>
  <si>
    <t>Rue Crespin 14</t>
  </si>
  <si>
    <t>Kiosque La Gauloise</t>
  </si>
  <si>
    <t>Chemin Vert 11</t>
  </si>
  <si>
    <t>Kiosque Gambetta</t>
  </si>
  <si>
    <t>Rue Gambetta 19</t>
  </si>
  <si>
    <t>M. Moetz Badr</t>
  </si>
  <si>
    <t>Rue des Minoteries 7</t>
  </si>
  <si>
    <t>la Pacha</t>
  </si>
  <si>
    <t>Rue de Carouge 55</t>
  </si>
  <si>
    <t>Chemin de Merdisel 30</t>
  </si>
  <si>
    <t>Résidence du Mandement</t>
  </si>
  <si>
    <t>Route d'aire 219</t>
  </si>
  <si>
    <t>TCS Training &amp; Loisirs SA</t>
  </si>
  <si>
    <t>Restaurant Chablais 06</t>
  </si>
  <si>
    <t>CP 24</t>
  </si>
  <si>
    <t>Chemin de la Plage 10</t>
  </si>
  <si>
    <t>Buvette du FC Bas Gibloux</t>
  </si>
  <si>
    <t>Avenue du Générale Guisan 32</t>
  </si>
  <si>
    <t>Buvette du Foot FC Bas Gibloux</t>
  </si>
  <si>
    <t>Route de l'Aérodrome 25A</t>
  </si>
  <si>
    <t>Hauterive</t>
  </si>
  <si>
    <t>206737</t>
  </si>
  <si>
    <t>Market Ora</t>
  </si>
  <si>
    <t>Rue de Genève 77 B</t>
  </si>
  <si>
    <t>Centre Tennis Moulin à Pigeons</t>
  </si>
  <si>
    <t>Case Postale 408</t>
  </si>
  <si>
    <t>Appartement Av. Nestlé 11</t>
  </si>
  <si>
    <t>Kiosque Jardin Doret</t>
  </si>
  <si>
    <t>Quai Ernest Ansermet 1</t>
  </si>
  <si>
    <t>Le Dausaz 3</t>
  </si>
  <si>
    <t>Les Tavernes</t>
  </si>
  <si>
    <t>206752</t>
  </si>
  <si>
    <t>Tabac Pre Jerome</t>
  </si>
  <si>
    <t>Rue du Pré Jérôme 14</t>
  </si>
  <si>
    <t>Black Tap SA</t>
  </si>
  <si>
    <t>CP 6428</t>
  </si>
  <si>
    <t>Cours de Rive 6</t>
  </si>
  <si>
    <t>Restaurant La Nautique</t>
  </si>
  <si>
    <t>Parnasse Sàrl</t>
  </si>
  <si>
    <t>Avenue Eugène Pittard 22 TER</t>
  </si>
  <si>
    <t>The Hot Dog Faktory</t>
  </si>
  <si>
    <t>Rue Rousseau 14</t>
  </si>
  <si>
    <t>Buvette Skater (terrain de foot)</t>
  </si>
  <si>
    <t>Ch. du Milieu 4</t>
  </si>
  <si>
    <t>206767</t>
  </si>
  <si>
    <t>Zio By Prestiges</t>
  </si>
  <si>
    <t>Chemin de Compostelle 1</t>
  </si>
  <si>
    <t>Association Casa Do Benfica Genève</t>
  </si>
  <si>
    <t>Rue de Bale 16</t>
  </si>
  <si>
    <t>Bulldog Pizza Sàrl</t>
  </si>
  <si>
    <t>Place des perrieres 3</t>
  </si>
  <si>
    <t>Kiosque Gare CFF Coppet</t>
  </si>
  <si>
    <t>Antonieta Barbosa Ribeiro Hamdi</t>
  </si>
  <si>
    <t>Rue du Pont 30</t>
  </si>
  <si>
    <t>206779</t>
  </si>
  <si>
    <t>Buvette Le Petit Port de Veytaux</t>
  </si>
  <si>
    <t>Quai Alfred Chatelanat</t>
  </si>
  <si>
    <t>Avenue de Chillon</t>
  </si>
  <si>
    <t>Veytaux</t>
  </si>
  <si>
    <t>Resto Evasion Sàrl</t>
  </si>
  <si>
    <t>Rue du Vidollet 7</t>
  </si>
  <si>
    <t>Restaurant le C</t>
  </si>
  <si>
    <t>206786</t>
  </si>
  <si>
    <t>M. Bozales</t>
  </si>
  <si>
    <t>Route de Promenthoux 93</t>
  </si>
  <si>
    <t>Café Restaurant Favez Sàrl</t>
  </si>
  <si>
    <t>Route Industrielle 9</t>
  </si>
  <si>
    <t>Bouveret</t>
  </si>
  <si>
    <t>Café Restaurant La Batelière</t>
  </si>
  <si>
    <t>Route du Lac 3</t>
  </si>
  <si>
    <t>Kiosque Unil</t>
  </si>
  <si>
    <t>Collège Propédeutique</t>
  </si>
  <si>
    <t>Kiosque AOMC</t>
  </si>
  <si>
    <t>Avenue du Crochetan 2</t>
  </si>
  <si>
    <t>M. Sangdel Mogjhan</t>
  </si>
  <si>
    <t>SADIKU  UPPS</t>
  </si>
  <si>
    <t>Route de la Plaine 88</t>
  </si>
  <si>
    <t>206800</t>
  </si>
  <si>
    <t>Kiosque de Vinet</t>
  </si>
  <si>
    <t>Avenue Alexandre Vinet 26B</t>
  </si>
  <si>
    <t>Crisval Sarl - Au croissant timbré</t>
  </si>
  <si>
    <t>Rue du Vieux Four 35</t>
  </si>
  <si>
    <t>Aire-la-Ville</t>
  </si>
  <si>
    <t>206805</t>
  </si>
  <si>
    <t>La Causette - Crisval Sàrl</t>
  </si>
  <si>
    <t>Rue Pré de la Reine 26</t>
  </si>
  <si>
    <t>Prestiges Gourmands SA</t>
  </si>
  <si>
    <t>Rue Joseph Girard 24</t>
  </si>
  <si>
    <t>Dolcella SA</t>
  </si>
  <si>
    <t>Rue Michel Chauvet 2</t>
  </si>
  <si>
    <t>206811</t>
  </si>
  <si>
    <t>Rue des Charmilles 2</t>
  </si>
  <si>
    <t>Chemin Daniel Ihly 10</t>
  </si>
  <si>
    <t>Route de St Julien 4</t>
  </si>
  <si>
    <t>Rest.Tennis Club Collonge Bellerive</t>
  </si>
  <si>
    <t>Chemin de Relion 22</t>
  </si>
  <si>
    <t>Totem Escalade SA</t>
  </si>
  <si>
    <t>Avenue du Général Guisan 60-62</t>
  </si>
  <si>
    <t>Chemin de Verney 5A</t>
  </si>
  <si>
    <t>Chemin de la Scie 2</t>
  </si>
  <si>
    <t>Kiosque des Noutes</t>
  </si>
  <si>
    <t>Rue des Alpes 38</t>
  </si>
  <si>
    <t>Tabac Epiverie du Stand 2</t>
  </si>
  <si>
    <t>Rue du Tir 1BIS</t>
  </si>
  <si>
    <t>206834</t>
  </si>
  <si>
    <t>L'Oiseau Epicerie Import-Export</t>
  </si>
  <si>
    <t>Rue de la Pontaise 34</t>
  </si>
  <si>
    <t>Restaurant Le Bivouac</t>
  </si>
  <si>
    <t>Rue des Forges 2</t>
  </si>
  <si>
    <t>Kiosque Porte des Acacias</t>
  </si>
  <si>
    <t>Rue Caroline 10</t>
  </si>
  <si>
    <t>Café Restaurant Gros Chêne</t>
  </si>
  <si>
    <t>Avenue des grandes communes 27</t>
  </si>
  <si>
    <t>BDAC Sàrl</t>
  </si>
  <si>
    <t>Route de Veyrier 86</t>
  </si>
  <si>
    <t>Restaurant Euro Café</t>
  </si>
  <si>
    <t>Rue de la Tour 7</t>
  </si>
  <si>
    <t>Le P'tit coin Gourmand Sàrl</t>
  </si>
  <si>
    <t>Avenue de Morges 45</t>
  </si>
  <si>
    <t>Queen Victoria Bar-Rest.</t>
  </si>
  <si>
    <t>Rue du Grand Bureau 16</t>
  </si>
  <si>
    <t>206856</t>
  </si>
  <si>
    <t>Epicerie de La Borde</t>
  </si>
  <si>
    <t>Rue de la Borde 1</t>
  </si>
  <si>
    <t>Le Belmont SA</t>
  </si>
  <si>
    <t>Rue des Corbaz 1</t>
  </si>
  <si>
    <t>Restaurant Belvedère</t>
  </si>
  <si>
    <t>Avenue du Petit Senn 22</t>
  </si>
  <si>
    <t>FLF Sàrl</t>
  </si>
  <si>
    <t>HAMBURGER FOUNDATION Eaux Vives</t>
  </si>
  <si>
    <t>Rue des eaux vives 21</t>
  </si>
  <si>
    <t>206867</t>
  </si>
  <si>
    <t>Foodium Sàrl,Restaurant la Pirogue</t>
  </si>
  <si>
    <t>Chemin des Châtaigniers 28</t>
  </si>
  <si>
    <t>Kiosque le Mauv</t>
  </si>
  <si>
    <t>Rue Mauverney 18A</t>
  </si>
  <si>
    <t>Clinique du Grand Salève</t>
  </si>
  <si>
    <t>Avenue du Grand Salève 2</t>
  </si>
  <si>
    <t>Chez Baki Kiosque Emerllahu</t>
  </si>
  <si>
    <t>Grand rue 100</t>
  </si>
  <si>
    <t>Buvette de la Plannaz</t>
  </si>
  <si>
    <t>Ch. du Stand 21 A</t>
  </si>
  <si>
    <t>206878</t>
  </si>
  <si>
    <t>M. Yann Forgeoux</t>
  </si>
  <si>
    <t>Chemin de Montfens</t>
  </si>
  <si>
    <t>Lahore Food</t>
  </si>
  <si>
    <t>Rond-point de la Jonction 8</t>
  </si>
  <si>
    <t>MAGNE TRAITEUR SARL</t>
  </si>
  <si>
    <t>Rue de Lausanne 25</t>
  </si>
  <si>
    <t>Best Pizza &amp; Kebab</t>
  </si>
  <si>
    <t>Route Cantonale 104</t>
  </si>
  <si>
    <t>Saint-Sulpice</t>
  </si>
  <si>
    <t>l'Artisan Glacier SA</t>
  </si>
  <si>
    <t>Route de la Conversion 261</t>
  </si>
  <si>
    <t>Camping</t>
  </si>
  <si>
    <t>Route du Signal 9</t>
  </si>
  <si>
    <t>Boréal Coffe Compagny Sàrl</t>
  </si>
  <si>
    <t>Rue du Mont-Blanc 17</t>
  </si>
  <si>
    <t>Boreal coffee shop BIS</t>
  </si>
  <si>
    <t>Rue du Mont Blanc 17</t>
  </si>
  <si>
    <t>Padsha Shop</t>
  </si>
  <si>
    <t>Rue du Village 6</t>
  </si>
  <si>
    <t>Tabac et Journaux</t>
  </si>
  <si>
    <t>Rue de Montchoisy 66</t>
  </si>
  <si>
    <t>Happy Days Coffee</t>
  </si>
  <si>
    <t>NajFood Sàrl</t>
  </si>
  <si>
    <t>Chemin de Pont-Ceard 12</t>
  </si>
  <si>
    <t>Cabane des Monts Chevreuil</t>
  </si>
  <si>
    <t>Chemin de la Crétasse 14</t>
  </si>
  <si>
    <t>Cabane des Monts Chevreuils</t>
  </si>
  <si>
    <t>Tantuni Food</t>
  </si>
  <si>
    <t>Route du Canada 1</t>
  </si>
  <si>
    <t>Montricher</t>
  </si>
  <si>
    <t>Café de l'étoile Vernier Sàrl</t>
  </si>
  <si>
    <t>Restaurant 3ème mi-temps</t>
  </si>
  <si>
    <t>Chemin des Tuileries 148</t>
  </si>
  <si>
    <t>Boulangerie les Douceurs</t>
  </si>
  <si>
    <t>Rue de Bernex 291</t>
  </si>
  <si>
    <t>Menamine Sàrl , IL Cappucino</t>
  </si>
  <si>
    <t>Chemin du Champ d'Anier 15</t>
  </si>
  <si>
    <t>Y'Grec Epicerie</t>
  </si>
  <si>
    <t>Grangette 7</t>
  </si>
  <si>
    <t>Y'GREC Epicerie Traiteur</t>
  </si>
  <si>
    <t>Grand Rue 27</t>
  </si>
  <si>
    <t>Brasserie de Chavannes-Près-Renens</t>
  </si>
  <si>
    <t>Av de Prefaully 15A</t>
  </si>
  <si>
    <t>Kiosque 27</t>
  </si>
  <si>
    <t>Av de Prefaully 13</t>
  </si>
  <si>
    <t>Groupe Supreme Casai Sàrl</t>
  </si>
  <si>
    <t>Route de Ferney 220</t>
  </si>
  <si>
    <t>Supreme Tacos Renens</t>
  </si>
  <si>
    <t>Rue du Simplon 3</t>
  </si>
  <si>
    <t>206933</t>
  </si>
  <si>
    <t>Tabac Alimentation 19</t>
  </si>
  <si>
    <t>Rue du Pré du Marché 19</t>
  </si>
  <si>
    <t>Restaurant de l'Arquebuse SA</t>
  </si>
  <si>
    <t>Rue du Stand 36</t>
  </si>
  <si>
    <t>Miele SA articles Culiniara</t>
  </si>
  <si>
    <t>Route Sous-Riette 23</t>
  </si>
  <si>
    <t>El Chiringuito Sàrl</t>
  </si>
  <si>
    <t>Route de Florissant 64</t>
  </si>
  <si>
    <t>Le Sun Beach Baib Bleu</t>
  </si>
  <si>
    <t>Nomad Chef SA</t>
  </si>
  <si>
    <t>Ch.de la Musardière 9</t>
  </si>
  <si>
    <t>Tolochenaz</t>
  </si>
  <si>
    <t>TAKOYAKI</t>
  </si>
  <si>
    <t>Geraco SA</t>
  </si>
  <si>
    <t>Avenue Charles-Ferdinand Ramuz 60</t>
  </si>
  <si>
    <t>Avenue Louis Casai 27</t>
  </si>
  <si>
    <t>Garage de Carignan SA</t>
  </si>
  <si>
    <t>Carignan 2</t>
  </si>
  <si>
    <t>206953</t>
  </si>
  <si>
    <t>Centre Portugais</t>
  </si>
  <si>
    <t>Route d'Englisberg 9</t>
  </si>
  <si>
    <t>Nectra Food SA</t>
  </si>
  <si>
    <t>Rue de la Mèbre 7</t>
  </si>
  <si>
    <t>206957</t>
  </si>
  <si>
    <t>Kiosque Tabac Sucré</t>
  </si>
  <si>
    <t>Restaurant Les Mazots</t>
  </si>
  <si>
    <t>Case Postale 32</t>
  </si>
  <si>
    <t>Route du Col de la Croix 68</t>
  </si>
  <si>
    <t>206962</t>
  </si>
  <si>
    <t>Musée du Fer et du chemin de Fer</t>
  </si>
  <si>
    <t>CP 90</t>
  </si>
  <si>
    <t>Grandes-Forges 11</t>
  </si>
  <si>
    <t>Major Grill-Alves Vale Constantino</t>
  </si>
  <si>
    <t>Avenue d'Aïre 45A</t>
  </si>
  <si>
    <t>Kiosque de Morgins</t>
  </si>
  <si>
    <t>Route de France 2</t>
  </si>
  <si>
    <t>206969</t>
  </si>
  <si>
    <t>Kiosque,Boulangerie des Croisettes</t>
  </si>
  <si>
    <t>Chemin des Croisettes 21</t>
  </si>
  <si>
    <t>206972</t>
  </si>
  <si>
    <t>Restaurant du Tennis</t>
  </si>
  <si>
    <t>Av. de Rhodanie 51</t>
  </si>
  <si>
    <t>FOZ Sàrl</t>
  </si>
  <si>
    <t>Rue de l'avenir 38</t>
  </si>
  <si>
    <t>NEWS CAFE</t>
  </si>
  <si>
    <t>Epicerie le 4 chez Amine</t>
  </si>
  <si>
    <t>Av. Jules Crosnier 4</t>
  </si>
  <si>
    <t>BP Service Lully</t>
  </si>
  <si>
    <t>Restoroute Rose de la Broye 3</t>
  </si>
  <si>
    <t>Lully FR</t>
  </si>
  <si>
    <t>206985</t>
  </si>
  <si>
    <t>Refuge de Darwyn</t>
  </si>
  <si>
    <t>Sezenove</t>
  </si>
  <si>
    <t>Chemin du clos 15</t>
  </si>
  <si>
    <t>Saintsat 17 Sàrl</t>
  </si>
  <si>
    <t>Télécabine de Champéry</t>
  </si>
  <si>
    <t>Route de Planachaux 160</t>
  </si>
  <si>
    <t>Café du Marché</t>
  </si>
  <si>
    <t>Place du Marché 1</t>
  </si>
  <si>
    <t>OTTO's AG Radikal</t>
  </si>
  <si>
    <t>Impasse du Nouveau Marché 7</t>
  </si>
  <si>
    <t>La Coche 7</t>
  </si>
  <si>
    <t>Roche VD</t>
  </si>
  <si>
    <t>206997</t>
  </si>
  <si>
    <t>Grande-Rue 42</t>
  </si>
  <si>
    <t>Kiosque des Uttins SNC</t>
  </si>
  <si>
    <t>Préverenges</t>
  </si>
  <si>
    <t>Adlibit'home SA</t>
  </si>
  <si>
    <t>Route de Coinsin 1</t>
  </si>
  <si>
    <t>Lussy-sur-Morges</t>
  </si>
  <si>
    <t>EMS Les Lusiades</t>
  </si>
  <si>
    <t>Place de la Fontaine 1</t>
  </si>
  <si>
    <t>Adlibit'home SA -EMS Les Driades</t>
  </si>
  <si>
    <t>Quai de la Thièle 12</t>
  </si>
  <si>
    <t>Kiosque Euro Asia</t>
  </si>
  <si>
    <t>Rue d'Orbe 10</t>
  </si>
  <si>
    <t>Cycle d'Orientation de la Veveyse</t>
  </si>
  <si>
    <t>Mme Sarah Laronde</t>
  </si>
  <si>
    <t>Route du Lac de Lussy 170</t>
  </si>
  <si>
    <t>Restaurant Alentejo</t>
  </si>
  <si>
    <t>Rue de l'industrie 66</t>
  </si>
  <si>
    <t>Si &amp; Li Sàrl</t>
  </si>
  <si>
    <t>Allée de l'Innovation 2</t>
  </si>
  <si>
    <t>Café Art</t>
  </si>
  <si>
    <t>ESPLANADE RECREATION 18.ECO QUART.</t>
  </si>
  <si>
    <t>M. Christophe Chevrolat</t>
  </si>
  <si>
    <t>Ch. du Pommier 15</t>
  </si>
  <si>
    <t>Ecoles Grand-Sacconex</t>
  </si>
  <si>
    <t>Quai Chemin Francois-Lehmann</t>
  </si>
  <si>
    <t>Rest. de l'aéroport de Lausanne</t>
  </si>
  <si>
    <t>Av. du Grey 117</t>
  </si>
  <si>
    <t>Restaurant Aéroport de Lausanne</t>
  </si>
  <si>
    <t>207036</t>
  </si>
  <si>
    <t>French 75 Ceylon Sàrl</t>
  </si>
  <si>
    <t>Rte du Relais 5</t>
  </si>
  <si>
    <t>Résidence La Plaine</t>
  </si>
  <si>
    <t>Rte de Challex 17</t>
  </si>
  <si>
    <t>La Plaine</t>
  </si>
  <si>
    <t>207042</t>
  </si>
  <si>
    <t>Corner Services Sàrl</t>
  </si>
  <si>
    <t>Rue de la Servette 100</t>
  </si>
  <si>
    <t>207045</t>
  </si>
  <si>
    <t>Au Petit Marché de Cour</t>
  </si>
  <si>
    <t>Avenue de Cour 75</t>
  </si>
  <si>
    <t>Secret Gourmand, Alexandre Golay</t>
  </si>
  <si>
    <t>Saut-Pernet 3</t>
  </si>
  <si>
    <t>Oh Martine Sàrl</t>
  </si>
  <si>
    <t>Route de Chêne 6</t>
  </si>
  <si>
    <t>Les gourmandises de Sophie</t>
  </si>
  <si>
    <t>Chemin des grands vignes 9</t>
  </si>
  <si>
    <t>Chéserex</t>
  </si>
  <si>
    <t>207056</t>
  </si>
  <si>
    <t>Rue du Flon 3</t>
  </si>
  <si>
    <t>SF Cash &amp; Carry SA</t>
  </si>
  <si>
    <t>Rte de Belfaux 11</t>
  </si>
  <si>
    <t>Givisiez</t>
  </si>
  <si>
    <t>Hôtel des Mosaïques, BMEL Sàrl</t>
  </si>
  <si>
    <t>Chemin du Suchet 14</t>
  </si>
  <si>
    <t>Les Cuisines de Satigny</t>
  </si>
  <si>
    <t>Route des Moulière 5</t>
  </si>
  <si>
    <t>Restaurant Bellevue</t>
  </si>
  <si>
    <t>Rue des Fontaines 20</t>
  </si>
  <si>
    <t>Onnens VD</t>
  </si>
  <si>
    <t>Route de Vallaire 92</t>
  </si>
  <si>
    <t>Les 3 Sens SA</t>
  </si>
  <si>
    <t>En Châtagnis 21</t>
  </si>
  <si>
    <t>Chemin du Croset 9b</t>
  </si>
  <si>
    <t>WBD Gastro Sàrl</t>
  </si>
  <si>
    <t>Case postale 1502</t>
  </si>
  <si>
    <t>207082</t>
  </si>
  <si>
    <t>Inglewood</t>
  </si>
  <si>
    <t>Cour de la gare 27</t>
  </si>
  <si>
    <t>VOI Cirque</t>
  </si>
  <si>
    <t>Place du Cirque 2</t>
  </si>
  <si>
    <t>VOI Les Vergers</t>
  </si>
  <si>
    <t>Chemin de la Planche</t>
  </si>
  <si>
    <t>Asmar Multi Service Sàrl</t>
  </si>
  <si>
    <t>Avenue Henri Dunnand 6</t>
  </si>
  <si>
    <t>Restaurant La Véranda</t>
  </si>
  <si>
    <t>Place St-François 14</t>
  </si>
  <si>
    <t>Rue de la Grotte 2</t>
  </si>
  <si>
    <t>Fast Food</t>
  </si>
  <si>
    <t>Boulevard du pont d'Arve 28</t>
  </si>
  <si>
    <t>La Grande Boucherie du Molard SA</t>
  </si>
  <si>
    <t>Rue du Marché 20</t>
  </si>
  <si>
    <t>Café Restaurant la Tuilère</t>
  </si>
  <si>
    <t>Route de Romanel 20</t>
  </si>
  <si>
    <t>WTCL TUILIERE</t>
  </si>
  <si>
    <t>Av.Gratta-Paille 2</t>
  </si>
  <si>
    <t>Rte d'Yverdon 53</t>
  </si>
  <si>
    <t>Chemins des Novalles 1</t>
  </si>
  <si>
    <t>207110</t>
  </si>
  <si>
    <t>Doppio Gusto Sàrl</t>
  </si>
  <si>
    <t>M. Giuseppe Laner</t>
  </si>
  <si>
    <t>Route de Chancy 135</t>
  </si>
  <si>
    <t>207113</t>
  </si>
  <si>
    <t>Route de l'Etraz 201</t>
  </si>
  <si>
    <t>Restaurant Le Ruby</t>
  </si>
  <si>
    <t>Grand-Rue 62</t>
  </si>
  <si>
    <t>Restaurant la Pyramide</t>
  </si>
  <si>
    <t>Route des Chavannes 35</t>
  </si>
  <si>
    <t>MGR De La Rose SA</t>
  </si>
  <si>
    <t>Route de Grandcour 37</t>
  </si>
  <si>
    <t>Mini-Golf d'Estavayer le lac</t>
  </si>
  <si>
    <t>M.G.R de la Rose</t>
  </si>
  <si>
    <t>Route de la Plage 50</t>
  </si>
  <si>
    <t>Mandarin Oriental Hôtel</t>
  </si>
  <si>
    <t>Ste Exploit.de Mandarin Orient</t>
  </si>
  <si>
    <t>Quai Turrettini 3</t>
  </si>
  <si>
    <t>207128</t>
  </si>
  <si>
    <t>Burger Brothers, G&amp;B SA</t>
  </si>
  <si>
    <t>Rue de Carouge 63</t>
  </si>
  <si>
    <t>207131</t>
  </si>
  <si>
    <t>Aqua Parc</t>
  </si>
  <si>
    <t>Bici Entertainement SA</t>
  </si>
  <si>
    <t>Route de la Plage 122</t>
  </si>
  <si>
    <t>Chemin des Grèves 20</t>
  </si>
  <si>
    <t>Chez Anny</t>
  </si>
  <si>
    <t>Chemin Sous-la-Gare</t>
  </si>
  <si>
    <t>Restaurant Le Maraîcher</t>
  </si>
  <si>
    <t>M. Botros Goerges</t>
  </si>
  <si>
    <t>Route de Pré-Bois 20</t>
  </si>
  <si>
    <t>207143</t>
  </si>
  <si>
    <t>Restaurant Plage Communale</t>
  </si>
  <si>
    <t>Chemin de La Grande Gouille 1</t>
  </si>
  <si>
    <t>Hôtel-Restaurant de la Poste</t>
  </si>
  <si>
    <t>Rue Paul Golay</t>
  </si>
  <si>
    <t>Orient</t>
  </si>
  <si>
    <t>Auberge Communale Rest. Toscane</t>
  </si>
  <si>
    <t>Grand'Rue 18</t>
  </si>
  <si>
    <t>St-Livres</t>
  </si>
  <si>
    <t>207150</t>
  </si>
  <si>
    <t>Fondation de la Villa Beausite</t>
  </si>
  <si>
    <t>Route St-Nicolas de Füe 30</t>
  </si>
  <si>
    <t>207153</t>
  </si>
  <si>
    <t>La Cigale Rouge</t>
  </si>
  <si>
    <t>Route de Massonnens 3</t>
  </si>
  <si>
    <t>Chez Nono</t>
  </si>
  <si>
    <t>Route de Crassier 17</t>
  </si>
  <si>
    <t>207158</t>
  </si>
  <si>
    <t>Concordance SA</t>
  </si>
  <si>
    <t>Route du Verney 18</t>
  </si>
  <si>
    <t>Chemin du Lacuez 4</t>
  </si>
  <si>
    <t>207165</t>
  </si>
  <si>
    <t>Rue Gambetta 3</t>
  </si>
  <si>
    <t>Rue du Village 26</t>
  </si>
  <si>
    <t>207173</t>
  </si>
  <si>
    <t>Harry Shop</t>
  </si>
  <si>
    <t>Rue du pont neuf 6</t>
  </si>
  <si>
    <t>Restaurant la Plage</t>
  </si>
  <si>
    <t>Impasse Plage 4</t>
  </si>
  <si>
    <t>Restaurant Chinois Coco Sun</t>
  </si>
  <si>
    <t>Rue de l'Industrie 50</t>
  </si>
  <si>
    <t>Chalet n°2 Crêpes et gaufres</t>
  </si>
  <si>
    <t>Rue du Vieux Billard 6</t>
  </si>
  <si>
    <t>Chalet n°2 Crêpes et Gaufres</t>
  </si>
  <si>
    <t>Rue de la Croix-Rouge</t>
  </si>
  <si>
    <t>EVE Ella Maillart</t>
  </si>
  <si>
    <t>Bd de la Cluse 73</t>
  </si>
  <si>
    <t>EVE Linna Stern</t>
  </si>
  <si>
    <t>Avenue de Champel 4</t>
  </si>
  <si>
    <t>EMS Le christ-Roi</t>
  </si>
  <si>
    <t>Chemin du Châtelard 53</t>
  </si>
  <si>
    <t>Shell Libellules</t>
  </si>
  <si>
    <t>Av. De L'Ain 5</t>
  </si>
  <si>
    <t>Restaurant Le Pâquis</t>
  </si>
  <si>
    <t>Rue du Pâquis 8</t>
  </si>
  <si>
    <t>Coco Giorgio</t>
  </si>
  <si>
    <t>CinEmotion-Rex Sàrl</t>
  </si>
  <si>
    <t>Case postale 1399</t>
  </si>
  <si>
    <t>Cinéma Les Rex</t>
  </si>
  <si>
    <t>Boulevard des Pérolles 5a</t>
  </si>
  <si>
    <t>CinEmotion Bulle Sàrl</t>
  </si>
  <si>
    <t>Cinéma Les Apollo</t>
  </si>
  <si>
    <t>Cinéma Les Prado</t>
  </si>
  <si>
    <t>Lécheretta 8</t>
  </si>
  <si>
    <t>Chez Vegas</t>
  </si>
  <si>
    <t>207221</t>
  </si>
  <si>
    <t>Restaurant Manhattan</t>
  </si>
  <si>
    <t>Restaurant Acacia</t>
  </si>
  <si>
    <t>Rue Caroline 17</t>
  </si>
  <si>
    <t>207226</t>
  </si>
  <si>
    <t>Restaurant Le Leman</t>
  </si>
  <si>
    <t>Rue Louis de Savoie 61</t>
  </si>
  <si>
    <t>Restaurant le Smash</t>
  </si>
  <si>
    <t>Route des Grives 1</t>
  </si>
  <si>
    <t>Cours de Rive 20</t>
  </si>
  <si>
    <t>Restaurant la Fromagerie Sarl</t>
  </si>
  <si>
    <t>Rue du Village 4</t>
  </si>
  <si>
    <t>207238</t>
  </si>
  <si>
    <t>Paradise Kebab, Mohamadi</t>
  </si>
  <si>
    <t>Rue du Père-Girard 10</t>
  </si>
  <si>
    <t>Migros partenaire</t>
  </si>
  <si>
    <t>Eco 9 Sàrl</t>
  </si>
  <si>
    <t>Chemin des Près Morés 2</t>
  </si>
  <si>
    <t>Gryère Shop CH1700MKG1</t>
  </si>
  <si>
    <t>Deliciel SA</t>
  </si>
  <si>
    <t>La nouvelle Charrue SA</t>
  </si>
  <si>
    <t>Route d'Echallens 1</t>
  </si>
  <si>
    <t>Marché Gruyère, Haji</t>
  </si>
  <si>
    <t>Rue de Gruyères 51</t>
  </si>
  <si>
    <t>Pizza GO</t>
  </si>
  <si>
    <t>Rue des Colombes 3</t>
  </si>
  <si>
    <t>207253</t>
  </si>
  <si>
    <t>Le Leman Sarl</t>
  </si>
  <si>
    <t>BJ Restaurant</t>
  </si>
  <si>
    <t>Le Tie Break - CCVAL Sàrl</t>
  </si>
  <si>
    <t>Chemin de l'impératrice 27</t>
  </si>
  <si>
    <t>Château Vullierens</t>
  </si>
  <si>
    <t>Rue du Château</t>
  </si>
  <si>
    <t>Hôpital Réseau Santé Balcon du Jura</t>
  </si>
  <si>
    <t>Rue des Rosiers 29</t>
  </si>
  <si>
    <t>The Bowling Hôtel</t>
  </si>
  <si>
    <t>Rue des Fléchères 1</t>
  </si>
  <si>
    <t>Signy-Avenex</t>
  </si>
  <si>
    <t>Inglewood Grancy</t>
  </si>
  <si>
    <t>M. Michael</t>
  </si>
  <si>
    <t>Boulevard Grancy 32</t>
  </si>
  <si>
    <t>Tabac alimentation de Pérolles</t>
  </si>
  <si>
    <t>Boulevard de Pérolles 83</t>
  </si>
  <si>
    <t>Kiosque Bayat</t>
  </si>
  <si>
    <t>Place des eaux vives 2bis</t>
  </si>
  <si>
    <t>Restaurant-Pizzeria Le Rialto Sàrl</t>
  </si>
  <si>
    <t>Avenue Mayor-Vautier 2</t>
  </si>
  <si>
    <t>L'épi Doré Sàrl</t>
  </si>
  <si>
    <t>Avenue Henri-Dunant 3</t>
  </si>
  <si>
    <t>L'épi Doré Sàrl - Laboratoire</t>
  </si>
  <si>
    <t>Route des acacias 45B</t>
  </si>
  <si>
    <t>Tennis Club de Crans</t>
  </si>
  <si>
    <t>Chemin des sports 3</t>
  </si>
  <si>
    <t>L'Osteria Di Oreste</t>
  </si>
  <si>
    <t>Avenue Louis-Casaï 82</t>
  </si>
  <si>
    <t>Resto de la piscine de Moudon Sàrl</t>
  </si>
  <si>
    <t>Madame Alicia Forestier</t>
  </si>
  <si>
    <t>Chemin du Bois Gentil 46</t>
  </si>
  <si>
    <t>207294</t>
  </si>
  <si>
    <t>Caféteria BC Sàrl</t>
  </si>
  <si>
    <t>EPFL</t>
  </si>
  <si>
    <t>Rue Daniel Colladon</t>
  </si>
  <si>
    <t>207296</t>
  </si>
  <si>
    <t>Alimentation des Cygnes</t>
  </si>
  <si>
    <t>Rue des Cygnes 53</t>
  </si>
  <si>
    <t>207298</t>
  </si>
  <si>
    <t>The Cube Diffusion SA</t>
  </si>
  <si>
    <t>207301</t>
  </si>
  <si>
    <t>Vimalan Alimentation</t>
  </si>
  <si>
    <t>Avenue de la Confrérie 7</t>
  </si>
  <si>
    <t>Restaurant du lac SA</t>
  </si>
  <si>
    <t>Quai de Versoix 1</t>
  </si>
  <si>
    <t>Burger King</t>
  </si>
  <si>
    <t>Route de Riaz 100</t>
  </si>
  <si>
    <t>Place de l'Europe 11</t>
  </si>
  <si>
    <t>Rue de la Mèbre 9</t>
  </si>
  <si>
    <t>Rue du Grand Pont 10</t>
  </si>
  <si>
    <t>207318</t>
  </si>
  <si>
    <t>Presse et Alimentation Djaafari</t>
  </si>
  <si>
    <t>Boulevard Georges-Favon 1</t>
  </si>
  <si>
    <t>Alif Kiosque</t>
  </si>
  <si>
    <t>Chemin de Montolivet 20</t>
  </si>
  <si>
    <t>Live Catering Sarl</t>
  </si>
  <si>
    <t>Route de Vessy 31</t>
  </si>
  <si>
    <t>Tennis club des Eaux Vives</t>
  </si>
  <si>
    <t>Parc des eaux vives</t>
  </si>
  <si>
    <t>Café Restaurant Hong Yan</t>
  </si>
  <si>
    <t>Rue de la Pontaise 49</t>
  </si>
  <si>
    <t>Minimarket Monsoon</t>
  </si>
  <si>
    <t>Rue de Genève 4</t>
  </si>
  <si>
    <t>Coopérative Sucré Salé TPF</t>
  </si>
  <si>
    <t>Rue Victor-Tissot 24</t>
  </si>
  <si>
    <t>207338</t>
  </si>
  <si>
    <t>Restaurant TPF</t>
  </si>
  <si>
    <t>Rue du Vieux Canal</t>
  </si>
  <si>
    <t>Ali Baba Tabac Alimentation</t>
  </si>
  <si>
    <t>Boulevard Saint-Georges 5</t>
  </si>
  <si>
    <t>207343</t>
  </si>
  <si>
    <t>Epicerie Domapa Sàrl</t>
  </si>
  <si>
    <t>Chemin Antoine Verchere 6</t>
  </si>
  <si>
    <t>Housetrap Group SA</t>
  </si>
  <si>
    <t>Rue de Vevey 218</t>
  </si>
  <si>
    <t>207349</t>
  </si>
  <si>
    <t>TCS Training &amp; loisirs SA</t>
  </si>
  <si>
    <t>Chemin de la Bise</t>
  </si>
  <si>
    <t>Hôtel de ville</t>
  </si>
  <si>
    <t>Boulangerie Liotard</t>
  </si>
  <si>
    <t>Rue Liotard 42</t>
  </si>
  <si>
    <t>207358</t>
  </si>
  <si>
    <t>La Tienda del Chavo Sàrl</t>
  </si>
  <si>
    <t>Rue du Maupas 30</t>
  </si>
  <si>
    <t>207360</t>
  </si>
  <si>
    <t>Kioque du Moulin</t>
  </si>
  <si>
    <t>Avenue de Marcelin 1</t>
  </si>
  <si>
    <t>207363</t>
  </si>
  <si>
    <t>Restaurant Set et Match - TCSI</t>
  </si>
  <si>
    <t>Chemin de la Montagne 160</t>
  </si>
  <si>
    <t>Manor AG Ray.71</t>
  </si>
  <si>
    <t>Rue Pichard 3</t>
  </si>
  <si>
    <t>Av. de l'Europe 21</t>
  </si>
  <si>
    <t>Rest. le Jardin d'Asie</t>
  </si>
  <si>
    <t>Avenue du théatre 7</t>
  </si>
  <si>
    <t>207373</t>
  </si>
  <si>
    <t>Chantier Naval de Vidy SA</t>
  </si>
  <si>
    <t>Port de Vidy</t>
  </si>
  <si>
    <t>Allée du Bornan 2</t>
  </si>
  <si>
    <t>207376</t>
  </si>
  <si>
    <t>Association Le Foyer</t>
  </si>
  <si>
    <t>Route d'Oron 90</t>
  </si>
  <si>
    <t>207378</t>
  </si>
  <si>
    <t>Boulangerie Tea-room</t>
  </si>
  <si>
    <t>BERSIER PHILIPPE</t>
  </si>
  <si>
    <t>Grand-Rue 40</t>
  </si>
  <si>
    <t>Cugy FR</t>
  </si>
  <si>
    <t>207380</t>
  </si>
  <si>
    <t>Rest. Le Guang Jing</t>
  </si>
  <si>
    <t>Rue des Guillermaux 27</t>
  </si>
  <si>
    <t>207384</t>
  </si>
  <si>
    <t>Ch. des Cases 2</t>
  </si>
  <si>
    <t>Kiosque</t>
  </si>
  <si>
    <t>Autogrill Schweiz Ag</t>
  </si>
  <si>
    <t>Restoroute de Lavaux</t>
  </si>
  <si>
    <t>Cierne des Paccots 40</t>
  </si>
  <si>
    <t>207390</t>
  </si>
  <si>
    <t>Kiosque Le Cygne</t>
  </si>
  <si>
    <t>Grande place 1</t>
  </si>
  <si>
    <t>Place de l'Ouchettaz</t>
  </si>
  <si>
    <t>Minigolf L'Ouchettaz</t>
  </si>
  <si>
    <t>Quai Grand'Rives 3</t>
  </si>
  <si>
    <t>Maison Sainte-Marthe</t>
  </si>
  <si>
    <t>Rue de l'Eglise 38</t>
  </si>
  <si>
    <t>Restaurant Berra</t>
  </si>
  <si>
    <t>Place de l'Ecole 1</t>
  </si>
  <si>
    <t>Choëx</t>
  </si>
  <si>
    <t>Boucherie du Mouret</t>
  </si>
  <si>
    <t>Ch. de la Croix Blanche 30</t>
  </si>
  <si>
    <t>Praroman-Le Mouret</t>
  </si>
  <si>
    <t>207408</t>
  </si>
  <si>
    <t>Dominique &amp; Tip Sàrl</t>
  </si>
  <si>
    <t>Route de Romont 4</t>
  </si>
  <si>
    <t>Porsel</t>
  </si>
  <si>
    <t>207410</t>
  </si>
  <si>
    <t>Rest. Rendez-vous des Amis</t>
  </si>
  <si>
    <t>Rte de Chatel-St-Denis 93</t>
  </si>
  <si>
    <t>Tatroz</t>
  </si>
  <si>
    <t>207415</t>
  </si>
  <si>
    <t>Rte du Village 10</t>
  </si>
  <si>
    <t>207418</t>
  </si>
  <si>
    <t>Alimentation générale</t>
  </si>
  <si>
    <t>Métraux Sarl</t>
  </si>
  <si>
    <t>Grand Rue 16</t>
  </si>
  <si>
    <t>Grand-Rue 36-46</t>
  </si>
  <si>
    <t>Restaurant Le Popu Sàrl</t>
  </si>
  <si>
    <t>Rte du Jorat 67</t>
  </si>
  <si>
    <t>Lausanne 26</t>
  </si>
  <si>
    <t>Supermarché-Rayon 7</t>
  </si>
  <si>
    <t>Rue du Lac 40</t>
  </si>
  <si>
    <t>207428</t>
  </si>
  <si>
    <t>Restaurant du Jura</t>
  </si>
  <si>
    <t>Route du Village 3</t>
  </si>
  <si>
    <t>Chevroux</t>
  </si>
  <si>
    <t>Rest. de la Parqueterie</t>
  </si>
  <si>
    <t>Chemin de la parqueterie 1</t>
  </si>
  <si>
    <t>Rue Francois-Dussaud 15</t>
  </si>
  <si>
    <t>Manor AG, Basel</t>
  </si>
  <si>
    <t>Rue Cornavin 6</t>
  </si>
  <si>
    <t>Au Petit Magaz Sàrl</t>
  </si>
  <si>
    <t>Deglon Liliane</t>
  </si>
  <si>
    <t>Mézières VD</t>
  </si>
  <si>
    <t>Ribulotta Edi-Franco</t>
  </si>
  <si>
    <t>Ch. Jules-Ed-Gottret 5</t>
  </si>
  <si>
    <t>207442</t>
  </si>
  <si>
    <t>Fondation de verdeil</t>
  </si>
  <si>
    <t>Rue des Philosophes 35-37</t>
  </si>
  <si>
    <t>Bd d'Arcangier 21</t>
  </si>
  <si>
    <t>Café Fifty-Fifty</t>
  </si>
  <si>
    <t>Rue Neuve du Molard 7</t>
  </si>
  <si>
    <t>207451</t>
  </si>
  <si>
    <t>Ch. des Mayoresses 9-11</t>
  </si>
  <si>
    <t>M. Premjee Urvashi</t>
  </si>
  <si>
    <t>Banc de glaces</t>
  </si>
  <si>
    <t>Grand-Rue 71</t>
  </si>
  <si>
    <t>207456</t>
  </si>
  <si>
    <t>Persechini Dominique</t>
  </si>
  <si>
    <t>Ch. de la Longeraie 2</t>
  </si>
  <si>
    <t>Av. du Censuy 24</t>
  </si>
  <si>
    <t>KEBAB D'OUCHY</t>
  </si>
  <si>
    <t>Pl. de la Navigation</t>
  </si>
  <si>
    <t>Maison des Jeunes</t>
  </si>
  <si>
    <t>Ch. d'Entre-Bois 1</t>
  </si>
  <si>
    <t>Station Agip</t>
  </si>
  <si>
    <t>Av. Rhodanie 5</t>
  </si>
  <si>
    <t>ESPACE GOURMAND</t>
  </si>
  <si>
    <t>Rte de l'Intyamon 118</t>
  </si>
  <si>
    <t>Cyber-Mag</t>
  </si>
  <si>
    <t>Av. de La Borde 25</t>
  </si>
  <si>
    <t>Site De Cery</t>
  </si>
  <si>
    <t>Migrol Service Cointrin</t>
  </si>
  <si>
    <t>Av. Louis-Casai 74-76</t>
  </si>
  <si>
    <t>M. Guanzini Vincent</t>
  </si>
  <si>
    <t>Rue du Lac 8</t>
  </si>
  <si>
    <t>Wong Man-Sum</t>
  </si>
  <si>
    <t>Rte de Vallaire 3 Bis</t>
  </si>
  <si>
    <t>Manor AG</t>
  </si>
  <si>
    <t>Avenue Général Guisan 1</t>
  </si>
  <si>
    <t>207489</t>
  </si>
  <si>
    <t>M. Bubloz</t>
  </si>
  <si>
    <t>Place du tilleul 1</t>
  </si>
  <si>
    <t>Burtigny</t>
  </si>
  <si>
    <t>Station Shop BP</t>
  </si>
  <si>
    <t>Rte de Genève 58</t>
  </si>
  <si>
    <t>Manor Grands Magasins Ray.71</t>
  </si>
  <si>
    <t>Nordmann &amp; Cie SA</t>
  </si>
  <si>
    <t>Rue de Romont 30</t>
  </si>
  <si>
    <t>Boulangerie Alimentation</t>
  </si>
  <si>
    <t>Route du Vully 2</t>
  </si>
  <si>
    <t>Grandcour</t>
  </si>
  <si>
    <t>207498</t>
  </si>
  <si>
    <t>Route du Vully 4</t>
  </si>
  <si>
    <t>207500</t>
  </si>
  <si>
    <t>Rest. La Principessa</t>
  </si>
  <si>
    <t>Case postale 108</t>
  </si>
  <si>
    <t>Rte d'Arnier 4-6</t>
  </si>
  <si>
    <t>Résidence Carina</t>
  </si>
  <si>
    <t>Ch. du Langollioux</t>
  </si>
  <si>
    <t>Camyurdu Asker</t>
  </si>
  <si>
    <t>Rue de Chantepoulet 17</t>
  </si>
  <si>
    <t>Rest. Al Castellino</t>
  </si>
  <si>
    <t>Rte de St-Julien 278</t>
  </si>
  <si>
    <t>Jumbo Moncor SA,</t>
  </si>
  <si>
    <t>Route des Loisirs 1</t>
  </si>
  <si>
    <t>207512</t>
  </si>
  <si>
    <t>Fondation Dr A. Combe</t>
  </si>
  <si>
    <t>Ch.I.-de-Montolieu 94</t>
  </si>
  <si>
    <t>M. Melet Sébastien</t>
  </si>
  <si>
    <t>En Chamard 16</t>
  </si>
  <si>
    <t>Chemin industriel</t>
  </si>
  <si>
    <t>F.C. Ecublens</t>
  </si>
  <si>
    <t>M. de Benedictis</t>
  </si>
  <si>
    <t>Case postale 333</t>
  </si>
  <si>
    <t>207524</t>
  </si>
  <si>
    <t>Rest. Chez Ma Cousine</t>
  </si>
  <si>
    <t>Pl. Bourg-de-Fourg 6</t>
  </si>
  <si>
    <t>Garden-Centre de Noville</t>
  </si>
  <si>
    <t>Rte Grand-Canal</t>
  </si>
  <si>
    <t>La Rosière</t>
  </si>
  <si>
    <t>Rte de la Gare 34</t>
  </si>
  <si>
    <t>Emile Frey SA</t>
  </si>
  <si>
    <t>Case postale 198</t>
  </si>
  <si>
    <t>Ch. de Closalet 19</t>
  </si>
  <si>
    <t>207534</t>
  </si>
  <si>
    <t>Fondation Parc zoologique</t>
  </si>
  <si>
    <t>Route du Bois-Laurent 1</t>
  </si>
  <si>
    <t>Place Chauderon 8</t>
  </si>
  <si>
    <t>Touillet Didier</t>
  </si>
  <si>
    <t>Route du Village 8</t>
  </si>
  <si>
    <t>Edelweiss Manotel</t>
  </si>
  <si>
    <t>Place de da Navigation 2</t>
  </si>
  <si>
    <t>207545</t>
  </si>
  <si>
    <t>Rest. Félicita</t>
  </si>
  <si>
    <t>Chemin Victor-Duret 30</t>
  </si>
  <si>
    <t>IENA Gestion et Services Sàrl</t>
  </si>
  <si>
    <t>St-Louis 5</t>
  </si>
  <si>
    <t>Promenade Général Guisan 6</t>
  </si>
  <si>
    <t>207559</t>
  </si>
  <si>
    <t>Epicerie &amp; Buvette</t>
  </si>
  <si>
    <t>Rue de Lausanne 89</t>
  </si>
  <si>
    <t>Campelo Josépha</t>
  </si>
  <si>
    <t>Av. Servan 21</t>
  </si>
  <si>
    <t>TC Epalinges</t>
  </si>
  <si>
    <t>Bois-de-Ban 66</t>
  </si>
  <si>
    <t>Av. St-Clotilde 13</t>
  </si>
  <si>
    <t>Chez Ma Cousine Lissignol</t>
  </si>
  <si>
    <t>Rue Lissignol 5</t>
  </si>
  <si>
    <t>Rue William Favre 19</t>
  </si>
  <si>
    <t>207576</t>
  </si>
  <si>
    <t>Rafting-Loisirs Sàrl</t>
  </si>
  <si>
    <t>Rte du Pas-de-l'Echelle 4</t>
  </si>
  <si>
    <t>207579</t>
  </si>
  <si>
    <t>Rest. de la Croix-Blanche</t>
  </si>
  <si>
    <t>Rte de Lausanne 25</t>
  </si>
  <si>
    <t>Ates Kebab</t>
  </si>
  <si>
    <t>Place Claparède 2</t>
  </si>
  <si>
    <t>207584</t>
  </si>
  <si>
    <t>M. Blanc Michel</t>
  </si>
  <si>
    <t>Restoshop 7 Marché</t>
  </si>
  <si>
    <t>Le Cosy Sàrl</t>
  </si>
  <si>
    <t>Case postale 210</t>
  </si>
  <si>
    <t>Signy Centre Commercial</t>
  </si>
  <si>
    <t>La Boulang'</t>
  </si>
  <si>
    <t>Route d'Echallens 4</t>
  </si>
  <si>
    <t>Etagnières</t>
  </si>
  <si>
    <t>Gerbex Olivia</t>
  </si>
  <si>
    <t>Rte de Thierrens 4</t>
  </si>
  <si>
    <t>St-Cierges</t>
  </si>
  <si>
    <t>Rest.Pizzeria Olympia</t>
  </si>
  <si>
    <t>Rue de Vevey 30</t>
  </si>
  <si>
    <t>207599</t>
  </si>
  <si>
    <t>Top-Marché Montelly</t>
  </si>
  <si>
    <t>Balakrishnan Suthakaran</t>
  </si>
  <si>
    <t>Chemin de Montelly 17</t>
  </si>
  <si>
    <t>207602</t>
  </si>
  <si>
    <t>Hôtel-Rest. Elite</t>
  </si>
  <si>
    <t>Rte du Chemin-large 6</t>
  </si>
  <si>
    <t>Rossinière</t>
  </si>
  <si>
    <t>207607</t>
  </si>
  <si>
    <t>Kiosque d'Entre-bois</t>
  </si>
  <si>
    <t>M. Hussain Diyar</t>
  </si>
  <si>
    <t>Ch. d'Entre-bois 6</t>
  </si>
  <si>
    <t>Rest le Petit Boeuf</t>
  </si>
  <si>
    <t>Av. 24 Janvier 4</t>
  </si>
  <si>
    <t>207614</t>
  </si>
  <si>
    <t>Route de l'aeroport 25</t>
  </si>
  <si>
    <t>Abedi</t>
  </si>
  <si>
    <t>Rue Hoffmann 3</t>
  </si>
  <si>
    <t>La Vy d'Aubonne 44</t>
  </si>
  <si>
    <t>Ballens</t>
  </si>
  <si>
    <t>Cinémathèque suisse</t>
  </si>
  <si>
    <t>Case postale 5556</t>
  </si>
  <si>
    <t>Cinéma Capitole</t>
  </si>
  <si>
    <t>Av. du Théâtre 6</t>
  </si>
  <si>
    <t>FT Distribution Sàrl</t>
  </si>
  <si>
    <t>Route de Moncor 26</t>
  </si>
  <si>
    <t>207634</t>
  </si>
  <si>
    <t>DSD-Denner Satelite</t>
  </si>
  <si>
    <t>Marché Centre Sàrl</t>
  </si>
  <si>
    <t>Rue Montsalvens 39</t>
  </si>
  <si>
    <t>Hugonnet Stéphane</t>
  </si>
  <si>
    <t>Route de Cossonay 26</t>
  </si>
  <si>
    <t>Karting Indoor Attraction SA</t>
  </si>
  <si>
    <t>Route de Berne 14</t>
  </si>
  <si>
    <t>207642</t>
  </si>
  <si>
    <t>M. Lorimier Patrice</t>
  </si>
  <si>
    <t>En Verney</t>
  </si>
  <si>
    <t>Mohmand Mohammad Nasser</t>
  </si>
  <si>
    <t>Avenue des Charmilles 22</t>
  </si>
  <si>
    <t>Jumbo-Markt Ag, Dietlikon</t>
  </si>
  <si>
    <t>Case postale 604</t>
  </si>
  <si>
    <t>Av. Reller 42</t>
  </si>
  <si>
    <t>M.P. Giordano Sàrl</t>
  </si>
  <si>
    <t>Ch. de la Gradelle 40 bis</t>
  </si>
  <si>
    <t>Panacom SA</t>
  </si>
  <si>
    <t>Rue du Valais 9</t>
  </si>
  <si>
    <t>Kiosque Lobso Sàrl</t>
  </si>
  <si>
    <t>Avenue d'Ouchy 3</t>
  </si>
  <si>
    <t>Restoshop</t>
  </si>
  <si>
    <t>Restoroute de Lully</t>
  </si>
  <si>
    <t>Restoshop SA</t>
  </si>
  <si>
    <t>Restoroute de Bavois</t>
  </si>
  <si>
    <t>M. Chapuis Rolf</t>
  </si>
  <si>
    <t>Grande Place</t>
  </si>
  <si>
    <t>M. Mostamandi Haroun</t>
  </si>
  <si>
    <t>Rue des Eaux-Vives 47</t>
  </si>
  <si>
    <t>Kiosque Cleopatra</t>
  </si>
  <si>
    <t>BP Service Vernier</t>
  </si>
  <si>
    <t>Rte de Vernier 137</t>
  </si>
  <si>
    <t>Fond. Secteur Petite Enfance UNI</t>
  </si>
  <si>
    <t>Rue De-Candolle 4</t>
  </si>
  <si>
    <t>Genève 4</t>
  </si>
  <si>
    <t>207672</t>
  </si>
  <si>
    <t>EVE des Allobroges</t>
  </si>
  <si>
    <t>Quai du Cheval-Blanc 14</t>
  </si>
  <si>
    <t>207675</t>
  </si>
  <si>
    <t>A la Petite Auberge</t>
  </si>
  <si>
    <t>Place du Village 9</t>
  </si>
  <si>
    <t>Bioley-Magnoux</t>
  </si>
  <si>
    <t>Foyer Dents du Midi</t>
  </si>
  <si>
    <t>Rte de Gryon 22</t>
  </si>
  <si>
    <t>Fort Pré-Giroud</t>
  </si>
  <si>
    <t>Rue de l'Ancienne-Poste 24</t>
  </si>
  <si>
    <t>Restoroute Rose Broye</t>
  </si>
  <si>
    <t>Av. de Ste-Clotilde 13</t>
  </si>
  <si>
    <t>Chemin du Petit Saconnex 2</t>
  </si>
  <si>
    <t>207698</t>
  </si>
  <si>
    <t>Les Trois Trèfles</t>
  </si>
  <si>
    <t>M. Jacques Andrey</t>
  </si>
  <si>
    <t>Place du Centre 5</t>
  </si>
  <si>
    <t>Pâquier-Montbarry</t>
  </si>
  <si>
    <t>Hôtel de Torgon</t>
  </si>
  <si>
    <t>Rue de la Lanche 5</t>
  </si>
  <si>
    <t>Torgon</t>
  </si>
  <si>
    <t>Troiano Pio</t>
  </si>
  <si>
    <t>Rte de Coppet 5</t>
  </si>
  <si>
    <t>Commugny</t>
  </si>
  <si>
    <t>M. Teixeira</t>
  </si>
  <si>
    <t>Rte De Marly 19</t>
  </si>
  <si>
    <t>Famille Chesaux-Payot</t>
  </si>
  <si>
    <t>CP 45</t>
  </si>
  <si>
    <t>Rest. du Raisin</t>
  </si>
  <si>
    <t>Champagne</t>
  </si>
  <si>
    <t>Rue des Chèzeaux 2</t>
  </si>
  <si>
    <t>FrunGest Sàrl</t>
  </si>
  <si>
    <t>Avenue du Silo 7</t>
  </si>
  <si>
    <t>207718</t>
  </si>
  <si>
    <t>Restaurant du Château</t>
  </si>
  <si>
    <t>Route de Rennex 1</t>
  </si>
  <si>
    <t>Genthod</t>
  </si>
  <si>
    <t>207721</t>
  </si>
  <si>
    <t>Rovra Sàrl</t>
  </si>
  <si>
    <t>Rue de la Rovra 6</t>
  </si>
  <si>
    <t>Muraz (Collombey)</t>
  </si>
  <si>
    <t>207726</t>
  </si>
  <si>
    <t>Avenue de l'Industrie 80</t>
  </si>
  <si>
    <t>CAD (Hospice Général)</t>
  </si>
  <si>
    <t>Rte de la Chapelle 22</t>
  </si>
  <si>
    <t>Migrol Service Balexert</t>
  </si>
  <si>
    <t>207732</t>
  </si>
  <si>
    <t>Station Shop</t>
  </si>
  <si>
    <t>M. Naef-Tonnu</t>
  </si>
  <si>
    <t>207734</t>
  </si>
  <si>
    <t>Rest. Chez Kei</t>
  </si>
  <si>
    <t>M. Sam Alain</t>
  </si>
  <si>
    <t>Rte Malagnou 6</t>
  </si>
  <si>
    <t>207736</t>
  </si>
  <si>
    <t>Centre de Vie Enfantine</t>
  </si>
  <si>
    <t>Avenue des bergières 44</t>
  </si>
  <si>
    <t>Station Shell Montbenon</t>
  </si>
  <si>
    <t>Ch. de Mornex 36</t>
  </si>
  <si>
    <t>207740</t>
  </si>
  <si>
    <t>Madame Corboz Mireille</t>
  </si>
  <si>
    <t>Route de la Sarine 23</t>
  </si>
  <si>
    <t>Grandvillard</t>
  </si>
  <si>
    <t>Restaurant La Croix Blanche</t>
  </si>
  <si>
    <t>Flovag Sàrl</t>
  </si>
  <si>
    <t>Route de Fribourg 1</t>
  </si>
  <si>
    <t>Case postale 53</t>
  </si>
  <si>
    <t>Av. Collonge 18</t>
  </si>
  <si>
    <t>Territet-Veytaux</t>
  </si>
  <si>
    <t>Kiosque du Port</t>
  </si>
  <si>
    <t>PORT DE TERRITET</t>
  </si>
  <si>
    <t>Quai ami chessex 1</t>
  </si>
  <si>
    <t>JUSEFI TABAC</t>
  </si>
  <si>
    <t>Bd Carl-Vogt 75</t>
  </si>
  <si>
    <t>Av. Louis-Weck-Reynold 42</t>
  </si>
  <si>
    <t>Rte de Broye 1</t>
  </si>
  <si>
    <t>Naville Service</t>
  </si>
  <si>
    <t>Grand Rue C 30</t>
  </si>
  <si>
    <t>Ch. de Rionzi 62</t>
  </si>
  <si>
    <t>207764</t>
  </si>
  <si>
    <t>Mme d'Aléo Véra</t>
  </si>
  <si>
    <t>Rue Dancet 8</t>
  </si>
  <si>
    <t>Mme Ana Maria Gomes</t>
  </si>
  <si>
    <t>207769</t>
  </si>
  <si>
    <t>M. Celebi Celal</t>
  </si>
  <si>
    <t>Rue Henri-Christinet 2</t>
  </si>
  <si>
    <t>M. Maillard Jean-Luc</t>
  </si>
  <si>
    <t>Grand-Rue 19</t>
  </si>
  <si>
    <t>207775</t>
  </si>
  <si>
    <t>Rest. Le Brûlot</t>
  </si>
  <si>
    <t>Chemin du 900ème 2</t>
  </si>
  <si>
    <t>Coop Rennaz</t>
  </si>
  <si>
    <t>Rte du Pré-de-la-Croix 18</t>
  </si>
  <si>
    <t>Bar de Verdel Sàrl</t>
  </si>
  <si>
    <t>Route du Verdel 8</t>
  </si>
  <si>
    <t>M. Mercier Jean-Claude</t>
  </si>
  <si>
    <t>Rte de Jussy 312</t>
  </si>
  <si>
    <t>Le Shop du Mont-d'Or</t>
  </si>
  <si>
    <t>Route du Creux 20</t>
  </si>
  <si>
    <t>Atelier Oli'One</t>
  </si>
  <si>
    <t>Chemin de Burdon A 10</t>
  </si>
  <si>
    <t>Route de Matran 9</t>
  </si>
  <si>
    <t>Avry-sur-Matran</t>
  </si>
  <si>
    <t>Rte d'Agy 1</t>
  </si>
  <si>
    <t>Av. de la Gare 17</t>
  </si>
  <si>
    <t>Amat Boul. Pâtisserie</t>
  </si>
  <si>
    <t>Rue Jean Charles Amat 6</t>
  </si>
  <si>
    <t>207797</t>
  </si>
  <si>
    <t>Rest. Dun-Huang</t>
  </si>
  <si>
    <t>Ch. Pierrefleur 40</t>
  </si>
  <si>
    <t>207799</t>
  </si>
  <si>
    <t>Hôtel Masson SA</t>
  </si>
  <si>
    <t>Rue Bonivard 5</t>
  </si>
  <si>
    <t>BP-Service Crissier</t>
  </si>
  <si>
    <t>Rte de Prilly 29</t>
  </si>
  <si>
    <t>207804</t>
  </si>
  <si>
    <t>Port Noir</t>
  </si>
  <si>
    <t>207807</t>
  </si>
  <si>
    <t>M. Gzim Sadiku</t>
  </si>
  <si>
    <t>Av. des Alpes 38</t>
  </si>
  <si>
    <t>Restaurant Olympico</t>
  </si>
  <si>
    <t>Rue Caroline 16</t>
  </si>
  <si>
    <t>Jowa SA</t>
  </si>
  <si>
    <t>Fabienne Heizmann-JOWA Ecublens RH</t>
  </si>
  <si>
    <t>Erlenwiesenstrasse 9</t>
  </si>
  <si>
    <t>Volketswil</t>
  </si>
  <si>
    <t>207815</t>
  </si>
  <si>
    <t>Ch. du Devant 9</t>
  </si>
  <si>
    <t>Boulangerie Au Brignol</t>
  </si>
  <si>
    <t>Rte de Tercier 19</t>
  </si>
  <si>
    <t>Rest. Terminus</t>
  </si>
  <si>
    <t>Les Crettets 19</t>
  </si>
  <si>
    <t>M. Eric Duvoisin</t>
  </si>
  <si>
    <t>207825</t>
  </si>
  <si>
    <t>Kiosque Kleinik Sàrl</t>
  </si>
  <si>
    <t>Rue de la Pontaise 47</t>
  </si>
  <si>
    <t>Z.A. Pré Jacquet 1</t>
  </si>
  <si>
    <t>Chemin des Fossaux</t>
  </si>
  <si>
    <t>Hôtel Astoria 123892</t>
  </si>
  <si>
    <t>Place Cornavin 6</t>
  </si>
  <si>
    <t>Europlex Cinémas Sàrl</t>
  </si>
  <si>
    <t>Av. de la Gare 4A</t>
  </si>
  <si>
    <t>Socar Bulle</t>
  </si>
  <si>
    <t>Rue de Vuippens 49</t>
  </si>
  <si>
    <t>Hôtel de Savoie</t>
  </si>
  <si>
    <t>Rte de Savoie 7</t>
  </si>
  <si>
    <t>Grand Rue 7</t>
  </si>
  <si>
    <t>Café du Camp</t>
  </si>
  <si>
    <t>Route du Camp 13</t>
  </si>
  <si>
    <t>207849</t>
  </si>
  <si>
    <t>Les Baumettes</t>
  </si>
  <si>
    <t>Av. des Baumettes 120</t>
  </si>
  <si>
    <t>207851</t>
  </si>
  <si>
    <t>Fondation Mont-Calme</t>
  </si>
  <si>
    <t>Rue du Bugnon 15</t>
  </si>
  <si>
    <t>207853</t>
  </si>
  <si>
    <t>Marché des Barmottes</t>
  </si>
  <si>
    <t>M. Antonio Abrantes</t>
  </si>
  <si>
    <t>Rte d'Aigle 3</t>
  </si>
  <si>
    <t>Ecole Française Valmont</t>
  </si>
  <si>
    <t>Rte d'Oron 47</t>
  </si>
  <si>
    <t>Restaurant du Suchet</t>
  </si>
  <si>
    <t>Praz Tecoz 2</t>
  </si>
  <si>
    <t>Rances</t>
  </si>
  <si>
    <t>207865</t>
  </si>
  <si>
    <t>Restaurant Y-Parc</t>
  </si>
  <si>
    <t>Rue Galilée 13</t>
  </si>
  <si>
    <t>207867</t>
  </si>
  <si>
    <t>Station Service</t>
  </si>
  <si>
    <t>Rte de St-Julien 274</t>
  </si>
  <si>
    <t>207870</t>
  </si>
  <si>
    <t>Restaurant Thaï Orchidée</t>
  </si>
  <si>
    <t>M. Jacinto Jésus José</t>
  </si>
  <si>
    <t>Ch. de la Côte 14</t>
  </si>
  <si>
    <t>Tabacs Sympa</t>
  </si>
  <si>
    <t>Rue St-Victor 18</t>
  </si>
  <si>
    <t>Mme Steffen Nathalie</t>
  </si>
  <si>
    <t>Promenade Grande Buttes 1</t>
  </si>
  <si>
    <t>207883</t>
  </si>
  <si>
    <t>Mme Nathalie Steffen</t>
  </si>
  <si>
    <t>A côté du Casino</t>
  </si>
  <si>
    <t>Rue du Port</t>
  </si>
  <si>
    <t>M. Arifi Sadat</t>
  </si>
  <si>
    <t>Av. d'Aïre 93 A</t>
  </si>
  <si>
    <t>Restaurant du Co de la Glâne</t>
  </si>
  <si>
    <t>Rte des Trois Sapins 13</t>
  </si>
  <si>
    <t>Rte d'Arruffens 17</t>
  </si>
  <si>
    <t>Hyalin Sàrl</t>
  </si>
  <si>
    <t>Route de Daillettes 21</t>
  </si>
  <si>
    <t>Av. de la Gare 10</t>
  </si>
  <si>
    <t>Madame Vehapi</t>
  </si>
  <si>
    <t>R. du Rhône 7</t>
  </si>
  <si>
    <t>M. Gachet Raphaël</t>
  </si>
  <si>
    <t>Rue du Centre 26</t>
  </si>
  <si>
    <t>Rue de Carouge 21</t>
  </si>
  <si>
    <t>Rte de Belle Croix 18</t>
  </si>
  <si>
    <t>207910</t>
  </si>
  <si>
    <t>Tabacs, Journaux, Epicerie</t>
  </si>
  <si>
    <t>Rue des Deux-Ponts 25</t>
  </si>
  <si>
    <t>Av. GénéRal-Guisan 15</t>
  </si>
  <si>
    <t>Laiterie-Fromagerie</t>
  </si>
  <si>
    <t>Rue de l'Eglise 56</t>
  </si>
  <si>
    <t>M. Herrmann Roland</t>
  </si>
  <si>
    <t>Avenue de la gare 15</t>
  </si>
  <si>
    <t>207921</t>
  </si>
  <si>
    <t>Mme Christinet Francoise</t>
  </si>
  <si>
    <t>Rue du Nord 21</t>
  </si>
  <si>
    <t>Rue de la Bergerie 1</t>
  </si>
  <si>
    <t>Mini-Golf Bellerive</t>
  </si>
  <si>
    <t>Avenue Gustave-Doret</t>
  </si>
  <si>
    <t>207929</t>
  </si>
  <si>
    <t>La Panetière</t>
  </si>
  <si>
    <t>Rest. Hôtel de Ville</t>
  </si>
  <si>
    <t>207934</t>
  </si>
  <si>
    <t>M. Djaafari Nesar</t>
  </si>
  <si>
    <t>Av. Alfred Bertrand 8</t>
  </si>
  <si>
    <t>Migrol Services</t>
  </si>
  <si>
    <t>Rte de la Vallée 11</t>
  </si>
  <si>
    <t>207938</t>
  </si>
  <si>
    <t>Fondation Beau-Séjour</t>
  </si>
  <si>
    <t>Rue des Communaux 2</t>
  </si>
  <si>
    <t>Bvd. Georges Favon 1</t>
  </si>
  <si>
    <t>Rest. de l' Etoile</t>
  </si>
  <si>
    <t>Rte de la Praz 8</t>
  </si>
  <si>
    <t>Moiry</t>
  </si>
  <si>
    <t>Pré-Landry 30</t>
  </si>
  <si>
    <t>Boudry</t>
  </si>
  <si>
    <t>Chemin Novassalles 2</t>
  </si>
  <si>
    <t>Migrol Service</t>
  </si>
  <si>
    <t>Impasse de la Colline 2</t>
  </si>
  <si>
    <t>M. Abdelkader Hadi-Kouider</t>
  </si>
  <si>
    <t>Rue de Lausanne 73</t>
  </si>
  <si>
    <t>Garage de la Riviera</t>
  </si>
  <si>
    <t>Rte de St-Maurice 233</t>
  </si>
  <si>
    <t>207959</t>
  </si>
  <si>
    <t>Société Inter Bowling</t>
  </si>
  <si>
    <t>Rue des Finettes 52</t>
  </si>
  <si>
    <t>Rest. Sawasdee</t>
  </si>
  <si>
    <t>Rue de la Filature 20</t>
  </si>
  <si>
    <t>207969</t>
  </si>
  <si>
    <t>Case postale 67</t>
  </si>
  <si>
    <t>Ch. de la Résurgence 1</t>
  </si>
  <si>
    <t>Burki Christine</t>
  </si>
  <si>
    <t>Merle d'Aubigné 10</t>
  </si>
  <si>
    <t>Av. des Alpes 18</t>
  </si>
  <si>
    <t>Bains Publics</t>
  </si>
  <si>
    <t>Rue du Lac 143</t>
  </si>
  <si>
    <t>Foyer Notre-Dame Auxiliatrice</t>
  </si>
  <si>
    <t>Route de l'Eglise 39</t>
  </si>
  <si>
    <t>Foyer Notre Dame Auxiliatrice</t>
  </si>
  <si>
    <t>Rue de l'Eglise 1</t>
  </si>
  <si>
    <t>Siviriez</t>
  </si>
  <si>
    <t>207987</t>
  </si>
  <si>
    <t>Le Négoce</t>
  </si>
  <si>
    <t>Case postale 104</t>
  </si>
  <si>
    <t>D.&amp;G. Charlet-Ancçay &amp; Fils SA</t>
  </si>
  <si>
    <t>Place de Barboleuse 10</t>
  </si>
  <si>
    <t>Barboleusaz</t>
  </si>
  <si>
    <t>CHAV SA</t>
  </si>
  <si>
    <t>Route Belvédère 20</t>
  </si>
  <si>
    <t>207995</t>
  </si>
  <si>
    <t>Alpine Classic Hôtel</t>
  </si>
  <si>
    <t>Route de la Cité 4</t>
  </si>
  <si>
    <t>Rest. des Cheminots</t>
  </si>
  <si>
    <t>Rue du Closillon 1</t>
  </si>
  <si>
    <t>Foyer de Cour</t>
  </si>
  <si>
    <t>Av. de Cour 16 B</t>
  </si>
  <si>
    <t>Place Croix-Blanche 11</t>
  </si>
  <si>
    <t>Pizzeria Rest. La Charrue</t>
  </si>
  <si>
    <t>Rue Grand-Pont 7</t>
  </si>
  <si>
    <t>Fromages Bovay SA</t>
  </si>
  <si>
    <t>Rue du Collège 31</t>
  </si>
  <si>
    <t>Vaulion</t>
  </si>
  <si>
    <t>Rest. le Tsalè</t>
  </si>
  <si>
    <t>Ch. du Tsalè</t>
  </si>
  <si>
    <t>208014</t>
  </si>
  <si>
    <t>Route des Dailles 15</t>
  </si>
  <si>
    <t>Restaurant de Cour</t>
  </si>
  <si>
    <t>Av. De Cour 38 A</t>
  </si>
  <si>
    <t>208018</t>
  </si>
  <si>
    <t>Rest. du Jet-d'eau</t>
  </si>
  <si>
    <t>Rue des Eaux-Vives 90</t>
  </si>
  <si>
    <t>DeMaLion Sàrl</t>
  </si>
  <si>
    <t>Place du Marché 15</t>
  </si>
  <si>
    <t>M. Besson Jean-Paul</t>
  </si>
  <si>
    <t>Rte d'Avenches</t>
  </si>
  <si>
    <t>Mifer Sàrl</t>
  </si>
  <si>
    <t>Buvette du LS Tennis</t>
  </si>
  <si>
    <t>Stade Olympique</t>
  </si>
  <si>
    <t>208028</t>
  </si>
  <si>
    <t>Route des plaines du Loup 7</t>
  </si>
  <si>
    <t>208030</t>
  </si>
  <si>
    <t>Pizzeria l'Armailli</t>
  </si>
  <si>
    <t>Rue des Deux-Marches 26</t>
  </si>
  <si>
    <t>Boul. M. Fayet Christian</t>
  </si>
  <si>
    <t>Place du soleil 4</t>
  </si>
  <si>
    <t>208034</t>
  </si>
  <si>
    <t>Centrale Prodega Growa</t>
  </si>
  <si>
    <t>Lochackerweg 5</t>
  </si>
  <si>
    <t>Moosseedorf</t>
  </si>
  <si>
    <t>Prodega CC</t>
  </si>
  <si>
    <t>Rte du Tir-Fédéral 12</t>
  </si>
  <si>
    <t>Cinéma Le Régency</t>
  </si>
  <si>
    <t>Route de la Cité</t>
  </si>
  <si>
    <t>M. Python Laurent</t>
  </si>
  <si>
    <t>Ch. Des Noisetiers 1</t>
  </si>
  <si>
    <t>208047</t>
  </si>
  <si>
    <t>Ch. de la Fruitière 11</t>
  </si>
  <si>
    <t>Garage de l'Etoile SA</t>
  </si>
  <si>
    <t>Rue de Cossonay 101</t>
  </si>
  <si>
    <t>Rest. de la Poste</t>
  </si>
  <si>
    <t>Grand-Rue 48</t>
  </si>
  <si>
    <t>208053</t>
  </si>
  <si>
    <t>Institution de Béthanie</t>
  </si>
  <si>
    <t>Avenue de la Vallombreuse 34</t>
  </si>
  <si>
    <t>208055</t>
  </si>
  <si>
    <t>Home Les Châteaux</t>
  </si>
  <si>
    <t>Av. d'Orbe 4</t>
  </si>
  <si>
    <t>EMS La Renaissance</t>
  </si>
  <si>
    <t>Chemin de la côte malherbe</t>
  </si>
  <si>
    <t>Garage Auto-Rives SA</t>
  </si>
  <si>
    <t>Rue de Lausanne 45</t>
  </si>
  <si>
    <t>208063</t>
  </si>
  <si>
    <t>Carrousel Burger</t>
  </si>
  <si>
    <t>M. Gigandet Bruno</t>
  </si>
  <si>
    <t>Quai Jean-Pascal Delamuraz 1</t>
  </si>
  <si>
    <t>Mipa Service SA</t>
  </si>
  <si>
    <t>M. Chappuis Christian</t>
  </si>
  <si>
    <t>Route principal 201</t>
  </si>
  <si>
    <t>Vuadens</t>
  </si>
  <si>
    <t>Richoz Anne-Lise</t>
  </si>
  <si>
    <t>La Lagune Cheyres Sàrl</t>
  </si>
  <si>
    <t>Route Tivoli 74</t>
  </si>
  <si>
    <t>208079</t>
  </si>
  <si>
    <t>Plage du Reposoir</t>
  </si>
  <si>
    <t>Rest. la Gerbe d'Or</t>
  </si>
  <si>
    <t>Rue du Camus 5</t>
  </si>
  <si>
    <t>208086</t>
  </si>
  <si>
    <t>Société Inter Bowling SA</t>
  </si>
  <si>
    <t>Rte de Chavannes 27 C-D</t>
  </si>
  <si>
    <t>Auto Bolle SA</t>
  </si>
  <si>
    <t>Route de Genève 14</t>
  </si>
  <si>
    <t>La Pouponnière &amp; l'Abri</t>
  </si>
  <si>
    <t>Av. du Temple 10A</t>
  </si>
  <si>
    <t>Av. du Temple 10 A</t>
  </si>
  <si>
    <t>Café de la Comete</t>
  </si>
  <si>
    <t>Place des Brunes 11</t>
  </si>
  <si>
    <t>Jumbo-Markt SA, Dietlikon</t>
  </si>
  <si>
    <t>15, Chemin Des Dailles</t>
  </si>
  <si>
    <t>Rue des Entreprises 12</t>
  </si>
  <si>
    <t>En Charmard</t>
  </si>
  <si>
    <t>Case postale 256</t>
  </si>
  <si>
    <t>Rue de l'Industrie 68</t>
  </si>
  <si>
    <t>Rue du Château-d'En-Bas 6</t>
  </si>
  <si>
    <t>208111</t>
  </si>
  <si>
    <t>Grandjean Frères</t>
  </si>
  <si>
    <t>Rte de Belfaux 2</t>
  </si>
  <si>
    <t>208114</t>
  </si>
  <si>
    <t>Dubois Laurent</t>
  </si>
  <si>
    <t>Route du Vallon 2</t>
  </si>
  <si>
    <t>Overney Jean-Daniel</t>
  </si>
  <si>
    <t>Rte d'Ursy 12</t>
  </si>
  <si>
    <t>Station BP    SUD</t>
  </si>
  <si>
    <t>Route Blanche 9</t>
  </si>
  <si>
    <t>208121</t>
  </si>
  <si>
    <t>PAM Partenaire</t>
  </si>
  <si>
    <t>Chausse-Coq 4-6</t>
  </si>
  <si>
    <t>Merulla Luc</t>
  </si>
  <si>
    <t>C.F.Ramuz 38</t>
  </si>
  <si>
    <t>White Horse Restauration Sàrl</t>
  </si>
  <si>
    <t>Rue Couvaloup 17</t>
  </si>
  <si>
    <t>Mignot Christian</t>
  </si>
  <si>
    <t>Grand'Rue 7</t>
  </si>
  <si>
    <t>Quai du Mont-Blanc 30</t>
  </si>
  <si>
    <t>Ch. des Sapins 10</t>
  </si>
  <si>
    <t>Terrasse Le Paradis</t>
  </si>
  <si>
    <t>Quai Turrettini</t>
  </si>
  <si>
    <t>Rest. La Rotonde</t>
  </si>
  <si>
    <t>Rue des Paquis 15</t>
  </si>
  <si>
    <t>Rest. Lamartine</t>
  </si>
  <si>
    <t>Avenue Soret 2</t>
  </si>
  <si>
    <t>208144</t>
  </si>
  <si>
    <t>Avenue de Soret 2</t>
  </si>
  <si>
    <t>Cave Valaisanne-Chalet Suisse</t>
  </si>
  <si>
    <t>Boulevard Georges Favon 23</t>
  </si>
  <si>
    <t>208149</t>
  </si>
  <si>
    <t>Télé-Restaurant SA</t>
  </si>
  <si>
    <t>Rue de la Rotisserie 2</t>
  </si>
  <si>
    <t>Rest. le Phénix</t>
  </si>
  <si>
    <t>Rue des Vollandes 38</t>
  </si>
  <si>
    <t>Bisa Hopital Cantonal Kiosque</t>
  </si>
  <si>
    <t>Rue Micheli-du-Crest 24</t>
  </si>
  <si>
    <t>Bisa Maternité</t>
  </si>
  <si>
    <t>Bvd. de la Cluse 30</t>
  </si>
  <si>
    <t>Bisa Hôpital Beau-Séjour</t>
  </si>
  <si>
    <t>Av. Beau-Séjour 26</t>
  </si>
  <si>
    <t>M. Bidart Alain</t>
  </si>
  <si>
    <t>Case postale 2106</t>
  </si>
  <si>
    <t>Pl. du Marché</t>
  </si>
  <si>
    <t>208162</t>
  </si>
  <si>
    <t>Restaurant les Semailles</t>
  </si>
  <si>
    <t>Lancyresto Sàrl</t>
  </si>
  <si>
    <t>Ch. des Semailles 34</t>
  </si>
  <si>
    <t>Rte de Chèvre 29</t>
  </si>
  <si>
    <t>208166</t>
  </si>
  <si>
    <t>Rest. Pizzeria Da Ettore</t>
  </si>
  <si>
    <t>Champs Fréchets 13</t>
  </si>
  <si>
    <t>Café de Mategnin</t>
  </si>
  <si>
    <t>Av. Auguste François Dubois 37</t>
  </si>
  <si>
    <t>208170</t>
  </si>
  <si>
    <t>Buffet de la Gare de Céligny</t>
  </si>
  <si>
    <t>Boîte postale 12</t>
  </si>
  <si>
    <t>Rte de Founex 25</t>
  </si>
  <si>
    <t>Céligny</t>
  </si>
  <si>
    <t>208174</t>
  </si>
  <si>
    <t>Tabacs Journaux des Pontets</t>
  </si>
  <si>
    <t>chemin des pontets 7</t>
  </si>
  <si>
    <t>208176</t>
  </si>
  <si>
    <t>Rest. Chez Cartouche</t>
  </si>
  <si>
    <t>Vieux Lully 20</t>
  </si>
  <si>
    <t>Lully GE</t>
  </si>
  <si>
    <t>Antonio Deforte</t>
  </si>
  <si>
    <t>Rte Saint Julien 286</t>
  </si>
  <si>
    <t>208181</t>
  </si>
  <si>
    <t>Route Suisse 58</t>
  </si>
  <si>
    <t>Laterza SA</t>
  </si>
  <si>
    <t>Rte de Genève 11</t>
  </si>
  <si>
    <t>Rest. du Port</t>
  </si>
  <si>
    <t>Rue du Port 9</t>
  </si>
  <si>
    <t>Restaurant Tivoli</t>
  </si>
  <si>
    <t>Route d'Arzier 1</t>
  </si>
  <si>
    <t>Le Muids</t>
  </si>
  <si>
    <t>208190</t>
  </si>
  <si>
    <t>Auberge de Dully</t>
  </si>
  <si>
    <t>Dully</t>
  </si>
  <si>
    <t>Camp de vacances de Plainpalais</t>
  </si>
  <si>
    <t>Cité Vieusseux 7</t>
  </si>
  <si>
    <t>208196</t>
  </si>
  <si>
    <t>Colonies Vacances Plainpalais</t>
  </si>
  <si>
    <t>Ch. des Colonies 1</t>
  </si>
  <si>
    <t>Bassins</t>
  </si>
  <si>
    <t>Reichenbach Erica &amp; William</t>
  </si>
  <si>
    <t>Ch. Du Signal 2</t>
  </si>
  <si>
    <t>Romainmôtier</t>
  </si>
  <si>
    <t>Ch. Du Signal 1</t>
  </si>
  <si>
    <t>208204</t>
  </si>
  <si>
    <t>Gamani Sàrl</t>
  </si>
  <si>
    <t>Route de Sainte-Croix 14</t>
  </si>
  <si>
    <t>Le Château de Corcelles</t>
  </si>
  <si>
    <t>Clos du Château 3</t>
  </si>
  <si>
    <t>Corcelles-Concise</t>
  </si>
  <si>
    <t>Rest. La Gourmandine</t>
  </si>
  <si>
    <t>Ch. Fontanettaz 11</t>
  </si>
  <si>
    <t>208210</t>
  </si>
  <si>
    <t>Marché Corsy</t>
  </si>
  <si>
    <t>Le Landar 98</t>
  </si>
  <si>
    <t>La Conversion</t>
  </si>
  <si>
    <t>Rest. Lord Sandwich</t>
  </si>
  <si>
    <t>Avenue du Grand Saint Bernard 15</t>
  </si>
  <si>
    <t>Rue de la Poste</t>
  </si>
  <si>
    <t>Brasserie du Bourg-de-Four</t>
  </si>
  <si>
    <t>BDF Management SA</t>
  </si>
  <si>
    <t>Pl. Bourg-de-Four 13</t>
  </si>
  <si>
    <t>208219</t>
  </si>
  <si>
    <t>AU FURET</t>
  </si>
  <si>
    <t>Av. d'Aïre 44</t>
  </si>
  <si>
    <t>Autogrill Suisse SA</t>
  </si>
  <si>
    <t>N° 1410</t>
  </si>
  <si>
    <t>Aran</t>
  </si>
  <si>
    <t>Restoroute de la Gruyère</t>
  </si>
  <si>
    <t>No.1710</t>
  </si>
  <si>
    <t>208227</t>
  </si>
  <si>
    <t>No. 1530</t>
  </si>
  <si>
    <t>208230</t>
  </si>
  <si>
    <t>Restaurant A'mo n° 1610</t>
  </si>
  <si>
    <t>A mo Ristorante No. 3910</t>
  </si>
  <si>
    <t>Rte de Matran 9</t>
  </si>
  <si>
    <t>Rest. Le Bistro No.3810</t>
  </si>
  <si>
    <t>Route du pré de la croix</t>
  </si>
  <si>
    <t>208239</t>
  </si>
  <si>
    <t>Coffee &amp; Friends 6710</t>
  </si>
  <si>
    <t>3720 Cornavin Greens</t>
  </si>
  <si>
    <t>Place Cornavin 3</t>
  </si>
  <si>
    <t>3730 Cornavin Amo'Take away</t>
  </si>
  <si>
    <t>Place de Cornavin 3</t>
  </si>
  <si>
    <t>3710 Coffee &amp; Friends</t>
  </si>
  <si>
    <t>Globe Bar / 6530</t>
  </si>
  <si>
    <t>Route de L'Aéroport 13</t>
  </si>
  <si>
    <t>Globe 7 spices / 6531</t>
  </si>
  <si>
    <t>Globe AL Forno / 6532</t>
  </si>
  <si>
    <t>Route de l'Aéroport 13</t>
  </si>
  <si>
    <t>Globe TUK / 6533</t>
  </si>
  <si>
    <t>Route de l'aeroport 13</t>
  </si>
  <si>
    <t>Bistrot / 6520</t>
  </si>
  <si>
    <t>Le Chef / 6540</t>
  </si>
  <si>
    <t>Foodcout Greens (6536)</t>
  </si>
  <si>
    <t>Autogrill schweiz AG</t>
  </si>
  <si>
    <t>Route de l'aéroport 13</t>
  </si>
  <si>
    <t>IKEA SA</t>
  </si>
  <si>
    <t>Pré Neuf</t>
  </si>
  <si>
    <t>Restaurant 4410 918</t>
  </si>
  <si>
    <t>Rte de Vernier 156</t>
  </si>
  <si>
    <t>Destruction ***Interne***</t>
  </si>
  <si>
    <t>En Reculan</t>
  </si>
  <si>
    <t>Manor Warenhaus Basel</t>
  </si>
  <si>
    <t>SBS 203, Rayon 73</t>
  </si>
  <si>
    <t>Urdorf</t>
  </si>
  <si>
    <t>SV Hotel AG</t>
  </si>
  <si>
    <t>Scanning Center</t>
  </si>
  <si>
    <t>Postfach 440</t>
  </si>
  <si>
    <t>SV (Schweiz) AG</t>
  </si>
  <si>
    <t>CFD SA / CULTUREFOOD</t>
  </si>
  <si>
    <t>Mövenpick Hôtel-Lausanne</t>
  </si>
  <si>
    <t>Av. de Rhodanie 4</t>
  </si>
  <si>
    <t>220173</t>
  </si>
  <si>
    <t>Aux Saveurs d'Italie</t>
  </si>
  <si>
    <t>Av. Mon-Loisir 7</t>
  </si>
  <si>
    <t>220176</t>
  </si>
  <si>
    <t>Red-Ox Steak-House Sàrl</t>
  </si>
  <si>
    <t>Bvd des Tranchées 8</t>
  </si>
  <si>
    <t>Ch. de la Grangette 2</t>
  </si>
  <si>
    <t>Novae Restaurant</t>
  </si>
  <si>
    <t>Jura Loisirs SA</t>
  </si>
  <si>
    <t>Case postale 363</t>
  </si>
  <si>
    <t>Rue de la Bergère 8</t>
  </si>
  <si>
    <t>Route de Basse Ruche 16</t>
  </si>
  <si>
    <t>Café de la Tour</t>
  </si>
  <si>
    <t>Rue du Château 2</t>
  </si>
  <si>
    <t>Garderie de la Borde</t>
  </si>
  <si>
    <t>Rue de la Borde 34</t>
  </si>
  <si>
    <t>Landi Cugy</t>
  </si>
  <si>
    <t>Place de la Gare 7</t>
  </si>
  <si>
    <t>M. Jean-Daniel Gilliand</t>
  </si>
  <si>
    <t>Route de Bussy 12</t>
  </si>
  <si>
    <t>Alternative Night Management SA</t>
  </si>
  <si>
    <t>M. Franco Wirili</t>
  </si>
  <si>
    <t>Route des Tuillères 1</t>
  </si>
  <si>
    <t>Pub Le Backstage</t>
  </si>
  <si>
    <t>Rte des Tuillères 1</t>
  </si>
  <si>
    <t>Restaurant</t>
  </si>
  <si>
    <t>Gp Golf de Payerne SA</t>
  </si>
  <si>
    <t>les Invuardes 66</t>
  </si>
  <si>
    <t>Domaines des Invuardes 1</t>
  </si>
  <si>
    <t>Service Finances</t>
  </si>
  <si>
    <t>CP 574</t>
  </si>
  <si>
    <t>Rte de Bellevue 53</t>
  </si>
  <si>
    <t>220211</t>
  </si>
  <si>
    <t>EMS La Douvaz</t>
  </si>
  <si>
    <t>Ch. de la Douvaz 1</t>
  </si>
  <si>
    <t>Villars-Burquin</t>
  </si>
  <si>
    <t>M. Thierry Agnelot</t>
  </si>
  <si>
    <t>Route de Denges 22</t>
  </si>
  <si>
    <t>Boulangerie Gobet Sàrl</t>
  </si>
  <si>
    <t>Route de la Raveire 10</t>
  </si>
  <si>
    <t>Rossens FR</t>
  </si>
  <si>
    <t>Alimentation &amp; London Café</t>
  </si>
  <si>
    <t>Ch. de l'Abbé-Maignon 3</t>
  </si>
  <si>
    <t>Avenue de la Gare 10</t>
  </si>
  <si>
    <t>Busset Station Sàrl</t>
  </si>
  <si>
    <t>Route du Pillon 26</t>
  </si>
  <si>
    <t>Vers-l'Eglise</t>
  </si>
  <si>
    <t>Renyle SA</t>
  </si>
  <si>
    <t>Rue de la Madeleine 14</t>
  </si>
  <si>
    <t>Restaurant Le "M"</t>
  </si>
  <si>
    <t>UBS Rest. Baumettes</t>
  </si>
  <si>
    <t>Av. des Baumettes 23</t>
  </si>
  <si>
    <t>Hôtel Royal Savoy</t>
  </si>
  <si>
    <t>Av. d'Ouchy 40</t>
  </si>
  <si>
    <t>L'Epis Taff Sàrl</t>
  </si>
  <si>
    <t>Derrière le Château 19</t>
  </si>
  <si>
    <t>Alain Reist - L'Epis TAFF Sàrl</t>
  </si>
  <si>
    <t>Rte de Genève</t>
  </si>
  <si>
    <t>Sri Shakaana Store</t>
  </si>
  <si>
    <t>Rue du Grand Pont 9</t>
  </si>
  <si>
    <t>220243</t>
  </si>
  <si>
    <t>Cooking For Ever</t>
  </si>
  <si>
    <t>Rte du Moulin Martinet 1</t>
  </si>
  <si>
    <t>Place Gourmande - Crisval Sàrl</t>
  </si>
  <si>
    <t>Chemin des Hutins 5</t>
  </si>
  <si>
    <t>Fila Bar</t>
  </si>
  <si>
    <t>Chaussée de Treycovagnes 13</t>
  </si>
  <si>
    <t>Toys'R'Us c/o Smyths Toys Gmbh</t>
  </si>
  <si>
    <t>Chemin du Croset 7</t>
  </si>
  <si>
    <t>Bagel &amp; Juice</t>
  </si>
  <si>
    <t>Esplanade du pont Rouge 2</t>
  </si>
  <si>
    <t>Route du Grand Lancy 6</t>
  </si>
  <si>
    <t>Concordance S.A</t>
  </si>
  <si>
    <t>Avenue Jean-Jacques Rousseau 19</t>
  </si>
  <si>
    <t>Restaurant Take a Break SNC</t>
  </si>
  <si>
    <t>Rue de la Dîme 19</t>
  </si>
  <si>
    <t>220260</t>
  </si>
  <si>
    <t>Camping Clos de la Georges SA</t>
  </si>
  <si>
    <t>Les Ecots 3</t>
  </si>
  <si>
    <t>Yvorne</t>
  </si>
  <si>
    <t>Brasserie Nouvelle</t>
  </si>
  <si>
    <t>Cene Sàrl</t>
  </si>
  <si>
    <t>Rue de Lyon 96</t>
  </si>
  <si>
    <t>Ecole de Pierrefleur</t>
  </si>
  <si>
    <t>Chemin de Pierrefleur 21</t>
  </si>
  <si>
    <t>Café AL-AMIR</t>
  </si>
  <si>
    <t>Rue de Berne 22</t>
  </si>
  <si>
    <t>220272</t>
  </si>
  <si>
    <t>Restaurant Chez Lily</t>
  </si>
  <si>
    <t>Route de France 5</t>
  </si>
  <si>
    <t>220275</t>
  </si>
  <si>
    <t>Piccolo Mondo</t>
  </si>
  <si>
    <t>Café de Béthusy Thankavadivel</t>
  </si>
  <si>
    <t>M. Suthagaran Thankavadivel</t>
  </si>
  <si>
    <t>Avenue de Béthusy 27</t>
  </si>
  <si>
    <t>Restaurant Chez Gany</t>
  </si>
  <si>
    <t>Grand Rue 20</t>
  </si>
  <si>
    <t>Chez ma cousine Plainpalais</t>
  </si>
  <si>
    <t>Bd du Pont d'Arve 44</t>
  </si>
  <si>
    <t>Happy Kids Parc</t>
  </si>
  <si>
    <t>Chemin des chaumets 29</t>
  </si>
  <si>
    <t>Home Vallée de la Jogne</t>
  </si>
  <si>
    <t>Riau de la Maula 9</t>
  </si>
  <si>
    <t>La Gamme L Café</t>
  </si>
  <si>
    <t>Rue du Village 10</t>
  </si>
  <si>
    <t>Kiosque du Grand Pré</t>
  </si>
  <si>
    <t>Rue du Grand-Pré 52</t>
  </si>
  <si>
    <t>Restaurant MGM Café</t>
  </si>
  <si>
    <t>Leo's Bar Sàrl</t>
  </si>
  <si>
    <t>Rue du Lac 14</t>
  </si>
  <si>
    <t>220297</t>
  </si>
  <si>
    <t>Hôtel Rest. La Croix Verte</t>
  </si>
  <si>
    <t>Grand'Rue 1</t>
  </si>
  <si>
    <t>Camping des Cases</t>
  </si>
  <si>
    <t>Chemin des Cases 2</t>
  </si>
  <si>
    <t>Nomad Café</t>
  </si>
  <si>
    <t>Centre Commercial Migros</t>
  </si>
  <si>
    <t>Route de Peney 2</t>
  </si>
  <si>
    <t>Fromagerie de Marsens</t>
  </si>
  <si>
    <t>Rte des Bugnons 2</t>
  </si>
  <si>
    <t>Minigolf Montreux</t>
  </si>
  <si>
    <t>Ch. du Moléson 2</t>
  </si>
  <si>
    <t>220308</t>
  </si>
  <si>
    <t>Knuchel Georges</t>
  </si>
  <si>
    <t>Grand'Rue 83</t>
  </si>
  <si>
    <t>Montreux Jazz International SA</t>
  </si>
  <si>
    <t>Avenue Claude-Nobs 5</t>
  </si>
  <si>
    <t>Montreux Jazz Café</t>
  </si>
  <si>
    <t>Place Cosandey</t>
  </si>
  <si>
    <t>Jour GY Sàrl</t>
  </si>
  <si>
    <t>Rte de Gy 115</t>
  </si>
  <si>
    <t>Gy</t>
  </si>
  <si>
    <t>The Bowling Balexert</t>
  </si>
  <si>
    <t>Av. du Pailly 21</t>
  </si>
  <si>
    <t>Kidelis SA</t>
  </si>
  <si>
    <t>200000-GED</t>
  </si>
  <si>
    <t>Z.A. La Pièce 2</t>
  </si>
  <si>
    <t>Chemin des Pontets 33</t>
  </si>
  <si>
    <t>Restaurant Lotus</t>
  </si>
  <si>
    <t>Rue du Centre 4</t>
  </si>
  <si>
    <t>M.Cemal Imeri</t>
  </si>
  <si>
    <t>Route des Plaines-du-Loup 64</t>
  </si>
  <si>
    <t>Kiosque de La Gare</t>
  </si>
  <si>
    <t>Kiosque de Beaulieu</t>
  </si>
  <si>
    <t>Avenue de Beaulieu 5</t>
  </si>
  <si>
    <t>Comité International Olympique</t>
  </si>
  <si>
    <t>Route de Vidy 11</t>
  </si>
  <si>
    <t>Frozen Family Sarl-Picard Suisse</t>
  </si>
  <si>
    <t>Case Postale 1540</t>
  </si>
  <si>
    <t>Picard Prilly</t>
  </si>
  <si>
    <t>Route de Renens 24</t>
  </si>
  <si>
    <t>Picard Vevey</t>
  </si>
  <si>
    <t>RUE AIME STEINLEN 1</t>
  </si>
  <si>
    <t>Picard Etoy</t>
  </si>
  <si>
    <t>ROUTE DE L'INDUSTRIE 12</t>
  </si>
  <si>
    <t>Picard Conthey</t>
  </si>
  <si>
    <t>Route Cantonale 18</t>
  </si>
  <si>
    <t>Picard Genève</t>
  </si>
  <si>
    <t>Rue de Carouge 57</t>
  </si>
  <si>
    <t>Picard Nyon</t>
  </si>
  <si>
    <t>Allée de la Petite Prairie</t>
  </si>
  <si>
    <t>220356</t>
  </si>
  <si>
    <t>Tabac Epicerie Favre</t>
  </si>
  <si>
    <t>Rue de Genève 3</t>
  </si>
  <si>
    <t>Les Délices du Talent Vallotton</t>
  </si>
  <si>
    <t>Grand'Rue 3</t>
  </si>
  <si>
    <t>Grand Chelem Event SA</t>
  </si>
  <si>
    <t>Avenue de Longmalle 21A</t>
  </si>
  <si>
    <t>Tournoi Tennis WTA</t>
  </si>
  <si>
    <t>Avenue de Rhodanie 53</t>
  </si>
  <si>
    <t>Brasserie de la Gare</t>
  </si>
  <si>
    <t>Place de la Gare 6</t>
  </si>
  <si>
    <t>220368</t>
  </si>
  <si>
    <t>Brasserie de la Pontaise</t>
  </si>
  <si>
    <t>Rue de la Pontaise 52</t>
  </si>
  <si>
    <t>Hôtel Président Wilson</t>
  </si>
  <si>
    <t>Quai Wilson 47</t>
  </si>
  <si>
    <t>KINGBUZZ SA, HDINER GENEVE</t>
  </si>
  <si>
    <t>Route des Jeunes 4</t>
  </si>
  <si>
    <t>Le Kiosque des Bastions SA</t>
  </si>
  <si>
    <t>Sidra Kamalaldin Foad</t>
  </si>
  <si>
    <t>Kiosque 14</t>
  </si>
  <si>
    <t>Avenue des Alpes 5</t>
  </si>
  <si>
    <t>Tabac du soleil</t>
  </si>
  <si>
    <t>Chemin du domaine patry 8c</t>
  </si>
  <si>
    <t>220381</t>
  </si>
  <si>
    <t>Grand-Rue 30C</t>
  </si>
  <si>
    <t>Café Restaurant du Village</t>
  </si>
  <si>
    <t>Avenue de Chailly 59</t>
  </si>
  <si>
    <t>Association Movie Bar</t>
  </si>
  <si>
    <t>Rue Alloys-Mooser 3</t>
  </si>
  <si>
    <t>220389</t>
  </si>
  <si>
    <t>Movie Bar</t>
  </si>
  <si>
    <t>Derrière les Remparts 14</t>
  </si>
  <si>
    <t>Café restaurant La Pinte</t>
  </si>
  <si>
    <t>Route de Fribourg 6</t>
  </si>
  <si>
    <t>Farvagny-le-Grand</t>
  </si>
  <si>
    <t>220394</t>
  </si>
  <si>
    <t>Restaurant du Jorat</t>
  </si>
  <si>
    <t>220397</t>
  </si>
  <si>
    <t>Délice D'Echallens</t>
  </si>
  <si>
    <t>Route de Lausanne 33</t>
  </si>
  <si>
    <t>Sakial Sàrl</t>
  </si>
  <si>
    <t>Rte de Genève 7</t>
  </si>
  <si>
    <t>Amercian Diner Sàrl</t>
  </si>
  <si>
    <t>Chemin de la Douane 7</t>
  </si>
  <si>
    <t>La Rippe</t>
  </si>
  <si>
    <t>Happy Days</t>
  </si>
  <si>
    <t>La Levrate 4</t>
  </si>
  <si>
    <t>Saveur Traiteur</t>
  </si>
  <si>
    <t>Rue de la Gare 31</t>
  </si>
  <si>
    <t>Boucherie des Landes SA</t>
  </si>
  <si>
    <t>Centre Commercial des Crêtes</t>
  </si>
  <si>
    <t>Hôtel Bellevue Sàrl</t>
  </si>
  <si>
    <t>World Market</t>
  </si>
  <si>
    <t>220493</t>
  </si>
  <si>
    <t>Mimosa Alimentation Sàrl</t>
  </si>
  <si>
    <t>Avenue de Chailly 50</t>
  </si>
  <si>
    <t>Boulangerie-Pâtisserie Bessa Sàrl</t>
  </si>
  <si>
    <t>Rue du marché 1</t>
  </si>
  <si>
    <t>RIS Alimentation - Mini Shop Vinet</t>
  </si>
  <si>
    <t>Avenue de Vinet 18</t>
  </si>
  <si>
    <t>Al Amir Menna Food</t>
  </si>
  <si>
    <t>220416</t>
  </si>
  <si>
    <t>Tabac Alimentation 88</t>
  </si>
  <si>
    <t>Rue de Genève 88</t>
  </si>
  <si>
    <t>Kiosque AB Traders</t>
  </si>
  <si>
    <t>Avenue de Morges 36</t>
  </si>
  <si>
    <t>220420</t>
  </si>
  <si>
    <t>Boucherie Epicerie Traiteur Ahmadi</t>
  </si>
  <si>
    <t>Rue de Maupas 19</t>
  </si>
  <si>
    <t>220423</t>
  </si>
  <si>
    <t>Le Café</t>
  </si>
  <si>
    <t>Route des Paccots 216</t>
  </si>
  <si>
    <t>Rolex Restaurant le 47</t>
  </si>
  <si>
    <t>Route des Acacias 45</t>
  </si>
  <si>
    <t>Les Saveurs du Monde</t>
  </si>
  <si>
    <t>Rue de la Servette 32</t>
  </si>
  <si>
    <t>Tabac Bashir Sàrl</t>
  </si>
  <si>
    <t>Boulevard Carl Vogt 9</t>
  </si>
  <si>
    <t>Asian Food &amp; Spice</t>
  </si>
  <si>
    <t>M. Murugesu Thavaratnam</t>
  </si>
  <si>
    <t>FLF,Vevey fête des Vignerons</t>
  </si>
  <si>
    <t>Gabellec Pierrick</t>
  </si>
  <si>
    <t>THF Fête des Vignerons Vevey</t>
  </si>
  <si>
    <t>Collège du Clos</t>
  </si>
  <si>
    <t>Rue du Clos 15</t>
  </si>
  <si>
    <t>FLF, THF Montreux</t>
  </si>
  <si>
    <t>Rue Philippe Plantamour 37</t>
  </si>
  <si>
    <t>THF Montreux Jazz</t>
  </si>
  <si>
    <t>Avenue Claude Nobs 5,stand 5</t>
  </si>
  <si>
    <t>220443</t>
  </si>
  <si>
    <t>Tabac Maisonneuve</t>
  </si>
  <si>
    <t>Ch. de Maisoneuve 3</t>
  </si>
  <si>
    <t>Boulangerie du Carrefour</t>
  </si>
  <si>
    <t>Av des CommunesRéunies 2</t>
  </si>
  <si>
    <t>Mobilitea</t>
  </si>
  <si>
    <t>220451</t>
  </si>
  <si>
    <t>Safran Food-Giga Tacos</t>
  </si>
  <si>
    <t>Rue de la Gare 13a</t>
  </si>
  <si>
    <t>220454</t>
  </si>
  <si>
    <t>Café Fédéral</t>
  </si>
  <si>
    <t>Café Fédéral 1</t>
  </si>
  <si>
    <t>Curtilles</t>
  </si>
  <si>
    <t>220457</t>
  </si>
  <si>
    <t>Chemin des Saules 2c</t>
  </si>
  <si>
    <t>Alimentation de Paula</t>
  </si>
  <si>
    <t>Avenue Haldimand 43</t>
  </si>
  <si>
    <t>T-Bar</t>
  </si>
  <si>
    <t>Route du Village 12</t>
  </si>
  <si>
    <t>Route de France 19</t>
  </si>
  <si>
    <t>Giga Tacos Silo Sàrl</t>
  </si>
  <si>
    <t>M. Erkan Ozlem</t>
  </si>
  <si>
    <t>Avenue de silo 24</t>
  </si>
  <si>
    <t>Xpresse-Café</t>
  </si>
  <si>
    <t>Avenue de la Gare 7</t>
  </si>
  <si>
    <t>Chalet Chanso</t>
  </si>
  <si>
    <t>Chemin de Dozon Dessous 9</t>
  </si>
  <si>
    <t>Route de Champsot 67</t>
  </si>
  <si>
    <t>Uniqmarché</t>
  </si>
  <si>
    <t>Route principales 60</t>
  </si>
  <si>
    <t>Sugiez</t>
  </si>
  <si>
    <t>Stand 4 Ceps (D-3 24)</t>
  </si>
  <si>
    <t>Rue Louis Meyer</t>
  </si>
  <si>
    <t>Café Restaurant Le Pradel</t>
  </si>
  <si>
    <t>Rpute des Acacias 70</t>
  </si>
  <si>
    <t>Le Point Bar Sàrl</t>
  </si>
  <si>
    <t>Palud 7</t>
  </si>
  <si>
    <t>Café-Bar l'Igloo</t>
  </si>
  <si>
    <t>Route de Fruence 44</t>
  </si>
  <si>
    <t>Emilie Walther Boulangerie</t>
  </si>
  <si>
    <t>Chemin de Prédérés 1</t>
  </si>
  <si>
    <t>Gingins</t>
  </si>
  <si>
    <t>Magic Pizza Azi Sàrl</t>
  </si>
  <si>
    <t>Route de Chésalles 19</t>
  </si>
  <si>
    <t>Le Panetier Lausanne Centrale</t>
  </si>
  <si>
    <t>Rue Centrale 6</t>
  </si>
  <si>
    <t>Le Fermier Suisse</t>
  </si>
  <si>
    <t>Ruelle de l'ancien port 7</t>
  </si>
  <si>
    <t>Association Rolleevents</t>
  </si>
  <si>
    <t>chemin des sources 10 D</t>
  </si>
  <si>
    <t>Rolle Open Air</t>
  </si>
  <si>
    <t>INDIA GROCERIE</t>
  </si>
  <si>
    <t>Rue de Grand Pré 55</t>
  </si>
  <si>
    <t>220516</t>
  </si>
  <si>
    <t>Coin D'Alma Sàrl</t>
  </si>
  <si>
    <t>Chemin Castelver 2</t>
  </si>
  <si>
    <t>TEA ROOM Marie Ciel Ademi</t>
  </si>
  <si>
    <t>Avenue Wendt 7</t>
  </si>
  <si>
    <t>M. Jusuf Bérisha</t>
  </si>
  <si>
    <t>Route de Genève 102</t>
  </si>
  <si>
    <t>Route Henri-Stephan 12</t>
  </si>
  <si>
    <t>Avenue du Midi 4</t>
  </si>
  <si>
    <t>Zone industrielle dépôt D127</t>
  </si>
  <si>
    <t>Hôpital Intercantonal de la Broye</t>
  </si>
  <si>
    <t>Route de la Rochette</t>
  </si>
  <si>
    <t>Site d'Estavayer-le-lac</t>
  </si>
  <si>
    <t>Auberge de l'ours-SARL OUCHKA</t>
  </si>
  <si>
    <t>Route de vers l'Eglise 4</t>
  </si>
  <si>
    <t>MAGASIN OFFICIEL</t>
  </si>
  <si>
    <t>Rue du Petit Chene 12</t>
  </si>
  <si>
    <t>SHANASHOP</t>
  </si>
  <si>
    <t>Rue de Fribourg 2</t>
  </si>
  <si>
    <t>P'tit Frais Direct Food SA</t>
  </si>
  <si>
    <t>Rte de Neuchâtel 1</t>
  </si>
  <si>
    <t>Centre Italien da Carmine</t>
  </si>
  <si>
    <t>Chemin de Bouleyres 93B</t>
  </si>
  <si>
    <t>Rue d'Italie 16</t>
  </si>
  <si>
    <t>Restaurant Officine</t>
  </si>
  <si>
    <t>Rue des Côtes de Montbenon 12</t>
  </si>
  <si>
    <t>Dell SA</t>
  </si>
  <si>
    <t>Route de l'Aéroport 29</t>
  </si>
  <si>
    <t>Foodissimo Sàrl</t>
  </si>
  <si>
    <t>Chemin du Trabandan 28A</t>
  </si>
  <si>
    <t>220545</t>
  </si>
  <si>
    <t>Le Loft</t>
  </si>
  <si>
    <t>Chemin du Pré-de-la-Tour 10</t>
  </si>
  <si>
    <t>Beaureg'arts SA</t>
  </si>
  <si>
    <t>Centre de formation</t>
  </si>
  <si>
    <t>Chemin de Sauges 14</t>
  </si>
  <si>
    <t>Pomy</t>
  </si>
  <si>
    <t>3 Sheds</t>
  </si>
  <si>
    <t>Avenue de Grandson 48 (Bât.Aile 12)</t>
  </si>
  <si>
    <t>Kiosque Shop 1450</t>
  </si>
  <si>
    <t>Rue Neuve 6</t>
  </si>
  <si>
    <t>Convivium Via34 Sàrl</t>
  </si>
  <si>
    <t>220558</t>
  </si>
  <si>
    <t>Kiosque Alimentation Shaqiri</t>
  </si>
  <si>
    <t>220564</t>
  </si>
  <si>
    <t>Grain de sel</t>
  </si>
  <si>
    <t>Quai de la Veveyse 4</t>
  </si>
  <si>
    <t>La Belle Note</t>
  </si>
  <si>
    <t>Chemin des Noyers 8E</t>
  </si>
  <si>
    <t>Hôtel de la Rose SA</t>
  </si>
  <si>
    <t>Rue de Morat 1</t>
  </si>
  <si>
    <t>220571</t>
  </si>
  <si>
    <t>Restaurant Boa Brasa</t>
  </si>
  <si>
    <t>Rue des Confessions 17</t>
  </si>
  <si>
    <t>Kioque Cocivera</t>
  </si>
  <si>
    <t>220576</t>
  </si>
  <si>
    <t>Centre hospitalier de Rennaz</t>
  </si>
  <si>
    <t>Route du Vieux Séquoia 30</t>
  </si>
  <si>
    <t>220578</t>
  </si>
  <si>
    <t>Kiosque Bel-Air Niang</t>
  </si>
  <si>
    <t>Rue de Neuchâtel 2</t>
  </si>
  <si>
    <t>CS Romontois</t>
  </si>
  <si>
    <t>Route des Petits Quartiers</t>
  </si>
  <si>
    <t>Terrain communal du Glaney</t>
  </si>
  <si>
    <t>Home d'enfants la Bérallaz</t>
  </si>
  <si>
    <t>Route de la Bérallaz 101</t>
  </si>
  <si>
    <t>MD Kiosque</t>
  </si>
  <si>
    <t>Chemin de Montelly</t>
  </si>
  <si>
    <t>Rex Restaurant</t>
  </si>
  <si>
    <t>Rue de la Madelaine 22</t>
  </si>
  <si>
    <t>220597</t>
  </si>
  <si>
    <t>Le 7ème Sàrl</t>
  </si>
  <si>
    <t>Route de Lausanne 7</t>
  </si>
  <si>
    <t>Restaurant Pizzeria Castello</t>
  </si>
  <si>
    <t>Rue Jean-Lecomte 6</t>
  </si>
  <si>
    <t>220612</t>
  </si>
  <si>
    <t>Gashi International Food Sàrl</t>
  </si>
  <si>
    <t>ZI La Coche 7</t>
  </si>
  <si>
    <t>Oncle Edouard Sàrl</t>
  </si>
  <si>
    <t>Rue de Nant 8</t>
  </si>
  <si>
    <t>Oncle Edouard</t>
  </si>
  <si>
    <t>Rue docteur Alfred Vincent 5-7</t>
  </si>
  <si>
    <t>Restaurant Le Chalet des Bains</t>
  </si>
  <si>
    <t>Café Restaurant Le Petit Prince</t>
  </si>
  <si>
    <t>Centre Coop</t>
  </si>
  <si>
    <t>Rue du Rhône 28</t>
  </si>
  <si>
    <t>Snack Up Sàrl</t>
  </si>
  <si>
    <t>Terreaux 7</t>
  </si>
  <si>
    <t>La Coccinelle Bar-Snack</t>
  </si>
  <si>
    <t>Avenue des Terreaux 7</t>
  </si>
  <si>
    <t>220631</t>
  </si>
  <si>
    <t>Mexiland Import Export Sàrl</t>
  </si>
  <si>
    <t>Route du Bois-de-Bay 105</t>
  </si>
  <si>
    <t>220634</t>
  </si>
  <si>
    <t>Epic Gruyère</t>
  </si>
  <si>
    <t>PIT Concept Sàrl</t>
  </si>
  <si>
    <t>Rue de Gruyére 51</t>
  </si>
  <si>
    <t>Resto KA Sàrl</t>
  </si>
  <si>
    <t>M. Leroux J.Luc</t>
  </si>
  <si>
    <t>Av. Bel Air 16</t>
  </si>
  <si>
    <t>Café du Plateau, Resto KA Sàrl</t>
  </si>
  <si>
    <t>Rte de Letraz 201</t>
  </si>
  <si>
    <t>Avenue Milavy</t>
  </si>
  <si>
    <t>Bernadette Wiesmann</t>
  </si>
  <si>
    <t>Impasse Mont Robert 1</t>
  </si>
  <si>
    <t>Bruno Boccali</t>
  </si>
  <si>
    <t>Rue du Melley 18B</t>
  </si>
  <si>
    <t>Pampigny</t>
  </si>
  <si>
    <t>223725</t>
  </si>
  <si>
    <t>Nicole Manesse</t>
  </si>
  <si>
    <t>Rte de Pampigny 10</t>
  </si>
  <si>
    <t>Joseph-Antoine Gerzner</t>
  </si>
  <si>
    <t>Ch. du Château-Sec 37</t>
  </si>
  <si>
    <t>Silvia Da Costa Goncalves Gaspar</t>
  </si>
  <si>
    <t>Quartier Pré-Fontaine 31</t>
  </si>
  <si>
    <t>Stella Eschbach</t>
  </si>
  <si>
    <t>Ch. du Saux 6b</t>
  </si>
  <si>
    <t>Jean-Claude Oeuvrard</t>
  </si>
  <si>
    <t>Ch. des Acacias 3</t>
  </si>
  <si>
    <t>Patricia Saied</t>
  </si>
  <si>
    <t>Ch. Champ-Pamont 1A</t>
  </si>
  <si>
    <t>Cheseaux-sur-Lausanne</t>
  </si>
  <si>
    <t>Luis Miguel Sardinha Souta</t>
  </si>
  <si>
    <t>Avenue Praz-Rodet 6</t>
  </si>
  <si>
    <t>Abdellah Abidi</t>
  </si>
  <si>
    <t>246, route de la Dranse</t>
  </si>
  <si>
    <t>Publier</t>
  </si>
  <si>
    <t>Eric Gaudillere</t>
  </si>
  <si>
    <t>Allée promenade des bords du lac</t>
  </si>
  <si>
    <t>Aix les Bains</t>
  </si>
  <si>
    <t>Dominique Donzé</t>
  </si>
  <si>
    <t>367, rue Fontaine</t>
  </si>
  <si>
    <t>Divonne-les-Bains</t>
  </si>
  <si>
    <t>Chantal Monney</t>
  </si>
  <si>
    <t>Rue du Simplon 19</t>
  </si>
  <si>
    <t>Edgar Bruno Marinho Pinto da Costa</t>
  </si>
  <si>
    <t>Route du Petit-Eysins 13</t>
  </si>
  <si>
    <t>Petit-Eysins</t>
  </si>
  <si>
    <t>Jérémie Thouret</t>
  </si>
  <si>
    <t>60, rue des Artisans</t>
  </si>
  <si>
    <t>Larringes</t>
  </si>
  <si>
    <t>Paulo Sérgio Anacleto Barreira</t>
  </si>
  <si>
    <t>Rte du Marchairuz 1</t>
  </si>
  <si>
    <t>Jean Marc Constantin</t>
  </si>
  <si>
    <t>Rte de la Croix d'Or 8</t>
  </si>
  <si>
    <t>Alexis Sagette</t>
  </si>
  <si>
    <t>Route de Berne 111</t>
  </si>
  <si>
    <t>Anne-Lise Morisod</t>
  </si>
  <si>
    <t>Rte de Moudon 28</t>
  </si>
  <si>
    <t>Mohammed Essoufi</t>
  </si>
  <si>
    <t>Rue de la Borde 36</t>
  </si>
  <si>
    <t>René Tinguely</t>
  </si>
  <si>
    <t>Terrailles 3</t>
  </si>
  <si>
    <t>Mary-Christine Bachmann</t>
  </si>
  <si>
    <t>Patrick Camilotto</t>
  </si>
  <si>
    <t>Impasse de la Vignette 1</t>
  </si>
  <si>
    <t>Pascal Charrière</t>
  </si>
  <si>
    <t>Av. de Lavaux 68</t>
  </si>
  <si>
    <t>Josiane Ruchet</t>
  </si>
  <si>
    <t>Crêt-aux-Moines 17</t>
  </si>
  <si>
    <t>Rocco Vincenti</t>
  </si>
  <si>
    <t>Impasse des Plantys 17</t>
  </si>
  <si>
    <t>Pedro Sousa Gonçalves</t>
  </si>
  <si>
    <t>Route de Mon Moulin 4A</t>
  </si>
  <si>
    <t>Olivier Regamey</t>
  </si>
  <si>
    <t>Impasse de Grangery 3</t>
  </si>
  <si>
    <t>Ecublens FR</t>
  </si>
  <si>
    <t>Hatem Ziadia</t>
  </si>
  <si>
    <t>Ch. de Rionza 19</t>
  </si>
  <si>
    <t>Antonio Alberto Nascimento Vicente</t>
  </si>
  <si>
    <t>Ch. du Verger 18</t>
  </si>
  <si>
    <t>Chavornay</t>
  </si>
  <si>
    <t>Sylvain Dumont</t>
  </si>
  <si>
    <t>492 Rte de la Plaine</t>
  </si>
  <si>
    <t>Amancy</t>
  </si>
  <si>
    <t>Nicolas Pous</t>
  </si>
  <si>
    <t>Lieu dit Le Noiret</t>
  </si>
  <si>
    <t>Gruffy</t>
  </si>
  <si>
    <t>224073</t>
  </si>
  <si>
    <t>Pascal Lebois</t>
  </si>
  <si>
    <t>Haut de Scherwyl 61</t>
  </si>
  <si>
    <t>Pascal Dépraz</t>
  </si>
  <si>
    <t>Ch. du Chêne 15</t>
  </si>
  <si>
    <t>Jean-Michel Bovet</t>
  </si>
  <si>
    <t>Rue de St. Eloi 6</t>
  </si>
  <si>
    <t>Mohamed Aïche</t>
  </si>
  <si>
    <t>16, Rue des Prés</t>
  </si>
  <si>
    <t>Déborah Cuénat</t>
  </si>
  <si>
    <t>Ch. de Bonmont 19</t>
  </si>
  <si>
    <t>Marco Antonio Narea Sanchez</t>
  </si>
  <si>
    <t>Chemin Alfred Betems 6</t>
  </si>
  <si>
    <t>EMS Les Driades</t>
  </si>
  <si>
    <t>Quai de la Thièle 13</t>
  </si>
  <si>
    <t>224386</t>
  </si>
  <si>
    <t>Epicerie de la Cité</t>
  </si>
  <si>
    <t>M.Djaafari Fradin</t>
  </si>
  <si>
    <t>Avenue Louis Aubert 6</t>
  </si>
  <si>
    <t>224388</t>
  </si>
  <si>
    <t>La Farandole Micalizzi</t>
  </si>
  <si>
    <t>Rue Louis Favez 31</t>
  </si>
  <si>
    <t>Sangdel Sidiqyar</t>
  </si>
  <si>
    <t>Route Cantonale 27</t>
  </si>
  <si>
    <t>Ristorante Bellini</t>
  </si>
  <si>
    <t>Flev Sàrl</t>
  </si>
  <si>
    <t>Rue de Venise 12</t>
  </si>
  <si>
    <t>Audibert Catering Sàrl</t>
  </si>
  <si>
    <t>Route de l'Etraz 10A</t>
  </si>
  <si>
    <t>Foodcourt Pasta Box</t>
  </si>
  <si>
    <t>Postfach 235</t>
  </si>
  <si>
    <t>Foodcourt Eat with Joy</t>
  </si>
  <si>
    <t>Duyel Sàrl</t>
  </si>
  <si>
    <t>Avenue des Oiseaux 15</t>
  </si>
  <si>
    <t>Quai de la poste, Rte de l'aéroport</t>
  </si>
  <si>
    <t>MAND SA</t>
  </si>
  <si>
    <t>Route de l'industrie 36</t>
  </si>
  <si>
    <t>Cuisine production des Cropettes</t>
  </si>
  <si>
    <t>M. Christophe Lescure</t>
  </si>
  <si>
    <t>Restaurant La Grosse Pierre</t>
  </si>
  <si>
    <t>LK Immo Sàrl</t>
  </si>
  <si>
    <t>Ch. de la Grosse Pierre 3</t>
  </si>
  <si>
    <t>Jumpland</t>
  </si>
  <si>
    <t>Chemin des îles 106</t>
  </si>
  <si>
    <t>224496</t>
  </si>
  <si>
    <t>Restaurant La Patte de l’Ours</t>
  </si>
  <si>
    <t>Place de l'Ours 1</t>
  </si>
  <si>
    <t>224542</t>
  </si>
  <si>
    <t>Sky Global Wire Sàrl</t>
  </si>
  <si>
    <t>Rue de la Paix 9</t>
  </si>
  <si>
    <t>224543</t>
  </si>
  <si>
    <t>Restau de la piscine de Moudon Sàrl</t>
  </si>
  <si>
    <t>Monsieur Yvan Maître</t>
  </si>
  <si>
    <t>Chemin de la Piscine 1</t>
  </si>
  <si>
    <t>224579</t>
  </si>
  <si>
    <t>Mme Martins Ferreira Isabel</t>
  </si>
  <si>
    <t>Chemin de la Piscine 5</t>
  </si>
  <si>
    <t>Fondation Bellet</t>
  </si>
  <si>
    <t>Foyer Servan</t>
  </si>
  <si>
    <t>Chemin des Acacias 14</t>
  </si>
  <si>
    <t>Rez de chaussée, Ch. des acacias 14</t>
  </si>
  <si>
    <t>Café des sports by le Toucan</t>
  </si>
  <si>
    <t>M. Rastello Frédéric</t>
  </si>
  <si>
    <t>Rue François Dussaud 12</t>
  </si>
  <si>
    <t>Katia Allenspach</t>
  </si>
  <si>
    <t>Chemin de la Motte 8</t>
  </si>
  <si>
    <t>Kushtrim Tusha</t>
  </si>
  <si>
    <t>22 Avenue des Alpes</t>
  </si>
  <si>
    <t>Ferney Voltaire</t>
  </si>
  <si>
    <t>M. Georges-Henri Perreaud</t>
  </si>
  <si>
    <t>L'orangeraie "HEIG-VD"</t>
  </si>
  <si>
    <t>Route de Cheseaux 1</t>
  </si>
  <si>
    <t>Yverdon-sur-Bains</t>
  </si>
  <si>
    <t>319519</t>
  </si>
  <si>
    <t>Le Quart d'Heure Vaudois SNC</t>
  </si>
  <si>
    <t>Myriam &amp; Robert Läderach</t>
  </si>
  <si>
    <t>Route du Trébuit 1, Bâtiment de la</t>
  </si>
  <si>
    <t>Corbeyrier</t>
  </si>
  <si>
    <t>319602</t>
  </si>
  <si>
    <t>Hôtel Restaurant de Fully SA</t>
  </si>
  <si>
    <t>M. René Gsponer</t>
  </si>
  <si>
    <t>Rue de l'Eglise 16</t>
  </si>
  <si>
    <t>Fully</t>
  </si>
  <si>
    <t>320035</t>
  </si>
  <si>
    <t>RBC Alimentation</t>
  </si>
  <si>
    <t>M. Reza Sayed</t>
  </si>
  <si>
    <t>Rue des Pâquis 8</t>
  </si>
  <si>
    <t>320236</t>
  </si>
  <si>
    <t>Le Casque d'Or</t>
  </si>
  <si>
    <t>Restaurant d'entreprise</t>
  </si>
  <si>
    <t>En Crausaz 15</t>
  </si>
  <si>
    <t>320237</t>
  </si>
  <si>
    <t>Auberge Communale d'Eclepens</t>
  </si>
  <si>
    <t>320238</t>
  </si>
  <si>
    <t>Versoix Shop</t>
  </si>
  <si>
    <t>3 Route de Suisse 23</t>
  </si>
  <si>
    <t>VERSOIX</t>
  </si>
  <si>
    <t>320386</t>
  </si>
  <si>
    <t>Bernard Overney</t>
  </si>
  <si>
    <t>Boulangerie, Alimentation</t>
  </si>
  <si>
    <t>Route Saint-Ignace 43</t>
  </si>
  <si>
    <t>Nature Gourmande Sàrl</t>
  </si>
  <si>
    <t>Chemin Rouge 1B</t>
  </si>
  <si>
    <t>Fondation Claire Magnin</t>
  </si>
  <si>
    <t>Chalet Mont Fleuri</t>
  </si>
  <si>
    <t>Case postale 142</t>
  </si>
  <si>
    <t>Fondation PROF-in</t>
  </si>
  <si>
    <t>Route de Morat 12</t>
  </si>
  <si>
    <t>322014</t>
  </si>
  <si>
    <t>MP Ouchy Pilloud</t>
  </si>
  <si>
    <t>Avenue de Rhodanie 2</t>
  </si>
  <si>
    <t>F&amp;B Pont Rouge</t>
  </si>
  <si>
    <t>Place du Pont Rouge 1</t>
  </si>
  <si>
    <t>Grand Lancy</t>
  </si>
  <si>
    <t>322017</t>
  </si>
  <si>
    <t>CMC Exploitation SA</t>
  </si>
  <si>
    <t>Restaurant Le Vélodrome</t>
  </si>
  <si>
    <t>Allée Ferdi Kübler 12</t>
  </si>
  <si>
    <t>322018</t>
  </si>
  <si>
    <t>Kiosque Café-Bar de St-Loup</t>
  </si>
  <si>
    <t>St-Loup 13</t>
  </si>
  <si>
    <t>Patinoire de Morges</t>
  </si>
  <si>
    <t>Avenue de Warnery 8</t>
  </si>
  <si>
    <t>322084</t>
  </si>
  <si>
    <t>Ashvi - Paramasamy</t>
  </si>
  <si>
    <t>Société Individuelle</t>
  </si>
  <si>
    <t>Rue Pictet Rochemont 5</t>
  </si>
  <si>
    <t>Epicerie des Fontaines</t>
  </si>
  <si>
    <t>M.Hosseini Sahar Sadat</t>
  </si>
  <si>
    <t>Carouge</t>
  </si>
  <si>
    <t>322146</t>
  </si>
  <si>
    <t>Tanoli Market</t>
  </si>
  <si>
    <t>Route d'Aire 154</t>
  </si>
  <si>
    <t>Aire</t>
  </si>
  <si>
    <t>322150</t>
  </si>
  <si>
    <t>La Bottega Alimentation</t>
  </si>
  <si>
    <t>VMA Import-Export Sàrl</t>
  </si>
  <si>
    <t>Rue Basse 49</t>
  </si>
  <si>
    <t>322169</t>
  </si>
  <si>
    <t>M.Ruchat Jean-François</t>
  </si>
  <si>
    <t>Rte du Port 10</t>
  </si>
  <si>
    <t>Le Cappuccino</t>
  </si>
  <si>
    <t>Best Cappuccino 1 Sàrl</t>
  </si>
  <si>
    <t>Place du Marché 6B</t>
  </si>
  <si>
    <t>Tabac Journaux Terrassiere</t>
  </si>
  <si>
    <t>W.KAMAL Sarl</t>
  </si>
  <si>
    <t>Route de la Terrassière 17</t>
  </si>
  <si>
    <t>Buvette de l'Oued</t>
  </si>
  <si>
    <t>Avenue de la Plage 27</t>
  </si>
  <si>
    <t>322766</t>
  </si>
  <si>
    <t>Chalet des Bains</t>
  </si>
  <si>
    <t>Avenue Dalcroze 1</t>
  </si>
  <si>
    <t>ANKAVA Sàrl</t>
  </si>
  <si>
    <t>Chemin du Risoux 11</t>
  </si>
  <si>
    <t>322210</t>
  </si>
  <si>
    <t>Super Market</t>
  </si>
  <si>
    <t>Rue de la Borde 28 bis</t>
  </si>
  <si>
    <t>322218</t>
  </si>
  <si>
    <t>Il Sikulo Sàrl</t>
  </si>
  <si>
    <t>Avenue Mayor Vautier 28</t>
  </si>
  <si>
    <t>Scolarest / Institut Notre-Dame Du</t>
  </si>
  <si>
    <t>Compass Group (Suisse) SA</t>
  </si>
  <si>
    <t>Ch. Notre-Dame du lac 5</t>
  </si>
  <si>
    <t>Cologny - Genève</t>
  </si>
  <si>
    <t>Scolarest / Collège de Terre Sainte</t>
  </si>
  <si>
    <t>A639 Compass Group (Suisse) SA</t>
  </si>
  <si>
    <t>Route de Founex 1</t>
  </si>
  <si>
    <t>Scolarest / College Saint Louis</t>
  </si>
  <si>
    <t>Route De Bellebouche 34</t>
  </si>
  <si>
    <t>Eurest / Restaurant DiaMed</t>
  </si>
  <si>
    <t>Pra Rond 23</t>
  </si>
  <si>
    <t>Cressier FR</t>
  </si>
  <si>
    <t>Eurest / Restaurant B. Braun Medica</t>
  </si>
  <si>
    <t>Rte De Sorge 9</t>
  </si>
  <si>
    <t>Medirest / Clinique de Carouge</t>
  </si>
  <si>
    <t>Av. Cardinal-Mermillod 1</t>
  </si>
  <si>
    <t>Bloomberg</t>
  </si>
  <si>
    <t>1 quai du Mont blanc</t>
  </si>
  <si>
    <t>Eurest / Deli J.P. Morgan</t>
  </si>
  <si>
    <t>La Voie-Creuse 1</t>
  </si>
  <si>
    <t>Eurest / Restaurant RTS</t>
  </si>
  <si>
    <t>Quai Ernest-Ansermet 20</t>
  </si>
  <si>
    <t>Eurest / Cafétéria Allianz Suisse</t>
  </si>
  <si>
    <t>Av. Du Bouchet 12</t>
  </si>
  <si>
    <t>Eurest / Restaurant Du Fret</t>
  </si>
  <si>
    <t>Restorama AG</t>
  </si>
  <si>
    <t>Nouvelle halle fret, porte 3</t>
  </si>
  <si>
    <t>Genève 5  Aéroport</t>
  </si>
  <si>
    <t>Eurest / Zurich</t>
  </si>
  <si>
    <t>Rte François-Peyrot 12</t>
  </si>
  <si>
    <t>Grand-Saconnex</t>
  </si>
  <si>
    <t>Eurest / Restaurant WCC</t>
  </si>
  <si>
    <t>Route de Ferney 150</t>
  </si>
  <si>
    <t>Eurest / Restaurant Tamedia</t>
  </si>
  <si>
    <t>Rte de Chavannes 35</t>
  </si>
  <si>
    <t>Eurest / Restaurant MalleyPrairie</t>
  </si>
  <si>
    <t>Ch. De La Prairie 34</t>
  </si>
  <si>
    <t>Av. du Temple 40</t>
  </si>
  <si>
    <t>Eurest / EPFL</t>
  </si>
  <si>
    <t>station 15</t>
  </si>
  <si>
    <t>Eurest / Restaurant puur EPFL</t>
  </si>
  <si>
    <t>Quartier de l'innovation</t>
  </si>
  <si>
    <t>Eurest / Restaurant EBU</t>
  </si>
  <si>
    <t>L'Ancienne-Route 17A</t>
  </si>
  <si>
    <t>Scolarest / Cessouest</t>
  </si>
  <si>
    <t>Rte de Divonne 8</t>
  </si>
  <si>
    <t>Eurest / Restaurant P&amp;G</t>
  </si>
  <si>
    <t>Route de Saint Georges 47</t>
  </si>
  <si>
    <t>Petit Lancy</t>
  </si>
  <si>
    <t>Eurest / Patek Philippe</t>
  </si>
  <si>
    <t>Ch. Du Pont Du Centenaire 141</t>
  </si>
  <si>
    <t>Plan Les Ouates</t>
  </si>
  <si>
    <t>Eurest / Restaurant Harry Winston</t>
  </si>
  <si>
    <t>Chemin de Tourbillon 8</t>
  </si>
  <si>
    <t>Eurest / Restaurant Savatan</t>
  </si>
  <si>
    <t>Academie de Police de Savatan</t>
  </si>
  <si>
    <t>Eurest / Restaurant Medtronic</t>
  </si>
  <si>
    <t>Rte du Molliau 31</t>
  </si>
  <si>
    <t>Scolarest / Collège du Léman</t>
  </si>
  <si>
    <t>Route de Sauverny 74</t>
  </si>
  <si>
    <t>Scolarest / CEPV</t>
  </si>
  <si>
    <t>Avenue Nestlé 1</t>
  </si>
  <si>
    <t>Eurest / Restaurant Centre d'Impres</t>
  </si>
  <si>
    <t>Chemin de Mochettaz 8</t>
  </si>
  <si>
    <t>322346</t>
  </si>
  <si>
    <t>Total Alimentation Sàrl</t>
  </si>
  <si>
    <t>Chemin Pré d'Emoz 31C</t>
  </si>
  <si>
    <t>900100-GED</t>
  </si>
  <si>
    <t>Case Postale 2443</t>
  </si>
  <si>
    <t>Bistro Le Plateau Sàrl</t>
  </si>
  <si>
    <t>Café du Plateau</t>
  </si>
  <si>
    <t>Avenue de Bel-Air 16</t>
  </si>
  <si>
    <t>Réseau Santé Social de la Broye</t>
  </si>
  <si>
    <t>Fribourgeoise</t>
  </si>
  <si>
    <t>Suisse Tabacs</t>
  </si>
  <si>
    <t>Rue de Berne 46</t>
  </si>
  <si>
    <t>322387</t>
  </si>
  <si>
    <t>Alimentation Fernandez</t>
  </si>
  <si>
    <t>MAR-BEL SARL</t>
  </si>
  <si>
    <t>Boulevard de Cluse 67</t>
  </si>
  <si>
    <t>322389</t>
  </si>
  <si>
    <t>Kiosque des Amis</t>
  </si>
  <si>
    <t>Jean-Pierre Ingold</t>
  </si>
  <si>
    <t>Rue des Moulins 16</t>
  </si>
  <si>
    <t>Corcelles-près-Payerne</t>
  </si>
  <si>
    <t>322398</t>
  </si>
  <si>
    <t>Golden'Snack</t>
  </si>
  <si>
    <t>Avenue du Désert 18</t>
  </si>
  <si>
    <t>HAPPY DAYS</t>
  </si>
  <si>
    <t>ZEPROCK SA</t>
  </si>
  <si>
    <t>Rue Saint-Pierre 3</t>
  </si>
  <si>
    <t>LAUSANNE</t>
  </si>
  <si>
    <t>Restaurant Chez Nous</t>
  </si>
  <si>
    <t>Fralo Sàrl</t>
  </si>
  <si>
    <t>Rue des Dents-du-Midi 34 C</t>
  </si>
  <si>
    <t>Rue des Dents-du-</t>
  </si>
  <si>
    <t>322647</t>
  </si>
  <si>
    <t>Rue Cime de l'Est 5</t>
  </si>
  <si>
    <t>Nyaree Foodstore Sàrl</t>
  </si>
  <si>
    <t>Route du Nant-d'Avril  51</t>
  </si>
  <si>
    <t>M. Jorge Teixeira</t>
  </si>
  <si>
    <t>Chemin de Palettes 25</t>
  </si>
  <si>
    <t>322962</t>
  </si>
  <si>
    <t>SAMIM WALI SARL</t>
  </si>
  <si>
    <t>Chemin de la Bride 2</t>
  </si>
  <si>
    <t>322967</t>
  </si>
  <si>
    <t>Boulangerie La Ferme</t>
  </si>
  <si>
    <t>Association La Ferme</t>
  </si>
  <si>
    <t>322970</t>
  </si>
  <si>
    <t>Market Ora 1 Sàrl</t>
  </si>
  <si>
    <t>Rue de Carouge 70</t>
  </si>
  <si>
    <t>322981</t>
  </si>
  <si>
    <t>Epicerie Chez Mimi</t>
  </si>
  <si>
    <t>Route de Saint Cergues 29</t>
  </si>
  <si>
    <t>322994</t>
  </si>
  <si>
    <t>Fondation Résidence du Léman</t>
  </si>
  <si>
    <t>Route de Lavaux 12</t>
  </si>
  <si>
    <t>323007</t>
  </si>
  <si>
    <t>Start Kiosque</t>
  </si>
  <si>
    <t>Avenue de la Gare 1</t>
  </si>
  <si>
    <t>Renens</t>
  </si>
  <si>
    <t>Le Galion</t>
  </si>
  <si>
    <t>independant</t>
  </si>
  <si>
    <t>Avenue Vibert 32</t>
  </si>
  <si>
    <t>323011</t>
  </si>
  <si>
    <t>La Vaudaire Restaurant</t>
  </si>
  <si>
    <t>LMS Vaudaire Sàrl</t>
  </si>
  <si>
    <t>Chemin du camping 7</t>
  </si>
  <si>
    <t>Tepp SA</t>
  </si>
  <si>
    <t>Rue Côtes -de-Montbenon 20</t>
  </si>
  <si>
    <t>323019</t>
  </si>
  <si>
    <t>Marché du Centre</t>
  </si>
  <si>
    <t>Swiss A. Brothers Global Sarl</t>
  </si>
  <si>
    <t>Route d'Hermance 150</t>
  </si>
  <si>
    <t>323020</t>
  </si>
  <si>
    <t>Epicerie Centrale</t>
  </si>
  <si>
    <t>Rue Centrale 3</t>
  </si>
  <si>
    <t>323108</t>
  </si>
  <si>
    <t>FMR Lounge Bar</t>
  </si>
  <si>
    <t>Au débarcadère</t>
  </si>
  <si>
    <t>Estavayer-Le-Lac</t>
  </si>
  <si>
    <t>BDMCC Sàrl</t>
  </si>
  <si>
    <t>Sous le Château 19</t>
  </si>
  <si>
    <t>323124</t>
  </si>
  <si>
    <t>Buvette du Tennis de Givisiez</t>
  </si>
  <si>
    <t>Route de l'Epinay 5</t>
  </si>
  <si>
    <t>323144</t>
  </si>
  <si>
    <t>JB Kiosque Sàrl</t>
  </si>
  <si>
    <t>Avenue Samson-Reymondin 3</t>
  </si>
  <si>
    <t>323148</t>
  </si>
  <si>
    <t>Aryan Tabac</t>
  </si>
  <si>
    <t>Zahid sarl</t>
  </si>
  <si>
    <t>Rue Lamartine 20</t>
  </si>
  <si>
    <t>323160</t>
  </si>
  <si>
    <t>Café du Château</t>
  </si>
  <si>
    <t>Avenue Général Guiguer 3</t>
  </si>
  <si>
    <t>Restaurant La Porte du Scex</t>
  </si>
  <si>
    <t>LOHANI Sàrl</t>
  </si>
  <si>
    <t>Rue de La Praise 42</t>
  </si>
  <si>
    <t>Food SAS &amp; NN S.A.</t>
  </si>
  <si>
    <t>Rue du Pré-Jérôme 23</t>
  </si>
  <si>
    <t>323195</t>
  </si>
  <si>
    <t>Au Petit Mag</t>
  </si>
  <si>
    <t>Dernoeden ép. Revirron</t>
  </si>
  <si>
    <t xml:space="preserve"> Rue Passaplan 17</t>
  </si>
  <si>
    <t>Villarvollard</t>
  </si>
  <si>
    <t>323244</t>
  </si>
  <si>
    <t>Epicerie du Grand Pont</t>
  </si>
  <si>
    <t>Ruelle du Grand Pont 2 bis</t>
  </si>
  <si>
    <t>323246</t>
  </si>
  <si>
    <t>Marques Massapina Rosa</t>
  </si>
  <si>
    <t>VD Distribution SARL</t>
  </si>
  <si>
    <t>Station Shell Mon-Repos</t>
  </si>
  <si>
    <t>Avenue Mon-Repos 5</t>
  </si>
  <si>
    <t>Station Miniprix Etoy</t>
  </si>
  <si>
    <t>VD Distribuion SARL</t>
  </si>
  <si>
    <t>Route de l'Industrie 10B</t>
  </si>
  <si>
    <t>Station Miniprix Cointrin</t>
  </si>
  <si>
    <t>Avenue Louis Casai 34</t>
  </si>
  <si>
    <t>323272</t>
  </si>
  <si>
    <t>Pane &amp; Olio</t>
  </si>
  <si>
    <t>Mme Graziella Vescovi</t>
  </si>
  <si>
    <t>Rue des Arpenteurs 12</t>
  </si>
  <si>
    <t>323275</t>
  </si>
  <si>
    <t>Chez Nunuss</t>
  </si>
  <si>
    <t>Christian Nussbaum</t>
  </si>
  <si>
    <t>Chemin du Centenaire 4</t>
  </si>
  <si>
    <t>Enfant Gâté Cake By Sandra</t>
  </si>
  <si>
    <t>Bour- Dernier 21</t>
  </si>
  <si>
    <t>323306</t>
  </si>
  <si>
    <t>Rue des Trois Trèfles 2</t>
  </si>
  <si>
    <t>323308</t>
  </si>
  <si>
    <t>Epicerie Debbi</t>
  </si>
  <si>
    <t>Rue des Confessions 19</t>
  </si>
  <si>
    <t>323313</t>
  </si>
  <si>
    <t>Tabac Presse Shopping</t>
  </si>
  <si>
    <t>Avenue Henri Dunant 5</t>
  </si>
  <si>
    <t>323315</t>
  </si>
  <si>
    <t>Geneva Skateboard Museum</t>
  </si>
  <si>
    <t>Assocation</t>
  </si>
  <si>
    <t>Avenue Henri Golay 20</t>
  </si>
  <si>
    <t>323317</t>
  </si>
  <si>
    <t>Le Chamarel Wick MRJ</t>
  </si>
  <si>
    <t>Rue du Port 40</t>
  </si>
  <si>
    <t>Restaurant du chemin de Fer</t>
  </si>
  <si>
    <t>Fribourg Sàrl</t>
  </si>
  <si>
    <t>Route des Arsenaux 15</t>
  </si>
  <si>
    <t>323355</t>
  </si>
  <si>
    <t>Auberge de La Croix Blanche</t>
  </si>
  <si>
    <t>Marion Carnal</t>
  </si>
  <si>
    <t>Lussery-Villars</t>
  </si>
  <si>
    <t>323371</t>
  </si>
  <si>
    <t>Sandwicherie de Lyon</t>
  </si>
  <si>
    <t>Rue de Lyon 33</t>
  </si>
  <si>
    <t>Hotel Restaurant Les Pleiades</t>
  </si>
  <si>
    <t>Groupe Events urbanisme</t>
  </si>
  <si>
    <t>événementiel SA</t>
  </si>
  <si>
    <t>Granges-près-Marnand</t>
  </si>
  <si>
    <t>323386</t>
  </si>
  <si>
    <t>R.Remparts 27</t>
  </si>
  <si>
    <t>Yverdon</t>
  </si>
  <si>
    <t>323392</t>
  </si>
  <si>
    <t>Kiosque BENI</t>
  </si>
  <si>
    <t>Ebibi Arben</t>
  </si>
  <si>
    <t>Chemin des Cèdres 2</t>
  </si>
  <si>
    <t>323413</t>
  </si>
  <si>
    <t>Restaurant L'Art-Doiz-Evrard</t>
  </si>
  <si>
    <t>Rue de Grenus 5</t>
  </si>
  <si>
    <t>Association Groupement La Rose</t>
  </si>
  <si>
    <t>Chemin Petit Flon 49</t>
  </si>
  <si>
    <t>323420</t>
  </si>
  <si>
    <t>Eco Market ölgün</t>
  </si>
  <si>
    <t>Rue des Moulins 27</t>
  </si>
  <si>
    <t>Boulangerie Audergon</t>
  </si>
  <si>
    <t>Route Principale 203</t>
  </si>
  <si>
    <t>323445</t>
  </si>
  <si>
    <t>Kiosque WTC</t>
  </si>
  <si>
    <t>Avenue Gratta-Paille 2</t>
  </si>
  <si>
    <t>Services 365 Sàrl</t>
  </si>
  <si>
    <t>Place de La Sallaz 2</t>
  </si>
  <si>
    <t>323453</t>
  </si>
  <si>
    <t>Tabac Gradelle - CC Migros</t>
  </si>
  <si>
    <t>Chemin du Domaine Patry 8C</t>
  </si>
  <si>
    <t>Philippe Tettamanti</t>
  </si>
  <si>
    <t>Chemin des Frênes 12</t>
  </si>
  <si>
    <t>Restaurant-Pizzeria des Fleurs</t>
  </si>
  <si>
    <t>Route Cantonale 7</t>
  </si>
  <si>
    <t>323518</t>
  </si>
  <si>
    <t>Buvette du Mini Golf de Fribourg</t>
  </si>
  <si>
    <t>Route de La Broye 1</t>
  </si>
  <si>
    <t>323521</t>
  </si>
  <si>
    <t>Rue centrale 2</t>
  </si>
  <si>
    <t>L'Artisan</t>
  </si>
  <si>
    <t>Place du Tunnel 5</t>
  </si>
  <si>
    <t>Valdrin Hassanaj</t>
  </si>
  <si>
    <t>Avenue Granges-Paccots 1</t>
  </si>
  <si>
    <t>323601</t>
  </si>
  <si>
    <t>Europa Club</t>
  </si>
  <si>
    <t>Route du Pavement 3 bis</t>
  </si>
  <si>
    <t>323603</t>
  </si>
  <si>
    <t>Kiosque-Tabac Mont Goulin</t>
  </si>
  <si>
    <t>Avenue de Mont-Goulin 23</t>
  </si>
  <si>
    <t>323614</t>
  </si>
  <si>
    <t>Restaurant du Golf Villars Sàrl</t>
  </si>
  <si>
    <t>Route du Golf 12</t>
  </si>
  <si>
    <t>Villars-Sur-Ollon</t>
  </si>
  <si>
    <t>323617</t>
  </si>
  <si>
    <t>Route d'Arruffens 15</t>
  </si>
  <si>
    <t>Romont</t>
  </si>
  <si>
    <t>C'Chocolat</t>
  </si>
  <si>
    <t>L'APERO</t>
  </si>
  <si>
    <t>Grand-Rue 64</t>
  </si>
  <si>
    <t>I Like Bar</t>
  </si>
  <si>
    <t>Rue Basse 40</t>
  </si>
  <si>
    <t>323720</t>
  </si>
  <si>
    <t>La Barak à Léonce</t>
  </si>
  <si>
    <t>Les Collondés 8</t>
  </si>
  <si>
    <t>L'Abbaye</t>
  </si>
  <si>
    <t>Basane Café</t>
  </si>
  <si>
    <t>Site Basane café</t>
  </si>
  <si>
    <t>Rue de la Terrassière 44</t>
  </si>
  <si>
    <t>Buvette Bout du Monde</t>
  </si>
  <si>
    <t>Site Bout du Monde</t>
  </si>
  <si>
    <t>Route de Vessy 16</t>
  </si>
  <si>
    <t>Chupitos Bar</t>
  </si>
  <si>
    <t>Rue de Genève 100</t>
  </si>
  <si>
    <t>Taberna Portuguesa</t>
  </si>
  <si>
    <t>Quai de Nogent 5</t>
  </si>
  <si>
    <t>Restaurant de la Source</t>
  </si>
  <si>
    <t>Rue de la Source 41</t>
  </si>
  <si>
    <t>323844</t>
  </si>
  <si>
    <t>Epicerie World Food</t>
  </si>
  <si>
    <t>Grand-Montfleury 54</t>
  </si>
  <si>
    <t>324182</t>
  </si>
  <si>
    <t>Kiosque AMK Lausanne</t>
  </si>
  <si>
    <t>A&amp;M Kiosque SA</t>
  </si>
  <si>
    <t>Rue de La Pontaise 47</t>
  </si>
  <si>
    <t>324185</t>
  </si>
  <si>
    <t>Imperial Meat &amp; Fish Sàrl</t>
  </si>
  <si>
    <t>Z.I. Bovery 26</t>
  </si>
  <si>
    <t>Armée Suisse</t>
  </si>
  <si>
    <t>CP sup Av., Caserne DCA</t>
  </si>
  <si>
    <t>Route de Grandcour</t>
  </si>
  <si>
    <t>324193</t>
  </si>
  <si>
    <t>Epicerie Antunes</t>
  </si>
  <si>
    <t>T. Frutas Curado Antunes</t>
  </si>
  <si>
    <t>Avenue Jean-Jacques Rousseau 20</t>
  </si>
  <si>
    <t>Hoti Restaurant SA</t>
  </si>
  <si>
    <t>Route de Grandfey 151</t>
  </si>
  <si>
    <t>Commandement de la place d'armes</t>
  </si>
  <si>
    <t>La Vinotek Sàrl</t>
  </si>
  <si>
    <t>Avenue de la gare 38</t>
  </si>
  <si>
    <t>324351</t>
  </si>
  <si>
    <t>Supermarché de Chexbres Sàrl</t>
  </si>
  <si>
    <t>Grand-Rue 2</t>
  </si>
  <si>
    <t>324353</t>
  </si>
  <si>
    <t>FC Atlantic</t>
  </si>
  <si>
    <t>Association</t>
  </si>
  <si>
    <t>Route Industrielle 21</t>
  </si>
  <si>
    <t>St-Légier</t>
  </si>
  <si>
    <t>324356</t>
  </si>
  <si>
    <t>Korhan 2020 Sàrl</t>
  </si>
  <si>
    <t>Tea-Room LE TRANQUILLE</t>
  </si>
  <si>
    <t>Rue Louis-Meyer 3</t>
  </si>
  <si>
    <t>Xtra-Food Sàrl</t>
  </si>
  <si>
    <t>M.Issam Aglouni</t>
  </si>
  <si>
    <t>Boulevard Carl Vogt 5</t>
  </si>
  <si>
    <t>Le Bubble Beach</t>
  </si>
  <si>
    <t>Quai de Cologny 51 bis</t>
  </si>
  <si>
    <t>324362</t>
  </si>
  <si>
    <t>Take Eat Easy</t>
  </si>
  <si>
    <t>Chemin du Vallon 1</t>
  </si>
  <si>
    <t>324364</t>
  </si>
  <si>
    <t>Compagnie Hôtelière</t>
  </si>
  <si>
    <t>des Alpes Vaudoises SA</t>
  </si>
  <si>
    <t>Rte du Bellvédère 20</t>
  </si>
  <si>
    <t>Sharifullah Tabacs St-Jean</t>
  </si>
  <si>
    <t>Rue Saint-Jean 50</t>
  </si>
  <si>
    <t>Le P'Tit Marché Sârl de Goumoëns</t>
  </si>
  <si>
    <t>Rue Château-Dessus 1</t>
  </si>
  <si>
    <t>Gouemens-La-Ville</t>
  </si>
  <si>
    <t>324375</t>
  </si>
  <si>
    <t>Epicerie Jayshara</t>
  </si>
  <si>
    <t>Birentha Sukumaran</t>
  </si>
  <si>
    <t>Rue d'Italie 30</t>
  </si>
  <si>
    <t>324376</t>
  </si>
  <si>
    <t>Alimentation Rouge et Blanc</t>
  </si>
  <si>
    <t>Rue Jean-Charles Amat 15</t>
  </si>
  <si>
    <t>Restaurant Family</t>
  </si>
  <si>
    <t>Rue de Lausanne 61</t>
  </si>
  <si>
    <t>Auberge du Chêne</t>
  </si>
  <si>
    <t>Yerly SNC</t>
  </si>
  <si>
    <t>Route de la Gare 87</t>
  </si>
  <si>
    <t>324433</t>
  </si>
  <si>
    <t>Tabac 27</t>
  </si>
  <si>
    <t>Rue de la Coulouvreniere 27</t>
  </si>
  <si>
    <t>Boucherie Calvano Sàrl</t>
  </si>
  <si>
    <t>Rue St-Roch 6</t>
  </si>
  <si>
    <t>324590</t>
  </si>
  <si>
    <t>Inle Sàrl</t>
  </si>
  <si>
    <t>Moderne Trattoria du Bourg</t>
  </si>
  <si>
    <t>Rue des Bouchers 10</t>
  </si>
  <si>
    <t>324642</t>
  </si>
  <si>
    <t>H Food SA</t>
  </si>
  <si>
    <t>Rue Ferrier 19</t>
  </si>
  <si>
    <t>Coffee &amp; Bagel - Manor Cornavin</t>
  </si>
  <si>
    <t>Rue de Cornavin 12</t>
  </si>
  <si>
    <t>324772</t>
  </si>
  <si>
    <t>Super Market Vallonnette</t>
  </si>
  <si>
    <t>Vallonnette Market Sàrl</t>
  </si>
  <si>
    <t>Avenue de la Vallonnette 24</t>
  </si>
  <si>
    <t>324774</t>
  </si>
  <si>
    <t>Royal Concept Catering Private Even</t>
  </si>
  <si>
    <t>Savarit</t>
  </si>
  <si>
    <t>Chemin Neuf 3</t>
  </si>
  <si>
    <t>Mena Picon</t>
  </si>
  <si>
    <t>Chez Fifi Sàrl</t>
  </si>
  <si>
    <t>Route de Pomy 9</t>
  </si>
  <si>
    <t>Yverdon-Les-Bains</t>
  </si>
  <si>
    <t>Fromagerie de démonstration</t>
  </si>
  <si>
    <t>Place de La Gare 3</t>
  </si>
  <si>
    <t>Fromagerie de La Grenette</t>
  </si>
  <si>
    <t>Place des deux Marchés 27</t>
  </si>
  <si>
    <t>Buvette du FC Saint-Maurice</t>
  </si>
  <si>
    <t>Rue de Surfrête 10</t>
  </si>
  <si>
    <t>329164</t>
  </si>
  <si>
    <t>Stade du Camp Du Scex</t>
  </si>
  <si>
    <t>Saint-Maurice</t>
  </si>
  <si>
    <t>HOME CCM SA</t>
  </si>
  <si>
    <t>Co/M3 Restaurants Managements SA</t>
  </si>
  <si>
    <t>Avenue de Feuillasse 24</t>
  </si>
  <si>
    <t>Boucherie</t>
  </si>
  <si>
    <t>Atelier des Saveurs Sàrl</t>
  </si>
  <si>
    <t>Domaine de la Buritaz</t>
  </si>
  <si>
    <t>Chemin de La Buritaz 1</t>
  </si>
  <si>
    <t>Servin Sàrl</t>
  </si>
  <si>
    <t>Snack du Marché</t>
  </si>
  <si>
    <t>Rue Pré-du-Marché 3</t>
  </si>
  <si>
    <t>Piadina Azzura</t>
  </si>
  <si>
    <t>Route des Accacias 34</t>
  </si>
  <si>
    <t>Restaurant Patek Philippe PP6</t>
  </si>
  <si>
    <t>Route du Vélodrome 15</t>
  </si>
  <si>
    <t>Plan-Les-Ouates</t>
  </si>
  <si>
    <t>VOI GLAND</t>
  </si>
  <si>
    <t>DT Mendes Sàrl</t>
  </si>
  <si>
    <t>Rue Des Borgeaud 10D</t>
  </si>
  <si>
    <t>Cuisine scolaire des Pâquis</t>
  </si>
  <si>
    <t>Plantaporret</t>
  </si>
  <si>
    <t>Rue Royaume 14</t>
  </si>
  <si>
    <t>Le Farinet-Lausanne SA</t>
  </si>
  <si>
    <t>NBM Sàrl</t>
  </si>
  <si>
    <t>L'Avenir-Vana Sàrl</t>
  </si>
  <si>
    <t>Urban Waffle Club</t>
  </si>
  <si>
    <t>VRF Concepts Sàrl</t>
  </si>
  <si>
    <t>Chemin de Purian 4</t>
  </si>
  <si>
    <t>329929</t>
  </si>
  <si>
    <t>Restaurant Exclusive</t>
  </si>
  <si>
    <t>Fratelli Bruzzaniti sarl</t>
  </si>
  <si>
    <t>Route de Saint Julien 278</t>
  </si>
  <si>
    <t>329995</t>
  </si>
  <si>
    <t>Café Restaurant du Jura</t>
  </si>
  <si>
    <t>Place du Village 1 </t>
  </si>
  <si>
    <t>St-Oyens</t>
  </si>
  <si>
    <t>STEF Suisse SA</t>
  </si>
  <si>
    <t>Al Quadrato</t>
  </si>
  <si>
    <t>Findworker Sàrl</t>
  </si>
  <si>
    <t>Rue de Berne 55</t>
  </si>
  <si>
    <t>Delisolution Sàrl</t>
  </si>
  <si>
    <t>Halle de l'île, Place de l'île</t>
  </si>
  <si>
    <t>Doda Mario</t>
  </si>
  <si>
    <t>Rue du Grand-Bay 9</t>
  </si>
  <si>
    <t>Interfood City SA</t>
  </si>
  <si>
    <t>Chemin des Coudriers 50</t>
  </si>
  <si>
    <t>Asia Market Nyon</t>
  </si>
  <si>
    <t>Sabzano Sàrl</t>
  </si>
  <si>
    <t>HUG La Conciergerie</t>
  </si>
  <si>
    <t>Rue Gabrielle-Perret-Gentil 4</t>
  </si>
  <si>
    <t>Genève 14</t>
  </si>
  <si>
    <t>Restaurant China Garden</t>
  </si>
  <si>
    <t>YuHaoje SA</t>
  </si>
  <si>
    <t>Avenue de Budé 15</t>
  </si>
  <si>
    <t>La Passerelle</t>
  </si>
  <si>
    <t>COLBYCO SARL</t>
  </si>
  <si>
    <t>rue Emile Nicolet 15</t>
  </si>
  <si>
    <t>GENEVE</t>
  </si>
  <si>
    <t>Foyer universitaire de Carouge</t>
  </si>
  <si>
    <t>Société culturelle ARBOR</t>
  </si>
  <si>
    <t>12 rue Joseph Girard</t>
  </si>
  <si>
    <t>CAROUGE</t>
  </si>
  <si>
    <t>EPSM Le Pré-Carré</t>
  </si>
  <si>
    <t>Route de Chavornay 11</t>
  </si>
  <si>
    <t>Corcelles-sur-Chavornay</t>
  </si>
  <si>
    <t>B&amp;A Run SNC</t>
  </si>
  <si>
    <t>Landi Broye-Vully SA</t>
  </si>
  <si>
    <t>Place de la Gare 14</t>
  </si>
  <si>
    <t>LANDI Broyes Céréales</t>
  </si>
  <si>
    <t>Case postale 54</t>
  </si>
  <si>
    <t>Route du Canard 10</t>
  </si>
  <si>
    <t>Granges-Marnand</t>
  </si>
  <si>
    <t>LANDI Vauderens</t>
  </si>
  <si>
    <t>Rte d'Ursy 10</t>
  </si>
  <si>
    <t>Vauderens</t>
  </si>
  <si>
    <t>Landi Chénens</t>
  </si>
  <si>
    <t>Rte de la Gare 81</t>
  </si>
  <si>
    <t>EDI Früchte und Gemüse</t>
  </si>
  <si>
    <t>Route de Morat 15</t>
  </si>
  <si>
    <t>ACB Agri Centre Broye</t>
  </si>
  <si>
    <t>7512</t>
  </si>
  <si>
    <t>LANDI Centre Broye - Magasin de Pay</t>
  </si>
  <si>
    <t>EDI Frutis et légumes</t>
  </si>
  <si>
    <t>BP6110</t>
  </si>
  <si>
    <t>frigemo ag Cressier</t>
  </si>
  <si>
    <t>Route de Neuchâtel 49</t>
  </si>
  <si>
    <t>Cressier</t>
  </si>
  <si>
    <t>BP6200</t>
  </si>
  <si>
    <t>Route de la Raffinerie 16</t>
  </si>
  <si>
    <t>BP6206</t>
  </si>
  <si>
    <t>STEF Bussigny</t>
  </si>
  <si>
    <t>BP6210</t>
  </si>
  <si>
    <t>frigemo ag Weinfelden</t>
  </si>
  <si>
    <t>Gaswerkstrasse 15</t>
  </si>
  <si>
    <t>Weinfelden</t>
  </si>
  <si>
    <t>BP6300</t>
  </si>
  <si>
    <t>frigemo ag Mellingen</t>
  </si>
  <si>
    <t>Grumetweg 23</t>
  </si>
  <si>
    <t>Mellingen</t>
  </si>
  <si>
    <t>BP6400</t>
  </si>
  <si>
    <t>frigemo ag Zollikofen</t>
  </si>
  <si>
    <t>Eichenweg 49</t>
  </si>
  <si>
    <t>Zollikofen</t>
  </si>
  <si>
    <t>BP6720</t>
  </si>
  <si>
    <t>Eico frigemo AG</t>
  </si>
  <si>
    <t>Weyermannsstrasse 18</t>
  </si>
  <si>
    <t>BP6730</t>
  </si>
  <si>
    <t>Weinfelderstrasse 10</t>
  </si>
  <si>
    <t>Märstetten</t>
  </si>
  <si>
    <t>BP6810</t>
  </si>
  <si>
    <t>Bonfrais Bongel</t>
  </si>
  <si>
    <t>Route de Reculan</t>
  </si>
  <si>
    <t>BP6820</t>
  </si>
  <si>
    <t>Gourmador Zollikofen</t>
  </si>
  <si>
    <t>BP6830</t>
  </si>
  <si>
    <t>Gourmador Unterseen</t>
  </si>
  <si>
    <t>Eichzun 2</t>
  </si>
  <si>
    <t>Unterseen</t>
  </si>
  <si>
    <t>BP6850</t>
  </si>
  <si>
    <t>Gebrüder Marksteiner</t>
  </si>
  <si>
    <t>Badenstrasse 61</t>
  </si>
  <si>
    <t>BP6860</t>
  </si>
  <si>
    <t>Kellenberger Frisch-Service</t>
  </si>
  <si>
    <t>Pfingstweidstrasse 105</t>
  </si>
  <si>
    <t>Mr. Fabrice Jovet</t>
  </si>
  <si>
    <t>N° contrat</t>
  </si>
  <si>
    <t>Différence</t>
  </si>
  <si>
    <t>Glace</t>
  </si>
  <si>
    <t>Produits 1</t>
  </si>
  <si>
    <t>Produits 2</t>
  </si>
  <si>
    <t>Produits 3</t>
  </si>
  <si>
    <t>Frites TK</t>
  </si>
  <si>
    <t>Produits laitiers</t>
  </si>
  <si>
    <t>Chiffre affaires TOTAL</t>
  </si>
  <si>
    <t>Chiffres affaires ristourne DOC SAP</t>
  </si>
  <si>
    <t>Gratuité</t>
  </si>
  <si>
    <t>Étiquettes de lignes</t>
  </si>
  <si>
    <t>Nom client</t>
  </si>
  <si>
    <t>Article</t>
  </si>
  <si>
    <t>Nom article</t>
  </si>
  <si>
    <t>Somme de March.Gratuite 100%</t>
  </si>
  <si>
    <t>200099</t>
  </si>
  <si>
    <t>FGO TK Choux de brux</t>
  </si>
  <si>
    <t>Total 107325</t>
  </si>
  <si>
    <t>Hôtel de Ville Bussi</t>
  </si>
  <si>
    <t>300295</t>
  </si>
  <si>
    <t>CDOR TK Vanille 2x24</t>
  </si>
  <si>
    <t>Total 108557</t>
  </si>
  <si>
    <t>Fenaco Société Coopé</t>
  </si>
  <si>
    <t>700141</t>
  </si>
  <si>
    <t>Socle Parasol Lusso</t>
  </si>
  <si>
    <t>700142</t>
  </si>
  <si>
    <t>Parasol Lusso 180cm</t>
  </si>
  <si>
    <t>Total 1416</t>
  </si>
  <si>
    <t>Bonfrais Bongel Frig</t>
  </si>
  <si>
    <t>201598</t>
  </si>
  <si>
    <t>BRAK Mille feuille 2</t>
  </si>
  <si>
    <t>MCC TK Onion Rings p</t>
  </si>
  <si>
    <t>203718</t>
  </si>
  <si>
    <t>MCC TK Beer Battered</t>
  </si>
  <si>
    <t>203719</t>
  </si>
  <si>
    <t>MCC TK Crispy Chicke</t>
  </si>
  <si>
    <t>204375</t>
  </si>
  <si>
    <t>MCC TK Nacho Cheese</t>
  </si>
  <si>
    <t>204419</t>
  </si>
  <si>
    <t>MCC TK Spicy Onion R</t>
  </si>
  <si>
    <t>Total 202512</t>
  </si>
  <si>
    <t>200007</t>
  </si>
  <si>
    <t>FGO TK golden frites</t>
  </si>
  <si>
    <t>200594</t>
  </si>
  <si>
    <t>BIST TK Petit pain t</t>
  </si>
  <si>
    <t>204714</t>
  </si>
  <si>
    <t>CHGD TK Donuts sucré</t>
  </si>
  <si>
    <t>700163</t>
  </si>
  <si>
    <t>PROMO FRIGEMO</t>
  </si>
  <si>
    <t>Total 202515</t>
  </si>
  <si>
    <t>Fondation Bois-Genti</t>
  </si>
  <si>
    <t>300603</t>
  </si>
  <si>
    <t>MAGNUM TK Double che</t>
  </si>
  <si>
    <t>Total 202518</t>
  </si>
  <si>
    <t>Fondation Pré-Parise</t>
  </si>
  <si>
    <t>Total 202532</t>
  </si>
  <si>
    <t>Total 202559</t>
  </si>
  <si>
    <t>200005</t>
  </si>
  <si>
    <t>201768</t>
  </si>
  <si>
    <t>FABI TK Galette rois</t>
  </si>
  <si>
    <t>Total 202576</t>
  </si>
  <si>
    <t>300257</t>
  </si>
  <si>
    <t>LUS TK Classic vanil</t>
  </si>
  <si>
    <t>Total 202581</t>
  </si>
  <si>
    <t>202138</t>
  </si>
  <si>
    <t>PERU TK Hamburger de</t>
  </si>
  <si>
    <t>Total 202590</t>
  </si>
  <si>
    <t>Centrale de Producti</t>
  </si>
  <si>
    <t>FGO TK Tortelli à la</t>
  </si>
  <si>
    <t>204021</t>
  </si>
  <si>
    <t>FGO TK Rondino aux h</t>
  </si>
  <si>
    <t>204296</t>
  </si>
  <si>
    <t>FGO TK Sacchettini a</t>
  </si>
  <si>
    <t>Total 202602</t>
  </si>
  <si>
    <t>300033</t>
  </si>
  <si>
    <t>KINDER TK Ice Cream</t>
  </si>
  <si>
    <t>Total 202606</t>
  </si>
  <si>
    <t>200205</t>
  </si>
  <si>
    <t>FGO TK Marrons entie</t>
  </si>
  <si>
    <t>204194</t>
  </si>
  <si>
    <t>SBV TK Aiguillette d</t>
  </si>
  <si>
    <t>Total 202608</t>
  </si>
  <si>
    <t>201473</t>
  </si>
  <si>
    <t>FGO TK Country Cuts</t>
  </si>
  <si>
    <t>Total 202611</t>
  </si>
  <si>
    <t>FGO TK Rösti Toast 2</t>
  </si>
  <si>
    <t>Total 202617</t>
  </si>
  <si>
    <t>Hôpital du Pays d'En</t>
  </si>
  <si>
    <t>200566</t>
  </si>
  <si>
    <t>BIST TK Rustica Bagu</t>
  </si>
  <si>
    <t>Total 202629</t>
  </si>
  <si>
    <t>Hôpital de Rolle GHO</t>
  </si>
  <si>
    <t>Total 202638</t>
  </si>
  <si>
    <t>200833</t>
  </si>
  <si>
    <t>CHGD TK Torsade Cran</t>
  </si>
  <si>
    <t>K&amp;S TK Croissant au</t>
  </si>
  <si>
    <t>Total 202644</t>
  </si>
  <si>
    <t>200131</t>
  </si>
  <si>
    <t>FRE TK Cipollata veg</t>
  </si>
  <si>
    <t>202987</t>
  </si>
  <si>
    <t>TK Emincé végétarien</t>
  </si>
  <si>
    <t>FRE TK Vegi-Schnitze</t>
  </si>
  <si>
    <t>203678</t>
  </si>
  <si>
    <t>FGO TK Mix légume gr</t>
  </si>
  <si>
    <t>203743</t>
  </si>
  <si>
    <t>FGO TK Mélange de lé</t>
  </si>
  <si>
    <t>300285</t>
  </si>
  <si>
    <t>CDOR TK Chocolat au</t>
  </si>
  <si>
    <t>300860</t>
  </si>
  <si>
    <t>MAGNUM TK Classic 20</t>
  </si>
  <si>
    <t>60759</t>
  </si>
  <si>
    <t>Beurre de cuisine Pr</t>
  </si>
  <si>
    <t>Total 202650</t>
  </si>
  <si>
    <t>204771</t>
  </si>
  <si>
    <t>DEL TK Coeur framboi</t>
  </si>
  <si>
    <t>BIND TK Croissant ca</t>
  </si>
  <si>
    <t>Total 202653</t>
  </si>
  <si>
    <t>Total 202684</t>
  </si>
  <si>
    <t>Restaurant de la Pis</t>
  </si>
  <si>
    <t>300050</t>
  </si>
  <si>
    <t>CDOR TK Vanille 5000</t>
  </si>
  <si>
    <t>300583</t>
  </si>
  <si>
    <t>BENJ TK Cookie dough</t>
  </si>
  <si>
    <t>300859</t>
  </si>
  <si>
    <t>MAGNUM TK Almond 20x</t>
  </si>
  <si>
    <t>300870</t>
  </si>
  <si>
    <t>MAGNUM TK White 20x1</t>
  </si>
  <si>
    <t>Total 202693</t>
  </si>
  <si>
    <t>Total 202700</t>
  </si>
  <si>
    <t>Taverne Les Brasseur</t>
  </si>
  <si>
    <t>202429</t>
  </si>
  <si>
    <t>FRE TK Escalope poul</t>
  </si>
  <si>
    <t>Total 202716</t>
  </si>
  <si>
    <t>Résidence la Louvièr</t>
  </si>
  <si>
    <t>Total 202743</t>
  </si>
  <si>
    <t>Maison Retraite Pt-S</t>
  </si>
  <si>
    <t>201506</t>
  </si>
  <si>
    <t>BRAK TK Maxi fond su</t>
  </si>
  <si>
    <t>204946</t>
  </si>
  <si>
    <t>TK Dos colin Alaska</t>
  </si>
  <si>
    <t>Total 202745</t>
  </si>
  <si>
    <t>Total 202767</t>
  </si>
  <si>
    <t>Total 202771</t>
  </si>
  <si>
    <t>Restaurant La Pêcher</t>
  </si>
  <si>
    <t>Total 202796</t>
  </si>
  <si>
    <t>BIST TK Pain torsadé</t>
  </si>
  <si>
    <t>TK Cuisse de grenoui</t>
  </si>
  <si>
    <t>Total 202804</t>
  </si>
  <si>
    <t>Restaurant des Lacus</t>
  </si>
  <si>
    <t>HUG TK Amuse-bouche</t>
  </si>
  <si>
    <t>202688</t>
  </si>
  <si>
    <t>HUG TK Pizzetini ass</t>
  </si>
  <si>
    <t>700224</t>
  </si>
  <si>
    <t>LUSSO Couvercle sans</t>
  </si>
  <si>
    <t>700227</t>
  </si>
  <si>
    <t>LUSSO Poubelle sans</t>
  </si>
  <si>
    <t>Total 202816</t>
  </si>
  <si>
    <t>300363</t>
  </si>
  <si>
    <t>TK Sapin de Noël 16x</t>
  </si>
  <si>
    <t>Total 202834</t>
  </si>
  <si>
    <t>Auberge de la Fleur</t>
  </si>
  <si>
    <t>Total 202837</t>
  </si>
  <si>
    <t>Restaurant La Croix</t>
  </si>
  <si>
    <t>Total 202839</t>
  </si>
  <si>
    <t>Restaurant Le Pécos</t>
  </si>
  <si>
    <t>Total 202842</t>
  </si>
  <si>
    <t>Total 202845</t>
  </si>
  <si>
    <t>300040</t>
  </si>
  <si>
    <t>Cornetto TK King Con</t>
  </si>
  <si>
    <t>Total 202854</t>
  </si>
  <si>
    <t>300367</t>
  </si>
  <si>
    <t>TK Vacherin cassis 1</t>
  </si>
  <si>
    <t>Total 202873</t>
  </si>
  <si>
    <t>203286</t>
  </si>
  <si>
    <t>MCC TK Crusty Longs</t>
  </si>
  <si>
    <t>Total 202894</t>
  </si>
  <si>
    <t>Hostellerie du XVI s</t>
  </si>
  <si>
    <t>Total 202910</t>
  </si>
  <si>
    <t>Pôle Santé de la Val</t>
  </si>
  <si>
    <t>Total 202927</t>
  </si>
  <si>
    <t>203837</t>
  </si>
  <si>
    <t>TK Tartes flambées t</t>
  </si>
  <si>
    <t>Total 202935</t>
  </si>
  <si>
    <t>Pizzeria Le Capri Sa</t>
  </si>
  <si>
    <t>Total 202996</t>
  </si>
  <si>
    <t>Fondation Crêt-Bérar</t>
  </si>
  <si>
    <t>Total 202999</t>
  </si>
  <si>
    <t>300572</t>
  </si>
  <si>
    <t>KINDER TK Bueno bar</t>
  </si>
  <si>
    <t>Total 203014</t>
  </si>
  <si>
    <t>Pôle Santé du Pays-d</t>
  </si>
  <si>
    <t>200502</t>
  </si>
  <si>
    <t>BIST TK Petit pain e</t>
  </si>
  <si>
    <t>Total 203020</t>
  </si>
  <si>
    <t>Hôpital de Prangins-</t>
  </si>
  <si>
    <t>Total 203035</t>
  </si>
  <si>
    <t>Ecole Hôtelière de L</t>
  </si>
  <si>
    <t>200156</t>
  </si>
  <si>
    <t>FGO TK Ravioli Casal</t>
  </si>
  <si>
    <t>200394</t>
  </si>
  <si>
    <t>FGO TK Tortelloni An</t>
  </si>
  <si>
    <t>203674</t>
  </si>
  <si>
    <t>FGO TK Tortelli Chas</t>
  </si>
  <si>
    <t>203684</t>
  </si>
  <si>
    <t>FGO TK Cannelloni Pa</t>
  </si>
  <si>
    <t>FGO TK Fagots harico</t>
  </si>
  <si>
    <t>204226</t>
  </si>
  <si>
    <t>MCC TK Liège Waffles</t>
  </si>
  <si>
    <t>FGO TK Raviolini Rat</t>
  </si>
  <si>
    <t>Total 203039</t>
  </si>
  <si>
    <t>Fondation Les Châtea</t>
  </si>
  <si>
    <t>Total 203047</t>
  </si>
  <si>
    <t>Les Brasseurs SA Lau</t>
  </si>
  <si>
    <t>204100</t>
  </si>
  <si>
    <t>300623</t>
  </si>
  <si>
    <t>CDOR TK Crème Brûlée</t>
  </si>
  <si>
    <t>700162</t>
  </si>
  <si>
    <t>CARTE LANDI</t>
  </si>
  <si>
    <t>Total 203050</t>
  </si>
  <si>
    <t>Maison de Vessy - EM</t>
  </si>
  <si>
    <t>FGO TK Mini roul. pr</t>
  </si>
  <si>
    <t>FGO TK Samosa aux lé</t>
  </si>
  <si>
    <t>Total 203059</t>
  </si>
  <si>
    <t>Restaurant du Lac Li</t>
  </si>
  <si>
    <t>Total 203088</t>
  </si>
  <si>
    <t>La Brasserie des Sau</t>
  </si>
  <si>
    <t>202271</t>
  </si>
  <si>
    <t>LDC TK Cuisse canett</t>
  </si>
  <si>
    <t>300273</t>
  </si>
  <si>
    <t>CDOR TK Sorbet abric</t>
  </si>
  <si>
    <t>300283</t>
  </si>
  <si>
    <t>CDOR TK Sorbet citro</t>
  </si>
  <si>
    <t>Total 203120</t>
  </si>
  <si>
    <t>Sàrl Lavaux Clubhous</t>
  </si>
  <si>
    <t>200553</t>
  </si>
  <si>
    <t>BIST TK Baguette buc</t>
  </si>
  <si>
    <t>200599</t>
  </si>
  <si>
    <t>BIST TK Croissant fr</t>
  </si>
  <si>
    <t>202878</t>
  </si>
  <si>
    <t>BIST TK Baguette rus</t>
  </si>
  <si>
    <t>Total 203145</t>
  </si>
  <si>
    <t>300047</t>
  </si>
  <si>
    <t>300048</t>
  </si>
  <si>
    <t>300049</t>
  </si>
  <si>
    <t>Total 203147</t>
  </si>
  <si>
    <t>30002</t>
  </si>
  <si>
    <t>FGO golden frites ré</t>
  </si>
  <si>
    <t>Total 203154</t>
  </si>
  <si>
    <t>300768</t>
  </si>
  <si>
    <t>BENJ TK Cook Dough 8</t>
  </si>
  <si>
    <t>Total 203156</t>
  </si>
  <si>
    <t>201911</t>
  </si>
  <si>
    <t>TK Crevettes Black T</t>
  </si>
  <si>
    <t>Total 203185</t>
  </si>
  <si>
    <t>Total 203229</t>
  </si>
  <si>
    <t>Total 203234</t>
  </si>
  <si>
    <t>Total 203252</t>
  </si>
  <si>
    <t>Total 203257</t>
  </si>
  <si>
    <t>Total 203307</t>
  </si>
  <si>
    <t>200827</t>
  </si>
  <si>
    <t>CHGD TK Torsade au c</t>
  </si>
  <si>
    <t>201850</t>
  </si>
  <si>
    <t>TK Tarte aux abricot</t>
  </si>
  <si>
    <t>300854</t>
  </si>
  <si>
    <t>Cornetto TK Royal Va</t>
  </si>
  <si>
    <t>Total 203313</t>
  </si>
  <si>
    <t>Total 203317</t>
  </si>
  <si>
    <t>Total 203329</t>
  </si>
  <si>
    <t>Total 203332</t>
  </si>
  <si>
    <t>Total 203339</t>
  </si>
  <si>
    <t>Total 203347</t>
  </si>
  <si>
    <t>300737</t>
  </si>
  <si>
    <t>Magnum TK Salted Car</t>
  </si>
  <si>
    <t>Total 203351</t>
  </si>
  <si>
    <t>Total 203359</t>
  </si>
  <si>
    <t>HUG TK Ramequin from</t>
  </si>
  <si>
    <t>204614</t>
  </si>
  <si>
    <t>TK Médaillon camembe</t>
  </si>
  <si>
    <t>Total 203372</t>
  </si>
  <si>
    <t>300250</t>
  </si>
  <si>
    <t>LUS TK Cornetto frai</t>
  </si>
  <si>
    <t>300612</t>
  </si>
  <si>
    <t>CDOR TK Solero exoti</t>
  </si>
  <si>
    <t>Total 203374</t>
  </si>
  <si>
    <t>300140</t>
  </si>
  <si>
    <t>LUS TK Gobelet vanil</t>
  </si>
  <si>
    <t>Total 203377</t>
  </si>
  <si>
    <t>Café Rest. Zur Hochm</t>
  </si>
  <si>
    <t>Total 203393</t>
  </si>
  <si>
    <t>Cuisine Scolaire de</t>
  </si>
  <si>
    <t>Total 203402</t>
  </si>
  <si>
    <t>202781</t>
  </si>
  <si>
    <t>BIST TK Bretzel beur</t>
  </si>
  <si>
    <t>300745</t>
  </si>
  <si>
    <t>Cornetto TK Mermaid</t>
  </si>
  <si>
    <t>Total 203404</t>
  </si>
  <si>
    <t>Total 203409</t>
  </si>
  <si>
    <t>200569</t>
  </si>
  <si>
    <t>Total 203432</t>
  </si>
  <si>
    <t>Rest. Pizzeria L'Exp</t>
  </si>
  <si>
    <t>Total 203459</t>
  </si>
  <si>
    <t>700226</t>
  </si>
  <si>
    <t>LUS Support pour fan</t>
  </si>
  <si>
    <t>Total 203463</t>
  </si>
  <si>
    <t>Total 203483</t>
  </si>
  <si>
    <t>Epicerie Alimentatio</t>
  </si>
  <si>
    <t>Total 203506</t>
  </si>
  <si>
    <t>Total 203510</t>
  </si>
  <si>
    <t>Total 203520</t>
  </si>
  <si>
    <t>Rest. de la Tour-de-</t>
  </si>
  <si>
    <t>700222</t>
  </si>
  <si>
    <t>LUS Stand A 1 face t</t>
  </si>
  <si>
    <t>Total 203534</t>
  </si>
  <si>
    <t>Total 203536</t>
  </si>
  <si>
    <t>Tabacs Journaux Epic</t>
  </si>
  <si>
    <t>Total 203540</t>
  </si>
  <si>
    <t>202852</t>
  </si>
  <si>
    <t>700218</t>
  </si>
  <si>
    <t>CDO A-Stand mit Krei</t>
  </si>
  <si>
    <t>Total 203556</t>
  </si>
  <si>
    <t>Total 203558</t>
  </si>
  <si>
    <t>Total 203608</t>
  </si>
  <si>
    <t>Total 203636</t>
  </si>
  <si>
    <t>203825</t>
  </si>
  <si>
    <t>MCC TK Stay Crisp 4x</t>
  </si>
  <si>
    <t>Total 203639</t>
  </si>
  <si>
    <t>Total 203647</t>
  </si>
  <si>
    <t>Total 203664</t>
  </si>
  <si>
    <t>202251</t>
  </si>
  <si>
    <t>TK Emincé poulet cui</t>
  </si>
  <si>
    <t>204253</t>
  </si>
  <si>
    <t>MCC TK Fry'n Dip 4x2</t>
  </si>
  <si>
    <t>MCC TK Crispers 4x2.</t>
  </si>
  <si>
    <t>Total 203676</t>
  </si>
  <si>
    <t>Total 203683</t>
  </si>
  <si>
    <t>Fondation Horizon Su</t>
  </si>
  <si>
    <t>200091</t>
  </si>
  <si>
    <t>FGO TK Epis maïs 2x2</t>
  </si>
  <si>
    <t>Total 203689</t>
  </si>
  <si>
    <t>Au panier du Diabler</t>
  </si>
  <si>
    <t>Total 203695</t>
  </si>
  <si>
    <t>Au Château Pizzeria-</t>
  </si>
  <si>
    <t>Total 203704</t>
  </si>
  <si>
    <t>Total 203720</t>
  </si>
  <si>
    <t>Novae Restauration S</t>
  </si>
  <si>
    <t>Total 203724</t>
  </si>
  <si>
    <t>Camping du Bois-de-B</t>
  </si>
  <si>
    <t>Total 203726</t>
  </si>
  <si>
    <t>Total 203731</t>
  </si>
  <si>
    <t>300769</t>
  </si>
  <si>
    <t>BENJ TK Choc. Fudge</t>
  </si>
  <si>
    <t>Total 203742</t>
  </si>
  <si>
    <t>Buvette Camping des</t>
  </si>
  <si>
    <t>204522</t>
  </si>
  <si>
    <t>PANE TK Tarte flambé</t>
  </si>
  <si>
    <t>700193</t>
  </si>
  <si>
    <t>LUS Stand en fer</t>
  </si>
  <si>
    <t>Total 203751</t>
  </si>
  <si>
    <t>Total 203754</t>
  </si>
  <si>
    <t>Marché des Moulins S</t>
  </si>
  <si>
    <t>Total 203769</t>
  </si>
  <si>
    <t>Tricycles à glaces T</t>
  </si>
  <si>
    <t>Total 203785</t>
  </si>
  <si>
    <t>Ateps-Os Amigos Port</t>
  </si>
  <si>
    <t>300736</t>
  </si>
  <si>
    <t>Magnum TK Double Moc</t>
  </si>
  <si>
    <t>Total 203788</t>
  </si>
  <si>
    <t>Total 203794</t>
  </si>
  <si>
    <t>Centre Conforama Mey</t>
  </si>
  <si>
    <t>Total 203803</t>
  </si>
  <si>
    <t>Café Délice Centre C</t>
  </si>
  <si>
    <t>Total 203806</t>
  </si>
  <si>
    <t>Total 203816</t>
  </si>
  <si>
    <t>Total 203819</t>
  </si>
  <si>
    <t>Magasin Alimentation</t>
  </si>
  <si>
    <t>Total 203832</t>
  </si>
  <si>
    <t>200653</t>
  </si>
  <si>
    <t>K&amp;S TK Croissant fra</t>
  </si>
  <si>
    <t>Total 203841</t>
  </si>
  <si>
    <t>Les Brasseurs SA Neu</t>
  </si>
  <si>
    <t>Total 203846</t>
  </si>
  <si>
    <t>Total 203851</t>
  </si>
  <si>
    <t>Total 203870</t>
  </si>
  <si>
    <t>Total 203873</t>
  </si>
  <si>
    <t>Total 203882</t>
  </si>
  <si>
    <t>Total 203888</t>
  </si>
  <si>
    <t>300202</t>
  </si>
  <si>
    <t>LUS TK Nogger choc 3</t>
  </si>
  <si>
    <t>Total 203898</t>
  </si>
  <si>
    <t>Total 203907</t>
  </si>
  <si>
    <t>Nauticloisirs Montre</t>
  </si>
  <si>
    <t>Total 203910</t>
  </si>
  <si>
    <t>700137</t>
  </si>
  <si>
    <t>Carte d'Or Gobelet 2</t>
  </si>
  <si>
    <t>700138</t>
  </si>
  <si>
    <t>Carte d'Or gobelet 1</t>
  </si>
  <si>
    <t>700268</t>
  </si>
  <si>
    <t>Petite cuillère(emba</t>
  </si>
  <si>
    <t>Total 203919</t>
  </si>
  <si>
    <t>Total 203945</t>
  </si>
  <si>
    <t>Total 203954</t>
  </si>
  <si>
    <t>300858</t>
  </si>
  <si>
    <t>Lusso TK Twister 35x</t>
  </si>
  <si>
    <t>Total 203956</t>
  </si>
  <si>
    <t>Total 203961</t>
  </si>
  <si>
    <t>Total 203977</t>
  </si>
  <si>
    <t>Station-Shop le Colo</t>
  </si>
  <si>
    <t>Total 204003</t>
  </si>
  <si>
    <t>Rest. Speedy Gonzale</t>
  </si>
  <si>
    <t>Total 204008</t>
  </si>
  <si>
    <t>Total 204011</t>
  </si>
  <si>
    <t>Total 204028</t>
  </si>
  <si>
    <t>Total 204039</t>
  </si>
  <si>
    <t>Total 204045</t>
  </si>
  <si>
    <t>Total 204060</t>
  </si>
  <si>
    <t>Pizza-Kebab chez Gan</t>
  </si>
  <si>
    <t>Total 204068</t>
  </si>
  <si>
    <t>100582</t>
  </si>
  <si>
    <t>LDC Suprême de poule</t>
  </si>
  <si>
    <t>100584</t>
  </si>
  <si>
    <t>LDC Poitrine dinde F</t>
  </si>
  <si>
    <t>100591</t>
  </si>
  <si>
    <t>LDC Suprême de pinta</t>
  </si>
  <si>
    <t>101112</t>
  </si>
  <si>
    <t>Emincé poitrine de d</t>
  </si>
  <si>
    <t>202252</t>
  </si>
  <si>
    <t>TK Jambonnette de di</t>
  </si>
  <si>
    <t>202297</t>
  </si>
  <si>
    <t>TK Ragoût de cuisse</t>
  </si>
  <si>
    <t>TK Wakame algues 1kg</t>
  </si>
  <si>
    <t>Total 204074</t>
  </si>
  <si>
    <t>Association Amis De</t>
  </si>
  <si>
    <t>300831</t>
  </si>
  <si>
    <t>BENJ TK Chocolate fu</t>
  </si>
  <si>
    <t>Total 204080</t>
  </si>
  <si>
    <t>202315</t>
  </si>
  <si>
    <t>SBV TK Cordon bleu p</t>
  </si>
  <si>
    <t>Total 204092</t>
  </si>
  <si>
    <t>Total 204103</t>
  </si>
  <si>
    <t>Total 204108</t>
  </si>
  <si>
    <t>Total 204113</t>
  </si>
  <si>
    <t>Total 204116</t>
  </si>
  <si>
    <t>Boulangerie Duvoisin</t>
  </si>
  <si>
    <t>Total 204129</t>
  </si>
  <si>
    <t>Sandwicherie Croqu'M</t>
  </si>
  <si>
    <t>202844</t>
  </si>
  <si>
    <t>BIST TK Croissant be</t>
  </si>
  <si>
    <t>Total 204137</t>
  </si>
  <si>
    <t>Total 204146</t>
  </si>
  <si>
    <t>Total 204166</t>
  </si>
  <si>
    <t>Total 204178</t>
  </si>
  <si>
    <t>300036</t>
  </si>
  <si>
    <t>CDOR TK Tiramisù 500</t>
  </si>
  <si>
    <t>300177</t>
  </si>
  <si>
    <t>CDOR TK Yoghourt nat</t>
  </si>
  <si>
    <t>300278</t>
  </si>
  <si>
    <t>CDOR TK Caramel 2x24</t>
  </si>
  <si>
    <t>300280</t>
  </si>
  <si>
    <t>CDOR TK Noix de coco</t>
  </si>
  <si>
    <t>300282</t>
  </si>
  <si>
    <t>CDOR TK Sorbet framb</t>
  </si>
  <si>
    <t>300284</t>
  </si>
  <si>
    <t>CDOR TK Sorbet mangu</t>
  </si>
  <si>
    <t>300286</t>
  </si>
  <si>
    <t>CDOR TK Noisette 2x2</t>
  </si>
  <si>
    <t>300289</t>
  </si>
  <si>
    <t>CDOR TK Pistache  2x</t>
  </si>
  <si>
    <t>300293</t>
  </si>
  <si>
    <t>CDOR TK Rhum raisins</t>
  </si>
  <si>
    <t>Total 204186</t>
  </si>
  <si>
    <t>Fondation Saint-Geor</t>
  </si>
  <si>
    <t>Total 204208</t>
  </si>
  <si>
    <t>Rest. le Cercle de l</t>
  </si>
  <si>
    <t>Total 204211</t>
  </si>
  <si>
    <t>Total 204213</t>
  </si>
  <si>
    <t>Total 204228</t>
  </si>
  <si>
    <t>Total 204266</t>
  </si>
  <si>
    <t>300252</t>
  </si>
  <si>
    <t xml:space="preserve"> US TK Classic sorbe</t>
  </si>
  <si>
    <t>Total 204345</t>
  </si>
  <si>
    <t>Total 204348</t>
  </si>
  <si>
    <t>700229</t>
  </si>
  <si>
    <t>LUS Fanion</t>
  </si>
  <si>
    <t>Total 204354</t>
  </si>
  <si>
    <t>Wolfisberg Boulanger</t>
  </si>
  <si>
    <t>Total 204357</t>
  </si>
  <si>
    <t>Restaurant de l'Alch</t>
  </si>
  <si>
    <t>300336</t>
  </si>
  <si>
    <t>MRC TK Bûche vanille</t>
  </si>
  <si>
    <t>Total 204377</t>
  </si>
  <si>
    <t>Ensemble Hospitalier</t>
  </si>
  <si>
    <t>Total 204380</t>
  </si>
  <si>
    <t>Total 204385</t>
  </si>
  <si>
    <t>Total 204388</t>
  </si>
  <si>
    <t>Total 204401</t>
  </si>
  <si>
    <t>202850</t>
  </si>
  <si>
    <t>BIST TK Pain bûchero</t>
  </si>
  <si>
    <t>Total 204414</t>
  </si>
  <si>
    <t>Total 204436</t>
  </si>
  <si>
    <t>203845</t>
  </si>
  <si>
    <t>300279</t>
  </si>
  <si>
    <t>CDOR TK Sorbet ceris</t>
  </si>
  <si>
    <t>30798</t>
  </si>
  <si>
    <t>RUCO Poulpe cuit et</t>
  </si>
  <si>
    <t>Total 204442</t>
  </si>
  <si>
    <t>Total 204450</t>
  </si>
  <si>
    <t>Hôpital Cantonal de</t>
  </si>
  <si>
    <t>Total 204456</t>
  </si>
  <si>
    <t>Total 204459</t>
  </si>
  <si>
    <t>300339</t>
  </si>
  <si>
    <t>MRC TK Soufflé Grand</t>
  </si>
  <si>
    <t>Total 204462</t>
  </si>
  <si>
    <t>Restaurant La Treill</t>
  </si>
  <si>
    <t>Total 204491</t>
  </si>
  <si>
    <t>FABI TK Tartelettes</t>
  </si>
  <si>
    <t>Total 204495</t>
  </si>
  <si>
    <t>Total 204514</t>
  </si>
  <si>
    <t>204603</t>
  </si>
  <si>
    <t>TK Tempura de légume</t>
  </si>
  <si>
    <t>Total 204527</t>
  </si>
  <si>
    <t>Total 204532</t>
  </si>
  <si>
    <t>Total 204552</t>
  </si>
  <si>
    <t>300821</t>
  </si>
  <si>
    <t>BENJ TK Wich Cookie</t>
  </si>
  <si>
    <t>Total 204558</t>
  </si>
  <si>
    <t>Total 204576</t>
  </si>
  <si>
    <t>300861</t>
  </si>
  <si>
    <t>SOLERO TK Exotic 25x</t>
  </si>
  <si>
    <t>Total 204584</t>
  </si>
  <si>
    <t>Total 204616</t>
  </si>
  <si>
    <t>Total 204622</t>
  </si>
  <si>
    <t>Total 204624</t>
  </si>
  <si>
    <t>Total 204626</t>
  </si>
  <si>
    <t>Total 204631</t>
  </si>
  <si>
    <t>Le Marché Des Corbea</t>
  </si>
  <si>
    <t>Total 204633</t>
  </si>
  <si>
    <t>Café Restaurant du T</t>
  </si>
  <si>
    <t>100462</t>
  </si>
  <si>
    <t>ERSU Merguez crue bœ</t>
  </si>
  <si>
    <t>200637</t>
  </si>
  <si>
    <t>BIND TK Profiteroles</t>
  </si>
  <si>
    <t>204123</t>
  </si>
  <si>
    <t>BIND TK Tiramisu rus</t>
  </si>
  <si>
    <t>204805</t>
  </si>
  <si>
    <t>BRAK TK Duo muffin c</t>
  </si>
  <si>
    <t>Total 204640</t>
  </si>
  <si>
    <t>Epicerie de Marchiss</t>
  </si>
  <si>
    <t>Total 204667</t>
  </si>
  <si>
    <t>300865</t>
  </si>
  <si>
    <t>CDOR TK My Coffee 12</t>
  </si>
  <si>
    <t>Total 204671</t>
  </si>
  <si>
    <t>Total 204674</t>
  </si>
  <si>
    <t>Total 204679</t>
  </si>
  <si>
    <t>Total 204681</t>
  </si>
  <si>
    <t>Total 204684</t>
  </si>
  <si>
    <t>Total 204699</t>
  </si>
  <si>
    <t>Restaurant La Place</t>
  </si>
  <si>
    <t>Total 204719</t>
  </si>
  <si>
    <t>Total 204732</t>
  </si>
  <si>
    <t>Total 204738</t>
  </si>
  <si>
    <t>Restaurant de la Pla</t>
  </si>
  <si>
    <t>Total 204744</t>
  </si>
  <si>
    <t>Epicerie du Grand Bu</t>
  </si>
  <si>
    <t>Total 204754</t>
  </si>
  <si>
    <t>Total 204756</t>
  </si>
  <si>
    <t>204287</t>
  </si>
  <si>
    <t>BIST TK Buns classic</t>
  </si>
  <si>
    <t>Total 204758</t>
  </si>
  <si>
    <t>Total 204768</t>
  </si>
  <si>
    <t>Total 204773</t>
  </si>
  <si>
    <t>201710</t>
  </si>
  <si>
    <t>Total 204776</t>
  </si>
  <si>
    <t>300875</t>
  </si>
  <si>
    <t>LUS TK Cornetto Roya</t>
  </si>
  <si>
    <t>Total 204787</t>
  </si>
  <si>
    <t>Total 204792</t>
  </si>
  <si>
    <t>Nice Alimentation SN</t>
  </si>
  <si>
    <t>Total 204803</t>
  </si>
  <si>
    <t>Total 204833</t>
  </si>
  <si>
    <t>Total 204845</t>
  </si>
  <si>
    <t>Total 204853</t>
  </si>
  <si>
    <t>Hôtel Angleterre&amp;Rés</t>
  </si>
  <si>
    <t>Total 204859</t>
  </si>
  <si>
    <t>204593</t>
  </si>
  <si>
    <t>TK Basilic 8x250g</t>
  </si>
  <si>
    <t>60569</t>
  </si>
  <si>
    <t>EMMI Drink bifidus f</t>
  </si>
  <si>
    <t>Total 204881</t>
  </si>
  <si>
    <t>Auberge de Founex Sà</t>
  </si>
  <si>
    <t>Total 204888</t>
  </si>
  <si>
    <t>Total 204891</t>
  </si>
  <si>
    <t>Total 204895</t>
  </si>
  <si>
    <t>Total 204897</t>
  </si>
  <si>
    <t>Total 204903</t>
  </si>
  <si>
    <t>Total 204912</t>
  </si>
  <si>
    <t>Total 204915</t>
  </si>
  <si>
    <t>Restaurant Longe et</t>
  </si>
  <si>
    <t>Total 204920</t>
  </si>
  <si>
    <t>Total 204927</t>
  </si>
  <si>
    <t>Hôtel Restaurant des</t>
  </si>
  <si>
    <t>Total 204930</t>
  </si>
  <si>
    <t>Total 204936</t>
  </si>
  <si>
    <t>Total 204939</t>
  </si>
  <si>
    <t>200580</t>
  </si>
  <si>
    <t>Total 204945</t>
  </si>
  <si>
    <t>Restaurant Le Tilleu</t>
  </si>
  <si>
    <t>Total 204947</t>
  </si>
  <si>
    <t>300213</t>
  </si>
  <si>
    <t>Total 204950</t>
  </si>
  <si>
    <t>Boucherie Epicerie d</t>
  </si>
  <si>
    <t>Total 204953</t>
  </si>
  <si>
    <t>Total 204972</t>
  </si>
  <si>
    <t>Communauté du Chemin</t>
  </si>
  <si>
    <t>Total 204991</t>
  </si>
  <si>
    <t>Télésiège Gastlosen</t>
  </si>
  <si>
    <t>Total 204996</t>
  </si>
  <si>
    <t>Station Service Tamo</t>
  </si>
  <si>
    <t>Total 205034</t>
  </si>
  <si>
    <t>Coccinelle Café-W9 S</t>
  </si>
  <si>
    <t>Total 205057</t>
  </si>
  <si>
    <t>300045</t>
  </si>
  <si>
    <t>LUS TK Calippo cola</t>
  </si>
  <si>
    <t>Total 205086</t>
  </si>
  <si>
    <t>Total 205115</t>
  </si>
  <si>
    <t>Tabac-Presse Onex-Vi</t>
  </si>
  <si>
    <t>Total 205119</t>
  </si>
  <si>
    <t>Café Restaurant Le R</t>
  </si>
  <si>
    <t>Total 205130</t>
  </si>
  <si>
    <t>Total 205133</t>
  </si>
  <si>
    <t>Total 205135</t>
  </si>
  <si>
    <t>Total 205141</t>
  </si>
  <si>
    <t>Total 205149</t>
  </si>
  <si>
    <t>Total 205169</t>
  </si>
  <si>
    <t>Le Relais Saint-Jacq</t>
  </si>
  <si>
    <t>Total 205182</t>
  </si>
  <si>
    <t>Supermarket Tam-Tat</t>
  </si>
  <si>
    <t>Total 205193</t>
  </si>
  <si>
    <t>204686</t>
  </si>
  <si>
    <t>CHGD TK Cake lardons</t>
  </si>
  <si>
    <t>Total 205233</t>
  </si>
  <si>
    <t>Restaurant des Grève</t>
  </si>
  <si>
    <t>Total 205245</t>
  </si>
  <si>
    <t>200038</t>
  </si>
  <si>
    <t>FGO TK Pommes Souffl</t>
  </si>
  <si>
    <t>Total 205251</t>
  </si>
  <si>
    <t>Total 205254</t>
  </si>
  <si>
    <t>Total 205263</t>
  </si>
  <si>
    <t>Clinique de Saint-Am</t>
  </si>
  <si>
    <t>Total 205265</t>
  </si>
  <si>
    <t>Total 205270</t>
  </si>
  <si>
    <t>Total 205278</t>
  </si>
  <si>
    <t>Total 205285</t>
  </si>
  <si>
    <t>Total 205290</t>
  </si>
  <si>
    <t>Total 205297</t>
  </si>
  <si>
    <t>Total 205300</t>
  </si>
  <si>
    <t>Total 205307</t>
  </si>
  <si>
    <t>Pizzeria de la Rive</t>
  </si>
  <si>
    <t>Total 205310</t>
  </si>
  <si>
    <t>Café restaurant la V</t>
  </si>
  <si>
    <t>300043</t>
  </si>
  <si>
    <t>LUS TK Twister 35x80</t>
  </si>
  <si>
    <t>300231</t>
  </si>
  <si>
    <t>300251</t>
  </si>
  <si>
    <t>LUS TK Cornetto choc</t>
  </si>
  <si>
    <t>300734</t>
  </si>
  <si>
    <t>Magnum TK Ruby 20x90</t>
  </si>
  <si>
    <t>Total 205313</t>
  </si>
  <si>
    <t>Restaurant Le Taille</t>
  </si>
  <si>
    <t>Total 205324</t>
  </si>
  <si>
    <t>Tea-Room Les Aviateu</t>
  </si>
  <si>
    <t>Total 205326</t>
  </si>
  <si>
    <t>Total 205334</t>
  </si>
  <si>
    <t>Boucherie Pierrefleu</t>
  </si>
  <si>
    <t>Total 205343</t>
  </si>
  <si>
    <t>Total 205345</t>
  </si>
  <si>
    <t>Total 205349</t>
  </si>
  <si>
    <t>Kiosque de la Gare d</t>
  </si>
  <si>
    <t>Total 205351</t>
  </si>
  <si>
    <t>Buvette du Mont-Ches</t>
  </si>
  <si>
    <t>Total 205354</t>
  </si>
  <si>
    <t>Total 205364</t>
  </si>
  <si>
    <t>Total 205367</t>
  </si>
  <si>
    <t>Total 205370</t>
  </si>
  <si>
    <t>Auberge du Port-Gita</t>
  </si>
  <si>
    <t>Total 205372</t>
  </si>
  <si>
    <t>Total 205381</t>
  </si>
  <si>
    <t>Auberge Communale du</t>
  </si>
  <si>
    <t>Total 205397</t>
  </si>
  <si>
    <t>Restaurant Les Tulip</t>
  </si>
  <si>
    <t>Total 205413</t>
  </si>
  <si>
    <t>Total 205416</t>
  </si>
  <si>
    <t>Total 205427</t>
  </si>
  <si>
    <t>204373</t>
  </si>
  <si>
    <t>MCC TK Sweet Potato</t>
  </si>
  <si>
    <t>Total 205431</t>
  </si>
  <si>
    <t>300871</t>
  </si>
  <si>
    <t>LUS TK Rocket 54x55m</t>
  </si>
  <si>
    <t>Total 205459</t>
  </si>
  <si>
    <t>Rest. du Stand de Ti</t>
  </si>
  <si>
    <t>Total 205461</t>
  </si>
  <si>
    <t>Auberge Communale Le</t>
  </si>
  <si>
    <t>Total 205464</t>
  </si>
  <si>
    <t>Total 205479</t>
  </si>
  <si>
    <t>Total 205497</t>
  </si>
  <si>
    <t>Restaurant La Ferme</t>
  </si>
  <si>
    <t>Total 205502</t>
  </si>
  <si>
    <t>Total 205520</t>
  </si>
  <si>
    <t>Magasin de la Nouvel</t>
  </si>
  <si>
    <t>Total 205523</t>
  </si>
  <si>
    <t>Total 205530</t>
  </si>
  <si>
    <t>Auberge des Grands B</t>
  </si>
  <si>
    <t>Total 205538</t>
  </si>
  <si>
    <t>Restaurant de la Mar</t>
  </si>
  <si>
    <t>Total 205546</t>
  </si>
  <si>
    <t>Total 205548</t>
  </si>
  <si>
    <t>Total 205556</t>
  </si>
  <si>
    <t>EMS Parc de Beausobr</t>
  </si>
  <si>
    <t>201087</t>
  </si>
  <si>
    <t>FGO TK Céleri brunoi</t>
  </si>
  <si>
    <t>201593</t>
  </si>
  <si>
    <t>FGO TK Macaronis mon</t>
  </si>
  <si>
    <t>Total 205559</t>
  </si>
  <si>
    <t>Boulangerie-Patisser</t>
  </si>
  <si>
    <t>Total 205562</t>
  </si>
  <si>
    <t>Epicerie le Petit Ca</t>
  </si>
  <si>
    <t>Total 205564</t>
  </si>
  <si>
    <t>Total 205566</t>
  </si>
  <si>
    <t>Buvette du Mini-Golf</t>
  </si>
  <si>
    <t>Total 205568</t>
  </si>
  <si>
    <t>Total 205575</t>
  </si>
  <si>
    <t>Première Moisson Sàr</t>
  </si>
  <si>
    <t>Total 205577</t>
  </si>
  <si>
    <t>Swiss A. Brothers Gl</t>
  </si>
  <si>
    <t>Total 205597</t>
  </si>
  <si>
    <t>Epicerie Tabac de Th</t>
  </si>
  <si>
    <t>Total 205604</t>
  </si>
  <si>
    <t>Total 205625</t>
  </si>
  <si>
    <t>Elmi Services Sàrl (</t>
  </si>
  <si>
    <t>Total 205635</t>
  </si>
  <si>
    <t>Total 205650</t>
  </si>
  <si>
    <t>Club Nautique de Ver</t>
  </si>
  <si>
    <t>Total 205659</t>
  </si>
  <si>
    <t>Tabac Journaux des G</t>
  </si>
  <si>
    <t>Total 205661</t>
  </si>
  <si>
    <t>CIE Chemin de fer MO</t>
  </si>
  <si>
    <t>Total 205673</t>
  </si>
  <si>
    <t>Total 205682</t>
  </si>
  <si>
    <t>Total 205690</t>
  </si>
  <si>
    <t>Total 205696</t>
  </si>
  <si>
    <t>Total 205703</t>
  </si>
  <si>
    <t>Rest. Centre Sportif</t>
  </si>
  <si>
    <t>Total 205728</t>
  </si>
  <si>
    <t>Total 205744</t>
  </si>
  <si>
    <t>Alimentation Damavan</t>
  </si>
  <si>
    <t>Total 205770</t>
  </si>
  <si>
    <t>Bistrot 23 / Elnes S</t>
  </si>
  <si>
    <t>200773</t>
  </si>
  <si>
    <t>K&amp;S TK Pizza Margher</t>
  </si>
  <si>
    <t>Total 205777</t>
  </si>
  <si>
    <t>Restaurant les Brass</t>
  </si>
  <si>
    <t>Total 205780</t>
  </si>
  <si>
    <t>CHUV-EMS Soerensen-L</t>
  </si>
  <si>
    <t>100037</t>
  </si>
  <si>
    <t>PERU Steack haché ve</t>
  </si>
  <si>
    <t>Total 205794</t>
  </si>
  <si>
    <t>Total 205827</t>
  </si>
  <si>
    <t>Total 205832</t>
  </si>
  <si>
    <t>Epicerie de Contamin</t>
  </si>
  <si>
    <t>Total 205837</t>
  </si>
  <si>
    <t>Rest. de l'Aérodrome</t>
  </si>
  <si>
    <t>Total 205843</t>
  </si>
  <si>
    <t>Boulangerie Salafa S</t>
  </si>
  <si>
    <t>Total 205849</t>
  </si>
  <si>
    <t>Rest. Le Pont de la</t>
  </si>
  <si>
    <t>Total 205851</t>
  </si>
  <si>
    <t>Total 205856</t>
  </si>
  <si>
    <t>Total 205861</t>
  </si>
  <si>
    <t>Total 205864</t>
  </si>
  <si>
    <t>Total 205873</t>
  </si>
  <si>
    <t>Total 205875</t>
  </si>
  <si>
    <t>Patisserie La Mervei</t>
  </si>
  <si>
    <t>Total 205897</t>
  </si>
  <si>
    <t>Total 205901</t>
  </si>
  <si>
    <t>Total 205903</t>
  </si>
  <si>
    <t>Total 205907</t>
  </si>
  <si>
    <t>Total 205909</t>
  </si>
  <si>
    <t>Total 205912</t>
  </si>
  <si>
    <t>Total 205921</t>
  </si>
  <si>
    <t>Total 205924</t>
  </si>
  <si>
    <t>Total 205927</t>
  </si>
  <si>
    <t>Alimentation de la G</t>
  </si>
  <si>
    <t>Total 205930</t>
  </si>
  <si>
    <t>Total 205943</t>
  </si>
  <si>
    <t>Chez Tukta, Boulange</t>
  </si>
  <si>
    <t>700207</t>
  </si>
  <si>
    <t>BENJ Poubelle avec c</t>
  </si>
  <si>
    <t>Total 205950</t>
  </si>
  <si>
    <t>Tea Room au Fil du T</t>
  </si>
  <si>
    <t>Total 205993</t>
  </si>
  <si>
    <t>Station Tamoil - Pla</t>
  </si>
  <si>
    <t>Total 206003</t>
  </si>
  <si>
    <t>Zio By Prestige Gour</t>
  </si>
  <si>
    <t>Total 206034</t>
  </si>
  <si>
    <t>Total 206065</t>
  </si>
  <si>
    <t>Total 206135</t>
  </si>
  <si>
    <t>Restaurant Les Grang</t>
  </si>
  <si>
    <t>Total 206205</t>
  </si>
  <si>
    <t>Buvette Piscine de C</t>
  </si>
  <si>
    <t>Total 206221</t>
  </si>
  <si>
    <t>Andréfleurs Assens S</t>
  </si>
  <si>
    <t>Total 206224</t>
  </si>
  <si>
    <t>Total 206230</t>
  </si>
  <si>
    <t>Total 206244</t>
  </si>
  <si>
    <t>Total 206246</t>
  </si>
  <si>
    <t>Total 206248</t>
  </si>
  <si>
    <t>Piscine de Bellerive</t>
  </si>
  <si>
    <t>Total 206268</t>
  </si>
  <si>
    <t>Epicerie des Semaill</t>
  </si>
  <si>
    <t>Total 206281</t>
  </si>
  <si>
    <t>Total 206283</t>
  </si>
  <si>
    <t>Total 206286</t>
  </si>
  <si>
    <t>Total 206291</t>
  </si>
  <si>
    <t>Total 206300</t>
  </si>
  <si>
    <t>Restaurant Piscine e</t>
  </si>
  <si>
    <t>Total 206307</t>
  </si>
  <si>
    <t>Kiosque des Eaux Viv</t>
  </si>
  <si>
    <t>Total 206309</t>
  </si>
  <si>
    <t>THE HAMBURGER FOUNDA</t>
  </si>
  <si>
    <t>201479</t>
  </si>
  <si>
    <t>203106</t>
  </si>
  <si>
    <t>FGO TK Mini Rösti ma</t>
  </si>
  <si>
    <t>Total 206318</t>
  </si>
  <si>
    <t>202331</t>
  </si>
  <si>
    <t>RIST TK Pizza mozzar</t>
  </si>
  <si>
    <t>Total 206320</t>
  </si>
  <si>
    <t>Rest. plage d'ONU (S</t>
  </si>
  <si>
    <t>Total 206325</t>
  </si>
  <si>
    <t>Total 206332</t>
  </si>
  <si>
    <t>Ze Shop Ozcan &amp; Asso</t>
  </si>
  <si>
    <t>Total 206342</t>
  </si>
  <si>
    <t>Alimentation General</t>
  </si>
  <si>
    <t>Total 206345</t>
  </si>
  <si>
    <t>Total 206364</t>
  </si>
  <si>
    <t>La Fée Shop Café Bar</t>
  </si>
  <si>
    <t>Total 206392</t>
  </si>
  <si>
    <t>Total 206412</t>
  </si>
  <si>
    <t>Fondation Château de</t>
  </si>
  <si>
    <t>Total 206426</t>
  </si>
  <si>
    <t>Total 206452</t>
  </si>
  <si>
    <t>200509</t>
  </si>
  <si>
    <t>BIST TK Croissant au</t>
  </si>
  <si>
    <t>200542</t>
  </si>
  <si>
    <t>BIST TK Pain chocola</t>
  </si>
  <si>
    <t>Total 206458</t>
  </si>
  <si>
    <t>Total 206464</t>
  </si>
  <si>
    <t>Total 206471</t>
  </si>
  <si>
    <t>Total 206482</t>
  </si>
  <si>
    <t>BIST TK Buns country</t>
  </si>
  <si>
    <t>Total 206488</t>
  </si>
  <si>
    <t>Total 206494</t>
  </si>
  <si>
    <t>300746</t>
  </si>
  <si>
    <t>Lusso TK Minion's Bo</t>
  </si>
  <si>
    <t>Total 206501</t>
  </si>
  <si>
    <t>Restaurant de la Cha</t>
  </si>
  <si>
    <t>Total 206504</t>
  </si>
  <si>
    <t>Total 206512</t>
  </si>
  <si>
    <t>Vivendo Télérestaura</t>
  </si>
  <si>
    <t>Total 206516</t>
  </si>
  <si>
    <t>Rest. Piscine de la</t>
  </si>
  <si>
    <t>Total 206540</t>
  </si>
  <si>
    <t>Grand Hôtel des Bain</t>
  </si>
  <si>
    <t>200538</t>
  </si>
  <si>
    <t>BIST TK Flute 32x290</t>
  </si>
  <si>
    <t>200698</t>
  </si>
  <si>
    <t>K&amp;S TK Baguette 55cm</t>
  </si>
  <si>
    <t>200823</t>
  </si>
  <si>
    <t>TK Baguette 38x260g</t>
  </si>
  <si>
    <t>Total 206543</t>
  </si>
  <si>
    <t>Total 206546</t>
  </si>
  <si>
    <t>203708</t>
  </si>
  <si>
    <t>MCC TK Cream Cheese</t>
  </si>
  <si>
    <t>203709</t>
  </si>
  <si>
    <t>MCC TK Red Hot Chili</t>
  </si>
  <si>
    <t>MCC TK Breaded Mozza</t>
  </si>
  <si>
    <t>Total 206559</t>
  </si>
  <si>
    <t>Tamana Market ICSS S</t>
  </si>
  <si>
    <t>Total 206579</t>
  </si>
  <si>
    <t>Bowling de la Praill</t>
  </si>
  <si>
    <t>Total 206591</t>
  </si>
  <si>
    <t>Bowling de Sévaz, PI</t>
  </si>
  <si>
    <t>Total 206594</t>
  </si>
  <si>
    <t>Restaurant au Dauphi</t>
  </si>
  <si>
    <t>Total 206600</t>
  </si>
  <si>
    <t>Total 206606</t>
  </si>
  <si>
    <t>KINGBUZZ SA, HDINER</t>
  </si>
  <si>
    <t>Total 206611</t>
  </si>
  <si>
    <t>Auberge Communale de</t>
  </si>
  <si>
    <t>300725</t>
  </si>
  <si>
    <t>CDO Coco Myrtille Ve</t>
  </si>
  <si>
    <t>Total 206637</t>
  </si>
  <si>
    <t>Pizzeria L'Orée des</t>
  </si>
  <si>
    <t>Total 206639</t>
  </si>
  <si>
    <t>Total 206655</t>
  </si>
  <si>
    <t>Total 206659</t>
  </si>
  <si>
    <t>Total 206674</t>
  </si>
  <si>
    <t>Total 206680</t>
  </si>
  <si>
    <t>Tabac épicerie de la</t>
  </si>
  <si>
    <t>Total 206688</t>
  </si>
  <si>
    <t>Auberge de la Couron</t>
  </si>
  <si>
    <t>Total 206693</t>
  </si>
  <si>
    <t>Total 206737</t>
  </si>
  <si>
    <t>Total 206747</t>
  </si>
  <si>
    <t>Total 206752</t>
  </si>
  <si>
    <t>Total 206767</t>
  </si>
  <si>
    <t>Buvette Le Petit Por</t>
  </si>
  <si>
    <t>Total 206779</t>
  </si>
  <si>
    <t>Total 206786</t>
  </si>
  <si>
    <t>Total 206800</t>
  </si>
  <si>
    <t>La Causette - Crisva</t>
  </si>
  <si>
    <t>Total 206805</t>
  </si>
  <si>
    <t>Prestiges Gourmands</t>
  </si>
  <si>
    <t>Total 206811</t>
  </si>
  <si>
    <t>L'Oiseau Epicerie Im</t>
  </si>
  <si>
    <t>Total 206834</t>
  </si>
  <si>
    <t>Total 206856</t>
  </si>
  <si>
    <t>Foodium Sàrl,Restaur</t>
  </si>
  <si>
    <t>Total 206867</t>
  </si>
  <si>
    <t>Buvette de la Planna</t>
  </si>
  <si>
    <t>Total 206878</t>
  </si>
  <si>
    <t>Tabac Alimentation 1</t>
  </si>
  <si>
    <t>Total 206933</t>
  </si>
  <si>
    <t>Total 206953</t>
  </si>
  <si>
    <t>Total 206957</t>
  </si>
  <si>
    <t>Musée du Fer et du c</t>
  </si>
  <si>
    <t>Total 206962</t>
  </si>
  <si>
    <t>Kiosque,Boulangerie</t>
  </si>
  <si>
    <t>Total 206969</t>
  </si>
  <si>
    <t>Total 206972</t>
  </si>
  <si>
    <t>Total 206985</t>
  </si>
  <si>
    <t>Total 206997</t>
  </si>
  <si>
    <t>French 75 Ceylon Sàr</t>
  </si>
  <si>
    <t>Total 207036</t>
  </si>
  <si>
    <t>Total 207042</t>
  </si>
  <si>
    <t>Au Petit Marché de C</t>
  </si>
  <si>
    <t>Total 207045</t>
  </si>
  <si>
    <t>Total 207056</t>
  </si>
  <si>
    <t>202981</t>
  </si>
  <si>
    <t>FRE TK Burger végéta</t>
  </si>
  <si>
    <t>Total 207082</t>
  </si>
  <si>
    <t>Total 207110</t>
  </si>
  <si>
    <t>Total 207113</t>
  </si>
  <si>
    <t>Burger Brothers, G&amp;B</t>
  </si>
  <si>
    <t>Total 207128</t>
  </si>
  <si>
    <t>201471</t>
  </si>
  <si>
    <t>FGO TK Penne all'arr</t>
  </si>
  <si>
    <t>201856</t>
  </si>
  <si>
    <t>PAN TK Sandwich bûch</t>
  </si>
  <si>
    <t>FGO TK Gratin de pdt</t>
  </si>
  <si>
    <t>204277</t>
  </si>
  <si>
    <t>FGO TK Gratin Dauphi</t>
  </si>
  <si>
    <t>TK Jungle Chicken BR</t>
  </si>
  <si>
    <t>Total 207131</t>
  </si>
  <si>
    <t>Total 207137</t>
  </si>
  <si>
    <t>300089</t>
  </si>
  <si>
    <t>LUS TK Pingu 24x120m</t>
  </si>
  <si>
    <t>700295</t>
  </si>
  <si>
    <t>LUS Cuillère à glace</t>
  </si>
  <si>
    <t>Total 207143</t>
  </si>
  <si>
    <t>Fondation de la Vill</t>
  </si>
  <si>
    <t>Total 207150</t>
  </si>
  <si>
    <t>202764</t>
  </si>
  <si>
    <t>Total 207153</t>
  </si>
  <si>
    <t>200822</t>
  </si>
  <si>
    <t>CHGD TK Baguette 40x</t>
  </si>
  <si>
    <t>200828</t>
  </si>
  <si>
    <t>CHGD TK Croissant fr</t>
  </si>
  <si>
    <t>202775</t>
  </si>
  <si>
    <t>BIST TK Pain sandwic</t>
  </si>
  <si>
    <t>202849</t>
  </si>
  <si>
    <t>BIST TK Délice prêt</t>
  </si>
  <si>
    <t>203820</t>
  </si>
  <si>
    <t>FGO TK Pak Choï 5x1k</t>
  </si>
  <si>
    <t>Total 207158</t>
  </si>
  <si>
    <t>30108</t>
  </si>
  <si>
    <t>FGO CUI. Pdt épluché</t>
  </si>
  <si>
    <t>Total 207165</t>
  </si>
  <si>
    <t>Total 207173</t>
  </si>
  <si>
    <t>201984</t>
  </si>
  <si>
    <t>FGO TK Brocoli roset</t>
  </si>
  <si>
    <t>204317</t>
  </si>
  <si>
    <t>FGO TK regiofrites d</t>
  </si>
  <si>
    <t>FGO TK Mélange de ba</t>
  </si>
  <si>
    <t>Total 207221</t>
  </si>
  <si>
    <t>Total 207226</t>
  </si>
  <si>
    <t>Paradise Kebab, Moha</t>
  </si>
  <si>
    <t>Total 207238</t>
  </si>
  <si>
    <t>Total 207253</t>
  </si>
  <si>
    <t>Total 207294</t>
  </si>
  <si>
    <t>Alimentation des Cyg</t>
  </si>
  <si>
    <t>Total 207296</t>
  </si>
  <si>
    <t>The Cube Diffusion S</t>
  </si>
  <si>
    <t>Total 207298</t>
  </si>
  <si>
    <t>Total 207301</t>
  </si>
  <si>
    <t>Presse et Alimentati</t>
  </si>
  <si>
    <t>Total 207318</t>
  </si>
  <si>
    <t>300863</t>
  </si>
  <si>
    <t>Cornetto TK Royal Sc</t>
  </si>
  <si>
    <t>Total 207338</t>
  </si>
  <si>
    <t>300609</t>
  </si>
  <si>
    <t>MAGNUM TK White choc</t>
  </si>
  <si>
    <t>Total 207343</t>
  </si>
  <si>
    <t>TCS Training &amp; loisi</t>
  </si>
  <si>
    <t>Total 207349</t>
  </si>
  <si>
    <t>La Tienda del Chavo</t>
  </si>
  <si>
    <t>Total 207358</t>
  </si>
  <si>
    <t>Total 207360</t>
  </si>
  <si>
    <t>Restaurant Set et Ma</t>
  </si>
  <si>
    <t>Total 207363</t>
  </si>
  <si>
    <t>Chantier Naval de Vi</t>
  </si>
  <si>
    <t>Total 207373</t>
  </si>
  <si>
    <t>700205</t>
  </si>
  <si>
    <t>BENJ Parasol beige 1</t>
  </si>
  <si>
    <t>Total 207376</t>
  </si>
  <si>
    <t>Total 207378</t>
  </si>
  <si>
    <t>Total 207380</t>
  </si>
  <si>
    <t>Kiosque du Camping F</t>
  </si>
  <si>
    <t>Total 207384</t>
  </si>
  <si>
    <t>700212</t>
  </si>
  <si>
    <t>LUS Parasol beige Ca</t>
  </si>
  <si>
    <t>Total 207390</t>
  </si>
  <si>
    <t>Total 207396</t>
  </si>
  <si>
    <t>Total 207408</t>
  </si>
  <si>
    <t>Rest. Rendez-vous de</t>
  </si>
  <si>
    <t>Total 207410</t>
  </si>
  <si>
    <t>Total 207415</t>
  </si>
  <si>
    <t>Alimentation général</t>
  </si>
  <si>
    <t>Total 207418</t>
  </si>
  <si>
    <t>205708</t>
  </si>
  <si>
    <t>BIST TK Pain noir pr</t>
  </si>
  <si>
    <t>Total 207428</t>
  </si>
  <si>
    <t>Total 207442</t>
  </si>
  <si>
    <t>Total 207451</t>
  </si>
  <si>
    <t>Total 207456</t>
  </si>
  <si>
    <t>Total 207460</t>
  </si>
  <si>
    <t>Total 207489</t>
  </si>
  <si>
    <t>Boulangerie Alimenta</t>
  </si>
  <si>
    <t>Total 207498</t>
  </si>
  <si>
    <t>Total 207500</t>
  </si>
  <si>
    <t>Fondation Dr A. Comb</t>
  </si>
  <si>
    <t>Total 207512</t>
  </si>
  <si>
    <t>Rest. Chez Ma Cousin</t>
  </si>
  <si>
    <t>300042</t>
  </si>
  <si>
    <t>LUS TK Coffret Max s</t>
  </si>
  <si>
    <t>Total 207524</t>
  </si>
  <si>
    <t>Fondation Parc zoolo</t>
  </si>
  <si>
    <t>Total 207534</t>
  </si>
  <si>
    <t>Total 207545</t>
  </si>
  <si>
    <t>Total 207557</t>
  </si>
  <si>
    <t>Total 207559</t>
  </si>
  <si>
    <t>Total 207576</t>
  </si>
  <si>
    <t>Rest. de la Croix-Bl</t>
  </si>
  <si>
    <t>Total 207579</t>
  </si>
  <si>
    <t>Total 207584</t>
  </si>
  <si>
    <t>Total 207599</t>
  </si>
  <si>
    <t>Total 207602</t>
  </si>
  <si>
    <t>Total 207607</t>
  </si>
  <si>
    <t>Total 207614</t>
  </si>
  <si>
    <t>Total 207634</t>
  </si>
  <si>
    <t>Total 207642</t>
  </si>
  <si>
    <t>Total 207672</t>
  </si>
  <si>
    <t>Total 207675</t>
  </si>
  <si>
    <t>Total 207698</t>
  </si>
  <si>
    <t>Restaurant du Châtea</t>
  </si>
  <si>
    <t>Total 207718</t>
  </si>
  <si>
    <t>Total 207721</t>
  </si>
  <si>
    <t>Total 207726</t>
  </si>
  <si>
    <t>Total 207732</t>
  </si>
  <si>
    <t>Total 207734</t>
  </si>
  <si>
    <t>Centre de Vie Enfant</t>
  </si>
  <si>
    <t>Total 207736</t>
  </si>
  <si>
    <t>Madame Corboz Mireil</t>
  </si>
  <si>
    <t>Total 207740</t>
  </si>
  <si>
    <t>Total 207749</t>
  </si>
  <si>
    <t>Total 207764</t>
  </si>
  <si>
    <t>Total 207769</t>
  </si>
  <si>
    <t>Total 207775</t>
  </si>
  <si>
    <t>Total 207797</t>
  </si>
  <si>
    <t>Total 207799</t>
  </si>
  <si>
    <t>Total 207804</t>
  </si>
  <si>
    <t>Total 207807</t>
  </si>
  <si>
    <t>Total 207815</t>
  </si>
  <si>
    <t>Total 207825</t>
  </si>
  <si>
    <t>203641</t>
  </si>
  <si>
    <t>FGO TK Mix lég. médi</t>
  </si>
  <si>
    <t>Total 207849</t>
  </si>
  <si>
    <t>Total 207851</t>
  </si>
  <si>
    <t>Total 207853</t>
  </si>
  <si>
    <t>Total 207865</t>
  </si>
  <si>
    <t>Total 207867</t>
  </si>
  <si>
    <t>Restaurant Thaï Orch</t>
  </si>
  <si>
    <t>Total 207870</t>
  </si>
  <si>
    <t>Total 207883</t>
  </si>
  <si>
    <t>Tabacs, Journaux, Ep</t>
  </si>
  <si>
    <t>Total 207910</t>
  </si>
  <si>
    <t>Mme Christinet Franc</t>
  </si>
  <si>
    <t>Total 207921</t>
  </si>
  <si>
    <t>Total 207927</t>
  </si>
  <si>
    <t>202044</t>
  </si>
  <si>
    <t>Saumon fumé frais tr</t>
  </si>
  <si>
    <t>Total 207929</t>
  </si>
  <si>
    <t>Total 207934</t>
  </si>
  <si>
    <t>Fondation Beau-Séjou</t>
  </si>
  <si>
    <t>Total 207938</t>
  </si>
  <si>
    <t>Société Inter Bowlin</t>
  </si>
  <si>
    <t>Total 207959</t>
  </si>
  <si>
    <t>Grottes de Vallorbe</t>
  </si>
  <si>
    <t>Total 207969</t>
  </si>
  <si>
    <t>Total 207980</t>
  </si>
  <si>
    <t>Total 207987</t>
  </si>
  <si>
    <t>203188</t>
  </si>
  <si>
    <t>K&amp;S TK Tourte au kir</t>
  </si>
  <si>
    <t>Total 207995</t>
  </si>
  <si>
    <t>100320</t>
  </si>
  <si>
    <t>ERSU Salami Portofin</t>
  </si>
  <si>
    <t>300093</t>
  </si>
  <si>
    <t>LUS TK Tartufo Class</t>
  </si>
  <si>
    <t>Total 208014</t>
  </si>
  <si>
    <t>Total 208018</t>
  </si>
  <si>
    <t>Total 208028</t>
  </si>
  <si>
    <t>Total 208030</t>
  </si>
  <si>
    <t>Total 208034</t>
  </si>
  <si>
    <t>Total 208047</t>
  </si>
  <si>
    <t>Institution de Bétha</t>
  </si>
  <si>
    <t>Total 208053</t>
  </si>
  <si>
    <t>Total 208055</t>
  </si>
  <si>
    <t>300145</t>
  </si>
  <si>
    <t>LUS TK Choc'n'Ball c</t>
  </si>
  <si>
    <t>Total 208063</t>
  </si>
  <si>
    <t>Total 208079</t>
  </si>
  <si>
    <t>Total 208086</t>
  </si>
  <si>
    <t>Total 208111</t>
  </si>
  <si>
    <t>Total 208114</t>
  </si>
  <si>
    <t>Total 208121</t>
  </si>
  <si>
    <t>Total 208134</t>
  </si>
  <si>
    <t>Total 208144</t>
  </si>
  <si>
    <t>Total 208149</t>
  </si>
  <si>
    <t>Restaurant les Semai</t>
  </si>
  <si>
    <t>Total 208162</t>
  </si>
  <si>
    <t>Rest. Pizzeria Da Et</t>
  </si>
  <si>
    <t>Total 208166</t>
  </si>
  <si>
    <t>Buffet de la Gare de</t>
  </si>
  <si>
    <t>Total 208170</t>
  </si>
  <si>
    <t>Tabacs Journaux des</t>
  </si>
  <si>
    <t>Total 208174</t>
  </si>
  <si>
    <t>Total 208176</t>
  </si>
  <si>
    <t>Total 208181</t>
  </si>
  <si>
    <t>Total 208190</t>
  </si>
  <si>
    <t>Colonies Vacances Pl</t>
  </si>
  <si>
    <t>Total 208196</t>
  </si>
  <si>
    <t>Total 208204</t>
  </si>
  <si>
    <t>Total 208210</t>
  </si>
  <si>
    <t>Total 208219</t>
  </si>
  <si>
    <t>200097</t>
  </si>
  <si>
    <t>FGO TK Ratatouille 2</t>
  </si>
  <si>
    <t>200527</t>
  </si>
  <si>
    <t>FGO TK Légumes Orien</t>
  </si>
  <si>
    <t>201874</t>
  </si>
  <si>
    <t>TK Filet saumon port</t>
  </si>
  <si>
    <t>202269</t>
  </si>
  <si>
    <t>LDC TK Suprême poule</t>
  </si>
  <si>
    <t>Total 208227</t>
  </si>
  <si>
    <t>Restaurant A'mo n° 1</t>
  </si>
  <si>
    <t>ATG TK Baguette long</t>
  </si>
  <si>
    <t>Total 208230</t>
  </si>
  <si>
    <t>Coffee &amp; Friends 671</t>
  </si>
  <si>
    <t>Total 208239</t>
  </si>
  <si>
    <t>Total 220173</t>
  </si>
  <si>
    <t>Red-Ox Steak-House S</t>
  </si>
  <si>
    <t>Total 220176</t>
  </si>
  <si>
    <t>Total 220211</t>
  </si>
  <si>
    <t>Total 220243</t>
  </si>
  <si>
    <t>Camping Clos de la G</t>
  </si>
  <si>
    <t>Total 220260</t>
  </si>
  <si>
    <t>Total 220272</t>
  </si>
  <si>
    <t>Total 220275</t>
  </si>
  <si>
    <t>Hôtel Rest. La Croix</t>
  </si>
  <si>
    <t>Total 220297</t>
  </si>
  <si>
    <t>Total 220308</t>
  </si>
  <si>
    <t>Total 220356</t>
  </si>
  <si>
    <t>Brasserie de la Pont</t>
  </si>
  <si>
    <t>Total 220368</t>
  </si>
  <si>
    <t>Total 220381</t>
  </si>
  <si>
    <t>Total 220389</t>
  </si>
  <si>
    <t>Total 220394</t>
  </si>
  <si>
    <t>Total 220397</t>
  </si>
  <si>
    <t>Tabac Alimentation 8</t>
  </si>
  <si>
    <t>Total 220416</t>
  </si>
  <si>
    <t>Boucherie Epicerie T</t>
  </si>
  <si>
    <t>Total 220420</t>
  </si>
  <si>
    <t>Total 220423</t>
  </si>
  <si>
    <t>Total 220443</t>
  </si>
  <si>
    <t>Safran Food-Giga Tac</t>
  </si>
  <si>
    <t>Total 220451</t>
  </si>
  <si>
    <t>Total 220454</t>
  </si>
  <si>
    <t>Boulangerie-Pâtisser</t>
  </si>
  <si>
    <t>Total 220457</t>
  </si>
  <si>
    <t>Mimosa Alimentation</t>
  </si>
  <si>
    <t>Total 220493</t>
  </si>
  <si>
    <t>Total 220516</t>
  </si>
  <si>
    <t>Total 220545</t>
  </si>
  <si>
    <t>Kiosque Alimentation</t>
  </si>
  <si>
    <t>Total 220558</t>
  </si>
  <si>
    <t>Total 220564</t>
  </si>
  <si>
    <t>Total 220571</t>
  </si>
  <si>
    <t>Centre hospitalier d</t>
  </si>
  <si>
    <t>Total 220576</t>
  </si>
  <si>
    <t>Prison de Champ-Doll</t>
  </si>
  <si>
    <t>Total 220578</t>
  </si>
  <si>
    <t>Total 220597</t>
  </si>
  <si>
    <t>Gashi International</t>
  </si>
  <si>
    <t>300099</t>
  </si>
  <si>
    <t>MAGNUM TK Class.Almo</t>
  </si>
  <si>
    <t>300232</t>
  </si>
  <si>
    <t>SOLERO TK Exotic MP</t>
  </si>
  <si>
    <t>Total 220612</t>
  </si>
  <si>
    <t>Mexiland Import Expo</t>
  </si>
  <si>
    <t>Total 220631</t>
  </si>
  <si>
    <t>Total 220634</t>
  </si>
  <si>
    <t>300605</t>
  </si>
  <si>
    <t>SOLERO TK Juicy lemo</t>
  </si>
  <si>
    <t>Total 223725</t>
  </si>
  <si>
    <t>Total 224073</t>
  </si>
  <si>
    <t>Total 224386</t>
  </si>
  <si>
    <t>La Farandole Micaliz</t>
  </si>
  <si>
    <t>200517</t>
  </si>
  <si>
    <t>BIST TK Ciabatta san</t>
  </si>
  <si>
    <t>Total 224388</t>
  </si>
  <si>
    <t>Restaurant La Patte</t>
  </si>
  <si>
    <t>Total 224496</t>
  </si>
  <si>
    <t>Total 224542</t>
  </si>
  <si>
    <t>Restau de la piscine</t>
  </si>
  <si>
    <t>Total 224543</t>
  </si>
  <si>
    <t>202768</t>
  </si>
  <si>
    <t>30687</t>
  </si>
  <si>
    <t>Panini jambon cuit 2</t>
  </si>
  <si>
    <t>30692</t>
  </si>
  <si>
    <t>Panini tomate mozzar</t>
  </si>
  <si>
    <t>30693</t>
  </si>
  <si>
    <t>Panini thon 25cm env</t>
  </si>
  <si>
    <t>Total 224579</t>
  </si>
  <si>
    <t>Le Quart d'Heure Vau</t>
  </si>
  <si>
    <t>Total 319519</t>
  </si>
  <si>
    <t>Hôtel Restaurant de</t>
  </si>
  <si>
    <t>Total 319602</t>
  </si>
  <si>
    <t>Total 320035</t>
  </si>
  <si>
    <t>202677</t>
  </si>
  <si>
    <t>HUG TK Cake au citro</t>
  </si>
  <si>
    <t>300125</t>
  </si>
  <si>
    <t>Cornetto Vanille Fra</t>
  </si>
  <si>
    <t>Total 320236</t>
  </si>
  <si>
    <t>Auberge Communale d'</t>
  </si>
  <si>
    <t>Total 320237</t>
  </si>
  <si>
    <t>Total 320238</t>
  </si>
  <si>
    <t>Total 320386</t>
  </si>
  <si>
    <t>Total 322014</t>
  </si>
  <si>
    <t>Total 322017</t>
  </si>
  <si>
    <t>Kiosque Café-Bar de</t>
  </si>
  <si>
    <t>Total 322018</t>
  </si>
  <si>
    <t>Total 322084</t>
  </si>
  <si>
    <t>Total 322146</t>
  </si>
  <si>
    <t>La Bottega Alimentat</t>
  </si>
  <si>
    <t>Total 322150</t>
  </si>
  <si>
    <t>Total 322169</t>
  </si>
  <si>
    <t>Total 322210</t>
  </si>
  <si>
    <t>Total 322218</t>
  </si>
  <si>
    <t>Total Alimentation S</t>
  </si>
  <si>
    <t>Total 322346</t>
  </si>
  <si>
    <t>Alimentation Fernand</t>
  </si>
  <si>
    <t>Total 322387</t>
  </si>
  <si>
    <t>Total 322389</t>
  </si>
  <si>
    <t>Total 322398</t>
  </si>
  <si>
    <t>Total 322647</t>
  </si>
  <si>
    <t>Total 322766</t>
  </si>
  <si>
    <t>Total 322962</t>
  </si>
  <si>
    <t>Total 322967</t>
  </si>
  <si>
    <t>Total 322970</t>
  </si>
  <si>
    <t>Total 322981</t>
  </si>
  <si>
    <t>Fondation Résidence</t>
  </si>
  <si>
    <t>Total 322994</t>
  </si>
  <si>
    <t>Total 323007</t>
  </si>
  <si>
    <t>La Vaudaire Restaura</t>
  </si>
  <si>
    <t>Total 323011</t>
  </si>
  <si>
    <t>Total 323019</t>
  </si>
  <si>
    <t>Total 323020</t>
  </si>
  <si>
    <t>30152</t>
  </si>
  <si>
    <t>FGO Lollo verte feui</t>
  </si>
  <si>
    <t>3567</t>
  </si>
  <si>
    <t>Menthe 100g</t>
  </si>
  <si>
    <t>Total 323108</t>
  </si>
  <si>
    <t>Buvette du Tennis de</t>
  </si>
  <si>
    <t>Total 323124</t>
  </si>
  <si>
    <t>Total 323144</t>
  </si>
  <si>
    <t>Total 323148</t>
  </si>
  <si>
    <t>Total 323160</t>
  </si>
  <si>
    <t>Total 323195</t>
  </si>
  <si>
    <t>Epicerie du Grand Po</t>
  </si>
  <si>
    <t>Total 323244</t>
  </si>
  <si>
    <t>Total 323246</t>
  </si>
  <si>
    <t>Total 323272</t>
  </si>
  <si>
    <t>Total 323275</t>
  </si>
  <si>
    <t>Total 323306</t>
  </si>
  <si>
    <t>Total 323308</t>
  </si>
  <si>
    <t>Tabac Presse Shoppin</t>
  </si>
  <si>
    <t>Total 323313</t>
  </si>
  <si>
    <t>Geneva Skateboard Mu</t>
  </si>
  <si>
    <t>Total 323315</t>
  </si>
  <si>
    <t>Total 323317</t>
  </si>
  <si>
    <t>Auberge de La Croix</t>
  </si>
  <si>
    <t>Total 323355</t>
  </si>
  <si>
    <t>Total 323371</t>
  </si>
  <si>
    <t>Total 323386</t>
  </si>
  <si>
    <t>Total 323392</t>
  </si>
  <si>
    <t>Restaurant L'Art-Doi</t>
  </si>
  <si>
    <t>Total 323413</t>
  </si>
  <si>
    <t>Total 323420</t>
  </si>
  <si>
    <t>Total 323445</t>
  </si>
  <si>
    <t>Tabac Gradelle - CC</t>
  </si>
  <si>
    <t>Total 323453</t>
  </si>
  <si>
    <t>Buvette du Mini Golf</t>
  </si>
  <si>
    <t>Total 323518</t>
  </si>
  <si>
    <t>Total 323521</t>
  </si>
  <si>
    <t>Total 323601</t>
  </si>
  <si>
    <t>Kiosque-Tabac Mont G</t>
  </si>
  <si>
    <t>Total 323603</t>
  </si>
  <si>
    <t>Restaurant du Golf V</t>
  </si>
  <si>
    <t>Total 323614</t>
  </si>
  <si>
    <t>Total 323617</t>
  </si>
  <si>
    <t>Total 323720</t>
  </si>
  <si>
    <t>Total 323844</t>
  </si>
  <si>
    <t>Total 324182</t>
  </si>
  <si>
    <t>Imperial Meat &amp; Fish</t>
  </si>
  <si>
    <t>Total 324185</t>
  </si>
  <si>
    <t>Total 324193</t>
  </si>
  <si>
    <t>Supermarché de Chexb</t>
  </si>
  <si>
    <t>Total 324351</t>
  </si>
  <si>
    <t>Total 324353</t>
  </si>
  <si>
    <t>Total 324356</t>
  </si>
  <si>
    <t>Total 324362</t>
  </si>
  <si>
    <t>Total 324364</t>
  </si>
  <si>
    <t>Total 324375</t>
  </si>
  <si>
    <t>Alimentation Rouge e</t>
  </si>
  <si>
    <t>Total 324376</t>
  </si>
  <si>
    <t>Total 324433</t>
  </si>
  <si>
    <t>Total 324590</t>
  </si>
  <si>
    <t>Total 324642</t>
  </si>
  <si>
    <t>Super Market Vallonn</t>
  </si>
  <si>
    <t>Total 324772</t>
  </si>
  <si>
    <t>Royal Concept Cateri</t>
  </si>
  <si>
    <t>Total 324774</t>
  </si>
  <si>
    <t>Buvette du FC Saint-</t>
  </si>
  <si>
    <t>Total 329164</t>
  </si>
  <si>
    <t>Total 329929</t>
  </si>
  <si>
    <t>Café Restaurant du J</t>
  </si>
  <si>
    <t>Total 329995</t>
  </si>
  <si>
    <t>Total 7512</t>
  </si>
  <si>
    <t>Total général</t>
  </si>
  <si>
    <t>Chiffre d'affaires REEL</t>
  </si>
  <si>
    <t>Ristourne HT</t>
  </si>
  <si>
    <t>Ristourne TTC</t>
  </si>
  <si>
    <t>Client N</t>
  </si>
  <si>
    <t>PC ristourne WCOCO</t>
  </si>
  <si>
    <t>Contrat</t>
  </si>
  <si>
    <t>Client texte</t>
  </si>
  <si>
    <t>PH 1 N°</t>
  </si>
  <si>
    <t>PH 1 texte</t>
  </si>
  <si>
    <t>PH 2 N°</t>
  </si>
  <si>
    <t>PH 2 texte</t>
  </si>
  <si>
    <t>PH 3 N°</t>
  </si>
  <si>
    <t>PH 3 texte</t>
  </si>
  <si>
    <t>Articles de promotion</t>
  </si>
  <si>
    <t>03</t>
  </si>
  <si>
    <t>Convenience frais</t>
  </si>
  <si>
    <t>03100</t>
  </si>
  <si>
    <t>Pdt (Conv.)</t>
  </si>
  <si>
    <t>031001000</t>
  </si>
  <si>
    <t>Pdt épluchées</t>
  </si>
  <si>
    <t>031001010</t>
  </si>
  <si>
    <t>Pdt coupées</t>
  </si>
  <si>
    <t>03115</t>
  </si>
  <si>
    <t>Oignons &amp; Ail (Conv.</t>
  </si>
  <si>
    <t>031151100</t>
  </si>
  <si>
    <t>Ail Conv.</t>
  </si>
  <si>
    <t>03125</t>
  </si>
  <si>
    <t>Légumes de garde (Co</t>
  </si>
  <si>
    <t>031251140</t>
  </si>
  <si>
    <t>Chou (Conv.)</t>
  </si>
  <si>
    <t>03130</t>
  </si>
  <si>
    <t>Légumes frais &amp; Cham</t>
  </si>
  <si>
    <t>031301230</t>
  </si>
  <si>
    <t>Poivrons coupés</t>
  </si>
  <si>
    <t>03135</t>
  </si>
  <si>
    <t>Salade &amp; Herbes Conv</t>
  </si>
  <si>
    <t>031351270</t>
  </si>
  <si>
    <t>Panais &amp; Radis (Con)</t>
  </si>
  <si>
    <t>03145</t>
  </si>
  <si>
    <t>Fruits &amp; müeslis</t>
  </si>
  <si>
    <t>031451390</t>
  </si>
  <si>
    <t>Salades de fruits</t>
  </si>
  <si>
    <t>03150</t>
  </si>
  <si>
    <t>Salade prête à la co</t>
  </si>
  <si>
    <t>031501410</t>
  </si>
  <si>
    <t>03165</t>
  </si>
  <si>
    <t>Sauces</t>
  </si>
  <si>
    <t>031651500</t>
  </si>
  <si>
    <t>Sauces froides &amp; Dip</t>
  </si>
  <si>
    <t>03170</t>
  </si>
  <si>
    <t>Traiteur</t>
  </si>
  <si>
    <t>031701530</t>
  </si>
  <si>
    <t>Sandwiches</t>
  </si>
  <si>
    <t>06</t>
  </si>
  <si>
    <t>06100</t>
  </si>
  <si>
    <t>Lait</t>
  </si>
  <si>
    <t>061001010</t>
  </si>
  <si>
    <t>Lait upérisé</t>
  </si>
  <si>
    <t>06110</t>
  </si>
  <si>
    <t>Crème</t>
  </si>
  <si>
    <t>061101050</t>
  </si>
  <si>
    <t>Crème entière</t>
  </si>
  <si>
    <t>061101100</t>
  </si>
  <si>
    <t>Crème à café</t>
  </si>
  <si>
    <t>06125</t>
  </si>
  <si>
    <t>Beurre &amp; Margarine</t>
  </si>
  <si>
    <t>061251180</t>
  </si>
  <si>
    <t>Beurre de choix</t>
  </si>
  <si>
    <t>061251190</t>
  </si>
  <si>
    <t>Beurre</t>
  </si>
  <si>
    <t>061251200</t>
  </si>
  <si>
    <t>Beurre à rôtir</t>
  </si>
  <si>
    <t>06130</t>
  </si>
  <si>
    <t>Fromage mi-dur &amp; dur</t>
  </si>
  <si>
    <t>061301270</t>
  </si>
  <si>
    <t>Fromage dur étranger</t>
  </si>
  <si>
    <t>061301290</t>
  </si>
  <si>
    <t>Fromage râpé</t>
  </si>
  <si>
    <t>06140</t>
  </si>
  <si>
    <t>Fromage frais</t>
  </si>
  <si>
    <t>061401390</t>
  </si>
  <si>
    <t>Fromage frais étrang</t>
  </si>
  <si>
    <t>061401410</t>
  </si>
  <si>
    <t>Mozzarella étrangère</t>
  </si>
  <si>
    <t>09</t>
  </si>
  <si>
    <t>Oeufs</t>
  </si>
  <si>
    <t>09110</t>
  </si>
  <si>
    <t>Produits à base d'oe</t>
  </si>
  <si>
    <t>091101080</t>
  </si>
  <si>
    <t>Oeufs liquides</t>
  </si>
  <si>
    <t>15</t>
  </si>
  <si>
    <t>Produits carnés/pois</t>
  </si>
  <si>
    <t>15115</t>
  </si>
  <si>
    <t>Gibier</t>
  </si>
  <si>
    <t>151151200</t>
  </si>
  <si>
    <t>Gibier à poils frais</t>
  </si>
  <si>
    <t>20</t>
  </si>
  <si>
    <t>20100</t>
  </si>
  <si>
    <t>Produits pdt TK</t>
  </si>
  <si>
    <t>201001000</t>
  </si>
  <si>
    <t>201001010</t>
  </si>
  <si>
    <t>Spécialités TK</t>
  </si>
  <si>
    <t>201001020</t>
  </si>
  <si>
    <t>Galettes pdt TK</t>
  </si>
  <si>
    <t>20105</t>
  </si>
  <si>
    <t>Pâtes &amp; Garnitures T</t>
  </si>
  <si>
    <t>201051030</t>
  </si>
  <si>
    <t>Garnitures TK</t>
  </si>
  <si>
    <t>201051040</t>
  </si>
  <si>
    <t>Pâtes fourrées TK</t>
  </si>
  <si>
    <t>20110</t>
  </si>
  <si>
    <t>Fruits &amp; Légumes TK</t>
  </si>
  <si>
    <t>201101080</t>
  </si>
  <si>
    <t>Légumes TK</t>
  </si>
  <si>
    <t>201101090</t>
  </si>
  <si>
    <t>Mélange de légumes T</t>
  </si>
  <si>
    <t>201101100</t>
  </si>
  <si>
    <t>Champignons TK</t>
  </si>
  <si>
    <t>201101130</t>
  </si>
  <si>
    <t>Fruits &amp; Baies TK</t>
  </si>
  <si>
    <t>20115</t>
  </si>
  <si>
    <t>Produits boulangerie</t>
  </si>
  <si>
    <t>201151140</t>
  </si>
  <si>
    <t>Croissants TK</t>
  </si>
  <si>
    <t>201151150</t>
  </si>
  <si>
    <t>Petit pains TK</t>
  </si>
  <si>
    <t>201151160</t>
  </si>
  <si>
    <t>Pain &amp; Tresse TK</t>
  </si>
  <si>
    <t>201151180</t>
  </si>
  <si>
    <t>Pâtisseries TK</t>
  </si>
  <si>
    <t>201151184</t>
  </si>
  <si>
    <t>Entremets TK</t>
  </si>
  <si>
    <t>201151187</t>
  </si>
  <si>
    <t>Entremets à partager</t>
  </si>
  <si>
    <t>201151200</t>
  </si>
  <si>
    <t>201151210</t>
  </si>
  <si>
    <t>Tartes &amp; Gâteaux TK</t>
  </si>
  <si>
    <t>201151220</t>
  </si>
  <si>
    <t>Gâteaux TK</t>
  </si>
  <si>
    <t>201151224</t>
  </si>
  <si>
    <t>Tartes TK</t>
  </si>
  <si>
    <t>20120</t>
  </si>
  <si>
    <t>Snacks &amp; Fingerfood</t>
  </si>
  <si>
    <t>201201240</t>
  </si>
  <si>
    <t>Fingerfood TK</t>
  </si>
  <si>
    <t>201201250</t>
  </si>
  <si>
    <t>Snacks TK</t>
  </si>
  <si>
    <t>201201275</t>
  </si>
  <si>
    <t>Pizzas TK</t>
  </si>
  <si>
    <t>20125</t>
  </si>
  <si>
    <t>Poissons &amp; Fruits de</t>
  </si>
  <si>
    <t>201251270</t>
  </si>
  <si>
    <t>Poissons d'eau douce</t>
  </si>
  <si>
    <t>201251310</t>
  </si>
  <si>
    <t>Coquillages &amp; Crusta</t>
  </si>
  <si>
    <t>20130</t>
  </si>
  <si>
    <t>Viandes TK</t>
  </si>
  <si>
    <t>201301320</t>
  </si>
  <si>
    <t>Viande de bœuf TK</t>
  </si>
  <si>
    <t>201301350</t>
  </si>
  <si>
    <t>Viande d'agneau TK</t>
  </si>
  <si>
    <t>20135</t>
  </si>
  <si>
    <t>Volaille TK</t>
  </si>
  <si>
    <t>201351380</t>
  </si>
  <si>
    <t>201351385</t>
  </si>
  <si>
    <t>Volailles diverses T</t>
  </si>
  <si>
    <t>20140</t>
  </si>
  <si>
    <t>Gibier TK</t>
  </si>
  <si>
    <t>201401390</t>
  </si>
  <si>
    <t>Gibier à poils TK</t>
  </si>
  <si>
    <t>20150</t>
  </si>
  <si>
    <t>Substituts de viande</t>
  </si>
  <si>
    <t>201501430</t>
  </si>
  <si>
    <t>Burgers vegi &amp; Nugge</t>
  </si>
  <si>
    <t>30</t>
  </si>
  <si>
    <t>Glaces</t>
  </si>
  <si>
    <t>30100</t>
  </si>
  <si>
    <t>Articles impuls</t>
  </si>
  <si>
    <t>301001000</t>
  </si>
  <si>
    <t>Bâtonnets (glacés)</t>
  </si>
  <si>
    <t>301001010</t>
  </si>
  <si>
    <t>Cornets</t>
  </si>
  <si>
    <t>301001020</t>
  </si>
  <si>
    <t>Pots</t>
  </si>
  <si>
    <t>301001030</t>
  </si>
  <si>
    <t>Divers impuls</t>
  </si>
  <si>
    <t>301001035</t>
  </si>
  <si>
    <t>Div. glaces premium</t>
  </si>
  <si>
    <t>30105</t>
  </si>
  <si>
    <t>Gastronomie</t>
  </si>
  <si>
    <t>301051040</t>
  </si>
  <si>
    <t>Bidons</t>
  </si>
  <si>
    <t>301051050</t>
  </si>
  <si>
    <t>Spécialités glaces</t>
  </si>
  <si>
    <t>301051070</t>
  </si>
  <si>
    <t>Glaces pour enfant</t>
  </si>
  <si>
    <t>Force 5 Ecole de voi</t>
  </si>
  <si>
    <t>201151237</t>
  </si>
  <si>
    <t>Pâtes &amp; Fonds TK</t>
  </si>
  <si>
    <t>15105</t>
  </si>
  <si>
    <t>Viande fraîche</t>
  </si>
  <si>
    <t>151051050</t>
  </si>
  <si>
    <t>Volaille fraîche</t>
  </si>
  <si>
    <t>201351370</t>
  </si>
  <si>
    <t>Poulet TK</t>
  </si>
  <si>
    <t>201501420</t>
  </si>
  <si>
    <t>Escalopes végétales</t>
  </si>
  <si>
    <t>201151205</t>
  </si>
  <si>
    <t>Mufins &amp; Donnuts TK</t>
  </si>
  <si>
    <t>151051100</t>
  </si>
  <si>
    <t>Porc frais</t>
  </si>
  <si>
    <t>201151230</t>
  </si>
  <si>
    <t>Mets sucrés TK</t>
  </si>
  <si>
    <t>201251280</t>
  </si>
  <si>
    <t>Poissons de mer TK</t>
  </si>
  <si>
    <t>201251290</t>
  </si>
  <si>
    <t>Produits à base de p</t>
  </si>
  <si>
    <t>201201270</t>
  </si>
  <si>
    <t>Apéro TK</t>
  </si>
  <si>
    <t>301051060</t>
  </si>
  <si>
    <t>Bûches &amp; Tourtes</t>
  </si>
  <si>
    <t>15110</t>
  </si>
  <si>
    <t>Charcuteries</t>
  </si>
  <si>
    <t>151101150</t>
  </si>
  <si>
    <t>Fumés à cuire</t>
  </si>
  <si>
    <t>Camping du Bois Gent</t>
  </si>
  <si>
    <t>031001020</t>
  </si>
  <si>
    <t>Frites fraîches</t>
  </si>
  <si>
    <t>06115</t>
  </si>
  <si>
    <t>Yoghourts</t>
  </si>
  <si>
    <t>061151110</t>
  </si>
  <si>
    <t>Pots de yoghourts</t>
  </si>
  <si>
    <t>06120</t>
  </si>
  <si>
    <t>Séré &amp; Desserts</t>
  </si>
  <si>
    <t>061201130</t>
  </si>
  <si>
    <t>Séré maigre</t>
  </si>
  <si>
    <t>201151170</t>
  </si>
  <si>
    <t>Pain à la saumure TK</t>
  </si>
  <si>
    <t>201151235</t>
  </si>
  <si>
    <t>Boulang. saison TK</t>
  </si>
  <si>
    <t>Buvette des Bains Sà</t>
  </si>
  <si>
    <t>Ristourne %</t>
  </si>
  <si>
    <t>Chiffre d'affaire</t>
  </si>
  <si>
    <t>Montant de la ristourne</t>
  </si>
  <si>
    <t>CA Brut</t>
  </si>
  <si>
    <t>Total Traiteur</t>
  </si>
  <si>
    <t>Total Lait</t>
  </si>
  <si>
    <t>Total Crème</t>
  </si>
  <si>
    <t>Total Viande fraîche</t>
  </si>
  <si>
    <t>Total Produits pdt TK</t>
  </si>
  <si>
    <t>Total Produits boulangerie</t>
  </si>
  <si>
    <t>Total Volaille TK</t>
  </si>
  <si>
    <t>Total Substituts de viande</t>
  </si>
  <si>
    <t>Total Articles impuls</t>
  </si>
  <si>
    <t>Total Gastronomie</t>
  </si>
  <si>
    <t>Total Snacks &amp; Fingerfood</t>
  </si>
  <si>
    <t>Total Légumes de garde (Co</t>
  </si>
  <si>
    <t>Total Charcuteries</t>
  </si>
  <si>
    <t>Total Poissons &amp; Fruits de</t>
  </si>
  <si>
    <t>Total Gibier TK</t>
  </si>
  <si>
    <t>Total Pâtes &amp; Garnitures T</t>
  </si>
  <si>
    <t>Total Fruits &amp; Légumes TK</t>
  </si>
  <si>
    <t>Total Beurre &amp; Margarine</t>
  </si>
  <si>
    <t>Total Pdt (Conv.)</t>
  </si>
  <si>
    <t>Total Oignons &amp; Ail (Conv.</t>
  </si>
  <si>
    <t>Total Légumes frais &amp; Cham</t>
  </si>
  <si>
    <t>Total Salade &amp; Herbes Conv</t>
  </si>
  <si>
    <t>Total Fruits &amp; müeslis</t>
  </si>
  <si>
    <t>Total Salade prête à la co</t>
  </si>
  <si>
    <t>Total Sauces</t>
  </si>
  <si>
    <t>Total Fromage mi-dur &amp; dur</t>
  </si>
  <si>
    <t>Total Fromage frais</t>
  </si>
  <si>
    <t>Total Produits à base d'oe</t>
  </si>
  <si>
    <t>Total Gibier</t>
  </si>
  <si>
    <t>Total Viandes TK</t>
  </si>
  <si>
    <t>Total Yoghourts</t>
  </si>
  <si>
    <t>Total Séré &amp; Desserts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</si>
</sst>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CHF-100C]_-;\-* #,##0.00\ [$CHF-100C]_-;_-* &quot;-&quot;??\ [$CHF-100C]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8" fillId="0" borderId="0" xfId="0" applyFont="1" applyBorder="1"/>
    <xf numFmtId="0" fontId="1" fillId="0" borderId="0" xfId="0" applyNumberFormat="1" applyFont="1" applyFill="1" applyBorder="1"/>
    <xf numFmtId="14" fontId="1" fillId="0" borderId="0" xfId="0" applyNumberFormat="1" applyFont="1" applyFill="1" applyBorder="1"/>
    <xf numFmtId="164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5" fillId="2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Border="1" applyAlignmen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right"/>
    </xf>
    <xf numFmtId="49" fontId="0" fillId="0" borderId="0" xfId="0" applyNumberFormat="1" applyFill="1"/>
    <xf numFmtId="49" fontId="0" fillId="4" borderId="0" xfId="0" applyNumberFormat="1" applyFill="1"/>
    <xf numFmtId="0" fontId="2" fillId="0" borderId="0" xfId="0" applyFont="1" applyFill="1" applyAlignment="1">
      <alignment horizontal="center"/>
    </xf>
    <xf numFmtId="4" fontId="7" fillId="0" borderId="0" xfId="1" applyNumberFormat="1"/>
    <xf numFmtId="49" fontId="0" fillId="5" borderId="0" xfId="0" applyNumberFormat="1" applyFill="1"/>
    <xf numFmtId="4" fontId="0" fillId="0" borderId="0" xfId="0" applyNumberFormat="1" applyAlignment="1">
      <alignment horizontal="right"/>
    </xf>
    <xf numFmtId="4" fontId="7" fillId="3" borderId="0" xfId="1" applyNumberFormat="1" applyFill="1"/>
    <xf numFmtId="4" fontId="0" fillId="3" borderId="0" xfId="0" applyNumberFormat="1" applyFill="1" applyAlignment="1">
      <alignment horizontal="right"/>
    </xf>
    <xf numFmtId="4" fontId="7" fillId="0" borderId="0" xfId="1" applyNumberFormat="1" applyAlignment="1">
      <alignment horizontal="right"/>
    </xf>
    <xf numFmtId="4" fontId="0" fillId="4" borderId="0" xfId="0" applyNumberFormat="1" applyFill="1" applyAlignment="1">
      <alignment horizontal="right"/>
    </xf>
    <xf numFmtId="1" fontId="0" fillId="0" borderId="0" xfId="0" applyNumberFormat="1" applyFill="1"/>
    <xf numFmtId="0" fontId="0" fillId="0" borderId="0" xfId="0" applyNumberFormat="1" applyFill="1"/>
    <xf numFmtId="0" fontId="9" fillId="0" borderId="0" xfId="0" applyFont="1" applyFill="1" applyAlignment="1">
      <alignment vertical="top" wrapText="1"/>
    </xf>
    <xf numFmtId="164" fontId="0" fillId="0" borderId="0" xfId="0" applyNumberFormat="1" applyAlignment="1">
      <alignment vertical="center"/>
    </xf>
    <xf numFmtId="164" fontId="0" fillId="0" borderId="0" xfId="0" applyNumberFormat="1" applyFill="1" applyBorder="1"/>
    <xf numFmtId="4" fontId="0" fillId="0" borderId="0" xfId="0" applyNumberFormat="1"/>
    <xf numFmtId="164" fontId="8" fillId="0" borderId="0" xfId="0" applyNumberFormat="1" applyFon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NumberFormat="1" applyAlignment="1">
      <alignment vertical="top"/>
    </xf>
    <xf numFmtId="0" fontId="0" fillId="0" borderId="0" xfId="0" pivotButton="1" applyAlignment="1">
      <alignment vertical="top"/>
    </xf>
    <xf numFmtId="12" fontId="0" fillId="0" borderId="0" xfId="0" applyNumberFormat="1" applyBorder="1"/>
    <xf numFmtId="0" fontId="0" fillId="6" borderId="0" xfId="0" applyFill="1" applyAlignment="1">
      <alignment horizontal="center"/>
    </xf>
    <xf numFmtId="164" fontId="0" fillId="0" borderId="0" xfId="0" applyNumberFormat="1"/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t-stephane.latty\AppData\Local\Microsoft\Windows\INetCache\Content.Outlook\A0GV8IIB\EXPOR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ser Nathanael" refreshedDate="44180.705681018517" createdVersion="6" refreshedVersion="6" minRefreshableVersion="3" recordCount="2618">
  <cacheSource type="worksheet">
    <worksheetSource ref="A1:R2619" sheet="Sheet1" r:id="rId2"/>
  </cacheSource>
  <cacheFields count="18">
    <cacheField name="Numéro de pièce" numFmtId="0">
      <sharedItems/>
    </cacheField>
    <cacheField name="Nature comptable" numFmtId="0">
      <sharedItems/>
    </cacheField>
    <cacheField name="Nº pce réf." numFmtId="0">
      <sharedItems/>
    </cacheField>
    <cacheField name="N° Poste référ." numFmtId="0">
      <sharedItems/>
    </cacheField>
    <cacheField name="Commande client" numFmtId="0">
      <sharedItems/>
    </cacheField>
    <cacheField name="Période/exercice" numFmtId="0">
      <sharedItems/>
    </cacheField>
    <cacheField name="Type d'opération" numFmtId="0">
      <sharedItems/>
    </cacheField>
    <cacheField name="Type de devise" numFmtId="0">
      <sharedItems/>
    </cacheField>
    <cacheField name="Article" numFmtId="0">
      <sharedItems count="238">
        <s v=""/>
        <s v="100037"/>
        <s v="100320"/>
        <s v="100462"/>
        <s v="100582"/>
        <s v="100584"/>
        <s v="100591"/>
        <s v="101112"/>
        <s v="200005"/>
        <s v="200007"/>
        <s v="200038"/>
        <s v="200091"/>
        <s v="200097"/>
        <s v="200099"/>
        <s v="200131"/>
        <s v="200156"/>
        <s v="200205"/>
        <s v="200394"/>
        <s v="200502"/>
        <s v="200509"/>
        <s v="200517"/>
        <s v="200527"/>
        <s v="200538"/>
        <s v="200542"/>
        <s v="200553"/>
        <s v="200566"/>
        <s v="200569"/>
        <s v="200580"/>
        <s v="200594"/>
        <s v="200599"/>
        <s v="200637"/>
        <s v="200653"/>
        <s v="200698"/>
        <s v="200773"/>
        <s v="200822"/>
        <s v="200823"/>
        <s v="200827"/>
        <s v="200828"/>
        <s v="200833"/>
        <s v="201087"/>
        <s v="201471"/>
        <s v="201473"/>
        <s v="201479"/>
        <s v="201506"/>
        <s v="201593"/>
        <s v="201598"/>
        <s v="201710"/>
        <s v="201768"/>
        <s v="201850"/>
        <s v="201856"/>
        <s v="201874"/>
        <s v="201911"/>
        <s v="201984"/>
        <s v="202044"/>
        <s v="202138"/>
        <s v="202251"/>
        <s v="202252"/>
        <s v="202269"/>
        <s v="202271"/>
        <s v="202297"/>
        <s v="202315"/>
        <s v="202331"/>
        <s v="202429"/>
        <s v="202667"/>
        <s v="202677"/>
        <s v="202680"/>
        <s v="202688"/>
        <s v="202764"/>
        <s v="202768"/>
        <s v="202775"/>
        <s v="202781"/>
        <s v="202844"/>
        <s v="202849"/>
        <s v="202850"/>
        <s v="202851"/>
        <s v="202852"/>
        <s v="202878"/>
        <s v="202981"/>
        <s v="202987"/>
        <s v="202992"/>
        <s v="203106"/>
        <s v="203126"/>
        <s v="203188"/>
        <s v="203286"/>
        <s v="203310"/>
        <s v="203329"/>
        <s v="203461"/>
        <s v="203641"/>
        <s v="203674"/>
        <s v="203678"/>
        <s v="203684"/>
        <s v="203708"/>
        <s v="203709"/>
        <s v="203710"/>
        <s v="203717"/>
        <s v="203718"/>
        <s v="203719"/>
        <s v="203743"/>
        <s v="203757"/>
        <s v="203820"/>
        <s v="203822"/>
        <s v="203825"/>
        <s v="203837"/>
        <s v="203841"/>
        <s v="203845"/>
        <s v="203882"/>
        <s v="204021"/>
        <s v="204100"/>
        <s v="204123"/>
        <s v="204139"/>
        <s v="204191"/>
        <s v="204194"/>
        <s v="204226"/>
        <s v="204253"/>
        <s v="204277"/>
        <s v="204287"/>
        <s v="204296"/>
        <s v="204303"/>
        <s v="204313"/>
        <s v="204317"/>
        <s v="204350"/>
        <s v="204364"/>
        <s v="204373"/>
        <s v="204374"/>
        <s v="204375"/>
        <s v="204414"/>
        <s v="204417"/>
        <s v="204419"/>
        <s v="204420"/>
        <s v="204522"/>
        <s v="204593"/>
        <s v="204603"/>
        <s v="204614"/>
        <s v="204616"/>
        <s v="204686"/>
        <s v="204714"/>
        <s v="204771"/>
        <s v="204805"/>
        <s v="204946"/>
        <s v="205260"/>
        <s v="205267"/>
        <s v="205708"/>
        <s v="30002"/>
        <s v="300033"/>
        <s v="300036"/>
        <s v="300040"/>
        <s v="300042"/>
        <s v="300043"/>
        <s v="300045"/>
        <s v="300047"/>
        <s v="300048"/>
        <s v="300049"/>
        <s v="300050"/>
        <s v="300089"/>
        <s v="300093"/>
        <s v="300099"/>
        <s v="300125"/>
        <s v="300140"/>
        <s v="300145"/>
        <s v="300177"/>
        <s v="300202"/>
        <s v="300213"/>
        <s v="300231"/>
        <s v="300232"/>
        <s v="300250"/>
        <s v="300251"/>
        <s v="300252"/>
        <s v="300257"/>
        <s v="300273"/>
        <s v="300278"/>
        <s v="300279"/>
        <s v="300280"/>
        <s v="300282"/>
        <s v="300283"/>
        <s v="300284"/>
        <s v="300285"/>
        <s v="300286"/>
        <s v="300289"/>
        <s v="300293"/>
        <s v="300295"/>
        <s v="300336"/>
        <s v="300339"/>
        <s v="300363"/>
        <s v="300367"/>
        <s v="300572"/>
        <s v="300583"/>
        <s v="300603"/>
        <s v="300605"/>
        <s v="300609"/>
        <s v="300612"/>
        <s v="300623"/>
        <s v="300725"/>
        <s v="300734"/>
        <s v="300736"/>
        <s v="300737"/>
        <s v="300745"/>
        <s v="300746"/>
        <s v="300768"/>
        <s v="300769"/>
        <s v="300821"/>
        <s v="300831"/>
        <s v="300854"/>
        <s v="300858"/>
        <s v="300859"/>
        <s v="300860"/>
        <s v="300861"/>
        <s v="300863"/>
        <s v="300865"/>
        <s v="300870"/>
        <s v="300871"/>
        <s v="300875"/>
        <s v="30108"/>
        <s v="30152"/>
        <s v="30687"/>
        <s v="30692"/>
        <s v="30693"/>
        <s v="30798"/>
        <s v="3567"/>
        <s v="60569"/>
        <s v="60759"/>
        <s v="700137"/>
        <s v="700138"/>
        <s v="700141"/>
        <s v="700142"/>
        <s v="700162"/>
        <s v="700163"/>
        <s v="700193"/>
        <s v="700205"/>
        <s v="700207"/>
        <s v="700212"/>
        <s v="700218"/>
        <s v="700222"/>
        <s v="700224"/>
        <s v="700226"/>
        <s v="700227"/>
        <s v="700229"/>
        <s v="700268"/>
        <s v="700295"/>
      </sharedItems>
    </cacheField>
    <cacheField name="Centre de profit" numFmtId="0">
      <sharedItems/>
    </cacheField>
    <cacheField name="Saisi par" numFmtId="0">
      <sharedItems/>
    </cacheField>
    <cacheField name="Client" numFmtId="0">
      <sharedItems count="680">
        <s v=""/>
        <s v="205794"/>
        <s v="208014"/>
        <s v="204640"/>
        <s v="204074"/>
        <s v="206600"/>
        <s v="203050"/>
        <s v="206318"/>
        <s v="202996"/>
        <s v="203339"/>
        <s v="202576"/>
        <s v="202606"/>
        <s v="203377"/>
        <s v="204388"/>
        <s v="207512"/>
        <s v="202650"/>
        <s v="202745"/>
        <s v="202804"/>
        <s v="203035"/>
        <s v="203724"/>
        <s v="203851"/>
        <s v="204991"/>
        <s v="206559"/>
        <s v="207815"/>
        <s v="208034"/>
        <s v="208144"/>
        <s v="220576"/>
        <s v="324364"/>
        <s v="204108"/>
        <s v="203676"/>
        <s v="224579"/>
        <s v="224073"/>
        <s v="204584"/>
        <s v="204442"/>
        <s v="204576"/>
        <s v="202515"/>
        <s v="203252"/>
        <s v="203347"/>
        <s v="203404"/>
        <s v="204456"/>
        <s v="204552"/>
        <s v="204773"/>
        <s v="205130"/>
        <s v="205169"/>
        <s v="205285"/>
        <s v="208190"/>
        <s v="205251"/>
        <s v="203689"/>
        <s v="208227"/>
        <s v="202693"/>
        <s v="202518"/>
        <s v="202611"/>
        <s v="203409"/>
        <s v="203639"/>
        <s v="204228"/>
        <s v="204891"/>
        <s v="205559"/>
        <s v="207150"/>
        <s v="107325"/>
        <s v="202644"/>
        <s v="202684"/>
        <s v="202842"/>
        <s v="202910"/>
        <s v="204357"/>
        <s v="205364"/>
        <s v="206300"/>
        <s v="207736"/>
        <s v="220394"/>
        <s v="319602"/>
        <s v="323355"/>
        <s v="203039"/>
        <s v="202608"/>
        <s v="202638"/>
        <s v="203234"/>
        <s v="202837"/>
        <s v="202927"/>
        <s v="206458"/>
        <s v="207376"/>
        <s v="207158"/>
        <s v="205523"/>
        <s v="203020"/>
        <s v="224388"/>
        <s v="206543"/>
        <s v="207634"/>
        <s v="203556"/>
        <s v="203145"/>
        <s v="204178"/>
        <s v="202629"/>
        <s v="220634"/>
        <s v="207740"/>
        <s v="207428"/>
        <s v="207056"/>
        <s v="204667"/>
        <s v="206611"/>
        <s v="323614"/>
        <s v="203432"/>
        <s v="204972"/>
        <s v="207853"/>
        <s v="207294"/>
        <s v="204945"/>
        <s v="224496"/>
        <s v="203841"/>
        <s v="205777"/>
        <s v="203313"/>
        <s v="203185"/>
        <s v="220578"/>
        <s v="207131"/>
        <s v="207128"/>
        <s v="202512"/>
        <s v="204776"/>
        <s v="203402"/>
        <s v="204881"/>
        <s v="206320"/>
        <s v="207221"/>
        <s v="207929"/>
        <s v="202590"/>
        <s v="205345"/>
        <s v="204939"/>
        <s v="203317"/>
        <s v="208196"/>
        <s v="207799"/>
        <s v="203120"/>
        <s v="203683"/>
        <s v="204092"/>
        <s v="202716"/>
        <s v="203372"/>
        <s v="320236"/>
        <s v="202816"/>
        <s v="206639"/>
        <s v="207153"/>
        <s v="204137"/>
        <s v="204414"/>
        <s v="204888"/>
        <s v="203751"/>
        <s v="204671"/>
        <s v="205245"/>
        <s v="203374"/>
        <s v="207082"/>
        <s v="203229"/>
        <s v="207451"/>
        <s v="207995"/>
        <s v="202894"/>
        <s v="208230"/>
        <s v="208239"/>
        <s v="202602"/>
        <s v="203647"/>
        <s v="202617"/>
        <s v="207849"/>
        <s v="203059"/>
        <s v="205265"/>
        <s v="205263"/>
        <s v="202935"/>
        <s v="204495"/>
        <s v="205431"/>
        <s v="204377"/>
        <s v="206512"/>
        <s v="207865"/>
        <s v="206594"/>
        <s v="202653"/>
        <s v="322994"/>
        <s v="207721"/>
        <s v="223725"/>
        <s v="204758"/>
        <s v="202559"/>
        <s v="204527"/>
        <s v="220564"/>
        <s v="206488"/>
        <s v="205233"/>
        <s v="203704"/>
        <s v="206426"/>
        <s v="207938"/>
        <s v="203154"/>
        <s v="204186"/>
        <s v="205313"/>
        <s v="207349"/>
        <s v="202854"/>
        <s v="207524"/>
        <s v="205086"/>
        <s v="323195"/>
        <s v="203945"/>
        <s v="203506"/>
        <s v="206779"/>
        <s v="220454"/>
        <s v="207390"/>
        <s v="207927"/>
        <s v="203351"/>
        <s v="205367"/>
        <s v="205728"/>
        <s v="208086"/>
        <s v="322018"/>
        <s v="206591"/>
        <s v="207959"/>
        <s v="206680"/>
        <s v="204674"/>
        <s v="220423"/>
        <s v="205290"/>
        <s v="205604"/>
        <s v="205930"/>
        <s v="207969"/>
        <s v="203742"/>
        <s v="322146"/>
        <s v="205597"/>
        <s v="203769"/>
        <s v="205520"/>
        <s v="207769"/>
        <s v="207045"/>
        <s v="205349"/>
        <s v="205625"/>
        <s v="322346"/>
        <s v="204354"/>
        <s v="206969"/>
        <s v="207599"/>
        <s v="207343"/>
        <s v="206248"/>
        <s v="206856"/>
        <s v="220443"/>
        <s v="322387"/>
        <s v="322210"/>
        <s v="205832"/>
        <s v="205993"/>
        <s v="220356"/>
        <s v="322084"/>
        <s v="206246"/>
        <s v="205381"/>
        <s v="207418"/>
        <s v="206244"/>
        <s v="208047"/>
        <s v="205270"/>
        <s v="204754"/>
        <s v="203608"/>
        <s v="322150"/>
        <s v="207296"/>
        <s v="203819"/>
        <s v="206224"/>
        <s v="320386"/>
        <s v="207498"/>
        <s v="322169"/>
        <s v="204129"/>
        <s v="205849"/>
        <s v="207378"/>
        <s v="203806"/>
        <s v="203803"/>
        <s v="203463"/>
        <s v="205673"/>
        <s v="204681"/>
        <s v="204684"/>
        <s v="204679"/>
        <s v="204792"/>
        <s v="203870"/>
        <s v="205912"/>
        <s v="207408"/>
        <s v="205635"/>
        <s v="208111"/>
        <s v="206412"/>
        <s v="204401"/>
        <s v="207360"/>
        <s v="207642"/>
        <s v="205556"/>
        <s v="204028"/>
        <s v="205901"/>
        <s v="205566"/>
        <s v="206800"/>
        <s v="205927"/>
        <s v="204266"/>
        <s v="205924"/>
        <s v="203898"/>
        <s v="205921"/>
        <s v="205416"/>
        <s v="205334"/>
        <s v="206392"/>
        <s v="207143"/>
        <s v="204633"/>
        <s v="207987"/>
        <s v="203873"/>
        <s v="203956"/>
        <s v="203961"/>
        <s v="207807"/>
        <s v="207557"/>
        <s v="203147"/>
        <s v="206737"/>
        <s v="204616"/>
        <s v="220308"/>
        <s v="220381"/>
        <s v="203907"/>
        <s v="204532"/>
        <s v="205897"/>
        <s v="207456"/>
        <s v="220275"/>
        <s v="205577"/>
        <s v="205843"/>
        <s v="206972"/>
        <s v="205413"/>
        <s v="204897"/>
        <s v="206674"/>
        <s v="206003"/>
        <s v="204003"/>
        <s v="206933"/>
        <s v="220416"/>
        <s v="204950"/>
        <s v="203540"/>
        <s v="208134"/>
        <s v="207301"/>
        <s v="206291"/>
        <s v="206342"/>
        <s v="204626"/>
        <s v="205307"/>
        <s v="203977"/>
        <s v="204631"/>
        <s v="206464"/>
        <s v="205397"/>
        <s v="322218"/>
        <s v="322389"/>
        <s v="206309"/>
        <s v="205141"/>
        <s v="204953"/>
        <s v="203558"/>
        <s v="204166"/>
        <s v="205193"/>
        <s v="207238"/>
        <s v="203720"/>
        <s v="204756"/>
        <s v="207253"/>
        <s v="207602"/>
        <s v="208166"/>
        <s v="220272"/>
        <s v="220631"/>
        <s v="207415"/>
        <s v="208030"/>
        <s v="207545"/>
        <s v="206546"/>
        <s v="208219"/>
        <s v="206637"/>
        <s v="206065"/>
        <s v="205479"/>
        <s v="205254"/>
        <s v="203307"/>
        <s v="203536"/>
        <s v="207410"/>
        <s v="206504"/>
        <s v="202796"/>
        <s v="206205"/>
        <s v="204436"/>
        <s v="203754"/>
        <s v="208181"/>
        <s v="208063"/>
        <s v="207137"/>
        <s v="205057"/>
        <s v="220243"/>
        <s v="205873"/>
        <s v="202839"/>
        <s v="204213"/>
        <s v="206540"/>
        <s v="220297"/>
        <s v="323124"/>
        <s v="206325"/>
        <s v="203664"/>
        <s v="323160"/>
        <s v="206867"/>
        <s v="204462"/>
        <s v="323011"/>
        <s v="323272"/>
        <s v="224543"/>
        <s v="205780"/>
        <s v="207363"/>
        <s v="206606"/>
        <s v="207576"/>
        <s v="220612"/>
        <s v="204345"/>
        <s v="204920"/>
        <s v="207579"/>
        <s v="208018"/>
        <s v="202581"/>
        <s v="204060"/>
        <s v="204744"/>
        <s v="205856"/>
        <s v="204116"/>
        <s v="203846"/>
        <s v="204103"/>
        <s v="204450"/>
        <s v="205502"/>
        <s v="207110"/>
        <s v="207380"/>
        <s v="207718"/>
        <s v="207734"/>
        <s v="208028"/>
        <s v="319519"/>
        <s v="206693"/>
        <s v="205310"/>
        <s v="204348"/>
        <s v="203731"/>
        <s v="207500"/>
        <s v="202845"/>
        <s v="208162"/>
        <s v="207489"/>
        <s v="320237"/>
        <s v="205538"/>
        <s v="205372"/>
        <s v="208170"/>
        <s v="203393"/>
        <s v="108557"/>
        <s v="204930"/>
        <s v="203359"/>
        <s v="220597"/>
        <s v="220176"/>
        <s v="205827"/>
        <s v="205461"/>
        <s v="207797"/>
        <s v="205864"/>
        <s v="207775"/>
        <s v="204008"/>
        <s v="203816"/>
        <s v="204719"/>
        <s v="204491"/>
        <s v="207226"/>
        <s v="208053"/>
        <s v="208149"/>
        <s v="206516"/>
        <s v="203954"/>
        <s v="205133"/>
        <s v="203636"/>
        <s v="204903"/>
        <s v="207870"/>
        <s v="207851"/>
        <s v="202743"/>
        <s v="207614"/>
        <s v="205370"/>
        <s v="208176"/>
        <s v="203459"/>
        <s v="220571"/>
        <s v="205530"/>
        <s v="207675"/>
        <s v="207036"/>
        <s v="202999"/>
        <s v="220368"/>
        <s v="322766"/>
        <s v="203888"/>
        <s v="205135"/>
        <s v="205354"/>
        <s v="203088"/>
        <s v="323413"/>
        <s v="322647"/>
        <s v="203785"/>
        <s v="205182"/>
        <s v="202834"/>
        <s v="202873"/>
        <s v="220211"/>
        <s v="203014"/>
        <s v="206579"/>
        <s v="206283"/>
        <s v="204803"/>
        <s v="320238"/>
        <s v="207460"/>
        <s v="205115"/>
        <s v="204845"/>
        <s v="207173"/>
        <s v="204624"/>
        <s v="224386"/>
        <s v="220558"/>
        <s v="204853"/>
        <s v="220451"/>
        <s v="206688"/>
        <s v="208174"/>
        <s v="206281"/>
        <s v="205278"/>
        <s v="206345"/>
        <s v="205770"/>
        <s v="203695"/>
        <s v="204927"/>
        <s v="204039"/>
        <s v="206747"/>
        <s v="220545"/>
        <s v="322970"/>
        <s v="323007"/>
        <s v="204947"/>
        <s v="323019"/>
        <s v="203156"/>
        <s v="323148"/>
        <s v="205650"/>
        <s v="204859"/>
        <s v="224542"/>
        <s v="206957"/>
        <s v="205297"/>
        <s v="322014"/>
        <s v="204045"/>
        <s v="203910"/>
        <s v="206494"/>
        <s v="208079"/>
        <s v="205300"/>
        <s v="206452"/>
        <s v="323313"/>
        <s v="323315"/>
        <s v="206221"/>
        <s v="323308"/>
        <s v="207534"/>
        <s v="207804"/>
        <s v="323306"/>
        <s v="207396"/>
        <s v="206268"/>
        <s v="204787"/>
        <s v="204068"/>
        <s v="206471"/>
        <s v="206307"/>
        <s v="323453"/>
        <s v="322017"/>
        <s v="206786"/>
        <s v="205575"/>
        <s v="205459"/>
        <s v="204208"/>
        <s v="204514"/>
        <s v="203520"/>
        <s v="203919"/>
        <s v="205464"/>
        <s v="205851"/>
        <s v="329929"/>
        <s v="329995"/>
        <s v="203788"/>
        <s v="7512"/>
        <s v="206501"/>
        <s v="204833"/>
        <s v="204558"/>
        <s v="204080"/>
        <s v="324356"/>
        <s v="205548"/>
        <s v="205703"/>
        <s v="208204"/>
        <s v="204936"/>
        <s v="205119"/>
        <s v="205903"/>
        <s v="205659"/>
        <s v="207934"/>
        <s v="206034"/>
        <s v="320035"/>
        <s v="208210"/>
        <s v="322962"/>
        <s v="204113"/>
        <s v="204622"/>
        <s v="205907"/>
        <s v="322981"/>
        <s v="322967"/>
        <s v="220173"/>
        <s v="206997"/>
        <s v="204895"/>
        <s v="204459"/>
        <s v="208114"/>
        <s v="207559"/>
        <s v="207726"/>
        <s v="205564"/>
        <s v="205351"/>
        <s v="206834"/>
        <s v="207764"/>
        <s v="203510"/>
        <s v="205909"/>
        <s v="207867"/>
        <s v="205034"/>
        <s v="207732"/>
        <s v="203483"/>
        <s v="205875"/>
        <s v="323020"/>
        <s v="220516"/>
        <s v="206953"/>
        <s v="206811"/>
        <s v="323144"/>
        <s v="206878"/>
        <s v="205682"/>
        <s v="205326"/>
        <s v="207113"/>
        <s v="207318"/>
        <s v="207373"/>
        <s v="206482"/>
        <s v="205562"/>
        <s v="220420"/>
        <s v="207358"/>
        <s v="205661"/>
        <s v="206752"/>
        <s v="202700"/>
        <s v="203794"/>
        <s v="205343"/>
        <s v="206332"/>
        <s v="204768"/>
        <s v="203882"/>
        <s v="207042"/>
        <s v="220397"/>
        <s v="205427"/>
        <s v="205497"/>
        <s v="205837"/>
        <s v="322398"/>
        <s v="207607"/>
        <s v="206286"/>
        <s v="323246"/>
        <s v="207384"/>
        <s v="207749"/>
        <s v="207825"/>
        <s v="204912"/>
        <s v="220493"/>
        <s v="207921"/>
        <s v="206962"/>
        <s v="208121"/>
        <s v="204211"/>
        <s v="206135"/>
        <s v="205324"/>
        <s v="205696"/>
        <s v="206659"/>
        <s v="204996"/>
        <s v="206767"/>
        <s v="206364"/>
        <s v="206655"/>
        <s v="205149"/>
        <s v="207584"/>
        <s v="203726"/>
        <s v="323371"/>
        <s v="323386"/>
        <s v="220457"/>
        <s v="323601"/>
        <s v="207980"/>
        <s v="323521"/>
        <s v="323518"/>
        <s v="205568"/>
        <s v="220260"/>
        <s v="203257"/>
        <s v="323275"/>
        <s v="323420"/>
        <s v="323603"/>
        <s v="323317"/>
        <s v="202771"/>
        <s v="205943"/>
        <s v="205690"/>
        <s v="323720"/>
        <s v="323617"/>
        <s v="324193"/>
        <s v="324182"/>
        <s v="324353"/>
        <s v="324351"/>
        <s v="207338"/>
        <s v="207165"/>
        <s v="323108"/>
        <s v="203329"/>
        <s v="323244"/>
        <s v="1416"/>
        <s v="207442"/>
        <s v="323392"/>
        <s v="323445"/>
        <s v="207698"/>
        <s v="207910"/>
        <s v="204738"/>
        <s v="324774"/>
        <s v="324772"/>
        <s v="324375"/>
        <s v="204146"/>
        <s v="205546"/>
        <s v="202532"/>
        <s v="203047"/>
        <s v="203332"/>
        <s v="204380"/>
        <s v="204385"/>
        <s v="204915"/>
        <s v="208055"/>
        <s v="202767"/>
        <s v="204699"/>
        <s v="206230"/>
        <s v="207672"/>
        <s v="205950"/>
        <s v="203534"/>
        <s v="323844"/>
        <s v="324185"/>
        <s v="207298"/>
        <s v="206805"/>
        <s v="205861"/>
        <s v="204011"/>
        <s v="206985"/>
        <s v="204732"/>
        <s v="203832"/>
        <s v="220389"/>
        <s v="324376"/>
        <s v="207883"/>
        <s v="324362"/>
        <s v="324433"/>
        <s v="324642"/>
        <s v="205744"/>
        <s v="324590"/>
        <s v="329164"/>
      </sharedItems>
    </cacheField>
    <cacheField name="Créé le" numFmtId="14">
      <sharedItems containsNonDate="0" containsDate="1" containsString="0" containsBlank="1" minDate="2020-01-23T00:00:00" maxDate="2020-12-10T00:00:00"/>
    </cacheField>
    <cacheField name="Date sortie march." numFmtId="14">
      <sharedItems containsNonDate="0" containsDate="1" containsString="0" containsBlank="1" minDate="2020-01-07T00:00:00" maxDate="2020-12-02T00:00:00"/>
    </cacheField>
    <cacheField name="Devise" numFmtId="0">
      <sharedItems/>
    </cacheField>
    <cacheField name="March.Gratuite 100%" numFmtId="4">
      <sharedItems containsSemiMixedTypes="0" containsString="0" containsNumber="1" minValue="-145636.79999999999" maxValue="128.16"/>
    </cacheField>
    <cacheField name="Nom client" numFmtId="0">
      <sharedItems containsBlank="1" count="646">
        <m/>
        <s v="CHUV-EMS Soerensen-L"/>
        <s v="Rest. le Tsalè"/>
        <s v="Café Restaurant du T"/>
        <s v="HUG Hôpital cantonal"/>
        <s v="Restaurant au Dauphi"/>
        <s v="Les Brasseurs SA Lau"/>
        <s v="THE HAMBURGER FOUNDA"/>
        <s v="Pizzeria Le Capri Sa"/>
        <s v="Auberge de Dardagny"/>
        <s v="Home de l'Intyamon"/>
        <s v="EHNV"/>
        <s v="Fondation Prerisa"/>
        <s v="Hôpital de Morges"/>
        <s v="Fondation Dr A. Comb"/>
        <s v="Maison Retraite Pt-S"/>
        <s v="M. Pierre Loepthien"/>
        <s v="Hôpital de Prangins-"/>
        <s v="Novae Restauration S"/>
        <s v="KLAS SA"/>
        <s v="Communauté du Chemin"/>
        <s v="Vida Loca"/>
        <s v="Jowa SA"/>
        <s v="Restaurant La Treill"/>
        <s v="Rest. Lamartine"/>
        <s v="Centre hospitalier d"/>
        <s v="Compagnie Hôtelière"/>
        <s v="Restaurant Bagatelle"/>
        <s v="M. Pous Nicolas"/>
        <s v="Restaurant de la Pis"/>
        <s v="Pascal Lebois"/>
        <s v="Piscine de Pully"/>
        <s v="Auberge de l'Union"/>
        <s v="Hôtel Restaurant"/>
        <s v="E.M.S Le Châtelet"/>
        <s v="Fondation Saphir"/>
        <s v="Fondation l'Oriel"/>
        <s v="Zoo de Servion SA"/>
        <s v="Hôpital Cantonal de"/>
        <s v="Home Clos Fleuri"/>
        <s v="RESTAURANT WTCL"/>
        <s v="Café Restaurant Le R"/>
        <s v="EMS du Jura"/>
        <s v="Auberge de Dully"/>
        <s v="Le Cyclo"/>
        <s v="Fondation Horizon Su"/>
        <s v="Restoroute de Bavois"/>
        <s v="Fondation Bois-Genti"/>
        <s v="Fondation de Nant"/>
        <s v="Fondation Primeroche"/>
        <s v="Hôpital de Sierre"/>
        <s v="Home Atelier"/>
        <s v="Hôpital de Sion"/>
        <s v="EMS Parc de Beausobr"/>
        <s v="Fondation de la Vill"/>
        <s v="Hôtel Cailler"/>
        <s v="Café d'Avusy"/>
        <s v="Restaurant Le Pécos"/>
        <s v="Hostellerie du XVI s"/>
        <s v="Wolfisberg Boulanger"/>
        <s v="EMS Contesse"/>
        <s v="EMS Les Vergers"/>
        <s v="Centre de Vie Enfant"/>
        <s v="Restaurant du Jorat"/>
        <s v="Hôtel Restaurant de"/>
        <s v="Auberge de La Croix"/>
        <s v="Ecole Hôtelière de L"/>
        <s v="Hôpital de Nyon GHOL"/>
        <s v="Hôpital de Rolle GHO"/>
        <s v="Fondation Echaud"/>
        <s v="Auberge de la Fleur"/>
        <s v="Pôle Santé de la Val"/>
        <s v="Rest. de la Gare"/>
        <s v="Association Le Foyer"/>
        <s v="Concordance SA"/>
        <s v="Magasin de la Nouvel"/>
        <s v="Pôle Santé du Pays-d"/>
        <s v="La Farandole Micaliz"/>
        <s v="Grand Hôtel des Bain"/>
        <s v="DSD-Denner Satelite"/>
        <s v="Marché de l'Etraz"/>
        <s v="Sàrl Lavaux Clubhous"/>
        <s v="MJ Alimentation"/>
        <s v="Hôpital du Pays d'En"/>
        <s v="Epic Gruyère"/>
        <s v="Madame Corboz Mireil"/>
        <s v="Restaurant du Jura"/>
        <s v="Mojon SA"/>
        <s v="Epicerie de Marchiss"/>
        <s v="KINGBUZZ SA, HDINER"/>
        <s v="Restaurant du Golf V"/>
        <s v="Piscine le Smash"/>
        <s v="Break Point Sàrl"/>
        <s v="Marché des Barmottes"/>
        <s v="Caféteria BC Sàrl"/>
        <s v="Tea Room La Cigogne"/>
        <s v="Restaurant La Patte"/>
        <s v="La Plage SA"/>
        <s v="Bistrot 23 / Elnes S"/>
        <s v="Fondation Beau-Site"/>
        <s v="Picholine"/>
        <s v="Prison de Champ-Doll"/>
        <s v="Aqua Parc"/>
        <s v="Burger Brothers, G&amp;B"/>
        <s v="Bonfrais Bongel Frig"/>
        <s v="Le Gallion"/>
        <s v="Cuisine Scolaire de"/>
        <s v="La Clairière"/>
        <s v="AAT Top Marché Sàrl"/>
        <s v="Restaurant Manhattan"/>
        <s v="Bisa SA"/>
        <s v="Fondation Eben-Hézer"/>
        <s v="Ateliers de la Glâne"/>
        <s v="Maison du Pèlerin"/>
        <s v="Auberge communale"/>
        <s v="Colonies Vacances Pl"/>
        <s v="Hôtel Masson SA"/>
        <s v="La Brasserie des Sau"/>
        <s v="Restaurant la Suite"/>
        <s v="Taverne Les Brasseur"/>
        <s v="Auberge des Jurats"/>
        <s v="Le Casque d'Or"/>
        <s v="Restaurant des Lacus"/>
        <s v="Pizzeria L'Orée des"/>
        <s v="La Cigale Rouge"/>
        <s v="Sandwicherie Croqu'M"/>
        <s v="Marché Gryonnais"/>
        <s v="Auberge de Founex Sà"/>
        <s v="Buvette Camping des"/>
        <s v="La Chaudière"/>
        <s v="Restaurant des Grève"/>
        <s v="Restaurant La Croix"/>
        <s v="Inglewood"/>
        <s v="Espace Carpe Diem"/>
        <s v="Fondation de Verdeil"/>
        <s v="Alpine Classic Hôtel"/>
        <s v="M. Christian Meylan"/>
        <s v="Restaurant A'mo n° 1"/>
        <s v="Coffee &amp; Friends 671"/>
        <s v="Centrale de Producti"/>
        <s v="Hôpital de Martigny"/>
        <s v="Les Baumettes"/>
        <s v="Maison de Vessy - EM"/>
        <s v="Clinique de Saint-Am"/>
        <s v="Réseau Santé Valais"/>
        <s v="M. Stève Crettaz"/>
        <s v="Café des Abériaux"/>
        <s v="Taco's Bar SA"/>
        <s v="Restaurant de l'Alch"/>
        <s v="Gymnase du Bugnon"/>
        <s v="Restaurant Y-Parc"/>
        <s v="Bowling de Sévaz, PI"/>
        <s v="Fondation Miremont"/>
        <s v="Fondation Résidence"/>
        <s v="Nicole Manesse"/>
        <s v="Restaurant La Clef"/>
        <s v="Hôtel Aulac"/>
        <s v="Grain de sel"/>
        <s v="Auberge au Cavalier"/>
        <s v="Auberge du Midi"/>
        <s v="Au Château Pizzeria-"/>
        <s v="Fondation Château de"/>
        <s v="Fondation Beau-Séjou"/>
        <s v="Samvaz SA"/>
        <s v="Terrasse du Lac"/>
        <s v="Café restaurant la V"/>
        <s v="TCS Training &amp; loisi"/>
        <s v="Rest. Chez Ma Cousin"/>
        <s v="Etoile Markt"/>
        <s v="Au Petit Mag"/>
        <s v="Food City Epicerie"/>
        <s v="Epicerie Alimentatio"/>
        <s v="Buvette Le Petit Por"/>
        <s v="Café Fédéral"/>
        <s v="Kiosque Le Cygne"/>
        <s v="Mini-Golf Bellerive"/>
        <s v="Shop Celsa"/>
        <s v="Flon Bowling Sàrl"/>
        <s v="Rest. Centre Sportif"/>
        <s v="Société Inter Bowlin"/>
        <s v="Kiosque Café-Bar de"/>
        <s v="Bowling de la Praill"/>
        <s v="Cercle Cervantes"/>
        <s v="Mingard"/>
        <s v="Le Café"/>
        <s v="La Shopperie"/>
        <s v="Epicerie Tabac de Th"/>
        <s v="Alimentation de la G"/>
        <s v="Grottes de Vallorbe"/>
        <s v="Epicerie des Layeux"/>
        <s v="Tanoli Market"/>
        <s v="Swiss A. Brothers Gl"/>
        <s v="Marché des Moulins S"/>
        <s v="Arc-en-Ciel"/>
        <s v="M. Celebi Celal"/>
        <s v="Au Petit Marché de C"/>
        <s v="Tabac Journaux"/>
        <s v="Tabac Président"/>
        <s v="Total Alimentation S"/>
        <s v="Epicerie du Coin"/>
        <s v="Kiosque,Boulangerie"/>
        <s v="Top-Marché Montelly"/>
        <s v="Epicerie Domapa Sàrl"/>
        <s v="Tabac des Aviateurs"/>
        <s v="Epicerie de La Borde"/>
        <s v="Tabac Maisonneuve"/>
        <s v="Alimentation Fernand"/>
        <s v="Super Market"/>
        <s v="Camping d'Hermance"/>
        <s v="Tea Room au Fil du T"/>
        <s v="Tabac Epicerie Favre"/>
        <s v="Ashvi - Paramasamy"/>
        <s v="Sezai Market 2"/>
        <s v="Epicerie du Soleil"/>
        <s v="Alimentation général"/>
        <s v="Sezai Market"/>
        <s v="M. Python Laurent"/>
        <s v="Priota"/>
        <s v="Epicerie du Grand Bu"/>
        <s v="PAM Le Marché"/>
        <s v="La Bottega Alimentat"/>
        <s v="Alimentation des Cyg"/>
        <s v="Alimentation Diogo"/>
        <s v="Andréfleurs Assens S"/>
        <s v="Bernard Overney"/>
        <s v="Boulangerie Alimenta"/>
        <s v="Boulangerie Duvoisin"/>
        <s v="Boulangerie Salafa S"/>
        <s v="Boulangerie Tea-room"/>
        <s v="Café Délice Centre C"/>
        <s v="Centre Conforama Mey"/>
        <s v="Restaurant E-Wok"/>
        <s v="CIE Chemin de fer MO"/>
        <s v="Cinéma Astor"/>
        <s v="Cinéma Hollywood"/>
        <s v="Cinérive SA"/>
        <s v="Consommations SA"/>
        <s v="Dardanelles Sàrl"/>
        <s v="Dominique &amp; Tip Sàrl"/>
        <s v="Elmi Services Sàrl ("/>
        <s v="Grandjean Frères"/>
        <s v="Jumpark.ch"/>
        <s v="JURAPARC SA"/>
        <s v="Kioque du Moulin"/>
        <s v="Kiosque"/>
        <s v="Kiosque Aria"/>
        <s v="Kiosque de Blonay"/>
        <s v="Kiosque de la Plage"/>
        <s v="Kiosque de Tavel"/>
        <s v="Kiosque de Vinet"/>
        <s v="Kiosque Discount"/>
        <s v="Kiosque du Carrefour"/>
        <s v="Kiosque du Passage"/>
        <s v="Kiosque du Pierrier"/>
        <s v="Kiosque Express"/>
        <s v="Kiosque Guy D"/>
        <s v="Kiosque Kamal Shop"/>
        <s v="La Fée Shop Café Bar"/>
        <s v="LA PLAGE"/>
        <s v="Le Marché Des Corbea"/>
        <s v="Le Négoce"/>
        <s v="Le P'tit Mag"/>
        <s v="M. &amp; Mme Koese Fakir"/>
        <s v="M. Debbi Belaïd"/>
        <s v="M. Gzim Sadiku"/>
        <s v="M. Mazza Salvatore"/>
        <s v="Madame Madeira Rosa"/>
        <s v="Market Ora"/>
        <s v="MCV Services Sàrl"/>
        <s v="Minigolf Montreux"/>
        <s v="Naville Service"/>
        <s v="Pam partenaire"/>
        <s v="Papeterie du Léman"/>
        <s v="Patisserie La Mervei"/>
        <s v="Persechini Dominique"/>
        <s v="Piccolo Mondo"/>
        <s v="Première Moisson Sàr"/>
        <s v="Rest. de l'Aérodrome"/>
        <s v="Restaurant du Tennis"/>
        <s v="Restaurant Les Tulip"/>
        <s v="Rich Shop"/>
        <s v="Station Shop 35"/>
        <s v="Station Tamoil - Pla"/>
        <s v="Station-Shop le Colo"/>
        <s v="Tabac Alimentation 1"/>
        <s v="Tabac Alimentation 8"/>
        <s v="Tabacs Darab"/>
        <s v="Tabacs Journaux Epic"/>
        <s v="Terrasse Le Paradis"/>
        <s v="Vimalan Alimentation"/>
        <s v="Xpert Kiosque"/>
        <s v="Ze Shop Ozcan &amp; Asso"/>
        <s v="A Tout Point Sàrl"/>
        <s v="Boissons Center"/>
        <s v="Epicerie de Vermont"/>
        <s v="Epicerie du Livron"/>
        <s v="Auberge Communale du"/>
        <s v="Il Sikulo Sàrl"/>
        <s v="Kiosque des Amis"/>
        <s v="Kiosque des Eaux Viv"/>
        <s v="My Shop"/>
        <s v="Boucherie Epicerie d"/>
        <s v="Kiosque Parc Valency"/>
        <s v="OLM Distribution SA"/>
        <s v="Supermarket Tam-Tat"/>
        <s v="Paradise Kebab, Moha"/>
        <s v="Rest. du Casino"/>
        <s v="Nouveau Lido Sàrl"/>
        <s v="Le Leman Sarl"/>
        <s v="Hôtel-Rest. Elite"/>
        <s v="Rest. Pizzeria Da Et"/>
        <s v="Restaurant Chez Lily"/>
        <s v="Mexiland Import Expo"/>
        <s v="Pizzeria l'Armailli"/>
        <s v="Rest. Félicita"/>
        <s v="Rest. Le Caroll"/>
        <s v="AU FURET"/>
        <s v="Auberge Communale de"/>
        <s v="Auberge de Marchissy"/>
        <s v="Café Tivoli Sàrl"/>
        <s v="Hôtel de la Cascade"/>
        <s v="Pizzeria Napoli"/>
        <s v="Rest. La Fontaine"/>
        <s v="Rest. Rendez-vous de"/>
        <s v="Restaurant de la Cha"/>
        <s v="Restaurant La Pêcher"/>
        <s v="Restaurant Les Grang"/>
        <s v="Commerce Fromages"/>
        <s v="Curry Haus GmbH"/>
        <s v="Buvette de la Plage"/>
        <s v="Carrousel Burger"/>
        <s v="Chez Anny"/>
        <s v="Coccinelle Café-W9 S"/>
        <s v="Cooking For Ever"/>
        <s v="Le Chalet Suisse"/>
        <s v="SAVI"/>
        <s v="Rest. Piscine de la"/>
        <s v="Hôtel Rest. La Croix"/>
        <s v="Buvette du Tennis de"/>
        <s v="Rest. plage d'ONU (S"/>
        <s v="Auberge La Charrue"/>
        <s v="Café du Château"/>
        <s v="Foodium Sàrl,Restaur"/>
        <s v="La Pointe à la Bise"/>
        <s v="La Vaudaire Restaura"/>
        <s v="Pane &amp; Olio"/>
        <s v="Restau de la piscine"/>
        <s v="Restaurant les Brass"/>
        <s v="Restaurant Set et Ma"/>
        <s v="Bowling de Muntelier"/>
        <s v="Rafting-Loisirs Sàrl"/>
        <s v="Gashi International"/>
        <s v="Restaurant Le Signal"/>
        <s v="Restaurant Longe et"/>
        <s v="Rest. de la Croix-Bl"/>
        <s v="Rest. du Jet-d'eau"/>
        <s v="La Rose des Vents"/>
        <s v="Café du Soleil"/>
        <s v="Restaurant de la Pla"/>
        <s v="Rest. l'Aurore Sàrl"/>
        <s v="Café Restaurant"/>
        <s v="Les Brasseurs SA Neu"/>
        <s v="Pizzeria Al Volo"/>
        <s v="DIKOMAS Sàrl"/>
        <s v="Restaurant La Ferme"/>
        <s v="Doppio Gusto Sàrl"/>
        <s v="Rest. Le Guang Jing"/>
        <s v="Restaurant du Châtea"/>
        <s v="Rest. Chez Kei"/>
        <s v="Stade Olympique"/>
        <s v="Le Quart d'Heure Vau"/>
        <s v="Auberge de la Couron"/>
        <s v="Pizzeria de la Rive"/>
        <s v="Brasserie de Chailly"/>
        <s v="Café de la Poste"/>
        <s v="Rest. La Principessa"/>
        <s v="Buvette de l'Arsat"/>
        <s v="Restaurant les Semai"/>
        <s v="Auberge Communale d'"/>
        <s v="Auberge des Grands B"/>
        <s v="Auberge du Port-Gita"/>
        <s v="Buffet de la Gare de"/>
        <s v="Café Rest. Zur Hochm"/>
        <s v="Hôtel de Ville Bussi"/>
        <s v="Hôtel Restaurant des"/>
        <s v="La Bourdonnette"/>
        <s v="Le 7ème Sàrl"/>
        <s v="Red-Ox Steak-House S"/>
        <s v="Rest. Babel"/>
        <s v="Rest. du Stand de Ti"/>
        <s v="Rest. Dun-Huang"/>
        <s v="Rest. l'Eveche"/>
        <s v="Rest. Le Brûlot"/>
        <s v="Rest. Speedy Gonzale"/>
        <s v="Restaurant des Cluds"/>
        <s v="Restaurant La Place"/>
        <s v="Restaurant Le Leman"/>
        <s v="Institution de Bétha"/>
        <s v="Télé-Restaurant SA"/>
        <s v="Vivendo Télérestaura"/>
        <s v="Demi Lune Café"/>
        <s v="La Croix Fédérale"/>
        <s v="La Maison d'Asie"/>
        <s v="Restaurant Thaï Orch"/>
        <s v="Fondation Mont-Calme"/>
        <s v="Résidence la Louvièr"/>
        <s v="Le Bistro Chinois"/>
        <s v="Rest. Chez Cartouche"/>
        <s v="Rest. Pizzeria L'Exp"/>
        <s v="Restaurant Boa Brasa"/>
        <s v="Restaurant Trigal"/>
        <s v="A la Petite Auberge"/>
        <s v="French 75 Ceylon Sàr"/>
        <s v="Fondation Crêt-Bérar"/>
        <s v="Brasserie de la Pont"/>
        <s v="Chalet des Bains"/>
        <s v="La Terrasse"/>
        <s v="Restaurant Satavento"/>
        <s v="Buvette du Mont-Ches"/>
        <s v="Restaurant du Lac Li"/>
        <s v="Restaurant L'Art-Doi"/>
        <s v="Restaurant Chez Nous"/>
        <s v="Tricycles à glaces T"/>
        <s v="Le Relais Saint-Jacq"/>
        <s v="La Croix-Blanche"/>
        <s v="M. Walter Roth"/>
        <s v="EMS La Douvaz"/>
        <s v="Restaurant la Poste"/>
        <s v="Tamana Market ICSS S"/>
        <s v="IF Burgers"/>
        <s v="Nice Alimentation SN"/>
        <s v="Versoix Shop"/>
        <s v="KEBAB D'OUCHY"/>
        <s v="Ma-Jong SA"/>
        <s v="Rando Burger"/>
        <s v="Harry Shop"/>
        <s v="Shkufe Sàrl"/>
        <s v="Epicerie de la Cité"/>
        <s v="Kiosque Alimentation"/>
        <s v="René Piccand et Fils"/>
        <s v="Safran Food-Giga Tac"/>
        <s v="Tabac épicerie de la"/>
        <s v="Tabacs Journaux des"/>
        <s v="Epicerie des Semaill"/>
        <s v="Top Marché Chauderon"/>
        <s v="Alimentation General"/>
        <s v="Alimentation Damavan"/>
        <s v="Au panier du Diabler"/>
        <s v="Camping TCS"/>
        <s v="Kiosque Jardin Doret"/>
        <s v="Le Loft"/>
        <s v="Market Ora 1 Sàrl"/>
        <s v="Start Kiosque"/>
        <s v="Restaurant Le Tilleu"/>
        <s v="Marché du Centre"/>
        <s v="Cuendet Shop"/>
        <s v="Aryan Tabac"/>
        <s v="Boulangerie du Parc"/>
        <s v="Hôtel Angleterre&amp;Rés"/>
        <s v="Kiosque 14"/>
        <s v="Kiosque Tabac Sucré"/>
        <s v="Magasin Camping VD8"/>
        <s v="MP Ouchy Pilloud"/>
        <s v="Nauticloisirs"/>
        <s v="Nauticloisirs Montre"/>
        <s v="Pizza Kings"/>
        <s v="Plage du Reposoir"/>
        <s v="Buvette des Vikings"/>
        <s v="Tabac Presse Shoppin"/>
        <s v="Geneva Skateboard Mu"/>
        <s v="Buvette Piscine de C"/>
        <s v="Epicerie Debbi"/>
        <s v="Fondation Parc zoolo"/>
        <s v="Genève Plage"/>
        <s v="Minigolf L'Ouchettaz"/>
        <s v="Piscine de Bellerive"/>
        <s v="Piscine de Chexbres"/>
        <s v="Pizza-Kebab chez Gan"/>
        <s v="Rest.Le Toucan"/>
        <s v="Restaurant Piscine e"/>
        <s v="Tabac Gradelle - CC"/>
        <s v="CMC Exploitation SA"/>
        <s v="Plage de Promenthoux"/>
        <s v="Plage des Rocailles"/>
        <s v="Nova Vita"/>
        <s v="Fondation Saint-Geor"/>
        <s v="Cuisine du Parc"/>
        <s v="Rest. Le Thai Jing"/>
        <s v="Restaurant L'Oasis"/>
        <s v="Auberge Communale Le"/>
        <s v="Rest. Le Pont de la"/>
        <s v="Restaurant Exclusive"/>
        <s v="Café Restaurant du J"/>
        <s v="Ateps-Os Amigos Port"/>
        <s v="Landi Centre Broye"/>
        <s v="Kiosque Isabelle"/>
        <s v="Tabacs Mirmont"/>
        <s v="Buvette du Port"/>
        <s v="Association Amis De"/>
        <s v="Korhan 2020 Sàrl"/>
        <s v="Epicerie du Chêne"/>
        <s v="La Tabatière"/>
        <s v="Gamani Sàrl"/>
        <s v="Tabacs 2AaZ Sàrl"/>
        <s v="Tabac-Presse Onex-Vi"/>
        <s v="Asia Market"/>
        <s v="Club Nautique de Ver"/>
        <s v="M. Djaafari Nesar"/>
        <s v="Zio By Prestige Gour"/>
        <s v="RBC Alimentation"/>
        <s v="Marché Corsy"/>
        <s v="SAMIM WALI SARL"/>
        <s v="Afzali"/>
        <s v="Kiosque 2000"/>
        <s v="Epicerie Chez Mimi"/>
        <s v="Boulangerie La Ferme"/>
        <s v="Aux Saveurs d'Italie"/>
        <s v="Casa Loureiro"/>
        <s v="Riasgo Sàrl"/>
        <s v="Dubois Laurent"/>
        <s v="Epicerie &amp; Buvette"/>
        <s v="Epicerie le Petit Ca"/>
        <s v="Kiosque de la Gare d"/>
        <s v="L'Oiseau Epicerie Im"/>
        <s v="Mme d'Aléo Véra"/>
        <s v="Pam Partner 911"/>
        <s v="Point Shop Sàrl"/>
        <s v="Station Service"/>
        <s v="Station Service Tamo"/>
        <s v="Station Shop"/>
        <s v="Gonul Mehmet"/>
        <s v="Intermarche MOJ"/>
        <s v="Epicerie Centrale"/>
        <s v="Coin D'Alma Sàrl"/>
        <s v="Centre Portugais"/>
        <s v="Prestiges Gourmands"/>
        <s v="JB Kiosque Sàrl"/>
        <s v="Buvette de la Planna"/>
        <s v="JessRo-RA Sàrl"/>
        <s v="Tea-Room Les Aviateu"/>
        <s v="Restaurant le Repère"/>
        <s v="Presse et Alimentati"/>
        <s v="Chantier Naval de Vi"/>
        <s v="Tabac Stand"/>
        <s v="Boulangerie-Patisser"/>
        <s v="Boucherie Epicerie T"/>
        <s v="La Tienda del Chavo"/>
        <s v="Tabac Journaux des G"/>
        <s v="Tabac Pre Jerome"/>
        <s v="Live Catering Sàrl"/>
        <s v="Refuge d'Yvonand"/>
        <s v="Boucherie Pierrefleu"/>
        <s v="Café du Poids"/>
        <s v="Consommation SA"/>
        <s v="Corner Services Sàrl"/>
        <s v="Délice D'Echallens"/>
        <s v="Diabolo Resto"/>
        <s v="Elabor Sàrl"/>
        <s v="Epicerie de Contamin"/>
        <s v="Golden'Snack"/>
        <s v="Kiosque d'Entre-bois"/>
        <s v="Kiosque de la Place"/>
        <s v="Kiosque des Noutes"/>
        <s v="Kiosque du Camping F"/>
        <s v="Kiosque du Port"/>
        <s v="Kiosque Kleinik Sàrl"/>
        <s v="Marché Gruérien"/>
        <s v="Mimosa Alimentation"/>
        <s v="Mme Christinet Franc"/>
        <s v="Musée du Fer et du c"/>
        <s v="Rest. le Cercle de l"/>
        <s v="Rest. Les Peupliers"/>
        <s v="Restaurant Le Taille"/>
        <s v="Société Neelab SA"/>
        <s v="Tabac Sismondi"/>
        <s v="Télésiège Gastlosen"/>
        <s v="Zio By Prestiges"/>
        <s v="Buvette du Duzillet"/>
        <s v="Le Petit Délice"/>
        <s v="M. Blanc Michel"/>
        <s v="Camping du Bois-de-B"/>
        <s v="Sandwicherie de Lyon"/>
        <s v="Boulangerie-Pâtisser"/>
        <s v="Europa Club"/>
        <s v="Bains Publics"/>
        <s v="Buvette du Mini Golf"/>
        <s v="Buvette du Mini-Golf"/>
        <s v="Camping Clos de la G"/>
        <s v="Camping Le Bivouac"/>
        <s v="Chez Nunuss"/>
        <s v="Eco Market ölgün"/>
        <s v="Kiosque-Tabac Mont G"/>
        <s v="Le Chamarel Wick MRJ"/>
        <s v="Piscine de Carouge"/>
        <s v="Rest. du Camping"/>
        <s v="Steve Rougemont"/>
        <s v="La Barak à Léonce"/>
        <s v="Epicerie Antunes"/>
        <s v="Kiosque AMK Lausanne"/>
        <s v="FC Atlantic"/>
        <s v="Supermarché de Chexb"/>
        <s v="Restaurant TPF"/>
        <s v="FMR Lounge Bar"/>
        <s v="Sultan-Kebab"/>
        <s v="Epicerie du Grand Po"/>
        <s v="Fenaco Société Coopé"/>
        <s v="Kiosque BENI"/>
        <s v="Kiosque WTC"/>
        <s v="Les Trois Trèfles"/>
        <s v="Tabacs, Journaux, Ep"/>
        <s v="EMS de la Vendée"/>
        <s v="Royal Concept Cateri"/>
        <s v="Super Market Vallonn"/>
        <s v="Epicerie Jayshara"/>
        <s v="EMS La Paix du Soir"/>
        <s v="Restaurant de la Mar"/>
        <s v="Fondation Pré-Parise"/>
        <s v="Fondation Les Châtea"/>
        <s v="Fond. les Eglantines"/>
        <s v="Ensemble Hospitalier"/>
        <s v="EHC-Hôpital de Gilly"/>
        <s v="Hôpital de Lavaux"/>
        <s v="Home Les Châteaux"/>
        <s v="&quot;Cuisine La Combe&quot;"/>
        <s v="Ecole La Garenne"/>
        <s v="Fondation du Midi"/>
        <s v="EVE des Allobroges"/>
        <s v="Chez Tukta, Boulange"/>
        <s v="Rest. de la Tour-de-"/>
        <s v="Epicerie World Food"/>
        <s v="Imperial Meat &amp; Fish"/>
        <s v="The Cube Diffusion S"/>
        <s v="La Causette - Crisva"/>
        <s v="Pause Gourmande"/>
        <s v="Mir Capital SA"/>
        <s v="Refuge de Darwyn"/>
        <s v="Magasin Alimentation"/>
        <s v="Movie Bar"/>
        <s v="Alimentation Rouge e"/>
        <s v="Mme Nathalie Steffen"/>
        <s v="Take Eat Easy"/>
        <s v="Tabac 27"/>
        <s v="H Food SA"/>
        <s v="Tabac 21"/>
        <s v="Inle Sàrl"/>
        <s v="Buvette du FC Saint-"/>
      </sharedItems>
    </cacheField>
    <cacheField name="Nom article" numFmtId="0">
      <sharedItems containsBlank="1" count="219">
        <m/>
        <s v="PERU Steack haché ve"/>
        <s v="ERSU Salami Portofin"/>
        <s v="ERSU Merguez crue bœ"/>
        <s v="LDC Suprême de poule"/>
        <s v="LDC Poitrine dinde F"/>
        <s v="LDC Suprême de pinta"/>
        <s v="Emincé poitrine de d"/>
        <s v="FGO TK golden frites"/>
        <s v="FGO TK Pommes Souffl"/>
        <s v="FGO TK Epis maïs 2x2"/>
        <s v="FGO TK Ratatouille 2"/>
        <s v="FGO TK Choux de brux"/>
        <s v="FRE TK Cipollata veg"/>
        <s v="FGO TK Ravioli Casal"/>
        <s v="FGO TK Marrons entie"/>
        <s v="FGO TK Tortelloni An"/>
        <s v="BIST TK Petit pain e"/>
        <s v="BIST TK Croissant au"/>
        <s v="BIST TK Ciabatta san"/>
        <s v="FGO TK Légumes Orien"/>
        <s v="BIST TK Flute 32x290"/>
        <s v="BIST TK Pain chocola"/>
        <s v="BIST TK Baguette buc"/>
        <s v="BIST TK Rustica Bagu"/>
        <s v="BIST TK Croissant fr"/>
        <s v="BIST TK Petit pain t"/>
        <s v="BIND TK Profiteroles"/>
        <s v="K&amp;S TK Croissant fra"/>
        <s v="K&amp;S TK Baguette 55cm"/>
        <s v="K&amp;S TK Pizza Margher"/>
        <s v="CHGD TK Baguette 40x"/>
        <s v="TK Baguette 38x260g"/>
        <s v="CHGD TK Torsade au c"/>
        <s v="CHGD TK Croissant fr"/>
        <s v="CHGD TK Torsade Cran"/>
        <s v="FGO TK Céleri brunoi"/>
        <s v="FGO TK Penne all'arr"/>
        <s v="FGO TK Country Cuts"/>
        <s v="BRAK TK Maxi fond su"/>
        <s v="FGO TK Macaronis mon"/>
        <s v="BRAK Mille feuille 2"/>
        <s v="FABI TK Galette rois"/>
        <s v="TK Tarte aux abricot"/>
        <s v="PAN TK Sandwich bûch"/>
        <s v="TK Filet saumon port"/>
        <s v="TK Crevettes Black T"/>
        <s v="FGO TK Brocoli roset"/>
        <s v="Saumon fumé frais tr"/>
        <s v="PERU TK Hamburger de"/>
        <s v="TK Emincé poulet cui"/>
        <s v="TK Jambonnette de di"/>
        <s v="LDC TK Suprême poule"/>
        <s v="LDC TK Cuisse canett"/>
        <s v="TK Ragoût de cuisse"/>
        <s v="SBV TK Cordon bleu p"/>
        <s v="RIST TK Pizza mozzar"/>
        <s v="FRE TK Escalope poul"/>
        <s v="HUG TK Ramequin from"/>
        <s v="HUG TK Cake au citro"/>
        <s v="HUG TK Amuse-bouche"/>
        <s v="HUG TK Pizzetini ass"/>
        <s v="BIST TK Pain torsadé"/>
        <s v="BIST TK Pain sandwic"/>
        <s v="BIST TK Bretzel beur"/>
        <s v="BIST TK Croissant be"/>
        <s v="BIST TK Délice prêt"/>
        <s v="BIST TK Pain bûchero"/>
        <s v="BIST TK Baguette rus"/>
        <s v="FRE TK Burger végéta"/>
        <s v="TK Emincé végétarien"/>
        <s v="FRE TK Vegi-Schnitze"/>
        <s v="FGO TK Mini Rösti ma"/>
        <s v="K&amp;S TK Croissant au"/>
        <s v="K&amp;S TK Tourte au kir"/>
        <s v="MCC TK Crusty Longs"/>
        <s v="ATG TK Baguette long"/>
        <s v="FGO TK Tortelli à la"/>
        <s v="FGO TK Mix lég. médi"/>
        <s v="FGO TK Tortelli Chas"/>
        <s v="FGO TK Mix légume gr"/>
        <s v="FGO TK Cannelloni Pa"/>
        <s v="MCC TK Cream Cheese"/>
        <s v="MCC TK Red Hot Chili"/>
        <s v="MCC TK Breaded Mozza"/>
        <s v="MCC TK Onion Rings p"/>
        <s v="MCC TK Beer Battered"/>
        <s v="FGO TK Mélange de lé"/>
        <s v="FGO TK Mini roul. pr"/>
        <s v="FGO TK Pak Choï 5x1k"/>
        <s v="FGO TK Fagots harico"/>
        <s v="MCC TK Stay Crisp 4x"/>
        <s v="TK Tartes flambées t"/>
        <s v="FABI TK Tartelettes"/>
        <s v="FGO TK Gratin de pdt"/>
        <s v="FGO TK Rondino aux h"/>
        <s v="BIND TK Tiramisu rus"/>
        <s v="FGO TK Samosa aux lé"/>
        <s v="TK Cuisse de grenoui"/>
        <s v="SBV TK Aiguillette d"/>
        <s v="MCC TK Liège Waffles"/>
        <s v="MCC TK Fry'n Dip 4x2"/>
        <s v="FGO TK Gratin Dauphi"/>
        <s v="BIST TK Buns classic"/>
        <s v="FGO TK Sacchettini a"/>
        <s v="FGO TK regiofrites d"/>
        <s v="TK Jungle Chicken BR"/>
        <s v="MCC TK Crispy Chicke"/>
        <s v="MCC TK Sweet Potato"/>
        <s v="MCC TK Crispers 4x2."/>
        <s v="MCC TK Nacho Cheese"/>
        <s v="FGO TK Rösti Toast 2"/>
        <s v="FGO TK Mélange de ba"/>
        <s v="MCC TK Spicy Onion R"/>
        <s v="FGO TK Raviolini Rat"/>
        <s v="PANE TK Tarte flambé"/>
        <s v="TK Basilic 8x250g"/>
        <s v="TK Tempura de légume"/>
        <s v="TK Médaillon camembe"/>
        <s v="BIST TK Buns country"/>
        <s v="CHGD TK Cake lardons"/>
        <s v="CHGD TK Donuts sucré"/>
        <s v="DEL TK Coeur framboi"/>
        <s v="BRAK TK Duo muffin c"/>
        <s v="TK Dos colin Alaska"/>
        <s v="TK Wakame algues 1kg"/>
        <s v="BIND TK Croissant ca"/>
        <s v="BIST TK Pain noir pr"/>
        <s v="FGO golden frites ré"/>
        <s v="KINDER TK Ice Cream"/>
        <s v="CDOR TK Tiramisù 500"/>
        <s v="Cornetto TK King Con"/>
        <s v="LUS TK Coffret Max s"/>
        <s v="LUS TK Twister 35x80"/>
        <s v="LUS TK Calippo cola"/>
        <s v="MAGNUM TK Classic 20"/>
        <s v="MAGNUM TK White 20x1"/>
        <s v="MAGNUM TK Almond 20x"/>
        <s v="CDOR TK Vanille 5000"/>
        <s v="LUS TK Pingu 24x120m"/>
        <s v="LUS TK Tartufo Class"/>
        <s v="MAGNUM TK Class.Almo"/>
        <s v="Cornetto Vanille Fra"/>
        <s v="LUS TK Gobelet vanil"/>
        <s v="LUS TK Choc'n'Ball c"/>
        <s v="CDOR TK Yoghourt nat"/>
        <s v="LUS TK Nogger choc 3"/>
        <s v="BENJ TK Wich Cookie"/>
        <s v="SOLERO TK Exotic 25x"/>
        <s v="SOLERO TK Exotic MP"/>
        <s v="LUS TK Cornetto frai"/>
        <s v="LUS TK Cornetto choc"/>
        <s v=" US TK Classic sorbe"/>
        <s v="LUS TK Classic vanil"/>
        <s v="CDOR TK Sorbet abric"/>
        <s v="CDOR TK Caramel 2x24"/>
        <s v="CDOR TK Sorbet ceris"/>
        <s v="CDOR TK Noix de coco"/>
        <s v="CDOR TK Sorbet framb"/>
        <s v="CDOR TK Sorbet citro"/>
        <s v="CDOR TK Sorbet mangu"/>
        <s v="CDOR TK Chocolat au"/>
        <s v="CDOR TK Noisette 2x2"/>
        <s v="CDOR TK Pistache  2x"/>
        <s v="CDOR TK Rhum raisins"/>
        <s v="CDOR TK Vanille 2x24"/>
        <s v="MRC TK Bûche vanille"/>
        <s v="MRC TK Soufflé Grand"/>
        <s v="TK Sapin de Noël 16x"/>
        <s v="TK Vacherin cassis 1"/>
        <s v="KINDER TK Bueno bar"/>
        <s v="BENJ TK Cookie dough"/>
        <s v="MAGNUM TK Double che"/>
        <s v="SOLERO TK Juicy lemo"/>
        <s v="MAGNUM TK White choc"/>
        <s v="CDOR TK Solero exoti"/>
        <s v="CDOR TK Crème Brûlée"/>
        <s v="CDO Coco Myrtille Ve"/>
        <s v="Magnum TK Ruby 20x90"/>
        <s v="Magnum TK Double Moc"/>
        <s v="Magnum TK Salted Car"/>
        <s v="Cornetto TK Mermaid"/>
        <s v="Lusso TK Minion's Bo"/>
        <s v="BENJ TK Cook Dough 8"/>
        <s v="BENJ TK Choc. Fudge"/>
        <s v="BENJ TK Chocolate fu"/>
        <s v="Cornetto TK Royal Va"/>
        <s v="Lusso TK Twister 35x"/>
        <s v="Cornetto TK Royal Sc"/>
        <s v="CDOR TK My Coffee 12"/>
        <s v="LUS TK Rocket 54x55m"/>
        <s v="LUS TK Cornetto Roya"/>
        <s v="FGO CUI. Pdt épluché"/>
        <s v="FGO Lollo verte feui"/>
        <s v="Panini jambon cuit 2"/>
        <s v="Panini tomate mozzar"/>
        <s v="Panini thon 25cm env"/>
        <s v="RUCO Poulpe cuit et"/>
        <s v="Menthe 100g"/>
        <s v="EMMI Drink bifidus f"/>
        <s v="Beurre de cuisine Pr"/>
        <s v="Carte d'Or Gobelet 2"/>
        <s v="Carte d'Or gobelet 1"/>
        <s v="Socle Parasol Lusso"/>
        <s v="Parasol Lusso 180cm"/>
        <s v="CARTE LANDI"/>
        <s v="PROMO FRIGEMO"/>
        <s v="LUS Stand en fer"/>
        <s v="BENJ Parasol beige 1"/>
        <s v="BENJ Poubelle avec c"/>
        <s v="LUS Parasol beige Ca"/>
        <s v="CDO A-Stand mit Krei"/>
        <s v="LUS Stand A 1 face t"/>
        <s v="LUSSO Couvercle sans"/>
        <s v="LUS Support pour fan"/>
        <s v="LUSSO Poubelle sans"/>
        <s v="LUS Fanion"/>
        <s v="Petite cuillère(emba"/>
        <s v="LUS Cuillère à glac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18">
  <r>
    <s v=""/>
    <s v=""/>
    <s v=""/>
    <s v=""/>
    <s v=""/>
    <s v=""/>
    <s v=""/>
    <s v=""/>
    <x v="0"/>
    <s v=""/>
    <s v=""/>
    <x v="0"/>
    <m/>
    <m/>
    <s v="CHF"/>
    <n v="-145636.79999999999"/>
    <x v="0"/>
    <x v="0"/>
  </r>
  <r>
    <s v="11079423"/>
    <s v=""/>
    <s v="90144212"/>
    <s v="000070"/>
    <s v="563569"/>
    <s v="010.2020"/>
    <s v="F"/>
    <s v="B2"/>
    <x v="1"/>
    <s v="6810"/>
    <s v="DCUENAT"/>
    <x v="1"/>
    <d v="2020-10-30T00:00:00"/>
    <d v="2020-10-19T00:00:00"/>
    <s v="CHF"/>
    <n v="-9.5299999999999994"/>
    <x v="1"/>
    <x v="1"/>
  </r>
  <r>
    <s v="3080746"/>
    <s v=""/>
    <s v="90031635"/>
    <s v="000041"/>
    <s v="92234"/>
    <s v="002.2020"/>
    <s v="F"/>
    <s v="B2"/>
    <x v="2"/>
    <s v="6810"/>
    <s v="DCUENAT"/>
    <x v="2"/>
    <d v="2020-03-02T00:00:00"/>
    <d v="2020-02-04T00:00:00"/>
    <s v="CHF"/>
    <n v="-36.159999999999997"/>
    <x v="2"/>
    <x v="2"/>
  </r>
  <r>
    <s v="6475925"/>
    <s v=""/>
    <s v="90083335"/>
    <s v="000052"/>
    <s v="305784"/>
    <s v="006.2020"/>
    <s v="F"/>
    <s v="B2"/>
    <x v="3"/>
    <s v="6810"/>
    <s v="DCUENAT"/>
    <x v="3"/>
    <d v="2020-07-01T00:00:00"/>
    <d v="2020-06-22T00:00:00"/>
    <s v="CHF"/>
    <n v="-5.49"/>
    <x v="3"/>
    <x v="3"/>
  </r>
  <r>
    <s v="7811474"/>
    <s v=""/>
    <s v="90100313"/>
    <s v="000082"/>
    <s v="372337"/>
    <s v="007.2020"/>
    <s v="F"/>
    <s v="B2"/>
    <x v="4"/>
    <s v="6810"/>
    <s v="DCUENAT"/>
    <x v="4"/>
    <d v="2020-08-03T00:00:00"/>
    <d v="2020-07-22T00:00:00"/>
    <s v="CHF"/>
    <n v="-10.37"/>
    <x v="4"/>
    <x v="4"/>
  </r>
  <r>
    <s v="7811475"/>
    <s v=""/>
    <s v="90100313"/>
    <s v="000084"/>
    <s v="372337"/>
    <s v="007.2020"/>
    <s v="F"/>
    <s v="B2"/>
    <x v="4"/>
    <s v="6810"/>
    <s v="DCUENAT"/>
    <x v="4"/>
    <d v="2020-08-03T00:00:00"/>
    <d v="2020-07-22T00:00:00"/>
    <s v="CHF"/>
    <n v="-10.14"/>
    <x v="4"/>
    <x v="4"/>
  </r>
  <r>
    <s v="7811477"/>
    <s v=""/>
    <s v="90100313"/>
    <s v="000087"/>
    <s v="372337"/>
    <s v="007.2020"/>
    <s v="F"/>
    <s v="B2"/>
    <x v="5"/>
    <s v="6810"/>
    <s v="DCUENAT"/>
    <x v="4"/>
    <d v="2020-08-03T00:00:00"/>
    <d v="2020-07-22T00:00:00"/>
    <s v="CHF"/>
    <n v="-26.28"/>
    <x v="4"/>
    <x v="5"/>
  </r>
  <r>
    <s v="7811478"/>
    <s v=""/>
    <s v="90100313"/>
    <s v="000089"/>
    <s v="372337"/>
    <s v="007.2020"/>
    <s v="F"/>
    <s v="B2"/>
    <x v="6"/>
    <s v="6810"/>
    <s v="DCUENAT"/>
    <x v="4"/>
    <d v="2020-08-03T00:00:00"/>
    <d v="2020-07-22T00:00:00"/>
    <s v="CHF"/>
    <n v="-10.09"/>
    <x v="4"/>
    <x v="6"/>
  </r>
  <r>
    <s v="7811476"/>
    <s v=""/>
    <s v="90100313"/>
    <s v="000085"/>
    <s v="372337"/>
    <s v="007.2020"/>
    <s v="F"/>
    <s v="B2"/>
    <x v="7"/>
    <s v="6810"/>
    <s v="DCUENAT"/>
    <x v="4"/>
    <d v="2020-08-03T00:00:00"/>
    <d v="2020-07-22T00:00:00"/>
    <s v="CHF"/>
    <n v="-45.4"/>
    <x v="4"/>
    <x v="7"/>
  </r>
  <r>
    <s v="6495431"/>
    <s v=""/>
    <s v="90083830"/>
    <s v="000310"/>
    <s v="316561"/>
    <s v="006.2020"/>
    <s v="F"/>
    <s v="B2"/>
    <x v="8"/>
    <s v="6810"/>
    <s v="DCUENAT"/>
    <x v="5"/>
    <d v="2020-07-01T00:00:00"/>
    <d v="2020-06-24T00:00:00"/>
    <s v="CHF"/>
    <n v="-31"/>
    <x v="5"/>
    <x v="8"/>
  </r>
  <r>
    <s v="9981819"/>
    <s v=""/>
    <s v="90129078"/>
    <s v="000045"/>
    <s v="519895"/>
    <s v="009.2020"/>
    <s v="F"/>
    <s v="B2"/>
    <x v="8"/>
    <s v="6810"/>
    <s v="DCUENAT"/>
    <x v="6"/>
    <d v="2020-10-01T00:00:00"/>
    <d v="2020-09-23T00:00:00"/>
    <s v="CHF"/>
    <n v="-39"/>
    <x v="6"/>
    <x v="8"/>
  </r>
  <r>
    <s v="10023299"/>
    <s v=""/>
    <s v="90130475"/>
    <s v="000049"/>
    <s v="509048"/>
    <s v="009.2020"/>
    <s v="F"/>
    <s v="B2"/>
    <x v="8"/>
    <s v="6810"/>
    <s v="DCUENAT"/>
    <x v="7"/>
    <d v="2020-10-01T00:00:00"/>
    <d v="2020-09-17T00:00:00"/>
    <s v="CHF"/>
    <n v="-35"/>
    <x v="7"/>
    <x v="8"/>
  </r>
  <r>
    <s v="10023307"/>
    <s v=""/>
    <s v="90130475"/>
    <s v="000057"/>
    <s v="517494"/>
    <s v="009.2020"/>
    <s v="F"/>
    <s v="B2"/>
    <x v="8"/>
    <s v="6810"/>
    <s v="DCUENAT"/>
    <x v="7"/>
    <d v="2020-10-01T00:00:00"/>
    <d v="2020-09-22T00:00:00"/>
    <s v="CHF"/>
    <n v="-35"/>
    <x v="7"/>
    <x v="8"/>
  </r>
  <r>
    <s v="10908521"/>
    <s v=""/>
    <s v="90141286"/>
    <s v="000120"/>
    <s v="557035"/>
    <s v="010.2020"/>
    <s v="F"/>
    <s v="B2"/>
    <x v="8"/>
    <s v="6810"/>
    <s v="DCUENAT"/>
    <x v="8"/>
    <d v="2020-10-22T00:00:00"/>
    <d v="2020-10-12T00:00:00"/>
    <s v="CHF"/>
    <n v="-55.6"/>
    <x v="8"/>
    <x v="8"/>
  </r>
  <r>
    <s v="11026118"/>
    <s v=""/>
    <s v="90143355"/>
    <s v="000120"/>
    <s v="574847"/>
    <s v="010.2020"/>
    <s v="F"/>
    <s v="B2"/>
    <x v="8"/>
    <s v="6810"/>
    <s v="DCUENAT"/>
    <x v="9"/>
    <d v="2020-10-28T00:00:00"/>
    <d v="2020-10-21T00:00:00"/>
    <s v="CHF"/>
    <n v="-61.8"/>
    <x v="9"/>
    <x v="8"/>
  </r>
  <r>
    <s v="11076828"/>
    <s v=""/>
    <s v="90144158"/>
    <s v="000065"/>
    <s v="558830"/>
    <s v="010.2020"/>
    <s v="F"/>
    <s v="B2"/>
    <x v="8"/>
    <s v="6810"/>
    <s v="DCUENAT"/>
    <x v="10"/>
    <d v="2020-10-30T00:00:00"/>
    <d v="2020-10-14T00:00:00"/>
    <s v="CHF"/>
    <n v="-47"/>
    <x v="10"/>
    <x v="8"/>
  </r>
  <r>
    <s v="11077047"/>
    <s v=""/>
    <s v="90144166"/>
    <s v="000130"/>
    <s v="532228"/>
    <s v="010.2020"/>
    <s v="F"/>
    <s v="B2"/>
    <x v="8"/>
    <s v="6810"/>
    <s v="DCUENAT"/>
    <x v="11"/>
    <d v="2020-10-30T00:00:00"/>
    <d v="2020-10-01T00:00:00"/>
    <s v="CHF"/>
    <n v="-29.5"/>
    <x v="11"/>
    <x v="8"/>
  </r>
  <r>
    <s v="11077070"/>
    <s v=""/>
    <s v="90144166"/>
    <s v="000160"/>
    <s v="549647"/>
    <s v="010.2020"/>
    <s v="F"/>
    <s v="B2"/>
    <x v="8"/>
    <s v="6810"/>
    <s v="DCUENAT"/>
    <x v="11"/>
    <d v="2020-10-30T00:00:00"/>
    <d v="2020-10-09T00:00:00"/>
    <s v="CHF"/>
    <n v="-59"/>
    <x v="11"/>
    <x v="8"/>
  </r>
  <r>
    <s v="11078313"/>
    <s v=""/>
    <s v="90144184"/>
    <s v="000282"/>
    <s v="583866"/>
    <s v="010.2020"/>
    <s v="F"/>
    <s v="B2"/>
    <x v="8"/>
    <s v="6810"/>
    <s v="DCUENAT"/>
    <x v="12"/>
    <d v="2020-10-30T00:00:00"/>
    <d v="2020-10-30T00:00:00"/>
    <s v="CHF"/>
    <n v="-38"/>
    <x v="12"/>
    <x v="8"/>
  </r>
  <r>
    <s v="11078911"/>
    <s v=""/>
    <s v="90144197"/>
    <s v="000579"/>
    <s v="584327"/>
    <s v="010.2020"/>
    <s v="F"/>
    <s v="B2"/>
    <x v="8"/>
    <s v="6810"/>
    <s v="DCUENAT"/>
    <x v="13"/>
    <d v="2020-10-30T00:00:00"/>
    <d v="2020-10-28T00:00:00"/>
    <s v="CHF"/>
    <n v="-177"/>
    <x v="13"/>
    <x v="8"/>
  </r>
  <r>
    <s v="11079459"/>
    <s v=""/>
    <s v="90144213"/>
    <s v="000060"/>
    <s v="533233"/>
    <s v="010.2020"/>
    <s v="F"/>
    <s v="B2"/>
    <x v="8"/>
    <s v="6810"/>
    <s v="DCUENAT"/>
    <x v="14"/>
    <d v="2020-10-30T00:00:00"/>
    <d v="2020-09-30T00:00:00"/>
    <s v="CHF"/>
    <n v="-47"/>
    <x v="14"/>
    <x v="8"/>
  </r>
  <r>
    <s v="11088720"/>
    <s v=""/>
    <s v="90144223"/>
    <s v="000226"/>
    <s v="577712"/>
    <s v="010.2020"/>
    <s v="F"/>
    <s v="B2"/>
    <x v="8"/>
    <s v="6810"/>
    <s v="DCUENAT"/>
    <x v="15"/>
    <d v="2020-10-31T00:00:00"/>
    <d v="2020-10-26T00:00:00"/>
    <s v="CHF"/>
    <n v="-29.5"/>
    <x v="11"/>
    <x v="8"/>
  </r>
  <r>
    <s v="11088876"/>
    <s v=""/>
    <s v="90144234"/>
    <s v="000065"/>
    <s v="569635"/>
    <s v="010.2020"/>
    <s v="F"/>
    <s v="B2"/>
    <x v="8"/>
    <s v="6810"/>
    <s v="DCUENAT"/>
    <x v="16"/>
    <d v="2020-10-31T00:00:00"/>
    <d v="2020-10-20T00:00:00"/>
    <s v="CHF"/>
    <n v="-34"/>
    <x v="15"/>
    <x v="8"/>
  </r>
  <r>
    <s v="11089134"/>
    <s v=""/>
    <s v="90144242"/>
    <s v="000120"/>
    <s v="546669"/>
    <s v="010.2020"/>
    <s v="F"/>
    <s v="B2"/>
    <x v="8"/>
    <s v="6810"/>
    <s v="DCUENAT"/>
    <x v="17"/>
    <d v="2020-10-31T00:00:00"/>
    <d v="2020-10-06T00:00:00"/>
    <s v="CHF"/>
    <n v="-35"/>
    <x v="16"/>
    <x v="8"/>
  </r>
  <r>
    <s v="11089751"/>
    <s v=""/>
    <s v="90144270"/>
    <s v="000126"/>
    <s v="548733"/>
    <s v="010.2020"/>
    <s v="F"/>
    <s v="B2"/>
    <x v="8"/>
    <s v="6810"/>
    <s v="DCUENAT"/>
    <x v="18"/>
    <d v="2020-10-31T00:00:00"/>
    <d v="2020-10-09T00:00:00"/>
    <s v="CHF"/>
    <n v="-57"/>
    <x v="17"/>
    <x v="8"/>
  </r>
  <r>
    <s v="11090506"/>
    <s v=""/>
    <s v="90144317"/>
    <s v="000171"/>
    <s v="564401"/>
    <s v="010.2020"/>
    <s v="F"/>
    <s v="B2"/>
    <x v="8"/>
    <s v="6810"/>
    <s v="DCUENAT"/>
    <x v="19"/>
    <d v="2020-10-31T00:00:00"/>
    <d v="2020-10-15T00:00:00"/>
    <s v="CHF"/>
    <n v="-31.5"/>
    <x v="18"/>
    <x v="8"/>
  </r>
  <r>
    <s v="11090737"/>
    <s v=""/>
    <s v="90144327"/>
    <s v="000130"/>
    <s v="547801"/>
    <s v="010.2020"/>
    <s v="F"/>
    <s v="B2"/>
    <x v="8"/>
    <s v="6810"/>
    <s v="DCUENAT"/>
    <x v="20"/>
    <d v="2020-10-31T00:00:00"/>
    <d v="2020-10-07T00:00:00"/>
    <s v="CHF"/>
    <n v="-34"/>
    <x v="19"/>
    <x v="8"/>
  </r>
  <r>
    <s v="11092321"/>
    <s v=""/>
    <s v="90144399"/>
    <s v="000116"/>
    <s v="556017"/>
    <s v="010.2020"/>
    <s v="F"/>
    <s v="B2"/>
    <x v="8"/>
    <s v="6810"/>
    <s v="DCUENAT"/>
    <x v="21"/>
    <d v="2020-10-31T00:00:00"/>
    <d v="2020-10-15T00:00:00"/>
    <s v="CHF"/>
    <n v="-86"/>
    <x v="20"/>
    <x v="8"/>
  </r>
  <r>
    <s v="11094154"/>
    <s v=""/>
    <s v="90144504"/>
    <s v="000050"/>
    <s v="548651"/>
    <s v="010.2020"/>
    <s v="F"/>
    <s v="B2"/>
    <x v="8"/>
    <s v="6810"/>
    <s v="DCUENAT"/>
    <x v="22"/>
    <d v="2020-10-31T00:00:00"/>
    <d v="2020-10-08T00:00:00"/>
    <s v="CHF"/>
    <n v="-61.8"/>
    <x v="21"/>
    <x v="8"/>
  </r>
  <r>
    <s v="11095527"/>
    <s v=""/>
    <s v="90144583"/>
    <s v="000094"/>
    <s v="569634"/>
    <s v="010.2020"/>
    <s v="F"/>
    <s v="B2"/>
    <x v="8"/>
    <s v="6810"/>
    <s v="DCUENAT"/>
    <x v="23"/>
    <d v="2020-10-31T00:00:00"/>
    <d v="2020-10-19T00:00:00"/>
    <s v="CHF"/>
    <n v="-61.8"/>
    <x v="22"/>
    <x v="8"/>
  </r>
  <r>
    <s v="11095724"/>
    <s v=""/>
    <s v="90144596"/>
    <s v="000140"/>
    <s v="545329"/>
    <s v="010.2020"/>
    <s v="F"/>
    <s v="B2"/>
    <x v="8"/>
    <s v="6810"/>
    <s v="DCUENAT"/>
    <x v="24"/>
    <d v="2020-10-31T00:00:00"/>
    <d v="2020-10-06T00:00:00"/>
    <s v="CHF"/>
    <n v="-61.8"/>
    <x v="23"/>
    <x v="8"/>
  </r>
  <r>
    <s v="11095807"/>
    <s v=""/>
    <s v="90144605"/>
    <s v="000032"/>
    <s v="545057"/>
    <s v="010.2020"/>
    <s v="F"/>
    <s v="B2"/>
    <x v="8"/>
    <s v="6810"/>
    <s v="DCUENAT"/>
    <x v="25"/>
    <d v="2020-10-31T00:00:00"/>
    <d v="2020-10-07T00:00:00"/>
    <s v="CHF"/>
    <n v="-61.8"/>
    <x v="24"/>
    <x v="8"/>
  </r>
  <r>
    <s v="11096502"/>
    <s v=""/>
    <s v="90144632"/>
    <s v="000060"/>
    <s v="529836"/>
    <s v="010.2020"/>
    <s v="F"/>
    <s v="B2"/>
    <x v="8"/>
    <s v="6810"/>
    <s v="DCUENAT"/>
    <x v="26"/>
    <d v="2020-10-31T00:00:00"/>
    <d v="2020-10-02T00:00:00"/>
    <s v="CHF"/>
    <n v="-136"/>
    <x v="25"/>
    <x v="8"/>
  </r>
  <r>
    <s v="11096572"/>
    <s v=""/>
    <s v="90144632"/>
    <s v="000140"/>
    <s v="572020"/>
    <s v="010.2020"/>
    <s v="F"/>
    <s v="B2"/>
    <x v="8"/>
    <s v="6810"/>
    <s v="DCUENAT"/>
    <x v="26"/>
    <d v="2020-10-31T00:00:00"/>
    <d v="2020-10-27T00:00:00"/>
    <s v="CHF"/>
    <n v="-102"/>
    <x v="25"/>
    <x v="8"/>
  </r>
  <r>
    <s v="11096582"/>
    <s v=""/>
    <s v="90144632"/>
    <s v="000151"/>
    <s v="572662"/>
    <s v="010.2020"/>
    <s v="F"/>
    <s v="B2"/>
    <x v="8"/>
    <s v="6810"/>
    <s v="DCUENAT"/>
    <x v="26"/>
    <d v="2020-10-31T00:00:00"/>
    <d v="2020-10-29T00:00:00"/>
    <s v="CHF"/>
    <n v="-170"/>
    <x v="25"/>
    <x v="8"/>
  </r>
  <r>
    <s v="11096865"/>
    <s v=""/>
    <s v="90144663"/>
    <s v="000030"/>
    <s v="545023"/>
    <s v="010.2020"/>
    <s v="F"/>
    <s v="B2"/>
    <x v="8"/>
    <s v="6810"/>
    <s v="DCUENAT"/>
    <x v="27"/>
    <d v="2020-10-31T00:00:00"/>
    <d v="2020-10-07T00:00:00"/>
    <s v="CHF"/>
    <n v="-136"/>
    <x v="26"/>
    <x v="8"/>
  </r>
  <r>
    <s v="2045731"/>
    <s v=""/>
    <s v="90017031"/>
    <s v="000064"/>
    <s v="65288"/>
    <s v="001.2020"/>
    <s v="F"/>
    <s v="B2"/>
    <x v="9"/>
    <s v="6810"/>
    <s v="DCUENAT"/>
    <x v="28"/>
    <d v="2020-02-05T00:00:00"/>
    <d v="2020-01-23T00:00:00"/>
    <s v="CHF"/>
    <n v="-68"/>
    <x v="27"/>
    <x v="8"/>
  </r>
  <r>
    <s v="4642652"/>
    <s v=""/>
    <s v="90057316"/>
    <s v="000020"/>
    <s v="225445"/>
    <s v="004.2020"/>
    <s v="F"/>
    <s v="B2"/>
    <x v="9"/>
    <s v="6810"/>
    <s v="DCUENAT"/>
    <x v="29"/>
    <d v="2020-05-01T00:00:00"/>
    <d v="2020-04-23T00:00:00"/>
    <s v="CHF"/>
    <n v="-52"/>
    <x v="28"/>
    <x v="8"/>
  </r>
  <r>
    <s v="5518441"/>
    <s v=""/>
    <s v="90070294"/>
    <s v="000192"/>
    <s v="239809"/>
    <s v="005.2020"/>
    <s v="F"/>
    <s v="B2"/>
    <x v="9"/>
    <s v="6810"/>
    <s v="DCUENAT"/>
    <x v="30"/>
    <d v="2020-06-02T00:00:00"/>
    <d v="2020-05-07T00:00:00"/>
    <s v="CHF"/>
    <n v="-46.8"/>
    <x v="29"/>
    <x v="8"/>
  </r>
  <r>
    <s v="6491453"/>
    <s v=""/>
    <s v="90083737"/>
    <s v="000010"/>
    <s v="308691"/>
    <s v="006.2020"/>
    <s v="F"/>
    <s v="B2"/>
    <x v="9"/>
    <s v="6810"/>
    <s v="DCUENAT"/>
    <x v="31"/>
    <d v="2020-07-01T00:00:00"/>
    <d v="2020-06-19T00:00:00"/>
    <s v="CHF"/>
    <n v="-36.4"/>
    <x v="30"/>
    <x v="8"/>
  </r>
  <r>
    <s v="6491691"/>
    <s v=""/>
    <s v="90083745"/>
    <s v="000310"/>
    <s v="310294"/>
    <s v="006.2020"/>
    <s v="F"/>
    <s v="B2"/>
    <x v="9"/>
    <s v="6810"/>
    <s v="DCUENAT"/>
    <x v="32"/>
    <d v="2020-07-01T00:00:00"/>
    <d v="2020-06-20T00:00:00"/>
    <s v="CHF"/>
    <n v="-70"/>
    <x v="31"/>
    <x v="8"/>
  </r>
  <r>
    <s v="6984036"/>
    <s v=""/>
    <s v="90088476"/>
    <s v="000310"/>
    <s v="310294"/>
    <s v="007.2020"/>
    <s v="F"/>
    <s v="B2"/>
    <x v="9"/>
    <s v="6810"/>
    <s v="DTROCELLIER"/>
    <x v="32"/>
    <d v="2020-07-13T00:00:00"/>
    <d v="2020-06-20T00:00:00"/>
    <s v="CHF"/>
    <n v="70"/>
    <x v="31"/>
    <x v="8"/>
  </r>
  <r>
    <s v="7592451"/>
    <s v=""/>
    <s v="90097555"/>
    <s v="000011"/>
    <s v="397150"/>
    <s v="007.2020"/>
    <s v="F"/>
    <s v="B2"/>
    <x v="9"/>
    <s v="6810"/>
    <s v="DCUENAT"/>
    <x v="33"/>
    <d v="2020-08-03T00:00:00"/>
    <d v="2020-07-30T00:00:00"/>
    <s v="CHF"/>
    <n v="-69.8"/>
    <x v="32"/>
    <x v="8"/>
  </r>
  <r>
    <s v="7834645"/>
    <s v=""/>
    <s v="90088477"/>
    <s v="000310"/>
    <s v="310294"/>
    <s v="007.2020"/>
    <s v="F"/>
    <s v="B2"/>
    <x v="9"/>
    <s v="6810"/>
    <s v="DTROCELLIER"/>
    <x v="32"/>
    <d v="2020-08-03T00:00:00"/>
    <d v="2020-06-20T00:00:00"/>
    <s v="CHF"/>
    <n v="-70"/>
    <x v="31"/>
    <x v="8"/>
  </r>
  <r>
    <s v="9981820"/>
    <s v=""/>
    <s v="90129078"/>
    <s v="000046"/>
    <s v="519895"/>
    <s v="009.2020"/>
    <s v="F"/>
    <s v="B2"/>
    <x v="9"/>
    <s v="6810"/>
    <s v="DCUENAT"/>
    <x v="6"/>
    <d v="2020-10-01T00:00:00"/>
    <d v="2020-09-23T00:00:00"/>
    <s v="CHF"/>
    <n v="-39"/>
    <x v="6"/>
    <x v="8"/>
  </r>
  <r>
    <s v="10770434"/>
    <s v=""/>
    <s v="90138384"/>
    <s v="000040"/>
    <s v="525871"/>
    <s v="010.2020"/>
    <s v="F"/>
    <s v="B2"/>
    <x v="9"/>
    <s v="6810"/>
    <s v="DCUENAT"/>
    <x v="33"/>
    <d v="2020-10-16T00:00:00"/>
    <d v="2020-10-01T00:00:00"/>
    <s v="CHF"/>
    <n v="-34.9"/>
    <x v="32"/>
    <x v="8"/>
  </r>
  <r>
    <s v="10826779"/>
    <s v=""/>
    <s v="90139093"/>
    <s v="000042"/>
    <s v="545136"/>
    <s v="010.2020"/>
    <s v="F"/>
    <s v="B2"/>
    <x v="9"/>
    <s v="6810"/>
    <s v="DCUENAT"/>
    <x v="34"/>
    <d v="2020-10-19T00:00:00"/>
    <d v="2020-10-06T00:00:00"/>
    <s v="CHF"/>
    <n v="-46.8"/>
    <x v="33"/>
    <x v="8"/>
  </r>
  <r>
    <s v="10899001"/>
    <s v=""/>
    <s v="90141125"/>
    <s v="000030"/>
    <s v="572111"/>
    <s v="010.2020"/>
    <s v="F"/>
    <s v="B2"/>
    <x v="9"/>
    <s v="6810"/>
    <s v="00118039"/>
    <x v="34"/>
    <d v="2020-10-22T00:00:00"/>
    <d v="2020-10-20T00:00:00"/>
    <s v="CHF"/>
    <n v="-46.8"/>
    <x v="33"/>
    <x v="8"/>
  </r>
  <r>
    <s v="10910902"/>
    <s v=""/>
    <s v="90141314"/>
    <s v="000060"/>
    <s v="559032"/>
    <s v="010.2020"/>
    <s v="F"/>
    <s v="B2"/>
    <x v="9"/>
    <s v="6810"/>
    <s v="DCUENAT"/>
    <x v="34"/>
    <d v="2020-10-22T00:00:00"/>
    <d v="2020-10-13T00:00:00"/>
    <s v="CHF"/>
    <n v="-46.8"/>
    <x v="33"/>
    <x v="8"/>
  </r>
  <r>
    <s v="11076466"/>
    <s v=""/>
    <s v="90144152"/>
    <s v="000100"/>
    <s v="558971"/>
    <s v="010.2020"/>
    <s v="F"/>
    <s v="B2"/>
    <x v="9"/>
    <s v="6810"/>
    <s v="DCUENAT"/>
    <x v="35"/>
    <d v="2020-10-30T00:00:00"/>
    <d v="2020-10-13T00:00:00"/>
    <s v="CHF"/>
    <n v="-94"/>
    <x v="34"/>
    <x v="8"/>
  </r>
  <r>
    <s v="11078119"/>
    <s v=""/>
    <s v="90144181"/>
    <s v="000149"/>
    <s v="559461"/>
    <s v="010.2020"/>
    <s v="F"/>
    <s v="B2"/>
    <x v="9"/>
    <s v="6810"/>
    <s v="DCUENAT"/>
    <x v="36"/>
    <d v="2020-10-30T00:00:00"/>
    <d v="2020-10-15T00:00:00"/>
    <s v="CHF"/>
    <n v="-52"/>
    <x v="35"/>
    <x v="8"/>
  </r>
  <r>
    <s v="11078142"/>
    <s v=""/>
    <s v="90144182"/>
    <s v="000090"/>
    <s v="543614"/>
    <s v="010.2020"/>
    <s v="F"/>
    <s v="B2"/>
    <x v="9"/>
    <s v="6810"/>
    <s v="DCUENAT"/>
    <x v="37"/>
    <d v="2020-10-30T00:00:00"/>
    <d v="2020-10-06T00:00:00"/>
    <s v="CHF"/>
    <n v="-47"/>
    <x v="36"/>
    <x v="8"/>
  </r>
  <r>
    <s v="11088650"/>
    <s v=""/>
    <s v="90144223"/>
    <s v="000032"/>
    <s v="537766"/>
    <s v="010.2020"/>
    <s v="F"/>
    <s v="B2"/>
    <x v="9"/>
    <s v="6810"/>
    <s v="DCUENAT"/>
    <x v="15"/>
    <d v="2020-10-31T00:00:00"/>
    <d v="2020-10-02T00:00:00"/>
    <s v="CHF"/>
    <n v="-29.5"/>
    <x v="11"/>
    <x v="8"/>
  </r>
  <r>
    <s v="11088670"/>
    <s v=""/>
    <s v="90144223"/>
    <s v="000164"/>
    <s v="551151"/>
    <s v="010.2020"/>
    <s v="F"/>
    <s v="B2"/>
    <x v="9"/>
    <s v="6810"/>
    <s v="DCUENAT"/>
    <x v="15"/>
    <d v="2020-10-31T00:00:00"/>
    <d v="2020-10-12T00:00:00"/>
    <s v="CHF"/>
    <n v="-29.5"/>
    <x v="11"/>
    <x v="8"/>
  </r>
  <r>
    <s v="11090108"/>
    <s v=""/>
    <s v="90144292"/>
    <s v="000160"/>
    <s v="549871"/>
    <s v="010.2020"/>
    <s v="F"/>
    <s v="B2"/>
    <x v="9"/>
    <s v="6810"/>
    <s v="DCUENAT"/>
    <x v="38"/>
    <d v="2020-10-31T00:00:00"/>
    <d v="2020-10-08T00:00:00"/>
    <s v="CHF"/>
    <n v="-35"/>
    <x v="37"/>
    <x v="8"/>
  </r>
  <r>
    <s v="11091732"/>
    <s v=""/>
    <s v="90144364"/>
    <s v="000090"/>
    <s v="545004"/>
    <s v="010.2020"/>
    <s v="F"/>
    <s v="B2"/>
    <x v="9"/>
    <s v="6810"/>
    <s v="DCUENAT"/>
    <x v="39"/>
    <d v="2020-10-31T00:00:00"/>
    <d v="2020-10-11T00:00:00"/>
    <s v="CHF"/>
    <n v="-29.5"/>
    <x v="38"/>
    <x v="8"/>
  </r>
  <r>
    <s v="11091865"/>
    <s v=""/>
    <s v="90144371"/>
    <s v="000050"/>
    <s v="586681"/>
    <s v="010.2020"/>
    <s v="F"/>
    <s v="B2"/>
    <x v="9"/>
    <s v="6810"/>
    <s v="DCUENAT"/>
    <x v="40"/>
    <d v="2020-10-31T00:00:00"/>
    <d v="2020-10-28T00:00:00"/>
    <s v="CHF"/>
    <n v="-47"/>
    <x v="39"/>
    <x v="8"/>
  </r>
  <r>
    <s v="11092109"/>
    <s v=""/>
    <s v="90144385"/>
    <s v="000077"/>
    <s v="553806"/>
    <s v="010.2020"/>
    <s v="F"/>
    <s v="B2"/>
    <x v="9"/>
    <s v="6810"/>
    <s v="DCUENAT"/>
    <x v="41"/>
    <d v="2020-10-31T00:00:00"/>
    <d v="2020-10-09T00:00:00"/>
    <s v="CHF"/>
    <n v="-37"/>
    <x v="40"/>
    <x v="8"/>
  </r>
  <r>
    <s v="11092501"/>
    <s v=""/>
    <s v="90144408"/>
    <s v="000094"/>
    <s v="550311"/>
    <s v="010.2020"/>
    <s v="F"/>
    <s v="B2"/>
    <x v="9"/>
    <s v="6810"/>
    <s v="DCUENAT"/>
    <x v="42"/>
    <d v="2020-10-31T00:00:00"/>
    <d v="2020-10-08T00:00:00"/>
    <s v="CHF"/>
    <n v="-35"/>
    <x v="41"/>
    <x v="8"/>
  </r>
  <r>
    <s v="11092548"/>
    <s v=""/>
    <s v="90144410"/>
    <s v="000073"/>
    <s v="550297"/>
    <s v="010.2020"/>
    <s v="F"/>
    <s v="B2"/>
    <x v="9"/>
    <s v="6810"/>
    <s v="DCUENAT"/>
    <x v="43"/>
    <d v="2020-10-31T00:00:00"/>
    <d v="2020-10-08T00:00:00"/>
    <s v="CHF"/>
    <n v="-35"/>
    <x v="29"/>
    <x v="8"/>
  </r>
  <r>
    <s v="11092723"/>
    <s v=""/>
    <s v="90144419"/>
    <s v="000160"/>
    <s v="558684"/>
    <s v="010.2020"/>
    <s v="F"/>
    <s v="B2"/>
    <x v="9"/>
    <s v="6810"/>
    <s v="DCUENAT"/>
    <x v="44"/>
    <d v="2020-10-31T00:00:00"/>
    <d v="2020-10-13T00:00:00"/>
    <s v="CHF"/>
    <n v="-104"/>
    <x v="42"/>
    <x v="8"/>
  </r>
  <r>
    <s v="11095884"/>
    <s v=""/>
    <s v="90144611"/>
    <s v="000022"/>
    <s v="588893"/>
    <s v="010.2020"/>
    <s v="F"/>
    <s v="B2"/>
    <x v="9"/>
    <s v="6810"/>
    <s v="DCUENAT"/>
    <x v="45"/>
    <d v="2020-10-31T00:00:00"/>
    <d v="2020-10-29T00:00:00"/>
    <s v="CHF"/>
    <n v="-52"/>
    <x v="43"/>
    <x v="8"/>
  </r>
  <r>
    <s v="2048789"/>
    <s v=""/>
    <s v="90017143"/>
    <s v="000039"/>
    <s v="68923"/>
    <s v="001.2020"/>
    <s v="F"/>
    <s v="B2"/>
    <x v="10"/>
    <s v="6810"/>
    <s v="DCUENAT"/>
    <x v="46"/>
    <d v="2020-02-05T00:00:00"/>
    <d v="2020-01-24T00:00:00"/>
    <s v="CHF"/>
    <n v="-144"/>
    <x v="44"/>
    <x v="9"/>
  </r>
  <r>
    <s v="2045109"/>
    <s v=""/>
    <s v="90016996"/>
    <s v="000170"/>
    <s v="78763"/>
    <s v="001.2020"/>
    <s v="F"/>
    <s v="B2"/>
    <x v="11"/>
    <s v="6810"/>
    <s v="DCUENAT"/>
    <x v="47"/>
    <d v="2020-02-05T00:00:00"/>
    <d v="2020-01-30T00:00:00"/>
    <s v="CHF"/>
    <n v="-21.4"/>
    <x v="45"/>
    <x v="10"/>
  </r>
  <r>
    <s v="2224462"/>
    <s v=""/>
    <s v="90020182"/>
    <s v="000010"/>
    <s v="25768"/>
    <s v="001.2020"/>
    <s v="F"/>
    <s v="B2"/>
    <x v="12"/>
    <s v="6810"/>
    <s v="DCUENAT"/>
    <x v="48"/>
    <d v="2020-02-07T00:00:00"/>
    <d v="2020-01-13T00:00:00"/>
    <s v="CHF"/>
    <n v="-21"/>
    <x v="46"/>
    <x v="11"/>
  </r>
  <r>
    <s v="9626665"/>
    <s v=""/>
    <s v="90123153"/>
    <s v="000060"/>
    <s v="502316"/>
    <s v="009.2020"/>
    <s v="F"/>
    <s v="B2"/>
    <x v="13"/>
    <s v="6810"/>
    <s v="DCUENAT"/>
    <x v="34"/>
    <d v="2020-09-18T00:00:00"/>
    <d v="2020-09-15T00:00:00"/>
    <s v="CHF"/>
    <n v="-17.649999999999999"/>
    <x v="33"/>
    <x v="12"/>
  </r>
  <r>
    <s v="9705103"/>
    <s v=""/>
    <s v="90124292"/>
    <s v="000100"/>
    <s v="507984"/>
    <s v="009.2020"/>
    <s v="F"/>
    <s v="B2"/>
    <x v="13"/>
    <s v="6810"/>
    <s v="DCUENAT"/>
    <x v="33"/>
    <d v="2020-09-22T00:00:00"/>
    <d v="2020-09-17T00:00:00"/>
    <s v="CHF"/>
    <n v="-17.649999999999999"/>
    <x v="32"/>
    <x v="12"/>
  </r>
  <r>
    <s v="9904717"/>
    <s v=""/>
    <s v="90127965"/>
    <s v="000060"/>
    <s v="522766"/>
    <s v="009.2020"/>
    <s v="F"/>
    <s v="B2"/>
    <x v="13"/>
    <s v="6810"/>
    <s v="DCUENAT"/>
    <x v="49"/>
    <d v="2020-09-30T00:00:00"/>
    <d v="2020-09-24T00:00:00"/>
    <s v="CHF"/>
    <n v="-17.649999999999999"/>
    <x v="29"/>
    <x v="12"/>
  </r>
  <r>
    <s v="9906696"/>
    <s v=""/>
    <s v="90127976"/>
    <s v="000122"/>
    <s v="528305"/>
    <s v="009.2020"/>
    <s v="F"/>
    <s v="B2"/>
    <x v="13"/>
    <s v="6810"/>
    <s v="DCUENAT"/>
    <x v="9"/>
    <d v="2020-09-30T00:00:00"/>
    <d v="2020-09-28T00:00:00"/>
    <s v="CHF"/>
    <n v="-17.649999999999999"/>
    <x v="9"/>
    <x v="12"/>
  </r>
  <r>
    <s v="9932388"/>
    <s v=""/>
    <s v="90128175"/>
    <s v="000133"/>
    <s v="489073"/>
    <s v="009.2020"/>
    <s v="F"/>
    <s v="B2"/>
    <x v="13"/>
    <s v="6810"/>
    <s v="DCUENAT"/>
    <x v="50"/>
    <d v="2020-10-01T00:00:00"/>
    <d v="2020-09-09T00:00:00"/>
    <s v="CHF"/>
    <n v="-17.25"/>
    <x v="47"/>
    <x v="12"/>
  </r>
  <r>
    <s v="9932537"/>
    <s v=""/>
    <s v="90128179"/>
    <s v="000112"/>
    <s v="500085"/>
    <s v="009.2020"/>
    <s v="F"/>
    <s v="B2"/>
    <x v="13"/>
    <s v="6810"/>
    <s v="DCUENAT"/>
    <x v="10"/>
    <d v="2020-10-01T00:00:00"/>
    <d v="2020-09-16T00:00:00"/>
    <s v="CHF"/>
    <n v="-20"/>
    <x v="10"/>
    <x v="12"/>
  </r>
  <r>
    <s v="9934020"/>
    <s v=""/>
    <s v="90128190"/>
    <s v="000059"/>
    <s v="525830"/>
    <s v="009.2020"/>
    <s v="F"/>
    <s v="B2"/>
    <x v="13"/>
    <s v="6810"/>
    <s v="DCUENAT"/>
    <x v="51"/>
    <d v="2020-10-01T00:00:00"/>
    <d v="2020-09-28T00:00:00"/>
    <s v="CHF"/>
    <n v="-20"/>
    <x v="48"/>
    <x v="12"/>
  </r>
  <r>
    <s v="9935379"/>
    <s v=""/>
    <s v="90128217"/>
    <s v="000033"/>
    <s v="460117"/>
    <s v="009.2020"/>
    <s v="F"/>
    <s v="B2"/>
    <x v="13"/>
    <s v="6810"/>
    <s v="DCUENAT"/>
    <x v="52"/>
    <d v="2020-10-01T00:00:00"/>
    <d v="2020-09-03T00:00:00"/>
    <s v="CHF"/>
    <n v="-17.25"/>
    <x v="49"/>
    <x v="12"/>
  </r>
  <r>
    <s v="9936151"/>
    <s v=""/>
    <s v="90128219"/>
    <s v="000054"/>
    <s v="530836"/>
    <s v="009.2020"/>
    <s v="F"/>
    <s v="B2"/>
    <x v="13"/>
    <s v="6810"/>
    <s v="DCUENAT"/>
    <x v="53"/>
    <d v="2020-10-01T00:00:00"/>
    <d v="2020-09-29T00:00:00"/>
    <s v="CHF"/>
    <n v="-16.5"/>
    <x v="50"/>
    <x v="12"/>
  </r>
  <r>
    <s v="9936245"/>
    <s v=""/>
    <s v="90128225"/>
    <s v="000050"/>
    <s v="499303"/>
    <s v="009.2020"/>
    <s v="F"/>
    <s v="B2"/>
    <x v="13"/>
    <s v="6810"/>
    <s v="DCUENAT"/>
    <x v="54"/>
    <d v="2020-10-01T00:00:00"/>
    <d v="2020-09-15T00:00:00"/>
    <s v="CHF"/>
    <n v="-20"/>
    <x v="51"/>
    <x v="12"/>
  </r>
  <r>
    <s v="9936498"/>
    <s v=""/>
    <s v="90128229"/>
    <s v="000314"/>
    <s v="500112"/>
    <s v="009.2020"/>
    <s v="F"/>
    <s v="B2"/>
    <x v="13"/>
    <s v="6810"/>
    <s v="DCUENAT"/>
    <x v="13"/>
    <d v="2020-10-01T00:00:00"/>
    <d v="2020-09-16T00:00:00"/>
    <s v="CHF"/>
    <n v="-45"/>
    <x v="13"/>
    <x v="12"/>
  </r>
  <r>
    <s v="9937608"/>
    <s v=""/>
    <s v="90128251"/>
    <s v="000089"/>
    <s v="530196"/>
    <s v="009.2020"/>
    <s v="F"/>
    <s v="B2"/>
    <x v="13"/>
    <s v="6810"/>
    <s v="DCUENAT"/>
    <x v="55"/>
    <d v="2020-10-01T00:00:00"/>
    <d v="2020-09-30T00:00:00"/>
    <s v="CHF"/>
    <n v="-16.5"/>
    <x v="52"/>
    <x v="12"/>
  </r>
  <r>
    <s v="9949991"/>
    <s v=""/>
    <s v="90128326"/>
    <s v="000163"/>
    <s v="489931"/>
    <s v="009.2020"/>
    <s v="F"/>
    <s v="B2"/>
    <x v="13"/>
    <s v="6810"/>
    <s v="DCUENAT"/>
    <x v="56"/>
    <d v="2020-10-01T00:00:00"/>
    <d v="2020-09-24T00:00:00"/>
    <s v="CHF"/>
    <n v="-15"/>
    <x v="53"/>
    <x v="12"/>
  </r>
  <r>
    <s v="9950218"/>
    <s v=""/>
    <s v="90128330"/>
    <s v="000090"/>
    <s v="468258"/>
    <s v="009.2020"/>
    <s v="F"/>
    <s v="B2"/>
    <x v="13"/>
    <s v="6810"/>
    <s v="DCUENAT"/>
    <x v="57"/>
    <d v="2020-10-01T00:00:00"/>
    <d v="2020-09-01T00:00:00"/>
    <s v="CHF"/>
    <n v="-20"/>
    <x v="54"/>
    <x v="12"/>
  </r>
  <r>
    <s v="9951707"/>
    <s v=""/>
    <s v="90128417"/>
    <s v="000050"/>
    <s v="525031"/>
    <s v="009.2020"/>
    <s v="F"/>
    <s v="B2"/>
    <x v="13"/>
    <s v="6810"/>
    <s v="DCUENAT"/>
    <x v="33"/>
    <d v="2020-10-01T00:00:00"/>
    <d v="2020-09-29T00:00:00"/>
    <s v="CHF"/>
    <n v="-17.649999999999999"/>
    <x v="32"/>
    <x v="12"/>
  </r>
  <r>
    <s v="9971956"/>
    <s v=""/>
    <s v="90128969"/>
    <s v="000050"/>
    <s v="507636"/>
    <s v="009.2020"/>
    <s v="F"/>
    <s v="B2"/>
    <x v="13"/>
    <s v="6810"/>
    <s v="DCUENAT"/>
    <x v="58"/>
    <d v="2020-10-01T00:00:00"/>
    <d v="2020-09-23T00:00:00"/>
    <s v="CHF"/>
    <n v="-17.649999999999999"/>
    <x v="55"/>
    <x v="12"/>
  </r>
  <r>
    <s v="9973641"/>
    <s v=""/>
    <s v="90128984"/>
    <s v="000130"/>
    <s v="507424"/>
    <s v="009.2020"/>
    <s v="F"/>
    <s v="B2"/>
    <x v="13"/>
    <s v="6810"/>
    <s v="DCUENAT"/>
    <x v="11"/>
    <d v="2020-10-01T00:00:00"/>
    <d v="2020-09-17T00:00:00"/>
    <s v="CHF"/>
    <n v="-15"/>
    <x v="11"/>
    <x v="12"/>
  </r>
  <r>
    <s v="9974831"/>
    <s v=""/>
    <s v="90128994"/>
    <s v="000068"/>
    <s v="492439"/>
    <s v="009.2020"/>
    <s v="F"/>
    <s v="B2"/>
    <x v="13"/>
    <s v="6810"/>
    <s v="DCUENAT"/>
    <x v="59"/>
    <d v="2020-10-01T00:00:00"/>
    <d v="2020-09-10T00:00:00"/>
    <s v="CHF"/>
    <n v="-15"/>
    <x v="11"/>
    <x v="12"/>
  </r>
  <r>
    <s v="9974850"/>
    <s v=""/>
    <s v="90128994"/>
    <s v="000146"/>
    <s v="483890"/>
    <s v="009.2020"/>
    <s v="F"/>
    <s v="B2"/>
    <x v="13"/>
    <s v="6810"/>
    <s v="DCUENAT"/>
    <x v="59"/>
    <d v="2020-10-01T00:00:00"/>
    <d v="2020-09-17T00:00:00"/>
    <s v="CHF"/>
    <n v="-30"/>
    <x v="11"/>
    <x v="12"/>
  </r>
  <r>
    <s v="9975890"/>
    <s v=""/>
    <s v="90129001"/>
    <s v="000020"/>
    <s v="485156"/>
    <s v="009.2020"/>
    <s v="F"/>
    <s v="B2"/>
    <x v="13"/>
    <s v="6810"/>
    <s v="DCUENAT"/>
    <x v="60"/>
    <d v="2020-10-01T00:00:00"/>
    <d v="2020-09-07T00:00:00"/>
    <s v="CHF"/>
    <n v="-17.649999999999999"/>
    <x v="56"/>
    <x v="12"/>
  </r>
  <r>
    <s v="9975892"/>
    <s v=""/>
    <s v="90129001"/>
    <s v="000022"/>
    <s v="503407"/>
    <s v="009.2020"/>
    <s v="F"/>
    <s v="B2"/>
    <x v="13"/>
    <s v="6810"/>
    <s v="DCUENAT"/>
    <x v="60"/>
    <d v="2020-10-01T00:00:00"/>
    <d v="2020-09-16T00:00:00"/>
    <s v="CHF"/>
    <n v="-17.649999999999999"/>
    <x v="56"/>
    <x v="12"/>
  </r>
  <r>
    <s v="9979391"/>
    <s v=""/>
    <s v="90129048"/>
    <s v="000172"/>
    <s v="520931"/>
    <s v="009.2020"/>
    <s v="F"/>
    <s v="B2"/>
    <x v="13"/>
    <s v="6810"/>
    <s v="DCUENAT"/>
    <x v="61"/>
    <d v="2020-10-01T00:00:00"/>
    <d v="2020-09-23T00:00:00"/>
    <s v="CHF"/>
    <n v="-17.649999999999999"/>
    <x v="57"/>
    <x v="12"/>
  </r>
  <r>
    <s v="9979934"/>
    <s v=""/>
    <s v="90129055"/>
    <s v="000072"/>
    <s v="503365"/>
    <s v="009.2020"/>
    <s v="F"/>
    <s v="B2"/>
    <x v="13"/>
    <s v="6810"/>
    <s v="DCUENAT"/>
    <x v="62"/>
    <d v="2020-10-01T00:00:00"/>
    <d v="2020-09-15T00:00:00"/>
    <s v="CHF"/>
    <n v="-17.649999999999999"/>
    <x v="58"/>
    <x v="12"/>
  </r>
  <r>
    <s v="9979957"/>
    <s v=""/>
    <s v="90129055"/>
    <s v="000098"/>
    <s v="523476"/>
    <s v="009.2020"/>
    <s v="F"/>
    <s v="B2"/>
    <x v="13"/>
    <s v="6810"/>
    <s v="DCUENAT"/>
    <x v="62"/>
    <d v="2020-10-01T00:00:00"/>
    <d v="2020-09-24T00:00:00"/>
    <s v="CHF"/>
    <n v="-17.649999999999999"/>
    <x v="58"/>
    <x v="12"/>
  </r>
  <r>
    <s v="9981766"/>
    <s v=""/>
    <s v="90129076"/>
    <s v="000122"/>
    <s v="479164"/>
    <s v="009.2020"/>
    <s v="F"/>
    <s v="B2"/>
    <x v="13"/>
    <s v="6810"/>
    <s v="DCUENAT"/>
    <x v="18"/>
    <d v="2020-10-01T00:00:00"/>
    <d v="2020-09-04T00:00:00"/>
    <s v="CHF"/>
    <n v="-16.25"/>
    <x v="17"/>
    <x v="12"/>
  </r>
  <r>
    <s v="9981787"/>
    <s v=""/>
    <s v="90129076"/>
    <s v="000143"/>
    <s v="507385"/>
    <s v="009.2020"/>
    <s v="F"/>
    <s v="B2"/>
    <x v="13"/>
    <s v="6810"/>
    <s v="DCUENAT"/>
    <x v="18"/>
    <d v="2020-10-01T00:00:00"/>
    <d v="2020-09-17T00:00:00"/>
    <s v="CHF"/>
    <n v="-32.5"/>
    <x v="17"/>
    <x v="12"/>
  </r>
  <r>
    <s v="9986735"/>
    <s v=""/>
    <s v="90129155"/>
    <s v="000157"/>
    <s v="522022"/>
    <s v="009.2020"/>
    <s v="F"/>
    <s v="B2"/>
    <x v="13"/>
    <s v="6810"/>
    <s v="DCUENAT"/>
    <x v="19"/>
    <d v="2020-10-01T00:00:00"/>
    <d v="2020-09-24T00:00:00"/>
    <s v="CHF"/>
    <n v="-16"/>
    <x v="18"/>
    <x v="12"/>
  </r>
  <r>
    <s v="9991526"/>
    <s v=""/>
    <s v="90129224"/>
    <s v="000030"/>
    <s v="523618"/>
    <s v="009.2020"/>
    <s v="F"/>
    <s v="B2"/>
    <x v="13"/>
    <s v="6810"/>
    <s v="DCUENAT"/>
    <x v="63"/>
    <d v="2020-10-01T00:00:00"/>
    <d v="2020-09-24T00:00:00"/>
    <s v="CHF"/>
    <n v="-17.649999999999999"/>
    <x v="59"/>
    <x v="12"/>
  </r>
  <r>
    <s v="9997806"/>
    <s v=""/>
    <s v="90129357"/>
    <s v="000033"/>
    <s v="509104"/>
    <s v="009.2020"/>
    <s v="F"/>
    <s v="B2"/>
    <x v="13"/>
    <s v="6810"/>
    <s v="DCUENAT"/>
    <x v="43"/>
    <d v="2020-10-01T00:00:00"/>
    <d v="2020-09-17T00:00:00"/>
    <s v="CHF"/>
    <n v="-17.649999999999999"/>
    <x v="29"/>
    <x v="12"/>
  </r>
  <r>
    <s v="9997995"/>
    <s v=""/>
    <s v="90129366"/>
    <s v="000145"/>
    <s v="501962"/>
    <s v="009.2020"/>
    <s v="F"/>
    <s v="B2"/>
    <x v="13"/>
    <s v="6810"/>
    <s v="DCUENAT"/>
    <x v="44"/>
    <d v="2020-10-01T00:00:00"/>
    <d v="2020-09-15T00:00:00"/>
    <s v="CHF"/>
    <n v="-17.649999999999999"/>
    <x v="42"/>
    <x v="12"/>
  </r>
  <r>
    <s v="9998892"/>
    <s v=""/>
    <s v="90129377"/>
    <s v="000110"/>
    <s v="491999"/>
    <s v="009.2020"/>
    <s v="F"/>
    <s v="B2"/>
    <x v="13"/>
    <s v="6810"/>
    <s v="DCUENAT"/>
    <x v="64"/>
    <d v="2020-10-01T00:00:00"/>
    <d v="2020-09-10T00:00:00"/>
    <s v="CHF"/>
    <n v="-17.649999999999999"/>
    <x v="60"/>
    <x v="12"/>
  </r>
  <r>
    <s v="10023256"/>
    <s v=""/>
    <s v="90130473"/>
    <s v="000064"/>
    <s v="489205"/>
    <s v="009.2020"/>
    <s v="F"/>
    <s v="B2"/>
    <x v="13"/>
    <s v="6810"/>
    <s v="DCUENAT"/>
    <x v="65"/>
    <d v="2020-10-01T00:00:00"/>
    <d v="2020-09-13T00:00:00"/>
    <s v="CHF"/>
    <n v="-17.649999999999999"/>
    <x v="61"/>
    <x v="12"/>
  </r>
  <r>
    <s v="10023260"/>
    <s v=""/>
    <s v="90130473"/>
    <s v="000068"/>
    <s v="489226"/>
    <s v="009.2020"/>
    <s v="F"/>
    <s v="B2"/>
    <x v="13"/>
    <s v="6810"/>
    <s v="DCUENAT"/>
    <x v="65"/>
    <d v="2020-10-01T00:00:00"/>
    <d v="2020-09-22T00:00:00"/>
    <s v="CHF"/>
    <n v="-17.649999999999999"/>
    <x v="61"/>
    <x v="12"/>
  </r>
  <r>
    <s v="10030516"/>
    <s v=""/>
    <s v="90130605"/>
    <s v="000030"/>
    <s v="500434"/>
    <s v="009.2020"/>
    <s v="F"/>
    <s v="B2"/>
    <x v="13"/>
    <s v="6810"/>
    <s v="DCUENAT"/>
    <x v="66"/>
    <d v="2020-10-01T00:00:00"/>
    <d v="2020-09-16T00:00:00"/>
    <s v="CHF"/>
    <n v="-17.649999999999999"/>
    <x v="62"/>
    <x v="12"/>
  </r>
  <r>
    <s v="10037518"/>
    <s v=""/>
    <s v="90130714"/>
    <s v="000230"/>
    <s v="492172"/>
    <s v="009.2020"/>
    <s v="F"/>
    <s v="B2"/>
    <x v="13"/>
    <s v="6810"/>
    <s v="DCUENAT"/>
    <x v="67"/>
    <d v="2020-10-01T00:00:00"/>
    <d v="2020-09-10T00:00:00"/>
    <s v="CHF"/>
    <n v="-17.649999999999999"/>
    <x v="63"/>
    <x v="12"/>
  </r>
  <r>
    <s v="10037544"/>
    <s v=""/>
    <s v="90130714"/>
    <s v="000256"/>
    <s v="519372"/>
    <s v="009.2020"/>
    <s v="F"/>
    <s v="B2"/>
    <x v="13"/>
    <s v="6810"/>
    <s v="DCUENAT"/>
    <x v="67"/>
    <d v="2020-10-01T00:00:00"/>
    <d v="2020-09-23T00:00:00"/>
    <s v="CHF"/>
    <n v="-17.649999999999999"/>
    <x v="63"/>
    <x v="12"/>
  </r>
  <r>
    <s v="10037703"/>
    <s v=""/>
    <s v="90130721"/>
    <s v="000165"/>
    <s v="500831"/>
    <s v="009.2020"/>
    <s v="F"/>
    <s v="B2"/>
    <x v="13"/>
    <s v="6810"/>
    <s v="DCUENAT"/>
    <x v="26"/>
    <d v="2020-10-01T00:00:00"/>
    <d v="2020-09-22T00:00:00"/>
    <s v="CHF"/>
    <n v="-108"/>
    <x v="25"/>
    <x v="12"/>
  </r>
  <r>
    <s v="10037707"/>
    <s v=""/>
    <s v="90130721"/>
    <s v="000169"/>
    <s v="500875"/>
    <s v="009.2020"/>
    <s v="F"/>
    <s v="B2"/>
    <x v="13"/>
    <s v="6810"/>
    <s v="DCUENAT"/>
    <x v="26"/>
    <d v="2020-10-01T00:00:00"/>
    <d v="2020-09-24T00:00:00"/>
    <s v="CHF"/>
    <n v="-90"/>
    <x v="25"/>
    <x v="12"/>
  </r>
  <r>
    <s v="10038118"/>
    <s v=""/>
    <s v="90130739"/>
    <s v="000066"/>
    <s v="507772"/>
    <s v="009.2020"/>
    <s v="F"/>
    <s v="B2"/>
    <x v="13"/>
    <s v="6810"/>
    <s v="DCUENAT"/>
    <x v="68"/>
    <d v="2020-10-01T00:00:00"/>
    <d v="2020-09-17T00:00:00"/>
    <s v="CHF"/>
    <n v="-17.649999999999999"/>
    <x v="64"/>
    <x v="12"/>
  </r>
  <r>
    <s v="10038771"/>
    <s v=""/>
    <s v="90130758"/>
    <s v="000030"/>
    <s v="530170"/>
    <s v="009.2020"/>
    <s v="F"/>
    <s v="B2"/>
    <x v="13"/>
    <s v="6810"/>
    <s v="DCUENAT"/>
    <x v="69"/>
    <d v="2020-10-01T00:00:00"/>
    <d v="2020-09-29T00:00:00"/>
    <s v="CHF"/>
    <n v="-17.649999999999999"/>
    <x v="65"/>
    <x v="12"/>
  </r>
  <r>
    <s v="3182877"/>
    <s v=""/>
    <s v="90032777"/>
    <s v="000274"/>
    <s v="145259"/>
    <s v="002.2020"/>
    <s v="F"/>
    <s v="B2"/>
    <x v="14"/>
    <s v="6810"/>
    <s v="DCUENAT"/>
    <x v="15"/>
    <d v="2020-03-02T00:00:00"/>
    <d v="2020-02-25T00:00:00"/>
    <s v="CHF"/>
    <n v="-56.7"/>
    <x v="11"/>
    <x v="13"/>
  </r>
  <r>
    <s v="7612031"/>
    <s v=""/>
    <s v="90097777"/>
    <s v="000020"/>
    <s v="374401"/>
    <s v="007.2020"/>
    <s v="F"/>
    <s v="B2"/>
    <x v="15"/>
    <s v="6810"/>
    <s v="DCUENAT"/>
    <x v="70"/>
    <d v="2020-08-03T00:00:00"/>
    <d v="2020-07-17T00:00:00"/>
    <s v="CHF"/>
    <n v="-35.04"/>
    <x v="66"/>
    <x v="14"/>
  </r>
  <r>
    <s v="9603346"/>
    <s v=""/>
    <s v="90122781"/>
    <s v="000070"/>
    <s v="492529"/>
    <s v="009.2020"/>
    <s v="F"/>
    <s v="B2"/>
    <x v="16"/>
    <s v="6810"/>
    <s v="DCUENAT"/>
    <x v="49"/>
    <d v="2020-09-17T00:00:00"/>
    <d v="2020-09-10T00:00:00"/>
    <s v="CHF"/>
    <n v="-69.5"/>
    <x v="29"/>
    <x v="15"/>
  </r>
  <r>
    <s v="9933982"/>
    <s v=""/>
    <s v="90128188"/>
    <s v="000227"/>
    <s v="518860"/>
    <s v="009.2020"/>
    <s v="F"/>
    <s v="B2"/>
    <x v="16"/>
    <s v="6810"/>
    <s v="DCUENAT"/>
    <x v="71"/>
    <d v="2020-10-01T00:00:00"/>
    <d v="2020-09-22T00:00:00"/>
    <s v="CHF"/>
    <n v="-52.5"/>
    <x v="67"/>
    <x v="15"/>
  </r>
  <r>
    <s v="9934151"/>
    <s v=""/>
    <s v="90128191"/>
    <s v="000333"/>
    <s v="518500"/>
    <s v="009.2020"/>
    <s v="F"/>
    <s v="B2"/>
    <x v="16"/>
    <s v="6810"/>
    <s v="DCUENAT"/>
    <x v="72"/>
    <d v="2020-10-01T00:00:00"/>
    <d v="2020-09-23T00:00:00"/>
    <s v="CHF"/>
    <n v="-52.5"/>
    <x v="68"/>
    <x v="15"/>
  </r>
  <r>
    <s v="9935134"/>
    <s v=""/>
    <s v="90128210"/>
    <s v="000073"/>
    <s v="503222"/>
    <s v="009.2020"/>
    <s v="F"/>
    <s v="B2"/>
    <x v="16"/>
    <s v="6810"/>
    <s v="DCUENAT"/>
    <x v="73"/>
    <d v="2020-10-01T00:00:00"/>
    <d v="2020-09-16T00:00:00"/>
    <s v="CHF"/>
    <n v="-50.2"/>
    <x v="69"/>
    <x v="15"/>
  </r>
  <r>
    <s v="9936497"/>
    <s v=""/>
    <s v="90128229"/>
    <s v="000313"/>
    <s v="500112"/>
    <s v="009.2020"/>
    <s v="F"/>
    <s v="B2"/>
    <x v="16"/>
    <s v="6810"/>
    <s v="DCUENAT"/>
    <x v="13"/>
    <d v="2020-10-01T00:00:00"/>
    <d v="2020-09-16T00:00:00"/>
    <s v="CHF"/>
    <n v="-165"/>
    <x v="13"/>
    <x v="15"/>
  </r>
  <r>
    <s v="9978041"/>
    <s v=""/>
    <s v="90129024"/>
    <s v="000169"/>
    <s v="503920"/>
    <s v="009.2020"/>
    <s v="F"/>
    <s v="B2"/>
    <x v="16"/>
    <s v="6810"/>
    <s v="DCUENAT"/>
    <x v="17"/>
    <d v="2020-10-01T00:00:00"/>
    <d v="2020-09-15T00:00:00"/>
    <s v="CHF"/>
    <n v="-48.65"/>
    <x v="16"/>
    <x v="15"/>
  </r>
  <r>
    <s v="9978066"/>
    <s v=""/>
    <s v="90129024"/>
    <s v="000194"/>
    <s v="518580"/>
    <s v="009.2020"/>
    <s v="F"/>
    <s v="B2"/>
    <x v="16"/>
    <s v="6810"/>
    <s v="DCUENAT"/>
    <x v="17"/>
    <d v="2020-10-01T00:00:00"/>
    <d v="2020-09-22T00:00:00"/>
    <s v="CHF"/>
    <n v="-48.65"/>
    <x v="16"/>
    <x v="15"/>
  </r>
  <r>
    <s v="9978072"/>
    <s v=""/>
    <s v="90129024"/>
    <s v="000200"/>
    <s v="523488"/>
    <s v="009.2020"/>
    <s v="F"/>
    <s v="B2"/>
    <x v="16"/>
    <s v="6810"/>
    <s v="DCUENAT"/>
    <x v="17"/>
    <d v="2020-10-01T00:00:00"/>
    <d v="2020-09-24T00:00:00"/>
    <s v="CHF"/>
    <n v="-48.65"/>
    <x v="16"/>
    <x v="15"/>
  </r>
  <r>
    <s v="9979332"/>
    <s v=""/>
    <s v="90129046"/>
    <s v="000050"/>
    <s v="487524"/>
    <s v="009.2020"/>
    <s v="F"/>
    <s v="B2"/>
    <x v="16"/>
    <s v="6810"/>
    <s v="DCUENAT"/>
    <x v="74"/>
    <d v="2020-10-01T00:00:00"/>
    <d v="2020-09-08T00:00:00"/>
    <s v="CHF"/>
    <n v="-69.5"/>
    <x v="70"/>
    <x v="15"/>
  </r>
  <r>
    <s v="9980916"/>
    <s v=""/>
    <s v="90129064"/>
    <s v="000104"/>
    <s v="493143"/>
    <s v="009.2020"/>
    <s v="F"/>
    <s v="B2"/>
    <x v="16"/>
    <s v="6810"/>
    <s v="DCUENAT"/>
    <x v="75"/>
    <d v="2020-10-01T00:00:00"/>
    <d v="2020-09-11T00:00:00"/>
    <s v="CHF"/>
    <n v="-41.25"/>
    <x v="71"/>
    <x v="15"/>
  </r>
  <r>
    <s v="9986745"/>
    <s v=""/>
    <s v="90129155"/>
    <s v="000167"/>
    <s v="524433"/>
    <s v="009.2020"/>
    <s v="F"/>
    <s v="B2"/>
    <x v="16"/>
    <s v="6810"/>
    <s v="DCUENAT"/>
    <x v="19"/>
    <d v="2020-10-01T00:00:00"/>
    <d v="2020-09-25T00:00:00"/>
    <s v="CHF"/>
    <n v="-52.75"/>
    <x v="18"/>
    <x v="15"/>
  </r>
  <r>
    <s v="9988291"/>
    <s v=""/>
    <s v="90129173"/>
    <s v="000090"/>
    <s v="505087"/>
    <s v="009.2020"/>
    <s v="F"/>
    <s v="B2"/>
    <x v="16"/>
    <s v="6810"/>
    <s v="DCUENAT"/>
    <x v="20"/>
    <d v="2020-10-01T00:00:00"/>
    <d v="2020-09-16T00:00:00"/>
    <s v="CHF"/>
    <n v="-54.5"/>
    <x v="19"/>
    <x v="15"/>
  </r>
  <r>
    <s v="10024150"/>
    <s v=""/>
    <s v="90130488"/>
    <s v="000222"/>
    <s v="521028"/>
    <s v="009.2020"/>
    <s v="F"/>
    <s v="B2"/>
    <x v="16"/>
    <s v="6810"/>
    <s v="DCUENAT"/>
    <x v="76"/>
    <d v="2020-10-01T00:00:00"/>
    <d v="2020-09-23T00:00:00"/>
    <s v="CHF"/>
    <n v="-66"/>
    <x v="72"/>
    <x v="15"/>
  </r>
  <r>
    <s v="10030518"/>
    <s v=""/>
    <s v="90130605"/>
    <s v="000050"/>
    <s v="500434"/>
    <s v="009.2020"/>
    <s v="F"/>
    <s v="B2"/>
    <x v="16"/>
    <s v="6810"/>
    <s v="DCUENAT"/>
    <x v="66"/>
    <d v="2020-10-01T00:00:00"/>
    <d v="2020-09-16T00:00:00"/>
    <s v="CHF"/>
    <n v="-69.5"/>
    <x v="62"/>
    <x v="15"/>
  </r>
  <r>
    <s v="11094843"/>
    <s v=""/>
    <s v="90144548"/>
    <s v="000012"/>
    <s v="528643"/>
    <s v="010.2020"/>
    <s v="F"/>
    <s v="B2"/>
    <x v="16"/>
    <s v="6810"/>
    <s v="DCUENAT"/>
    <x v="77"/>
    <d v="2020-10-31T00:00:00"/>
    <d v="2020-09-30T00:00:00"/>
    <s v="CHF"/>
    <n v="-48.5"/>
    <x v="73"/>
    <x v="15"/>
  </r>
  <r>
    <s v="7612030"/>
    <s v=""/>
    <s v="90097777"/>
    <s v="000015"/>
    <s v="374401"/>
    <s v="007.2020"/>
    <s v="F"/>
    <s v="B2"/>
    <x v="17"/>
    <s v="6810"/>
    <s v="DCUENAT"/>
    <x v="70"/>
    <d v="2020-08-03T00:00:00"/>
    <d v="2020-07-17T00:00:00"/>
    <s v="CHF"/>
    <n v="-38.24"/>
    <x v="66"/>
    <x v="16"/>
  </r>
  <r>
    <s v="2056004"/>
    <s v=""/>
    <s v="90017525"/>
    <s v="000022"/>
    <s v="47148"/>
    <s v="001.2020"/>
    <s v="F"/>
    <s v="B2"/>
    <x v="18"/>
    <s v="6810"/>
    <s v="DCUENAT"/>
    <x v="78"/>
    <d v="2020-02-05T00:00:00"/>
    <d v="2020-01-16T00:00:00"/>
    <s v="CHF"/>
    <n v="-29.5"/>
    <x v="74"/>
    <x v="17"/>
  </r>
  <r>
    <s v="7702204"/>
    <s v=""/>
    <s v="90099061"/>
    <s v="000548"/>
    <s v="384442"/>
    <s v="007.2020"/>
    <s v="F"/>
    <s v="B2"/>
    <x v="18"/>
    <s v="6810"/>
    <s v="DCUENAT"/>
    <x v="79"/>
    <d v="2020-08-03T00:00:00"/>
    <d v="2020-07-23T00:00:00"/>
    <s v="CHF"/>
    <n v="-26"/>
    <x v="75"/>
    <x v="17"/>
  </r>
  <r>
    <s v="9934281"/>
    <s v=""/>
    <s v="90128204"/>
    <s v="000021"/>
    <s v="504601"/>
    <s v="009.2020"/>
    <s v="F"/>
    <s v="B2"/>
    <x v="18"/>
    <s v="6810"/>
    <s v="DCUENAT"/>
    <x v="80"/>
    <d v="2020-10-01T00:00:00"/>
    <d v="2020-09-16T00:00:00"/>
    <s v="CHF"/>
    <n v="-26.5"/>
    <x v="76"/>
    <x v="17"/>
  </r>
  <r>
    <s v="10018130"/>
    <s v=""/>
    <s v="90130380"/>
    <s v="000043"/>
    <s v="489582"/>
    <s v="009.2020"/>
    <s v="F"/>
    <s v="B2"/>
    <x v="18"/>
    <s v="6810"/>
    <s v="DCUENAT"/>
    <x v="79"/>
    <d v="2020-10-01T00:00:00"/>
    <d v="2020-09-10T00:00:00"/>
    <s v="CHF"/>
    <n v="-26"/>
    <x v="75"/>
    <x v="17"/>
  </r>
  <r>
    <s v="11094059"/>
    <s v=""/>
    <s v="90144496"/>
    <s v="000085"/>
    <s v="529602"/>
    <s v="010.2020"/>
    <s v="F"/>
    <s v="B2"/>
    <x v="19"/>
    <s v="6810"/>
    <s v="DCUENAT"/>
    <x v="76"/>
    <d v="2020-10-31T00:00:00"/>
    <d v="2020-09-30T00:00:00"/>
    <s v="CHF"/>
    <n v="-55"/>
    <x v="72"/>
    <x v="18"/>
  </r>
  <r>
    <s v="7663304"/>
    <s v=""/>
    <s v="90098230"/>
    <s v="000110"/>
    <s v="376838"/>
    <s v="007.2020"/>
    <s v="F"/>
    <s v="B2"/>
    <x v="20"/>
    <s v="6810"/>
    <s v="DCUENAT"/>
    <x v="81"/>
    <d v="2020-08-03T00:00:00"/>
    <d v="2020-07-20T00:00:00"/>
    <s v="CHF"/>
    <n v="-23.4"/>
    <x v="77"/>
    <x v="19"/>
  </r>
  <r>
    <s v="2224463"/>
    <s v=""/>
    <s v="90020182"/>
    <s v="000020"/>
    <s v="25768"/>
    <s v="001.2020"/>
    <s v="F"/>
    <s v="B2"/>
    <x v="21"/>
    <s v="6810"/>
    <s v="DCUENAT"/>
    <x v="48"/>
    <d v="2020-02-07T00:00:00"/>
    <d v="2020-01-13T00:00:00"/>
    <s v="CHF"/>
    <n v="-28"/>
    <x v="46"/>
    <x v="20"/>
  </r>
  <r>
    <s v="2056008"/>
    <s v=""/>
    <s v="90017525"/>
    <s v="000060"/>
    <s v="47148"/>
    <s v="001.2020"/>
    <s v="F"/>
    <s v="B2"/>
    <x v="22"/>
    <s v="6810"/>
    <s v="DCUENAT"/>
    <x v="78"/>
    <d v="2020-02-05T00:00:00"/>
    <d v="2020-01-16T00:00:00"/>
    <s v="CHF"/>
    <n v="-50.56"/>
    <x v="74"/>
    <x v="21"/>
  </r>
  <r>
    <s v="3179491"/>
    <s v=""/>
    <s v="90032719"/>
    <s v="000054"/>
    <s v="133742"/>
    <s v="002.2020"/>
    <s v="F"/>
    <s v="B2"/>
    <x v="22"/>
    <s v="6810"/>
    <s v="DCUENAT"/>
    <x v="82"/>
    <d v="2020-03-02T00:00:00"/>
    <d v="2020-02-19T00:00:00"/>
    <s v="CHF"/>
    <n v="-46.08"/>
    <x v="78"/>
    <x v="21"/>
  </r>
  <r>
    <s v="4090285"/>
    <s v=""/>
    <s v="90048212"/>
    <s v="000094"/>
    <s v="179490"/>
    <s v="003.2020"/>
    <s v="F"/>
    <s v="B2"/>
    <x v="22"/>
    <s v="6810"/>
    <s v="DCUENAT"/>
    <x v="83"/>
    <d v="2020-04-01T00:00:00"/>
    <d v="2020-03-10T00:00:00"/>
    <s v="CHF"/>
    <n v="-85.76"/>
    <x v="79"/>
    <x v="21"/>
  </r>
  <r>
    <s v="2056007"/>
    <s v=""/>
    <s v="90017525"/>
    <s v="000050"/>
    <s v="47148"/>
    <s v="001.2020"/>
    <s v="F"/>
    <s v="B2"/>
    <x v="23"/>
    <s v="6810"/>
    <s v="DCUENAT"/>
    <x v="78"/>
    <d v="2020-02-05T00:00:00"/>
    <d v="2020-01-16T00:00:00"/>
    <s v="CHF"/>
    <n v="-53.4"/>
    <x v="74"/>
    <x v="22"/>
  </r>
  <r>
    <s v="11094061"/>
    <s v=""/>
    <s v="90144496"/>
    <s v="000087"/>
    <s v="529602"/>
    <s v="010.2020"/>
    <s v="F"/>
    <s v="B2"/>
    <x v="23"/>
    <s v="6810"/>
    <s v="DCUENAT"/>
    <x v="76"/>
    <d v="2020-10-31T00:00:00"/>
    <d v="2020-09-30T00:00:00"/>
    <s v="CHF"/>
    <n v="-48.6"/>
    <x v="72"/>
    <x v="22"/>
  </r>
  <r>
    <s v="4626313"/>
    <s v=""/>
    <s v="90057003"/>
    <s v="000010"/>
    <s v="231204"/>
    <s v="004.2020"/>
    <s v="F"/>
    <s v="B2"/>
    <x v="24"/>
    <s v="6810"/>
    <s v="DCUENAT"/>
    <x v="84"/>
    <d v="2020-04-30T00:00:00"/>
    <d v="2020-04-30T00:00:00"/>
    <s v="CHF"/>
    <n v="-37.68"/>
    <x v="80"/>
    <x v="23"/>
  </r>
  <r>
    <s v="7781493"/>
    <s v=""/>
    <s v="90099976"/>
    <s v="000040"/>
    <s v="368433"/>
    <s v="007.2020"/>
    <s v="F"/>
    <s v="B2"/>
    <x v="24"/>
    <s v="6810"/>
    <s v="DCUENAT"/>
    <x v="85"/>
    <d v="2020-08-03T00:00:00"/>
    <d v="2020-07-16T00:00:00"/>
    <s v="CHF"/>
    <n v="-42"/>
    <x v="81"/>
    <x v="23"/>
  </r>
  <r>
    <s v="11091266"/>
    <s v=""/>
    <s v="90144346"/>
    <s v="000095"/>
    <s v="586540"/>
    <s v="010.2020"/>
    <s v="F"/>
    <s v="B2"/>
    <x v="24"/>
    <s v="6810"/>
    <s v="DCUENAT"/>
    <x v="86"/>
    <d v="2020-10-31T00:00:00"/>
    <d v="2020-10-29T00:00:00"/>
    <s v="CHF"/>
    <n v="-42"/>
    <x v="82"/>
    <x v="23"/>
  </r>
  <r>
    <s v="11088550"/>
    <s v=""/>
    <s v="90144221"/>
    <s v="000074"/>
    <s v="574756"/>
    <s v="010.2020"/>
    <s v="F"/>
    <s v="B2"/>
    <x v="25"/>
    <s v="6810"/>
    <s v="DCUENAT"/>
    <x v="87"/>
    <d v="2020-10-31T00:00:00"/>
    <d v="2020-10-21T00:00:00"/>
    <s v="CHF"/>
    <n v="-49.56"/>
    <x v="83"/>
    <x v="24"/>
  </r>
  <r>
    <s v="2056003"/>
    <s v=""/>
    <s v="90017525"/>
    <s v="000021"/>
    <s v="47148"/>
    <s v="001.2020"/>
    <s v="F"/>
    <s v="B2"/>
    <x v="26"/>
    <s v="6810"/>
    <s v="DCUENAT"/>
    <x v="78"/>
    <d v="2020-02-05T00:00:00"/>
    <d v="2020-01-16T00:00:00"/>
    <s v="CHF"/>
    <n v="-40.799999999999997"/>
    <x v="74"/>
    <x v="23"/>
  </r>
  <r>
    <s v="2059017"/>
    <s v=""/>
    <s v="90017638"/>
    <s v="000051"/>
    <s v="71730"/>
    <s v="001.2020"/>
    <s v="F"/>
    <s v="B2"/>
    <x v="26"/>
    <s v="6810"/>
    <s v="DCUENAT"/>
    <x v="88"/>
    <d v="2020-02-05T00:00:00"/>
    <d v="2020-01-28T00:00:00"/>
    <s v="CHF"/>
    <n v="-74.88"/>
    <x v="84"/>
    <x v="23"/>
  </r>
  <r>
    <s v="5509723"/>
    <s v=""/>
    <s v="90070068"/>
    <s v="000103"/>
    <s v="257071"/>
    <s v="005.2020"/>
    <s v="F"/>
    <s v="B2"/>
    <x v="26"/>
    <s v="6810"/>
    <s v="DCUENAT"/>
    <x v="89"/>
    <d v="2020-06-02T00:00:00"/>
    <d v="2020-05-28T00:00:00"/>
    <s v="CHF"/>
    <n v="-37.200000000000003"/>
    <x v="85"/>
    <x v="23"/>
  </r>
  <r>
    <s v="5518656"/>
    <s v=""/>
    <s v="90070331"/>
    <s v="000101"/>
    <s v="270323"/>
    <s v="005.2020"/>
    <s v="F"/>
    <s v="B2"/>
    <x v="26"/>
    <s v="6810"/>
    <s v="DCUENAT"/>
    <x v="90"/>
    <d v="2020-06-02T00:00:00"/>
    <d v="2020-05-29T00:00:00"/>
    <s v="CHF"/>
    <n v="-37.200000000000003"/>
    <x v="86"/>
    <x v="23"/>
  </r>
  <r>
    <s v="6478238"/>
    <s v=""/>
    <s v="90083404"/>
    <s v="000092"/>
    <s v="288390"/>
    <s v="006.2020"/>
    <s v="F"/>
    <s v="B2"/>
    <x v="26"/>
    <s v="6810"/>
    <s v="DCUENAT"/>
    <x v="83"/>
    <d v="2020-07-01T00:00:00"/>
    <d v="2020-06-09T00:00:00"/>
    <s v="CHF"/>
    <n v="-34.56"/>
    <x v="79"/>
    <x v="23"/>
  </r>
  <r>
    <s v="6490524"/>
    <s v=""/>
    <s v="90083703"/>
    <s v="000010"/>
    <s v="278866"/>
    <s v="006.2020"/>
    <s v="F"/>
    <s v="B2"/>
    <x v="26"/>
    <s v="6810"/>
    <s v="DCUENAT"/>
    <x v="91"/>
    <d v="2020-07-01T00:00:00"/>
    <d v="2020-06-04T00:00:00"/>
    <s v="CHF"/>
    <n v="-110.16"/>
    <x v="87"/>
    <x v="23"/>
  </r>
  <r>
    <s v="7628945"/>
    <s v=""/>
    <s v="90097894"/>
    <s v="000137"/>
    <s v="397283"/>
    <s v="007.2020"/>
    <s v="F"/>
    <s v="B2"/>
    <x v="26"/>
    <s v="6810"/>
    <s v="DCUENAT"/>
    <x v="92"/>
    <d v="2020-08-03T00:00:00"/>
    <d v="2020-07-29T00:00:00"/>
    <s v="CHF"/>
    <n v="-38.64"/>
    <x v="88"/>
    <x v="23"/>
  </r>
  <r>
    <s v="7653950"/>
    <s v=""/>
    <s v="90098115"/>
    <s v="000025"/>
    <s v="340551"/>
    <s v="007.2020"/>
    <s v="F"/>
    <s v="B2"/>
    <x v="26"/>
    <s v="6810"/>
    <s v="DCUENAT"/>
    <x v="93"/>
    <d v="2020-08-03T00:00:00"/>
    <d v="2020-07-02T00:00:00"/>
    <s v="CHF"/>
    <n v="-40.799999999999997"/>
    <x v="89"/>
    <x v="23"/>
  </r>
  <r>
    <s v="7702205"/>
    <s v=""/>
    <s v="90099061"/>
    <s v="000549"/>
    <s v="384442"/>
    <s v="007.2020"/>
    <s v="F"/>
    <s v="B2"/>
    <x v="26"/>
    <s v="6810"/>
    <s v="DCUENAT"/>
    <x v="79"/>
    <d v="2020-08-03T00:00:00"/>
    <d v="2020-07-23T00:00:00"/>
    <s v="CHF"/>
    <n v="-35.04"/>
    <x v="75"/>
    <x v="23"/>
  </r>
  <r>
    <s v="7769734"/>
    <s v=""/>
    <s v="90099808"/>
    <s v="000131"/>
    <s v="363944"/>
    <s v="007.2020"/>
    <s v="F"/>
    <s v="B2"/>
    <x v="26"/>
    <s v="6810"/>
    <s v="DCUENAT"/>
    <x v="94"/>
    <d v="2020-08-03T00:00:00"/>
    <d v="2020-07-15T00:00:00"/>
    <s v="CHF"/>
    <n v="-37.200000000000003"/>
    <x v="90"/>
    <x v="23"/>
  </r>
  <r>
    <s v="9984304"/>
    <s v=""/>
    <s v="90129120"/>
    <s v="000020"/>
    <s v="489145"/>
    <s v="009.2020"/>
    <s v="F"/>
    <s v="B2"/>
    <x v="26"/>
    <s v="6810"/>
    <s v="DCUENAT"/>
    <x v="95"/>
    <d v="2020-10-01T00:00:00"/>
    <d v="2020-09-11T00:00:00"/>
    <s v="CHF"/>
    <n v="-40.799999999999997"/>
    <x v="91"/>
    <x v="23"/>
  </r>
  <r>
    <s v="9997520"/>
    <s v=""/>
    <s v="90129341"/>
    <s v="000021"/>
    <s v="483707"/>
    <s v="009.2020"/>
    <s v="F"/>
    <s v="B2"/>
    <x v="26"/>
    <s v="6810"/>
    <s v="DCUENAT"/>
    <x v="96"/>
    <d v="2020-10-01T00:00:00"/>
    <d v="2020-09-08T00:00:00"/>
    <s v="CHF"/>
    <n v="-122.4"/>
    <x v="92"/>
    <x v="23"/>
  </r>
  <r>
    <s v="10018128"/>
    <s v=""/>
    <s v="90130380"/>
    <s v="000041"/>
    <s v="489582"/>
    <s v="009.2020"/>
    <s v="F"/>
    <s v="B2"/>
    <x v="26"/>
    <s v="6810"/>
    <s v="DCUENAT"/>
    <x v="79"/>
    <d v="2020-10-01T00:00:00"/>
    <d v="2020-09-10T00:00:00"/>
    <s v="CHF"/>
    <n v="-35.04"/>
    <x v="75"/>
    <x v="23"/>
  </r>
  <r>
    <s v="10032463"/>
    <s v=""/>
    <s v="90130625"/>
    <s v="000081"/>
    <s v="471320"/>
    <s v="009.2020"/>
    <s v="F"/>
    <s v="B2"/>
    <x v="26"/>
    <s v="6810"/>
    <s v="DCUENAT"/>
    <x v="97"/>
    <d v="2020-10-01T00:00:00"/>
    <d v="2020-09-02T00:00:00"/>
    <s v="CHF"/>
    <n v="-36.72"/>
    <x v="93"/>
    <x v="23"/>
  </r>
  <r>
    <s v="11090270"/>
    <s v=""/>
    <s v="90144303"/>
    <s v="000084"/>
    <s v="586533"/>
    <s v="010.2020"/>
    <s v="F"/>
    <s v="B2"/>
    <x v="26"/>
    <s v="6810"/>
    <s v="DCUENAT"/>
    <x v="84"/>
    <d v="2020-10-31T00:00:00"/>
    <d v="2020-10-29T00:00:00"/>
    <s v="CHF"/>
    <n v="-36.72"/>
    <x v="80"/>
    <x v="23"/>
  </r>
  <r>
    <s v="12045050"/>
    <s v=""/>
    <s v="90159528"/>
    <s v="000010"/>
    <s v="594111"/>
    <s v="011.2020"/>
    <s v="F"/>
    <s v="B2"/>
    <x v="26"/>
    <s v="6810"/>
    <s v="DCUENAT"/>
    <x v="88"/>
    <d v="2020-11-30T00:00:00"/>
    <d v="2020-11-02T00:00:00"/>
    <s v="CHF"/>
    <n v="-37.44"/>
    <x v="84"/>
    <x v="23"/>
  </r>
  <r>
    <s v="12549884"/>
    <s v=""/>
    <s v="90166111"/>
    <s v="000020"/>
    <s v="643487"/>
    <s v="012.2020"/>
    <s v="F"/>
    <s v="B2"/>
    <x v="26"/>
    <s v="6810"/>
    <s v="DCUENAT"/>
    <x v="98"/>
    <d v="2020-12-09T00:00:00"/>
    <d v="2020-12-01T00:00:00"/>
    <s v="CHF"/>
    <n v="-73.44"/>
    <x v="94"/>
    <x v="23"/>
  </r>
  <r>
    <s v="2048308"/>
    <s v=""/>
    <s v="90017117"/>
    <s v="000010"/>
    <s v="24348"/>
    <s v="001.2020"/>
    <s v="F"/>
    <s v="B2"/>
    <x v="27"/>
    <s v="6810"/>
    <s v="DCUENAT"/>
    <x v="99"/>
    <d v="2020-02-05T00:00:00"/>
    <d v="2020-01-08T00:00:00"/>
    <s v="CHF"/>
    <n v="-61"/>
    <x v="95"/>
    <x v="25"/>
  </r>
  <r>
    <s v="7702247"/>
    <s v=""/>
    <s v="90099061"/>
    <s v="000591"/>
    <s v="384442"/>
    <s v="007.2020"/>
    <s v="F"/>
    <s v="B2"/>
    <x v="27"/>
    <s v="6810"/>
    <s v="DCUENAT"/>
    <x v="79"/>
    <d v="2020-08-03T00:00:00"/>
    <d v="2020-07-24T00:00:00"/>
    <s v="CHF"/>
    <n v="-56"/>
    <x v="75"/>
    <x v="25"/>
  </r>
  <r>
    <s v="10018148"/>
    <s v=""/>
    <s v="90130380"/>
    <s v="000134"/>
    <s v="502485"/>
    <s v="009.2020"/>
    <s v="F"/>
    <s v="B2"/>
    <x v="27"/>
    <s v="6810"/>
    <s v="DCUENAT"/>
    <x v="79"/>
    <d v="2020-10-01T00:00:00"/>
    <d v="2020-09-15T00:00:00"/>
    <s v="CHF"/>
    <n v="-56"/>
    <x v="75"/>
    <x v="25"/>
  </r>
  <r>
    <s v="11094060"/>
    <s v=""/>
    <s v="90144496"/>
    <s v="000086"/>
    <s v="529602"/>
    <s v="010.2020"/>
    <s v="F"/>
    <s v="B2"/>
    <x v="27"/>
    <s v="6810"/>
    <s v="DCUENAT"/>
    <x v="76"/>
    <d v="2020-10-31T00:00:00"/>
    <d v="2020-09-30T00:00:00"/>
    <s v="CHF"/>
    <n v="-56"/>
    <x v="72"/>
    <x v="25"/>
  </r>
  <r>
    <s v="4636603"/>
    <s v=""/>
    <s v="90057112"/>
    <s v="000142"/>
    <s v="225804"/>
    <s v="004.2020"/>
    <s v="F"/>
    <s v="B2"/>
    <x v="28"/>
    <s v="6810"/>
    <s v="DCUENAT"/>
    <x v="35"/>
    <d v="2020-05-01T00:00:00"/>
    <d v="2020-04-24T00:00:00"/>
    <s v="CHF"/>
    <n v="-40"/>
    <x v="34"/>
    <x v="26"/>
  </r>
  <r>
    <s v="2056006"/>
    <s v=""/>
    <s v="90017525"/>
    <s v="000040"/>
    <s v="47148"/>
    <s v="001.2020"/>
    <s v="F"/>
    <s v="B2"/>
    <x v="29"/>
    <s v="6810"/>
    <s v="DCUENAT"/>
    <x v="78"/>
    <d v="2020-02-05T00:00:00"/>
    <d v="2020-01-16T00:00:00"/>
    <s v="CHF"/>
    <n v="-46.24"/>
    <x v="74"/>
    <x v="25"/>
  </r>
  <r>
    <s v="2996109"/>
    <s v=""/>
    <s v="90030557"/>
    <s v="000083"/>
    <s v="152032"/>
    <s v="002.2020"/>
    <s v="F"/>
    <s v="B2"/>
    <x v="29"/>
    <s v="6810"/>
    <s v="DCUENAT"/>
    <x v="84"/>
    <d v="2020-02-28T00:00:00"/>
    <d v="2020-02-27T00:00:00"/>
    <s v="CHF"/>
    <n v="-41.48"/>
    <x v="80"/>
    <x v="25"/>
  </r>
  <r>
    <s v="3081369"/>
    <s v=""/>
    <s v="90031671"/>
    <s v="000135"/>
    <s v="122196"/>
    <s v="002.2020"/>
    <s v="F"/>
    <s v="B2"/>
    <x v="29"/>
    <s v="6810"/>
    <s v="DCUENAT"/>
    <x v="100"/>
    <d v="2020-03-02T00:00:00"/>
    <d v="2020-02-17T00:00:00"/>
    <s v="CHF"/>
    <n v="-92.48"/>
    <x v="96"/>
    <x v="25"/>
  </r>
  <r>
    <s v="7769735"/>
    <s v=""/>
    <s v="90099808"/>
    <s v="000132"/>
    <s v="363944"/>
    <s v="007.2020"/>
    <s v="F"/>
    <s v="B2"/>
    <x v="29"/>
    <s v="6810"/>
    <s v="DCUENAT"/>
    <x v="94"/>
    <d v="2020-08-03T00:00:00"/>
    <d v="2020-07-15T00:00:00"/>
    <s v="CHF"/>
    <n v="-42.16"/>
    <x v="90"/>
    <x v="25"/>
  </r>
  <r>
    <s v="7781492"/>
    <s v=""/>
    <s v="90099976"/>
    <s v="000020"/>
    <s v="368433"/>
    <s v="007.2020"/>
    <s v="F"/>
    <s v="B2"/>
    <x v="29"/>
    <s v="6810"/>
    <s v="DCUENAT"/>
    <x v="85"/>
    <d v="2020-08-03T00:00:00"/>
    <d v="2020-07-16T00:00:00"/>
    <s v="CHF"/>
    <n v="-46.24"/>
    <x v="81"/>
    <x v="25"/>
  </r>
  <r>
    <s v="11095270"/>
    <s v=""/>
    <s v="90144567"/>
    <s v="000131"/>
    <s v="570249"/>
    <s v="010.2020"/>
    <s v="F"/>
    <s v="B2"/>
    <x v="29"/>
    <s v="6810"/>
    <s v="DCUENAT"/>
    <x v="83"/>
    <d v="2020-10-31T00:00:00"/>
    <d v="2020-10-19T00:00:00"/>
    <s v="CHF"/>
    <n v="-39.44"/>
    <x v="79"/>
    <x v="25"/>
  </r>
  <r>
    <s v="9993871"/>
    <s v=""/>
    <s v="90129256"/>
    <s v="000041"/>
    <s v="474672"/>
    <s v="009.2020"/>
    <s v="F"/>
    <s v="B2"/>
    <x v="30"/>
    <s v="6810"/>
    <s v="DCUENAT"/>
    <x v="3"/>
    <d v="2020-10-01T00:00:00"/>
    <d v="2020-09-07T00:00:00"/>
    <s v="CHF"/>
    <n v="-28.44"/>
    <x v="3"/>
    <x v="27"/>
  </r>
  <r>
    <s v="11090707"/>
    <s v=""/>
    <s v="90144325"/>
    <s v="000065"/>
    <s v="571340"/>
    <s v="010.2020"/>
    <s v="F"/>
    <s v="B2"/>
    <x v="31"/>
    <s v="6810"/>
    <s v="DCUENAT"/>
    <x v="101"/>
    <d v="2020-10-31T00:00:00"/>
    <d v="2020-10-21T00:00:00"/>
    <s v="CHF"/>
    <n v="-109.56"/>
    <x v="97"/>
    <x v="28"/>
  </r>
  <r>
    <s v="11092265"/>
    <s v=""/>
    <s v="90144395"/>
    <s v="000070"/>
    <s v="569829"/>
    <s v="010.2020"/>
    <s v="F"/>
    <s v="B2"/>
    <x v="31"/>
    <s v="6810"/>
    <s v="DCUENAT"/>
    <x v="99"/>
    <d v="2020-10-31T00:00:00"/>
    <d v="2020-10-19T00:00:00"/>
    <s v="CHF"/>
    <n v="-120.4"/>
    <x v="95"/>
    <x v="28"/>
  </r>
  <r>
    <s v="11092277"/>
    <s v=""/>
    <s v="90144395"/>
    <s v="000082"/>
    <s v="575193"/>
    <s v="010.2020"/>
    <s v="F"/>
    <s v="B2"/>
    <x v="31"/>
    <s v="6810"/>
    <s v="DCUENAT"/>
    <x v="99"/>
    <d v="2020-10-31T00:00:00"/>
    <d v="2020-10-27T00:00:00"/>
    <s v="CHF"/>
    <n v="-120.4"/>
    <x v="95"/>
    <x v="28"/>
  </r>
  <r>
    <s v="3179490"/>
    <s v=""/>
    <s v="90032719"/>
    <s v="000053"/>
    <s v="133756"/>
    <s v="002.2020"/>
    <s v="F"/>
    <s v="B2"/>
    <x v="32"/>
    <s v="6810"/>
    <s v="DCUENAT"/>
    <x v="82"/>
    <d v="2020-03-02T00:00:00"/>
    <d v="2020-02-19T00:00:00"/>
    <s v="CHF"/>
    <n v="-41.86"/>
    <x v="78"/>
    <x v="29"/>
  </r>
  <r>
    <s v="4097353"/>
    <s v=""/>
    <s v="90048834"/>
    <s v="000010"/>
    <s v="169388"/>
    <s v="003.2020"/>
    <s v="F"/>
    <s v="B2"/>
    <x v="33"/>
    <s v="6810"/>
    <s v="DCUENAT"/>
    <x v="102"/>
    <d v="2020-04-01T00:00:00"/>
    <d v="2020-03-05T00:00:00"/>
    <s v="CHF"/>
    <n v="-70.739999999999995"/>
    <x v="98"/>
    <x v="30"/>
  </r>
  <r>
    <s v="2056123"/>
    <s v=""/>
    <s v="90017525"/>
    <s v="000074"/>
    <s v="58973"/>
    <s v="001.2020"/>
    <s v="F"/>
    <s v="B2"/>
    <x v="34"/>
    <s v="6810"/>
    <s v="DCUENAT"/>
    <x v="78"/>
    <d v="2020-02-05T00:00:00"/>
    <d v="2020-01-23T00:00:00"/>
    <s v="CHF"/>
    <n v="-59.6"/>
    <x v="74"/>
    <x v="31"/>
  </r>
  <r>
    <s v="3179489"/>
    <s v=""/>
    <s v="90032719"/>
    <s v="000052"/>
    <s v="133756"/>
    <s v="002.2020"/>
    <s v="F"/>
    <s v="B2"/>
    <x v="35"/>
    <s v="6810"/>
    <s v="DCUENAT"/>
    <x v="82"/>
    <d v="2020-03-02T00:00:00"/>
    <d v="2020-02-19T00:00:00"/>
    <s v="CHF"/>
    <n v="-42.68"/>
    <x v="78"/>
    <x v="32"/>
  </r>
  <r>
    <s v="4640912"/>
    <s v=""/>
    <s v="90057236"/>
    <s v="000298"/>
    <s v="230257"/>
    <s v="004.2020"/>
    <s v="F"/>
    <s v="B2"/>
    <x v="36"/>
    <s v="6810"/>
    <s v="DCUENAT"/>
    <x v="44"/>
    <d v="2020-05-01T00:00:00"/>
    <d v="2020-04-29T00:00:00"/>
    <s v="CHF"/>
    <n v="-87.5"/>
    <x v="42"/>
    <x v="33"/>
  </r>
  <r>
    <s v="12041761"/>
    <s v=""/>
    <s v="90159349"/>
    <s v="000031"/>
    <s v="618570"/>
    <s v="011.2020"/>
    <s v="F"/>
    <s v="B2"/>
    <x v="36"/>
    <s v="6810"/>
    <s v="DCUENAT"/>
    <x v="103"/>
    <d v="2020-11-30T00:00:00"/>
    <d v="2020-11-17T00:00:00"/>
    <s v="CHF"/>
    <n v="-78.400000000000006"/>
    <x v="99"/>
    <x v="33"/>
  </r>
  <r>
    <s v="2056122"/>
    <s v=""/>
    <s v="90017525"/>
    <s v="000073"/>
    <s v="58973"/>
    <s v="001.2020"/>
    <s v="F"/>
    <s v="B2"/>
    <x v="37"/>
    <s v="6810"/>
    <s v="DCUENAT"/>
    <x v="78"/>
    <d v="2020-02-05T00:00:00"/>
    <d v="2020-01-23T00:00:00"/>
    <s v="CHF"/>
    <n v="-32.9"/>
    <x v="74"/>
    <x v="34"/>
  </r>
  <r>
    <s v="8775895"/>
    <s v=""/>
    <s v="90111639"/>
    <s v="000122"/>
    <s v="449533"/>
    <s v="008.2020"/>
    <s v="F"/>
    <s v="B2"/>
    <x v="38"/>
    <s v="6810"/>
    <s v="DCUENAT"/>
    <x v="59"/>
    <d v="2020-09-01T00:00:00"/>
    <d v="2020-08-21T00:00:00"/>
    <s v="CHF"/>
    <n v="-63"/>
    <x v="11"/>
    <x v="35"/>
  </r>
  <r>
    <s v="8779494"/>
    <s v=""/>
    <s v="90111694"/>
    <s v="000053"/>
    <s v="455372"/>
    <s v="008.2020"/>
    <s v="F"/>
    <s v="B2"/>
    <x v="38"/>
    <s v="6810"/>
    <s v="DCUENAT"/>
    <x v="104"/>
    <d v="2020-09-01T00:00:00"/>
    <d v="2020-08-24T00:00:00"/>
    <s v="CHF"/>
    <n v="-63"/>
    <x v="100"/>
    <x v="35"/>
  </r>
  <r>
    <s v="12040333"/>
    <s v=""/>
    <s v="90159294"/>
    <s v="000159"/>
    <s v="632749"/>
    <s v="011.2020"/>
    <s v="F"/>
    <s v="B2"/>
    <x v="39"/>
    <s v="6810"/>
    <s v="DCUENAT"/>
    <x v="56"/>
    <d v="2020-11-30T00:00:00"/>
    <d v="2020-11-26T00:00:00"/>
    <s v="CHF"/>
    <n v="-26"/>
    <x v="53"/>
    <x v="36"/>
  </r>
  <r>
    <s v="12045023"/>
    <s v=""/>
    <s v="90159526"/>
    <s v="000033"/>
    <s v="632519"/>
    <s v="011.2020"/>
    <s v="F"/>
    <s v="B2"/>
    <x v="39"/>
    <s v="6810"/>
    <s v="DCUENAT"/>
    <x v="105"/>
    <d v="2020-11-30T00:00:00"/>
    <d v="2020-11-25T00:00:00"/>
    <s v="CHF"/>
    <n v="-78"/>
    <x v="101"/>
    <x v="36"/>
  </r>
  <r>
    <s v="8801269"/>
    <s v=""/>
    <s v="90111975"/>
    <s v="000090"/>
    <s v="453000"/>
    <s v="008.2020"/>
    <s v="F"/>
    <s v="B2"/>
    <x v="40"/>
    <s v="6810"/>
    <s v="DCUENAT"/>
    <x v="106"/>
    <d v="2020-09-01T00:00:00"/>
    <d v="2020-08-24T00:00:00"/>
    <s v="CHF"/>
    <n v="-37.44"/>
    <x v="102"/>
    <x v="37"/>
  </r>
  <r>
    <s v="6440301"/>
    <s v=""/>
    <s v="90082958"/>
    <s v="000111"/>
    <s v="282756"/>
    <s v="006.2020"/>
    <s v="F"/>
    <s v="B2"/>
    <x v="41"/>
    <s v="6810"/>
    <s v="DCUENAT"/>
    <x v="15"/>
    <d v="2020-07-01T00:00:00"/>
    <d v="2020-06-05T00:00:00"/>
    <s v="CHF"/>
    <n v="-34.200000000000003"/>
    <x v="11"/>
    <x v="38"/>
  </r>
  <r>
    <s v="6442137"/>
    <s v=""/>
    <s v="90082979"/>
    <s v="000080"/>
    <s v="306118"/>
    <s v="006.2020"/>
    <s v="F"/>
    <s v="B2"/>
    <x v="41"/>
    <s v="6810"/>
    <s v="DCUENAT"/>
    <x v="51"/>
    <d v="2020-07-01T00:00:00"/>
    <d v="2020-06-18T00:00:00"/>
    <s v="CHF"/>
    <n v="-26.4"/>
    <x v="48"/>
    <x v="38"/>
  </r>
  <r>
    <s v="6442377"/>
    <s v=""/>
    <s v="90082989"/>
    <s v="000150"/>
    <s v="274318"/>
    <s v="006.2020"/>
    <s v="F"/>
    <s v="B2"/>
    <x v="41"/>
    <s v="6810"/>
    <s v="DCUENAT"/>
    <x v="12"/>
    <d v="2020-07-01T00:00:00"/>
    <d v="2020-06-05T00:00:00"/>
    <s v="CHF"/>
    <n v="-26.4"/>
    <x v="12"/>
    <x v="38"/>
  </r>
  <r>
    <s v="3178824"/>
    <s v=""/>
    <s v="90032714"/>
    <s v="000033"/>
    <s v="105828"/>
    <s v="002.2020"/>
    <s v="F"/>
    <s v="B2"/>
    <x v="42"/>
    <s v="6810"/>
    <s v="DCUENAT"/>
    <x v="107"/>
    <d v="2020-03-02T00:00:00"/>
    <d v="2020-02-07T00:00:00"/>
    <s v="CHF"/>
    <n v="-36.5"/>
    <x v="103"/>
    <x v="8"/>
  </r>
  <r>
    <s v="4644162"/>
    <s v=""/>
    <s v="90057396"/>
    <s v="000044"/>
    <s v="226500"/>
    <s v="004.2020"/>
    <s v="F"/>
    <s v="B2"/>
    <x v="42"/>
    <s v="6810"/>
    <s v="DCUENAT"/>
    <x v="7"/>
    <d v="2020-05-01T00:00:00"/>
    <d v="2020-04-23T00:00:00"/>
    <s v="CHF"/>
    <n v="-31.5"/>
    <x v="7"/>
    <x v="8"/>
  </r>
  <r>
    <s v="2036656"/>
    <s v=""/>
    <s v="90016881"/>
    <s v="000030"/>
    <s v="21812"/>
    <s v="001.2020"/>
    <s v="F"/>
    <s v="B2"/>
    <x v="43"/>
    <s v="6810"/>
    <s v="DCUENAT"/>
    <x v="16"/>
    <d v="2020-02-05T00:00:00"/>
    <d v="2020-01-07T00:00:00"/>
    <s v="CHF"/>
    <n v="-44.46"/>
    <x v="15"/>
    <x v="39"/>
  </r>
  <r>
    <s v="8801268"/>
    <s v=""/>
    <s v="90111975"/>
    <s v="000089"/>
    <s v="453000"/>
    <s v="008.2020"/>
    <s v="F"/>
    <s v="B2"/>
    <x v="44"/>
    <s v="6810"/>
    <s v="DCUENAT"/>
    <x v="106"/>
    <d v="2020-09-01T00:00:00"/>
    <d v="2020-08-24T00:00:00"/>
    <s v="CHF"/>
    <n v="-37.44"/>
    <x v="102"/>
    <x v="40"/>
  </r>
  <r>
    <s v="12040334"/>
    <s v=""/>
    <s v="90159294"/>
    <s v="000161"/>
    <s v="632749"/>
    <s v="011.2020"/>
    <s v="F"/>
    <s v="B2"/>
    <x v="44"/>
    <s v="6810"/>
    <s v="DCUENAT"/>
    <x v="56"/>
    <d v="2020-11-30T00:00:00"/>
    <d v="2020-11-26T00:00:00"/>
    <s v="CHF"/>
    <n v="-37.6"/>
    <x v="53"/>
    <x v="40"/>
  </r>
  <r>
    <s v="5393721"/>
    <s v=""/>
    <s v="90067720"/>
    <s v="000010"/>
    <s v="247290"/>
    <s v="005.2020"/>
    <s v="F"/>
    <s v="B2"/>
    <x v="45"/>
    <s v="6810"/>
    <s v="DCUENAT"/>
    <x v="108"/>
    <d v="2020-06-02T00:00:00"/>
    <d v="2020-05-14T00:00:00"/>
    <s v="CHF"/>
    <n v="-13.44"/>
    <x v="104"/>
    <x v="41"/>
  </r>
  <r>
    <s v="7730338"/>
    <s v=""/>
    <s v="90099369"/>
    <s v="000040"/>
    <s v="346233"/>
    <s v="007.2020"/>
    <s v="F"/>
    <s v="B2"/>
    <x v="46"/>
    <s v="6810"/>
    <s v="DCUENAT"/>
    <x v="31"/>
    <d v="2020-08-03T00:00:00"/>
    <d v="2020-07-06T00:00:00"/>
    <s v="CHF"/>
    <n v="-23.25"/>
    <x v="30"/>
    <x v="8"/>
  </r>
  <r>
    <s v="11092125"/>
    <s v=""/>
    <s v="90144386"/>
    <s v="000060"/>
    <s v="536187"/>
    <s v="010.2020"/>
    <s v="F"/>
    <s v="B2"/>
    <x v="46"/>
    <s v="6810"/>
    <s v="DCUENAT"/>
    <x v="109"/>
    <d v="2020-10-31T00:00:00"/>
    <d v="2020-10-01T00:00:00"/>
    <s v="CHF"/>
    <n v="-25.25"/>
    <x v="105"/>
    <x v="8"/>
  </r>
  <r>
    <s v="2034775"/>
    <s v=""/>
    <s v="90016850"/>
    <s v="000094"/>
    <s v="47817"/>
    <s v="001.2020"/>
    <s v="F"/>
    <s v="B2"/>
    <x v="47"/>
    <s v="6810"/>
    <s v="DCUENAT"/>
    <x v="10"/>
    <d v="2020-02-05T00:00:00"/>
    <d v="2020-01-22T00:00:00"/>
    <s v="CHF"/>
    <n v="-76.23"/>
    <x v="10"/>
    <x v="42"/>
  </r>
  <r>
    <s v="2039382"/>
    <s v=""/>
    <s v="90016923"/>
    <s v="000160"/>
    <s v="67986"/>
    <s v="001.2020"/>
    <s v="F"/>
    <s v="B2"/>
    <x v="47"/>
    <s v="6810"/>
    <s v="DCUENAT"/>
    <x v="18"/>
    <d v="2020-02-05T00:00:00"/>
    <d v="2020-01-27T00:00:00"/>
    <s v="CHF"/>
    <n v="-76.23"/>
    <x v="17"/>
    <x v="42"/>
  </r>
  <r>
    <s v="2044386"/>
    <s v=""/>
    <s v="90016970"/>
    <s v="000023"/>
    <s v="47139"/>
    <s v="001.2020"/>
    <s v="F"/>
    <s v="B2"/>
    <x v="47"/>
    <s v="6810"/>
    <s v="DCUENAT"/>
    <x v="110"/>
    <d v="2020-02-05T00:00:00"/>
    <d v="2020-01-17T00:00:00"/>
    <s v="CHF"/>
    <n v="-228.69"/>
    <x v="106"/>
    <x v="42"/>
  </r>
  <r>
    <s v="2047972"/>
    <s v=""/>
    <s v="90017108"/>
    <s v="000089"/>
    <s v="50283"/>
    <s v="001.2020"/>
    <s v="F"/>
    <s v="B2"/>
    <x v="47"/>
    <s v="6810"/>
    <s v="DCUENAT"/>
    <x v="111"/>
    <d v="2020-02-05T00:00:00"/>
    <d v="2020-01-20T00:00:00"/>
    <s v="CHF"/>
    <n v="-76.23"/>
    <x v="107"/>
    <x v="42"/>
  </r>
  <r>
    <s v="3120708"/>
    <s v=""/>
    <s v="90032142"/>
    <s v="000032"/>
    <s v="90772"/>
    <s v="002.2020"/>
    <s v="F"/>
    <s v="B2"/>
    <x v="48"/>
    <s v="6810"/>
    <s v="DCUENAT"/>
    <x v="103"/>
    <d v="2020-03-02T00:00:00"/>
    <d v="2020-02-04T00:00:00"/>
    <s v="CHF"/>
    <n v="-31.32"/>
    <x v="99"/>
    <x v="43"/>
  </r>
  <r>
    <s v="8801275"/>
    <s v=""/>
    <s v="90111975"/>
    <s v="000096"/>
    <s v="453019"/>
    <s v="008.2020"/>
    <s v="F"/>
    <s v="B2"/>
    <x v="49"/>
    <s v="6810"/>
    <s v="DCUENAT"/>
    <x v="106"/>
    <d v="2020-09-01T00:00:00"/>
    <d v="2020-08-26T00:00:00"/>
    <s v="CHF"/>
    <n v="-28"/>
    <x v="102"/>
    <x v="44"/>
  </r>
  <r>
    <s v="2224464"/>
    <s v=""/>
    <s v="90020182"/>
    <s v="000030"/>
    <s v="25768"/>
    <s v="001.2020"/>
    <s v="F"/>
    <s v="B2"/>
    <x v="50"/>
    <s v="6810"/>
    <s v="DCUENAT"/>
    <x v="48"/>
    <d v="2020-02-07T00:00:00"/>
    <d v="2020-01-13T00:00:00"/>
    <s v="CHF"/>
    <n v="-31.5"/>
    <x v="46"/>
    <x v="45"/>
  </r>
  <r>
    <s v="4638180"/>
    <s v=""/>
    <s v="90057148"/>
    <s v="000063"/>
    <s v="220517"/>
    <s v="004.2020"/>
    <s v="F"/>
    <s v="B2"/>
    <x v="51"/>
    <s v="6810"/>
    <s v="DCUENAT"/>
    <x v="104"/>
    <d v="2020-05-01T00:00:00"/>
    <d v="2020-04-16T00:00:00"/>
    <s v="CHF"/>
    <n v="-55.76"/>
    <x v="100"/>
    <x v="46"/>
  </r>
  <r>
    <s v="7193856"/>
    <s v=""/>
    <s v="90092661"/>
    <s v="000080"/>
    <s v="365524"/>
    <s v="007.2020"/>
    <s v="F"/>
    <s v="B2"/>
    <x v="51"/>
    <s v="6810"/>
    <s v="DCUENAT"/>
    <x v="112"/>
    <d v="2020-07-21T00:00:00"/>
    <d v="2020-07-15T00:00:00"/>
    <s v="CHF"/>
    <n v="-16.399999999999999"/>
    <x v="108"/>
    <x v="46"/>
  </r>
  <r>
    <s v="8931404"/>
    <s v=""/>
    <s v="90114467"/>
    <s v="000020"/>
    <s v="410372"/>
    <s v="008.2020"/>
    <s v="F"/>
    <s v="B2"/>
    <x v="52"/>
    <s v="6810"/>
    <s v="DCUENAT"/>
    <x v="113"/>
    <d v="2020-09-01T00:00:00"/>
    <d v="2020-08-04T00:00:00"/>
    <s v="CHF"/>
    <n v="-42.5"/>
    <x v="109"/>
    <x v="47"/>
  </r>
  <r>
    <s v="2057401"/>
    <s v=""/>
    <s v="90017586"/>
    <s v="000050"/>
    <s v="23867"/>
    <s v="001.2020"/>
    <s v="F"/>
    <s v="B2"/>
    <x v="53"/>
    <s v="6810"/>
    <s v="DCUENAT"/>
    <x v="114"/>
    <d v="2020-02-05T00:00:00"/>
    <d v="2020-01-07T00:00:00"/>
    <s v="CHF"/>
    <n v="-27"/>
    <x v="110"/>
    <x v="48"/>
  </r>
  <r>
    <s v="7575953"/>
    <s v=""/>
    <s v="90097400"/>
    <s v="000080"/>
    <s v="365929"/>
    <s v="007.2020"/>
    <s v="F"/>
    <s v="B2"/>
    <x v="54"/>
    <s v="6810"/>
    <s v="DCUENAT"/>
    <x v="115"/>
    <d v="2020-08-03T00:00:00"/>
    <d v="2020-07-15T00:00:00"/>
    <s v="CHF"/>
    <n v="-166.98"/>
    <x v="111"/>
    <x v="49"/>
  </r>
  <r>
    <s v="7591579"/>
    <s v=""/>
    <s v="90097535"/>
    <s v="000011"/>
    <s v="365317"/>
    <s v="007.2020"/>
    <s v="F"/>
    <s v="B2"/>
    <x v="54"/>
    <s v="6810"/>
    <s v="DCUENAT"/>
    <x v="116"/>
    <d v="2020-08-03T00:00:00"/>
    <d v="2020-07-14T00:00:00"/>
    <s v="CHF"/>
    <n v="-333.96"/>
    <x v="112"/>
    <x v="49"/>
  </r>
  <r>
    <s v="7641086"/>
    <s v=""/>
    <s v="90098005"/>
    <s v="000090"/>
    <s v="359954"/>
    <s v="007.2020"/>
    <s v="F"/>
    <s v="B2"/>
    <x v="54"/>
    <s v="6810"/>
    <s v="DCUENAT"/>
    <x v="54"/>
    <d v="2020-08-03T00:00:00"/>
    <d v="2020-07-14T00:00:00"/>
    <s v="CHF"/>
    <n v="-166.98"/>
    <x v="51"/>
    <x v="49"/>
  </r>
  <r>
    <s v="7811151"/>
    <s v=""/>
    <s v="90100306"/>
    <s v="000110"/>
    <s v="365348"/>
    <s v="007.2020"/>
    <s v="F"/>
    <s v="B2"/>
    <x v="54"/>
    <s v="6810"/>
    <s v="DCUENAT"/>
    <x v="65"/>
    <d v="2020-08-03T00:00:00"/>
    <d v="2020-07-16T00:00:00"/>
    <s v="CHF"/>
    <n v="-351.6"/>
    <x v="61"/>
    <x v="49"/>
  </r>
  <r>
    <s v="4642651"/>
    <s v=""/>
    <s v="90057316"/>
    <s v="000010"/>
    <s v="225387"/>
    <s v="004.2020"/>
    <s v="F"/>
    <s v="B2"/>
    <x v="55"/>
    <s v="6810"/>
    <s v="DCUENAT"/>
    <x v="29"/>
    <d v="2020-05-01T00:00:00"/>
    <d v="2020-04-23T00:00:00"/>
    <s v="CHF"/>
    <n v="-92.6"/>
    <x v="28"/>
    <x v="50"/>
  </r>
  <r>
    <s v="7811473"/>
    <s v=""/>
    <s v="90100313"/>
    <s v="000080"/>
    <s v="372337"/>
    <s v="007.2020"/>
    <s v="F"/>
    <s v="B2"/>
    <x v="56"/>
    <s v="6810"/>
    <s v="DCUENAT"/>
    <x v="4"/>
    <d v="2020-08-03T00:00:00"/>
    <d v="2020-07-21T00:00:00"/>
    <s v="CHF"/>
    <n v="-12.32"/>
    <x v="4"/>
    <x v="51"/>
  </r>
  <r>
    <s v="2224465"/>
    <s v=""/>
    <s v="90020182"/>
    <s v="000040"/>
    <s v="25768"/>
    <s v="001.2020"/>
    <s v="F"/>
    <s v="B2"/>
    <x v="57"/>
    <s v="6810"/>
    <s v="DCUENAT"/>
    <x v="48"/>
    <d v="2020-02-07T00:00:00"/>
    <d v="2020-01-13T00:00:00"/>
    <s v="CHF"/>
    <n v="-131.54"/>
    <x v="46"/>
    <x v="52"/>
  </r>
  <r>
    <s v="8354859"/>
    <s v=""/>
    <s v="90106469"/>
    <s v="000040"/>
    <s v="430501"/>
    <s v="008.2020"/>
    <s v="F"/>
    <s v="B2"/>
    <x v="58"/>
    <s v="6810"/>
    <s v="DCUENAT"/>
    <x v="33"/>
    <d v="2020-08-18T00:00:00"/>
    <d v="2020-08-13T00:00:00"/>
    <s v="CHF"/>
    <n v="-91.88"/>
    <x v="32"/>
    <x v="53"/>
  </r>
  <r>
    <s v="8779435"/>
    <s v=""/>
    <s v="90111692"/>
    <s v="000080"/>
    <s v="431753"/>
    <s v="008.2020"/>
    <s v="F"/>
    <s v="B2"/>
    <x v="58"/>
    <s v="6810"/>
    <s v="DCUENAT"/>
    <x v="117"/>
    <d v="2020-09-01T00:00:00"/>
    <d v="2020-08-13T00:00:00"/>
    <s v="CHF"/>
    <n v="-85.79"/>
    <x v="113"/>
    <x v="53"/>
  </r>
  <r>
    <s v="8805346"/>
    <s v=""/>
    <s v="90112022"/>
    <s v="000070"/>
    <s v="430387"/>
    <s v="008.2020"/>
    <s v="F"/>
    <s v="B2"/>
    <x v="58"/>
    <s v="6810"/>
    <s v="DCUENAT"/>
    <x v="118"/>
    <d v="2020-09-01T00:00:00"/>
    <d v="2020-08-13T00:00:00"/>
    <s v="CHF"/>
    <n v="-94.56"/>
    <x v="114"/>
    <x v="53"/>
  </r>
  <r>
    <s v="8822541"/>
    <s v=""/>
    <s v="90112439"/>
    <s v="000159"/>
    <s v="430544"/>
    <s v="008.2020"/>
    <s v="F"/>
    <s v="B2"/>
    <x v="58"/>
    <s v="6810"/>
    <s v="DCUENAT"/>
    <x v="119"/>
    <d v="2020-09-01T00:00:00"/>
    <d v="2020-08-13T00:00:00"/>
    <s v="CHF"/>
    <n v="-198.09"/>
    <x v="115"/>
    <x v="53"/>
  </r>
  <r>
    <s v="8870004"/>
    <s v=""/>
    <s v="90113758"/>
    <s v="000064"/>
    <s v="430383"/>
    <s v="008.2020"/>
    <s v="F"/>
    <s v="B2"/>
    <x v="58"/>
    <s v="6810"/>
    <s v="DCUENAT"/>
    <x v="120"/>
    <d v="2020-09-01T00:00:00"/>
    <d v="2020-08-13T00:00:00"/>
    <s v="CHF"/>
    <n v="-91.88"/>
    <x v="116"/>
    <x v="53"/>
  </r>
  <r>
    <s v="8882518"/>
    <s v=""/>
    <s v="90113880"/>
    <s v="000061"/>
    <s v="430318"/>
    <s v="008.2020"/>
    <s v="F"/>
    <s v="B2"/>
    <x v="58"/>
    <s v="6810"/>
    <s v="DCUENAT"/>
    <x v="121"/>
    <d v="2020-09-01T00:00:00"/>
    <d v="2020-08-13T00:00:00"/>
    <s v="CHF"/>
    <n v="-97.45"/>
    <x v="117"/>
    <x v="53"/>
  </r>
  <r>
    <s v="8896836"/>
    <s v=""/>
    <s v="90114102"/>
    <s v="000130"/>
    <s v="430435"/>
    <s v="008.2020"/>
    <s v="F"/>
    <s v="B2"/>
    <x v="58"/>
    <s v="6810"/>
    <s v="DCUENAT"/>
    <x v="19"/>
    <d v="2020-09-01T00:00:00"/>
    <d v="2020-08-13T00:00:00"/>
    <s v="CHF"/>
    <n v="-83.48"/>
    <x v="18"/>
    <x v="53"/>
  </r>
  <r>
    <s v="8927638"/>
    <s v=""/>
    <s v="90114410"/>
    <s v="000160"/>
    <s v="430669"/>
    <s v="008.2020"/>
    <s v="F"/>
    <s v="B2"/>
    <x v="58"/>
    <s v="6810"/>
    <s v="DCUENAT"/>
    <x v="67"/>
    <d v="2020-09-01T00:00:00"/>
    <d v="2020-08-13T00:00:00"/>
    <s v="CHF"/>
    <n v="-92.84"/>
    <x v="63"/>
    <x v="53"/>
  </r>
  <r>
    <s v="8928831"/>
    <s v=""/>
    <s v="90114439"/>
    <s v="000058"/>
    <s v="431170"/>
    <s v="008.2020"/>
    <s v="F"/>
    <s v="B2"/>
    <x v="58"/>
    <s v="6810"/>
    <s v="DCUENAT"/>
    <x v="122"/>
    <d v="2020-09-01T00:00:00"/>
    <d v="2020-08-13T00:00:00"/>
    <s v="CHF"/>
    <n v="-511.53"/>
    <x v="118"/>
    <x v="53"/>
  </r>
  <r>
    <s v="7811472"/>
    <s v=""/>
    <s v="90100313"/>
    <s v="000065"/>
    <s v="372337"/>
    <s v="007.2020"/>
    <s v="F"/>
    <s v="B2"/>
    <x v="59"/>
    <s v="6810"/>
    <s v="DCUENAT"/>
    <x v="4"/>
    <d v="2020-08-03T00:00:00"/>
    <d v="2020-07-21T00:00:00"/>
    <s v="CHF"/>
    <n v="-64.5"/>
    <x v="4"/>
    <x v="54"/>
  </r>
  <r>
    <s v="7811557"/>
    <s v=""/>
    <s v="90100315"/>
    <s v="000165"/>
    <s v="373597"/>
    <s v="007.2020"/>
    <s v="F"/>
    <s v="B2"/>
    <x v="60"/>
    <s v="6810"/>
    <s v="DCUENAT"/>
    <x v="123"/>
    <d v="2020-08-03T00:00:00"/>
    <d v="2020-07-21T00:00:00"/>
    <s v="CHF"/>
    <n v="-39.35"/>
    <x v="4"/>
    <x v="55"/>
  </r>
  <r>
    <s v="6155058"/>
    <s v=""/>
    <s v="90078832"/>
    <s v="000010"/>
    <s v="308528"/>
    <s v="006.2020"/>
    <s v="F"/>
    <s v="B2"/>
    <x v="61"/>
    <s v="6810"/>
    <s v="DCUENAT"/>
    <x v="112"/>
    <d v="2020-06-24T00:00:00"/>
    <d v="2020-06-18T00:00:00"/>
    <s v="CHF"/>
    <n v="-34.72"/>
    <x v="108"/>
    <x v="56"/>
  </r>
  <r>
    <s v="3113825"/>
    <s v=""/>
    <s v="90032087"/>
    <s v="000071"/>
    <s v="111916"/>
    <s v="002.2020"/>
    <s v="F"/>
    <s v="B2"/>
    <x v="62"/>
    <s v="6810"/>
    <s v="DCUENAT"/>
    <x v="124"/>
    <d v="2020-03-02T00:00:00"/>
    <d v="2020-02-11T00:00:00"/>
    <s v="CHF"/>
    <n v="-93.9"/>
    <x v="119"/>
    <x v="57"/>
  </r>
  <r>
    <s v="8805591"/>
    <s v=""/>
    <s v="90112034"/>
    <s v="000075"/>
    <s v="412289"/>
    <s v="008.2020"/>
    <s v="F"/>
    <s v="B2"/>
    <x v="63"/>
    <s v="6810"/>
    <s v="DCUENAT"/>
    <x v="125"/>
    <d v="2020-09-01T00:00:00"/>
    <d v="2020-08-18T00:00:00"/>
    <s v="CHF"/>
    <n v="-36.479999999999997"/>
    <x v="120"/>
    <x v="58"/>
  </r>
  <r>
    <s v="3072205"/>
    <s v=""/>
    <s v="90031504"/>
    <s v="000061"/>
    <s v="102112"/>
    <s v="002.2020"/>
    <s v="F"/>
    <s v="B2"/>
    <x v="64"/>
    <s v="6810"/>
    <s v="DCUENAT"/>
    <x v="126"/>
    <d v="2020-03-02T00:00:00"/>
    <d v="2020-02-07T00:00:00"/>
    <s v="CHF"/>
    <n v="-50.68"/>
    <x v="121"/>
    <x v="59"/>
  </r>
  <r>
    <s v="4094735"/>
    <s v=""/>
    <s v="90048588"/>
    <s v="000142"/>
    <s v="148009"/>
    <s v="003.2020"/>
    <s v="F"/>
    <s v="B2"/>
    <x v="65"/>
    <s v="6810"/>
    <s v="DCUENAT"/>
    <x v="127"/>
    <d v="2020-04-01T00:00:00"/>
    <d v="2020-03-04T00:00:00"/>
    <s v="CHF"/>
    <n v="-34.56"/>
    <x v="122"/>
    <x v="60"/>
  </r>
  <r>
    <s v="10024933"/>
    <s v=""/>
    <s v="90130506"/>
    <s v="000081"/>
    <s v="476730"/>
    <s v="009.2020"/>
    <s v="F"/>
    <s v="B2"/>
    <x v="65"/>
    <s v="6810"/>
    <s v="DCUENAT"/>
    <x v="128"/>
    <d v="2020-10-01T00:00:00"/>
    <d v="2020-09-04T00:00:00"/>
    <s v="CHF"/>
    <n v="-36.479999999999997"/>
    <x v="123"/>
    <x v="60"/>
  </r>
  <r>
    <s v="4094736"/>
    <s v=""/>
    <s v="90048588"/>
    <s v="000143"/>
    <s v="148009"/>
    <s v="003.2020"/>
    <s v="F"/>
    <s v="B2"/>
    <x v="66"/>
    <s v="6810"/>
    <s v="DCUENAT"/>
    <x v="127"/>
    <d v="2020-04-01T00:00:00"/>
    <d v="2020-03-04T00:00:00"/>
    <s v="CHF"/>
    <n v="-31.5"/>
    <x v="122"/>
    <x v="61"/>
  </r>
  <r>
    <s v="10026423"/>
    <s v=""/>
    <s v="90130541"/>
    <s v="000061"/>
    <s v="531213"/>
    <s v="009.2020"/>
    <s v="F"/>
    <s v="B2"/>
    <x v="67"/>
    <s v="6810"/>
    <s v="DCUENAT"/>
    <x v="129"/>
    <d v="2020-10-01T00:00:00"/>
    <d v="2020-09-29T00:00:00"/>
    <s v="CHF"/>
    <n v="-40.5"/>
    <x v="124"/>
    <x v="62"/>
  </r>
  <r>
    <s v="6127218"/>
    <s v=""/>
    <s v="90078111"/>
    <s v="000031"/>
    <s v="304859"/>
    <s v="006.2020"/>
    <s v="F"/>
    <s v="B2"/>
    <x v="68"/>
    <s v="6810"/>
    <s v="DCUENAT"/>
    <x v="30"/>
    <d v="2020-06-23T00:00:00"/>
    <d v="2020-06-16T00:00:00"/>
    <s v="CHF"/>
    <n v="-21.3"/>
    <x v="29"/>
    <x v="19"/>
  </r>
  <r>
    <s v="2056005"/>
    <s v=""/>
    <s v="90017525"/>
    <s v="000030"/>
    <s v="47148"/>
    <s v="001.2020"/>
    <s v="F"/>
    <s v="B2"/>
    <x v="69"/>
    <s v="6810"/>
    <s v="DCUENAT"/>
    <x v="78"/>
    <d v="2020-02-05T00:00:00"/>
    <d v="2020-01-16T00:00:00"/>
    <s v="CHF"/>
    <n v="-49.4"/>
    <x v="74"/>
    <x v="63"/>
  </r>
  <r>
    <s v="11090091"/>
    <s v=""/>
    <s v="90144292"/>
    <s v="000032"/>
    <s v="536444"/>
    <s v="010.2020"/>
    <s v="F"/>
    <s v="B2"/>
    <x v="70"/>
    <s v="6810"/>
    <s v="DCUENAT"/>
    <x v="38"/>
    <d v="2020-10-31T00:00:00"/>
    <d v="2020-10-02T00:00:00"/>
    <s v="CHF"/>
    <n v="-51"/>
    <x v="37"/>
    <x v="64"/>
  </r>
  <r>
    <s v="5254987"/>
    <s v=""/>
    <s v="90065802"/>
    <s v="000010"/>
    <s v="267851"/>
    <s v="005.2020"/>
    <s v="F"/>
    <s v="B2"/>
    <x v="71"/>
    <s v="6810"/>
    <s v="DCUENAT"/>
    <x v="130"/>
    <d v="2020-05-29T00:00:00"/>
    <d v="2020-05-27T00:00:00"/>
    <s v="CHF"/>
    <n v="-57"/>
    <x v="125"/>
    <x v="65"/>
  </r>
  <r>
    <s v="2056009"/>
    <s v=""/>
    <s v="90017525"/>
    <s v="000070"/>
    <s v="47148"/>
    <s v="001.2020"/>
    <s v="F"/>
    <s v="B2"/>
    <x v="72"/>
    <s v="6810"/>
    <s v="DCUENAT"/>
    <x v="78"/>
    <d v="2020-02-05T00:00:00"/>
    <d v="2020-01-16T00:00:00"/>
    <s v="CHF"/>
    <n v="-53.6"/>
    <x v="74"/>
    <x v="66"/>
  </r>
  <r>
    <s v="3980756"/>
    <s v=""/>
    <s v="90045764"/>
    <s v="000010"/>
    <s v="179222"/>
    <s v="003.2020"/>
    <s v="F"/>
    <s v="B2"/>
    <x v="73"/>
    <s v="6810"/>
    <s v="DCUENAT"/>
    <x v="131"/>
    <d v="2020-03-23T00:00:00"/>
    <d v="2020-03-10T00:00:00"/>
    <s v="CHF"/>
    <n v="-42"/>
    <x v="126"/>
    <x v="67"/>
  </r>
  <r>
    <s v="2996107"/>
    <s v=""/>
    <s v="90030557"/>
    <s v="000081"/>
    <s v="152032"/>
    <s v="002.2020"/>
    <s v="F"/>
    <s v="B2"/>
    <x v="74"/>
    <s v="6810"/>
    <s v="DCUENAT"/>
    <x v="84"/>
    <d v="2020-02-28T00:00:00"/>
    <d v="2020-02-27T00:00:00"/>
    <s v="CHF"/>
    <n v="-36"/>
    <x v="80"/>
    <x v="62"/>
  </r>
  <r>
    <s v="5518657"/>
    <s v=""/>
    <s v="90070331"/>
    <s v="000102"/>
    <s v="270323"/>
    <s v="005.2020"/>
    <s v="F"/>
    <s v="B2"/>
    <x v="74"/>
    <s v="6810"/>
    <s v="DCUENAT"/>
    <x v="90"/>
    <d v="2020-06-02T00:00:00"/>
    <d v="2020-05-29T00:00:00"/>
    <s v="CHF"/>
    <n v="-41.4"/>
    <x v="86"/>
    <x v="62"/>
  </r>
  <r>
    <s v="6472400"/>
    <s v=""/>
    <s v="90083251"/>
    <s v="000021"/>
    <s v="295927"/>
    <s v="006.2020"/>
    <s v="F"/>
    <s v="B2"/>
    <x v="74"/>
    <s v="6810"/>
    <s v="DCUENAT"/>
    <x v="132"/>
    <d v="2020-07-01T00:00:00"/>
    <d v="2020-06-15T00:00:00"/>
    <s v="CHF"/>
    <n v="-90.8"/>
    <x v="127"/>
    <x v="62"/>
  </r>
  <r>
    <s v="6489392"/>
    <s v=""/>
    <s v="90083661"/>
    <s v="000161"/>
    <s v="324595"/>
    <s v="006.2020"/>
    <s v="F"/>
    <s v="B2"/>
    <x v="74"/>
    <s v="6810"/>
    <s v="DCUENAT"/>
    <x v="17"/>
    <d v="2020-07-01T00:00:00"/>
    <d v="2020-06-26T00:00:00"/>
    <s v="CHF"/>
    <n v="-72.8"/>
    <x v="16"/>
    <x v="62"/>
  </r>
  <r>
    <s v="7227448"/>
    <s v=""/>
    <s v="90092925"/>
    <s v="000010"/>
    <s v="346756"/>
    <s v="007.2020"/>
    <s v="F"/>
    <s v="B2"/>
    <x v="74"/>
    <s v="6810"/>
    <s v="DCUENAT"/>
    <x v="133"/>
    <d v="2020-07-22T00:00:00"/>
    <d v="2020-07-09T00:00:00"/>
    <s v="CHF"/>
    <n v="-41.4"/>
    <x v="128"/>
    <x v="62"/>
  </r>
  <r>
    <s v="7592448"/>
    <s v=""/>
    <s v="90097554"/>
    <s v="000021"/>
    <s v="366645"/>
    <s v="007.2020"/>
    <s v="F"/>
    <s v="B2"/>
    <x v="74"/>
    <s v="6810"/>
    <s v="DCUENAT"/>
    <x v="132"/>
    <d v="2020-08-03T00:00:00"/>
    <d v="2020-07-15T00:00:00"/>
    <s v="CHF"/>
    <n v="-90.8"/>
    <x v="127"/>
    <x v="62"/>
  </r>
  <r>
    <s v="7605228"/>
    <s v=""/>
    <s v="90097712"/>
    <s v="000122"/>
    <s v="340556"/>
    <s v="007.2020"/>
    <s v="F"/>
    <s v="B2"/>
    <x v="74"/>
    <s v="6810"/>
    <s v="DCUENAT"/>
    <x v="42"/>
    <d v="2020-08-03T00:00:00"/>
    <d v="2020-07-02T00:00:00"/>
    <s v="CHF"/>
    <n v="-82.8"/>
    <x v="41"/>
    <x v="62"/>
  </r>
  <r>
    <s v="7662975"/>
    <s v=""/>
    <s v="90098221"/>
    <s v="000164"/>
    <s v="394764"/>
    <s v="007.2020"/>
    <s v="F"/>
    <s v="B2"/>
    <x v="74"/>
    <s v="6810"/>
    <s v="DCUENAT"/>
    <x v="134"/>
    <d v="2020-08-03T00:00:00"/>
    <d v="2020-07-29T00:00:00"/>
    <s v="CHF"/>
    <n v="-43.6"/>
    <x v="129"/>
    <x v="62"/>
  </r>
  <r>
    <s v="7769094"/>
    <s v=""/>
    <s v="90099803"/>
    <s v="000034"/>
    <s v="346786"/>
    <s v="007.2020"/>
    <s v="F"/>
    <s v="B2"/>
    <x v="74"/>
    <s v="6810"/>
    <s v="DCUENAT"/>
    <x v="135"/>
    <d v="2020-08-03T00:00:00"/>
    <d v="2020-07-10T00:00:00"/>
    <s v="CHF"/>
    <n v="-331.2"/>
    <x v="130"/>
    <x v="62"/>
  </r>
  <r>
    <s v="10030334"/>
    <s v=""/>
    <s v="90130598"/>
    <s v="000137"/>
    <s v="491674"/>
    <s v="009.2020"/>
    <s v="F"/>
    <s v="B2"/>
    <x v="74"/>
    <s v="6810"/>
    <s v="DCUENAT"/>
    <x v="83"/>
    <d v="2020-10-01T00:00:00"/>
    <d v="2020-09-14T00:00:00"/>
    <s v="CHF"/>
    <n v="-38.6"/>
    <x v="79"/>
    <x v="62"/>
  </r>
  <r>
    <s v="10767500"/>
    <s v=""/>
    <s v="90138365"/>
    <s v="000010"/>
    <s v="524720"/>
    <s v="010.2020"/>
    <s v="F"/>
    <s v="B2"/>
    <x v="74"/>
    <s v="6810"/>
    <s v="DCUENAT"/>
    <x v="136"/>
    <d v="2020-10-16T00:00:00"/>
    <d v="2020-09-30T00:00:00"/>
    <s v="CHF"/>
    <n v="-41.4"/>
    <x v="131"/>
    <x v="62"/>
  </r>
  <r>
    <s v="11092291"/>
    <s v=""/>
    <s v="90144397"/>
    <s v="000011"/>
    <s v="549555"/>
    <s v="010.2020"/>
    <s v="F"/>
    <s v="B2"/>
    <x v="74"/>
    <s v="6810"/>
    <s v="DCUENAT"/>
    <x v="96"/>
    <d v="2020-10-31T00:00:00"/>
    <d v="2020-10-08T00:00:00"/>
    <s v="CHF"/>
    <n v="-90.8"/>
    <x v="92"/>
    <x v="62"/>
  </r>
  <r>
    <s v="2996108"/>
    <s v=""/>
    <s v="90030557"/>
    <s v="000082"/>
    <s v="152032"/>
    <s v="002.2020"/>
    <s v="F"/>
    <s v="B2"/>
    <x v="75"/>
    <s v="6810"/>
    <s v="DCUENAT"/>
    <x v="84"/>
    <d v="2020-02-28T00:00:00"/>
    <d v="2020-02-27T00:00:00"/>
    <s v="CHF"/>
    <n v="-40.799999999999997"/>
    <x v="80"/>
    <x v="62"/>
  </r>
  <r>
    <s v="10018129"/>
    <s v=""/>
    <s v="90130380"/>
    <s v="000042"/>
    <s v="489582"/>
    <s v="009.2020"/>
    <s v="F"/>
    <s v="B2"/>
    <x v="75"/>
    <s v="6810"/>
    <s v="DCUENAT"/>
    <x v="79"/>
    <d v="2020-10-01T00:00:00"/>
    <d v="2020-09-10T00:00:00"/>
    <s v="CHF"/>
    <n v="-39"/>
    <x v="75"/>
    <x v="62"/>
  </r>
  <r>
    <s v="11091265"/>
    <s v=""/>
    <s v="90144346"/>
    <s v="000094"/>
    <s v="586540"/>
    <s v="010.2020"/>
    <s v="F"/>
    <s v="B2"/>
    <x v="75"/>
    <s v="6810"/>
    <s v="DCUENAT"/>
    <x v="86"/>
    <d v="2020-10-31T00:00:00"/>
    <d v="2020-10-29T00:00:00"/>
    <s v="CHF"/>
    <n v="-45.4"/>
    <x v="82"/>
    <x v="62"/>
  </r>
  <r>
    <s v="6478243"/>
    <s v=""/>
    <s v="90083404"/>
    <s v="000097"/>
    <s v="288390"/>
    <s v="006.2020"/>
    <s v="F"/>
    <s v="B2"/>
    <x v="76"/>
    <s v="6810"/>
    <s v="DCUENAT"/>
    <x v="83"/>
    <d v="2020-07-01T00:00:00"/>
    <d v="2020-06-09T00:00:00"/>
    <s v="CHF"/>
    <n v="-34.56"/>
    <x v="79"/>
    <x v="68"/>
  </r>
  <r>
    <s v="7781494"/>
    <s v=""/>
    <s v="90099976"/>
    <s v="000041"/>
    <s v="368433"/>
    <s v="007.2020"/>
    <s v="F"/>
    <s v="B2"/>
    <x v="76"/>
    <s v="6810"/>
    <s v="DCUENAT"/>
    <x v="85"/>
    <d v="2020-08-03T00:00:00"/>
    <d v="2020-07-17T00:00:00"/>
    <s v="CHF"/>
    <n v="-40.799999999999997"/>
    <x v="81"/>
    <x v="68"/>
  </r>
  <r>
    <s v="2217188"/>
    <s v=""/>
    <s v="90019690"/>
    <s v="000027"/>
    <s v="32425"/>
    <s v="001.2020"/>
    <s v="F"/>
    <s v="B2"/>
    <x v="77"/>
    <s v="6810"/>
    <s v="DCUENAT"/>
    <x v="137"/>
    <d v="2020-02-07T00:00:00"/>
    <d v="2020-01-13T00:00:00"/>
    <s v="CHF"/>
    <n v="-92.5"/>
    <x v="132"/>
    <x v="69"/>
  </r>
  <r>
    <s v="4086256"/>
    <s v=""/>
    <s v="90048018"/>
    <s v="000206"/>
    <s v="191221"/>
    <s v="003.2020"/>
    <s v="F"/>
    <s v="B2"/>
    <x v="78"/>
    <s v="6810"/>
    <s v="DCUENAT"/>
    <x v="15"/>
    <d v="2020-04-01T00:00:00"/>
    <d v="2020-03-16T00:00:00"/>
    <s v="CHF"/>
    <n v="-85.5"/>
    <x v="11"/>
    <x v="70"/>
  </r>
  <r>
    <s v="3182878"/>
    <s v=""/>
    <s v="90032777"/>
    <s v="000275"/>
    <s v="145259"/>
    <s v="002.2020"/>
    <s v="F"/>
    <s v="B2"/>
    <x v="79"/>
    <s v="6810"/>
    <s v="DCUENAT"/>
    <x v="15"/>
    <d v="2020-03-02T00:00:00"/>
    <d v="2020-02-25T00:00:00"/>
    <s v="CHF"/>
    <n v="-74.5"/>
    <x v="11"/>
    <x v="71"/>
  </r>
  <r>
    <s v="12043718"/>
    <s v=""/>
    <s v="90159452"/>
    <s v="000025"/>
    <s v="607263"/>
    <s v="011.2020"/>
    <s v="F"/>
    <s v="B2"/>
    <x v="80"/>
    <s v="6810"/>
    <s v="DCUENAT"/>
    <x v="7"/>
    <d v="2020-11-30T00:00:00"/>
    <d v="2020-11-10T00:00:00"/>
    <s v="CHF"/>
    <n v="-50.5"/>
    <x v="7"/>
    <x v="72"/>
  </r>
  <r>
    <s v="7629025"/>
    <s v=""/>
    <s v="90097898"/>
    <s v="000051"/>
    <s v="384180"/>
    <s v="007.2020"/>
    <s v="F"/>
    <s v="B2"/>
    <x v="81"/>
    <s v="6810"/>
    <s v="DCUENAT"/>
    <x v="138"/>
    <d v="2020-08-03T00:00:00"/>
    <d v="2020-07-28T00:00:00"/>
    <s v="CHF"/>
    <n v="-151.80000000000001"/>
    <x v="133"/>
    <x v="73"/>
  </r>
  <r>
    <s v="8775894"/>
    <s v=""/>
    <s v="90111639"/>
    <s v="000121"/>
    <s v="449533"/>
    <s v="008.2020"/>
    <s v="F"/>
    <s v="B2"/>
    <x v="81"/>
    <s v="6810"/>
    <s v="DCUENAT"/>
    <x v="59"/>
    <d v="2020-09-01T00:00:00"/>
    <d v="2020-08-21T00:00:00"/>
    <s v="CHF"/>
    <n v="-70.150000000000006"/>
    <x v="11"/>
    <x v="73"/>
  </r>
  <r>
    <s v="8805590"/>
    <s v=""/>
    <s v="90112034"/>
    <s v="000074"/>
    <s v="412289"/>
    <s v="008.2020"/>
    <s v="F"/>
    <s v="B2"/>
    <x v="81"/>
    <s v="6810"/>
    <s v="DCUENAT"/>
    <x v="125"/>
    <d v="2020-09-01T00:00:00"/>
    <d v="2020-08-18T00:00:00"/>
    <s v="CHF"/>
    <n v="-75.900000000000006"/>
    <x v="120"/>
    <x v="73"/>
  </r>
  <r>
    <s v="8841139"/>
    <s v=""/>
    <s v="90113254"/>
    <s v="000070"/>
    <s v="449588"/>
    <s v="008.2020"/>
    <s v="F"/>
    <s v="B2"/>
    <x v="81"/>
    <s v="6810"/>
    <s v="DCUENAT"/>
    <x v="139"/>
    <d v="2020-09-01T00:00:00"/>
    <d v="2020-08-24T00:00:00"/>
    <s v="CHF"/>
    <n v="-72.45"/>
    <x v="134"/>
    <x v="73"/>
  </r>
  <r>
    <s v="8801184"/>
    <s v=""/>
    <s v="90111973"/>
    <s v="000180"/>
    <s v="456733"/>
    <s v="008.2020"/>
    <s v="F"/>
    <s v="B2"/>
    <x v="82"/>
    <s v="6810"/>
    <s v="DCUENAT"/>
    <x v="140"/>
    <d v="2020-09-01T00:00:00"/>
    <d v="2020-08-26T00:00:00"/>
    <s v="CHF"/>
    <n v="-68.400000000000006"/>
    <x v="135"/>
    <x v="74"/>
  </r>
  <r>
    <s v="1132189"/>
    <s v=""/>
    <s v="90001792"/>
    <s v="000010"/>
    <s v="48126"/>
    <s v="001.2020"/>
    <s v="F"/>
    <s v="B2"/>
    <x v="83"/>
    <s v="6810"/>
    <s v="DCUENAT"/>
    <x v="141"/>
    <d v="2020-01-23T00:00:00"/>
    <d v="2020-01-21T00:00:00"/>
    <s v="CHF"/>
    <n v="-51.2"/>
    <x v="136"/>
    <x v="75"/>
  </r>
  <r>
    <s v="3195369"/>
    <s v=""/>
    <s v="90033082"/>
    <s v="000010"/>
    <s v="101348"/>
    <s v="002.2020"/>
    <s v="F"/>
    <s v="B2"/>
    <x v="84"/>
    <s v="6810"/>
    <s v="DCUENAT"/>
    <x v="142"/>
    <d v="2020-03-02T00:00:00"/>
    <d v="2020-02-06T00:00:00"/>
    <s v="CHF"/>
    <n v="-35.28"/>
    <x v="137"/>
    <x v="76"/>
  </r>
  <r>
    <s v="4097388"/>
    <s v=""/>
    <s v="90048851"/>
    <s v="000010"/>
    <s v="180679"/>
    <s v="003.2020"/>
    <s v="F"/>
    <s v="B2"/>
    <x v="84"/>
    <s v="6810"/>
    <s v="DCUENAT"/>
    <x v="143"/>
    <d v="2020-04-01T00:00:00"/>
    <d v="2020-03-11T00:00:00"/>
    <s v="CHF"/>
    <n v="-17.64"/>
    <x v="138"/>
    <x v="76"/>
  </r>
  <r>
    <s v="7612033"/>
    <s v=""/>
    <s v="90097777"/>
    <s v="000031"/>
    <s v="395012"/>
    <s v="007.2020"/>
    <s v="F"/>
    <s v="B2"/>
    <x v="85"/>
    <s v="6810"/>
    <s v="DCUENAT"/>
    <x v="70"/>
    <d v="2020-08-03T00:00:00"/>
    <d v="2020-07-28T00:00:00"/>
    <s v="CHF"/>
    <n v="-55.6"/>
    <x v="66"/>
    <x v="77"/>
  </r>
  <r>
    <s v="11076981"/>
    <s v=""/>
    <s v="90144165"/>
    <s v="000041"/>
    <s v="534922"/>
    <s v="010.2020"/>
    <s v="F"/>
    <s v="B2"/>
    <x v="85"/>
    <s v="6810"/>
    <s v="DCUENAT"/>
    <x v="144"/>
    <d v="2020-10-30T00:00:00"/>
    <d v="2020-10-01T00:00:00"/>
    <s v="CHF"/>
    <n v="-40.4"/>
    <x v="139"/>
    <x v="77"/>
  </r>
  <r>
    <s v="4636793"/>
    <s v=""/>
    <s v="90057116"/>
    <s v="000143"/>
    <s v="230044"/>
    <s v="004.2020"/>
    <s v="F"/>
    <s v="B2"/>
    <x v="86"/>
    <s v="6810"/>
    <s v="DCUENAT"/>
    <x v="56"/>
    <d v="2020-05-01T00:00:00"/>
    <d v="2020-04-28T00:00:00"/>
    <s v="CHF"/>
    <n v="-112"/>
    <x v="53"/>
    <x v="8"/>
  </r>
  <r>
    <s v="4636999"/>
    <s v=""/>
    <s v="90057117"/>
    <s v="000428"/>
    <s v="230427"/>
    <s v="004.2020"/>
    <s v="F"/>
    <s v="B2"/>
    <x v="86"/>
    <s v="6810"/>
    <s v="DCUENAT"/>
    <x v="13"/>
    <d v="2020-05-01T00:00:00"/>
    <d v="2020-04-28T00:00:00"/>
    <s v="CHF"/>
    <n v="-168"/>
    <x v="13"/>
    <x v="8"/>
  </r>
  <r>
    <s v="4637543"/>
    <s v=""/>
    <s v="90057132"/>
    <s v="000152"/>
    <s v="230294"/>
    <s v="004.2020"/>
    <s v="F"/>
    <s v="B2"/>
    <x v="86"/>
    <s v="6810"/>
    <s v="DCUENAT"/>
    <x v="52"/>
    <d v="2020-05-01T00:00:00"/>
    <d v="2020-04-28T00:00:00"/>
    <s v="CHF"/>
    <n v="-218"/>
    <x v="49"/>
    <x v="8"/>
  </r>
  <r>
    <s v="4637723"/>
    <s v=""/>
    <s v="90057138"/>
    <s v="000067"/>
    <s v="230848"/>
    <s v="004.2020"/>
    <s v="F"/>
    <s v="B2"/>
    <x v="86"/>
    <s v="6810"/>
    <s v="DCUENAT"/>
    <x v="145"/>
    <d v="2020-05-01T00:00:00"/>
    <d v="2020-04-28T00:00:00"/>
    <s v="CHF"/>
    <n v="-160.80000000000001"/>
    <x v="140"/>
    <x v="8"/>
  </r>
  <r>
    <s v="4637973"/>
    <s v=""/>
    <s v="90057141"/>
    <s v="000032"/>
    <s v="230846"/>
    <s v="004.2020"/>
    <s v="F"/>
    <s v="B2"/>
    <x v="86"/>
    <s v="6810"/>
    <s v="DCUENAT"/>
    <x v="53"/>
    <d v="2020-05-01T00:00:00"/>
    <d v="2020-04-29T00:00:00"/>
    <s v="CHF"/>
    <n v="-160.80000000000001"/>
    <x v="50"/>
    <x v="8"/>
  </r>
  <r>
    <s v="4638006"/>
    <s v=""/>
    <s v="90057142"/>
    <s v="000099"/>
    <s v="230851"/>
    <s v="004.2020"/>
    <s v="F"/>
    <s v="B2"/>
    <x v="86"/>
    <s v="6810"/>
    <s v="DCUENAT"/>
    <x v="55"/>
    <d v="2020-05-01T00:00:00"/>
    <d v="2020-04-28T00:00:00"/>
    <s v="CHF"/>
    <n v="-160.80000000000001"/>
    <x v="52"/>
    <x v="8"/>
  </r>
  <r>
    <s v="4640518"/>
    <s v=""/>
    <s v="90057229"/>
    <s v="000199"/>
    <s v="230322"/>
    <s v="004.2020"/>
    <s v="F"/>
    <s v="B2"/>
    <x v="86"/>
    <s v="6810"/>
    <s v="DCUENAT"/>
    <x v="11"/>
    <d v="2020-05-01T00:00:00"/>
    <d v="2020-04-29T00:00:00"/>
    <s v="CHF"/>
    <n v="-168"/>
    <x v="11"/>
    <x v="8"/>
  </r>
  <r>
    <s v="4640597"/>
    <s v=""/>
    <s v="90057230"/>
    <s v="000133"/>
    <s v="230278"/>
    <s v="004.2020"/>
    <s v="F"/>
    <s v="B2"/>
    <x v="86"/>
    <s v="6810"/>
    <s v="DCUENAT"/>
    <x v="59"/>
    <d v="2020-05-01T00:00:00"/>
    <d v="2020-04-28T00:00:00"/>
    <s v="CHF"/>
    <n v="-280"/>
    <x v="11"/>
    <x v="8"/>
  </r>
  <r>
    <s v="4640647"/>
    <s v=""/>
    <s v="90057231"/>
    <s v="000145"/>
    <s v="230318"/>
    <s v="004.2020"/>
    <s v="F"/>
    <s v="B2"/>
    <x v="86"/>
    <s v="6810"/>
    <s v="DCUENAT"/>
    <x v="146"/>
    <d v="2020-05-01T00:00:00"/>
    <d v="2020-04-28T00:00:00"/>
    <s v="CHF"/>
    <n v="-168"/>
    <x v="11"/>
    <x v="8"/>
  </r>
  <r>
    <s v="4640729"/>
    <s v=""/>
    <s v="90057232"/>
    <s v="000208"/>
    <s v="230299"/>
    <s v="004.2020"/>
    <s v="F"/>
    <s v="B2"/>
    <x v="86"/>
    <s v="6810"/>
    <s v="DCUENAT"/>
    <x v="15"/>
    <d v="2020-05-01T00:00:00"/>
    <d v="2020-04-28T00:00:00"/>
    <s v="CHF"/>
    <n v="-280"/>
    <x v="11"/>
    <x v="8"/>
  </r>
  <r>
    <s v="4644578"/>
    <s v=""/>
    <s v="90057406"/>
    <s v="000143"/>
    <s v="230272"/>
    <s v="004.2020"/>
    <s v="F"/>
    <s v="B2"/>
    <x v="86"/>
    <s v="6810"/>
    <s v="DCUENAT"/>
    <x v="75"/>
    <d v="2020-05-01T00:00:00"/>
    <d v="2020-04-28T00:00:00"/>
    <s v="CHF"/>
    <n v="-112"/>
    <x v="71"/>
    <x v="8"/>
  </r>
  <r>
    <s v="6491454"/>
    <s v=""/>
    <s v="90083737"/>
    <s v="000020"/>
    <s v="308691"/>
    <s v="006.2020"/>
    <s v="F"/>
    <s v="B2"/>
    <x v="86"/>
    <s v="6810"/>
    <s v="DCUENAT"/>
    <x v="31"/>
    <d v="2020-07-01T00:00:00"/>
    <d v="2020-06-19T00:00:00"/>
    <s v="CHF"/>
    <n v="-46.9"/>
    <x v="30"/>
    <x v="8"/>
  </r>
  <r>
    <s v="6489028"/>
    <s v=""/>
    <s v="90083641"/>
    <s v="000030"/>
    <s v="292730"/>
    <s v="006.2020"/>
    <s v="F"/>
    <s v="B2"/>
    <x v="87"/>
    <s v="6810"/>
    <s v="DCUENAT"/>
    <x v="147"/>
    <d v="2020-07-01T00:00:00"/>
    <d v="2020-06-24T00:00:00"/>
    <s v="CHF"/>
    <n v="-31.05"/>
    <x v="141"/>
    <x v="78"/>
  </r>
  <r>
    <s v="7612034"/>
    <s v=""/>
    <s v="90097777"/>
    <s v="000032"/>
    <s v="395012"/>
    <s v="007.2020"/>
    <s v="F"/>
    <s v="B2"/>
    <x v="88"/>
    <s v="6810"/>
    <s v="DCUENAT"/>
    <x v="70"/>
    <d v="2020-08-03T00:00:00"/>
    <d v="2020-07-28T00:00:00"/>
    <s v="CHF"/>
    <n v="-55.6"/>
    <x v="66"/>
    <x v="79"/>
  </r>
  <r>
    <s v="6440351"/>
    <s v=""/>
    <s v="90082958"/>
    <s v="000163"/>
    <s v="320145"/>
    <s v="006.2020"/>
    <s v="F"/>
    <s v="B2"/>
    <x v="89"/>
    <s v="6810"/>
    <s v="DCUENAT"/>
    <x v="15"/>
    <d v="2020-07-01T00:00:00"/>
    <d v="2020-06-28T00:00:00"/>
    <s v="CHF"/>
    <n v="-25"/>
    <x v="11"/>
    <x v="80"/>
  </r>
  <r>
    <s v="6442894"/>
    <s v=""/>
    <s v="90082993"/>
    <s v="000179"/>
    <s v="304401"/>
    <s v="006.2020"/>
    <s v="F"/>
    <s v="B2"/>
    <x v="89"/>
    <s v="6810"/>
    <s v="DCUENAT"/>
    <x v="36"/>
    <d v="2020-07-01T00:00:00"/>
    <d v="2020-06-18T00:00:00"/>
    <s v="CHF"/>
    <n v="-37.5"/>
    <x v="35"/>
    <x v="80"/>
  </r>
  <r>
    <s v="7612032"/>
    <s v=""/>
    <s v="90097777"/>
    <s v="000030"/>
    <s v="374401"/>
    <s v="007.2020"/>
    <s v="F"/>
    <s v="B2"/>
    <x v="90"/>
    <s v="6810"/>
    <s v="DCUENAT"/>
    <x v="70"/>
    <d v="2020-08-03T00:00:00"/>
    <d v="2020-07-17T00:00:00"/>
    <s v="CHF"/>
    <n v="-66.239999999999995"/>
    <x v="66"/>
    <x v="81"/>
  </r>
  <r>
    <s v="3162689"/>
    <s v=""/>
    <s v="90032585"/>
    <s v="000062"/>
    <s v="140294"/>
    <s v="002.2020"/>
    <s v="F"/>
    <s v="B2"/>
    <x v="91"/>
    <s v="6810"/>
    <s v="DCUENAT"/>
    <x v="22"/>
    <d v="2020-03-02T00:00:00"/>
    <d v="2020-02-21T00:00:00"/>
    <s v="CHF"/>
    <n v="-130.19999999999999"/>
    <x v="21"/>
    <x v="82"/>
  </r>
  <r>
    <s v="3162688"/>
    <s v=""/>
    <s v="90032585"/>
    <s v="000061"/>
    <s v="140294"/>
    <s v="002.2020"/>
    <s v="F"/>
    <s v="B2"/>
    <x v="92"/>
    <s v="6810"/>
    <s v="DCUENAT"/>
    <x v="22"/>
    <d v="2020-03-02T00:00:00"/>
    <d v="2020-02-21T00:00:00"/>
    <s v="CHF"/>
    <n v="-130.19999999999999"/>
    <x v="21"/>
    <x v="83"/>
  </r>
  <r>
    <s v="3162687"/>
    <s v=""/>
    <s v="90032585"/>
    <s v="000060"/>
    <s v="140294"/>
    <s v="002.2020"/>
    <s v="F"/>
    <s v="B2"/>
    <x v="93"/>
    <s v="6810"/>
    <s v="DCUENAT"/>
    <x v="22"/>
    <d v="2020-03-02T00:00:00"/>
    <d v="2020-02-21T00:00:00"/>
    <s v="CHF"/>
    <n v="-149"/>
    <x v="21"/>
    <x v="84"/>
  </r>
  <r>
    <s v="3313586"/>
    <s v=""/>
    <s v="90036392"/>
    <s v="000010"/>
    <s v="130973"/>
    <s v="002.2020"/>
    <s v="F"/>
    <s v="B2"/>
    <x v="94"/>
    <s v="6810"/>
    <s v="DCUENAT"/>
    <x v="108"/>
    <d v="2020-03-03T00:00:00"/>
    <d v="2020-02-18T00:00:00"/>
    <s v="CHF"/>
    <n v="-63.2"/>
    <x v="104"/>
    <x v="85"/>
  </r>
  <r>
    <s v="2829788"/>
    <s v=""/>
    <s v="90027588"/>
    <s v="000040"/>
    <s v="121480"/>
    <s v="002.2020"/>
    <s v="F"/>
    <s v="B2"/>
    <x v="95"/>
    <s v="6810"/>
    <s v="DCUENAT"/>
    <x v="108"/>
    <d v="2020-02-24T00:00:00"/>
    <d v="2020-02-13T00:00:00"/>
    <s v="CHF"/>
    <n v="-74.400000000000006"/>
    <x v="104"/>
    <x v="86"/>
  </r>
  <r>
    <s v="2829789"/>
    <s v=""/>
    <s v="90027588"/>
    <s v="000050"/>
    <s v="121480"/>
    <s v="002.2020"/>
    <s v="F"/>
    <s v="B2"/>
    <x v="96"/>
    <s v="6810"/>
    <s v="DCUENAT"/>
    <x v="108"/>
    <d v="2020-02-24T00:00:00"/>
    <d v="2020-02-13T00:00:00"/>
    <s v="CHF"/>
    <n v="-74.400000000000006"/>
    <x v="104"/>
    <x v="86"/>
  </r>
  <r>
    <s v="6440313"/>
    <s v=""/>
    <s v="90082958"/>
    <s v="000124"/>
    <s v="296509"/>
    <s v="006.2020"/>
    <s v="F"/>
    <s v="B2"/>
    <x v="97"/>
    <s v="6810"/>
    <s v="DCUENAT"/>
    <x v="15"/>
    <d v="2020-07-01T00:00:00"/>
    <d v="2020-06-15T00:00:00"/>
    <s v="CHF"/>
    <n v="-41.9"/>
    <x v="11"/>
    <x v="87"/>
  </r>
  <r>
    <s v="2042354"/>
    <s v=""/>
    <s v="90016928"/>
    <s v="000041"/>
    <s v="24937"/>
    <s v="001.2020"/>
    <s v="F"/>
    <s v="B2"/>
    <x v="98"/>
    <s v="6810"/>
    <s v="DCUENAT"/>
    <x v="148"/>
    <d v="2020-02-05T00:00:00"/>
    <d v="2020-01-07T00:00:00"/>
    <s v="CHF"/>
    <n v="-45"/>
    <x v="142"/>
    <x v="88"/>
  </r>
  <r>
    <s v="5498300"/>
    <s v=""/>
    <s v="90069860"/>
    <s v="000011"/>
    <s v="259390"/>
    <s v="005.2020"/>
    <s v="F"/>
    <s v="B2"/>
    <x v="99"/>
    <s v="6810"/>
    <s v="DCUENAT"/>
    <x v="78"/>
    <d v="2020-06-02T00:00:00"/>
    <d v="2020-05-20T00:00:00"/>
    <s v="CHF"/>
    <n v="-41.5"/>
    <x v="74"/>
    <x v="89"/>
  </r>
  <r>
    <s v="3118937"/>
    <s v=""/>
    <s v="90032131"/>
    <s v="000038"/>
    <s v="138694"/>
    <s v="002.2020"/>
    <s v="F"/>
    <s v="B2"/>
    <x v="100"/>
    <s v="6810"/>
    <s v="DCUENAT"/>
    <x v="70"/>
    <d v="2020-03-02T00:00:00"/>
    <d v="2020-02-20T00:00:00"/>
    <s v="CHF"/>
    <n v="-35.89"/>
    <x v="66"/>
    <x v="90"/>
  </r>
  <r>
    <s v="7730337"/>
    <s v=""/>
    <s v="90099369"/>
    <s v="000030"/>
    <s v="346233"/>
    <s v="007.2020"/>
    <s v="F"/>
    <s v="B2"/>
    <x v="101"/>
    <s v="6810"/>
    <s v="DCUENAT"/>
    <x v="31"/>
    <d v="2020-08-03T00:00:00"/>
    <d v="2020-07-06T00:00:00"/>
    <s v="CHF"/>
    <n v="-49.7"/>
    <x v="30"/>
    <x v="91"/>
  </r>
  <r>
    <s v="12039395"/>
    <s v=""/>
    <s v="90159273"/>
    <s v="000067"/>
    <s v="632182"/>
    <s v="011.2020"/>
    <s v="F"/>
    <s v="B2"/>
    <x v="101"/>
    <s v="6810"/>
    <s v="DCUENAT"/>
    <x v="53"/>
    <d v="2020-11-30T00:00:00"/>
    <d v="2020-11-26T00:00:00"/>
    <s v="CHF"/>
    <n v="-113.6"/>
    <x v="50"/>
    <x v="91"/>
  </r>
  <r>
    <s v="12039421"/>
    <s v=""/>
    <s v="90159274"/>
    <s v="000089"/>
    <s v="632192"/>
    <s v="011.2020"/>
    <s v="F"/>
    <s v="B2"/>
    <x v="101"/>
    <s v="6810"/>
    <s v="DCUENAT"/>
    <x v="145"/>
    <d v="2020-11-30T00:00:00"/>
    <d v="2020-11-27T00:00:00"/>
    <s v="CHF"/>
    <n v="-284"/>
    <x v="140"/>
    <x v="91"/>
  </r>
  <r>
    <s v="12040012"/>
    <s v=""/>
    <s v="90159286"/>
    <s v="000043"/>
    <s v="632188"/>
    <s v="011.2020"/>
    <s v="F"/>
    <s v="B2"/>
    <x v="101"/>
    <s v="6810"/>
    <s v="DCUENAT"/>
    <x v="55"/>
    <d v="2020-11-30T00:00:00"/>
    <d v="2020-11-26T00:00:00"/>
    <s v="CHF"/>
    <n v="-340.8"/>
    <x v="52"/>
    <x v="91"/>
  </r>
  <r>
    <s v="12040172"/>
    <s v=""/>
    <s v="90159290"/>
    <s v="000026"/>
    <s v="632194"/>
    <s v="011.2020"/>
    <s v="F"/>
    <s v="B2"/>
    <x v="101"/>
    <s v="6810"/>
    <s v="DCUENAT"/>
    <x v="149"/>
    <d v="2020-11-30T00:00:00"/>
    <d v="2020-11-26T00:00:00"/>
    <s v="CHF"/>
    <n v="-56.8"/>
    <x v="143"/>
    <x v="91"/>
  </r>
  <r>
    <s v="12043129"/>
    <s v=""/>
    <s v="90159414"/>
    <s v="000129"/>
    <s v="632195"/>
    <s v="011.2020"/>
    <s v="F"/>
    <s v="B2"/>
    <x v="101"/>
    <s v="6810"/>
    <s v="DCUENAT"/>
    <x v="150"/>
    <d v="2020-11-30T00:00:00"/>
    <d v="2020-11-27T00:00:00"/>
    <s v="CHF"/>
    <n v="-170.4"/>
    <x v="144"/>
    <x v="91"/>
  </r>
  <r>
    <s v="12045022"/>
    <s v=""/>
    <s v="90159526"/>
    <s v="000032"/>
    <s v="632519"/>
    <s v="011.2020"/>
    <s v="F"/>
    <s v="B2"/>
    <x v="101"/>
    <s v="6810"/>
    <s v="DCUENAT"/>
    <x v="105"/>
    <d v="2020-11-30T00:00:00"/>
    <d v="2020-11-25T00:00:00"/>
    <s v="CHF"/>
    <n v="-284"/>
    <x v="101"/>
    <x v="91"/>
  </r>
  <r>
    <s v="3925657"/>
    <s v=""/>
    <s v="90043758"/>
    <s v="000020"/>
    <s v="150611"/>
    <s v="003.2020"/>
    <s v="F"/>
    <s v="B2"/>
    <x v="102"/>
    <s v="6810"/>
    <s v="DCUENAT"/>
    <x v="151"/>
    <d v="2020-03-17T00:00:00"/>
    <d v="2020-03-02T00:00:00"/>
    <s v="CHF"/>
    <n v="-52.65"/>
    <x v="145"/>
    <x v="92"/>
  </r>
  <r>
    <s v="3064206"/>
    <s v=""/>
    <s v="90031381"/>
    <s v="000010"/>
    <s v="116346"/>
    <s v="002.2020"/>
    <s v="F"/>
    <s v="B2"/>
    <x v="103"/>
    <s v="6810"/>
    <s v="DCUENAT"/>
    <x v="152"/>
    <d v="2020-03-02T00:00:00"/>
    <d v="2020-02-12T00:00:00"/>
    <s v="CHF"/>
    <n v="-67.61"/>
    <x v="146"/>
    <x v="93"/>
  </r>
  <r>
    <s v="9705104"/>
    <s v=""/>
    <s v="90124292"/>
    <s v="000101"/>
    <s v="509067"/>
    <s v="009.2020"/>
    <s v="F"/>
    <s v="B2"/>
    <x v="104"/>
    <s v="6810"/>
    <s v="DCUENAT"/>
    <x v="33"/>
    <d v="2020-09-22T00:00:00"/>
    <d v="2020-09-17T00:00:00"/>
    <s v="CHF"/>
    <n v="-62.1"/>
    <x v="32"/>
    <x v="8"/>
  </r>
  <r>
    <s v="8801267"/>
    <s v=""/>
    <s v="90111975"/>
    <s v="000088"/>
    <s v="453000"/>
    <s v="008.2020"/>
    <s v="F"/>
    <s v="B2"/>
    <x v="105"/>
    <s v="6810"/>
    <s v="DCUENAT"/>
    <x v="106"/>
    <d v="2020-09-01T00:00:00"/>
    <d v="2020-08-24T00:00:00"/>
    <s v="CHF"/>
    <n v="-92.93"/>
    <x v="102"/>
    <x v="94"/>
  </r>
  <r>
    <s v="11076982"/>
    <s v=""/>
    <s v="90144165"/>
    <s v="000042"/>
    <s v="534922"/>
    <s v="010.2020"/>
    <s v="F"/>
    <s v="B2"/>
    <x v="106"/>
    <s v="6810"/>
    <s v="DCUENAT"/>
    <x v="144"/>
    <d v="2020-10-30T00:00:00"/>
    <d v="2020-10-01T00:00:00"/>
    <s v="CHF"/>
    <n v="-31.8"/>
    <x v="139"/>
    <x v="95"/>
  </r>
  <r>
    <s v="3155531"/>
    <s v=""/>
    <s v="90032470"/>
    <s v="000125"/>
    <s v="133839"/>
    <s v="002.2020"/>
    <s v="F"/>
    <s v="B2"/>
    <x v="107"/>
    <s v="6810"/>
    <s v="DCUENAT"/>
    <x v="153"/>
    <d v="2020-03-02T00:00:00"/>
    <d v="2020-02-19T00:00:00"/>
    <s v="CHF"/>
    <n v="-63"/>
    <x v="147"/>
    <x v="8"/>
  </r>
  <r>
    <s v="4642655"/>
    <s v=""/>
    <s v="90057316"/>
    <s v="000050"/>
    <s v="225445"/>
    <s v="004.2020"/>
    <s v="F"/>
    <s v="B2"/>
    <x v="107"/>
    <s v="6810"/>
    <s v="DCUENAT"/>
    <x v="29"/>
    <d v="2020-05-01T00:00:00"/>
    <d v="2020-04-23T00:00:00"/>
    <s v="CHF"/>
    <n v="-63"/>
    <x v="28"/>
    <x v="8"/>
  </r>
  <r>
    <s v="4644161"/>
    <s v=""/>
    <s v="90057396"/>
    <s v="000043"/>
    <s v="226500"/>
    <s v="004.2020"/>
    <s v="F"/>
    <s v="B2"/>
    <x v="107"/>
    <s v="6810"/>
    <s v="DCUENAT"/>
    <x v="7"/>
    <d v="2020-05-01T00:00:00"/>
    <d v="2020-04-23T00:00:00"/>
    <s v="CHF"/>
    <n v="-63"/>
    <x v="7"/>
    <x v="8"/>
  </r>
  <r>
    <s v="7333713"/>
    <s v=""/>
    <s v="90094371"/>
    <s v="000010"/>
    <s v="355882"/>
    <s v="007.2020"/>
    <s v="F"/>
    <s v="B2"/>
    <x v="107"/>
    <s v="6810"/>
    <s v="DCUENAT"/>
    <x v="154"/>
    <d v="2020-07-27T00:00:00"/>
    <d v="2020-07-15T00:00:00"/>
    <s v="CHF"/>
    <n v="-56.4"/>
    <x v="148"/>
    <x v="8"/>
  </r>
  <r>
    <s v="9981821"/>
    <s v=""/>
    <s v="90129078"/>
    <s v="000047"/>
    <s v="519895"/>
    <s v="009.2020"/>
    <s v="F"/>
    <s v="B2"/>
    <x v="107"/>
    <s v="6810"/>
    <s v="DCUENAT"/>
    <x v="6"/>
    <d v="2020-10-01T00:00:00"/>
    <d v="2020-09-23T00:00:00"/>
    <s v="CHF"/>
    <n v="-34"/>
    <x v="6"/>
    <x v="8"/>
  </r>
  <r>
    <s v="10024178"/>
    <s v=""/>
    <s v="90130491"/>
    <s v="000011"/>
    <s v="519790"/>
    <s v="009.2020"/>
    <s v="F"/>
    <s v="B2"/>
    <x v="107"/>
    <s v="6810"/>
    <s v="DCUENAT"/>
    <x v="155"/>
    <d v="2020-10-01T00:00:00"/>
    <d v="2020-09-23T00:00:00"/>
    <s v="CHF"/>
    <n v="-226.8"/>
    <x v="149"/>
    <x v="8"/>
  </r>
  <r>
    <s v="10032516"/>
    <s v=""/>
    <s v="90130627"/>
    <s v="000082"/>
    <s v="505518"/>
    <s v="009.2020"/>
    <s v="F"/>
    <s v="B2"/>
    <x v="107"/>
    <s v="6810"/>
    <s v="DCUENAT"/>
    <x v="156"/>
    <d v="2020-10-01T00:00:00"/>
    <d v="2020-09-16T00:00:00"/>
    <s v="CHF"/>
    <n v="-56.7"/>
    <x v="150"/>
    <x v="8"/>
  </r>
  <r>
    <s v="11094193"/>
    <s v=""/>
    <s v="90144505"/>
    <s v="000114"/>
    <s v="559413"/>
    <s v="010.2020"/>
    <s v="F"/>
    <s v="B2"/>
    <x v="107"/>
    <s v="6810"/>
    <s v="DCUENAT"/>
    <x v="157"/>
    <d v="2020-10-31T00:00:00"/>
    <d v="2020-10-13T00:00:00"/>
    <s v="CHF"/>
    <n v="-56.7"/>
    <x v="151"/>
    <x v="8"/>
  </r>
  <r>
    <s v="4089223"/>
    <s v=""/>
    <s v="90048143"/>
    <s v="000010"/>
    <s v="184906"/>
    <s v="003.2020"/>
    <s v="F"/>
    <s v="B2"/>
    <x v="108"/>
    <s v="6810"/>
    <s v="DCUENAT"/>
    <x v="3"/>
    <d v="2020-04-01T00:00:00"/>
    <d v="2020-03-11T00:00:00"/>
    <s v="CHF"/>
    <n v="-15.4"/>
    <x v="3"/>
    <x v="96"/>
  </r>
  <r>
    <s v="2042355"/>
    <s v=""/>
    <s v="90016928"/>
    <s v="000042"/>
    <s v="24937"/>
    <s v="001.2020"/>
    <s v="F"/>
    <s v="B2"/>
    <x v="109"/>
    <s v="6810"/>
    <s v="DCUENAT"/>
    <x v="148"/>
    <d v="2020-02-05T00:00:00"/>
    <d v="2020-01-07T00:00:00"/>
    <s v="CHF"/>
    <n v="-65.7"/>
    <x v="142"/>
    <x v="97"/>
  </r>
  <r>
    <s v="9978017"/>
    <s v=""/>
    <s v="90129024"/>
    <s v="000145"/>
    <s v="478786"/>
    <s v="009.2020"/>
    <s v="F"/>
    <s v="B2"/>
    <x v="110"/>
    <s v="6810"/>
    <s v="DCUENAT"/>
    <x v="17"/>
    <d v="2020-10-01T00:00:00"/>
    <d v="2020-09-08T00:00:00"/>
    <s v="CHF"/>
    <n v="-11.17"/>
    <x v="16"/>
    <x v="98"/>
  </r>
  <r>
    <s v="7254375"/>
    <s v=""/>
    <s v="90093398"/>
    <s v="000090"/>
    <s v="374394"/>
    <s v="007.2020"/>
    <s v="F"/>
    <s v="B2"/>
    <x v="111"/>
    <s v="6810"/>
    <s v="DCUENAT"/>
    <x v="33"/>
    <d v="2020-07-23T00:00:00"/>
    <d v="2020-07-21T00:00:00"/>
    <s v="CHF"/>
    <n v="-75.75"/>
    <x v="32"/>
    <x v="99"/>
  </r>
  <r>
    <s v="7576024"/>
    <s v=""/>
    <s v="90097405"/>
    <s v="000085"/>
    <s v="366658"/>
    <s v="007.2020"/>
    <s v="F"/>
    <s v="B2"/>
    <x v="111"/>
    <s v="6810"/>
    <s v="DCUENAT"/>
    <x v="158"/>
    <d v="2020-08-03T00:00:00"/>
    <d v="2020-07-15T00:00:00"/>
    <s v="CHF"/>
    <n v="-67.8"/>
    <x v="152"/>
    <x v="99"/>
  </r>
  <r>
    <s v="7576247"/>
    <s v=""/>
    <s v="90097410"/>
    <s v="000193"/>
    <s v="378861"/>
    <s v="007.2020"/>
    <s v="F"/>
    <s v="B2"/>
    <x v="111"/>
    <s v="6810"/>
    <s v="DCUENAT"/>
    <x v="12"/>
    <d v="2020-08-03T00:00:00"/>
    <d v="2020-07-24T00:00:00"/>
    <s v="CHF"/>
    <n v="-67.8"/>
    <x v="12"/>
    <x v="99"/>
  </r>
  <r>
    <s v="7577679"/>
    <s v=""/>
    <s v="90097422"/>
    <s v="000176"/>
    <s v="366491"/>
    <s v="007.2020"/>
    <s v="F"/>
    <s v="B2"/>
    <x v="111"/>
    <s v="6810"/>
    <s v="DCUENAT"/>
    <x v="71"/>
    <d v="2020-08-03T00:00:00"/>
    <d v="2020-07-16T00:00:00"/>
    <s v="CHF"/>
    <n v="-67.8"/>
    <x v="67"/>
    <x v="99"/>
  </r>
  <r>
    <s v="7591580"/>
    <s v=""/>
    <s v="90097535"/>
    <s v="000020"/>
    <s v="365317"/>
    <s v="007.2020"/>
    <s v="F"/>
    <s v="B2"/>
    <x v="111"/>
    <s v="6810"/>
    <s v="DCUENAT"/>
    <x v="116"/>
    <d v="2020-08-03T00:00:00"/>
    <d v="2020-07-14T00:00:00"/>
    <s v="CHF"/>
    <n v="-339"/>
    <x v="112"/>
    <x v="99"/>
  </r>
  <r>
    <s v="7631449"/>
    <s v=""/>
    <s v="90097929"/>
    <s v="000046"/>
    <s v="366391"/>
    <s v="007.2020"/>
    <s v="F"/>
    <s v="B2"/>
    <x v="111"/>
    <s v="6810"/>
    <s v="DCUENAT"/>
    <x v="159"/>
    <d v="2020-08-03T00:00:00"/>
    <d v="2020-07-16T00:00:00"/>
    <s v="CHF"/>
    <n v="-67.8"/>
    <x v="153"/>
    <x v="99"/>
  </r>
  <r>
    <s v="7769749"/>
    <s v=""/>
    <s v="90099808"/>
    <s v="000148"/>
    <s v="384157"/>
    <s v="007.2020"/>
    <s v="F"/>
    <s v="B2"/>
    <x v="111"/>
    <s v="6810"/>
    <s v="DCUENAT"/>
    <x v="94"/>
    <d v="2020-08-03T00:00:00"/>
    <d v="2020-07-22T00:00:00"/>
    <s v="CHF"/>
    <n v="-151.5"/>
    <x v="90"/>
    <x v="99"/>
  </r>
  <r>
    <s v="7777413"/>
    <s v=""/>
    <s v="90099879"/>
    <s v="000110"/>
    <s v="362626"/>
    <s v="007.2020"/>
    <s v="F"/>
    <s v="B2"/>
    <x v="111"/>
    <s v="6810"/>
    <s v="DCUENAT"/>
    <x v="160"/>
    <d v="2020-08-03T00:00:00"/>
    <d v="2020-07-13T00:00:00"/>
    <s v="CHF"/>
    <n v="-67.8"/>
    <x v="23"/>
    <x v="99"/>
  </r>
  <r>
    <s v="4090351"/>
    <s v=""/>
    <s v="90048215"/>
    <s v="000026"/>
    <s v="172518"/>
    <s v="003.2020"/>
    <s v="F"/>
    <s v="B2"/>
    <x v="112"/>
    <s v="6810"/>
    <s v="DCUENAT"/>
    <x v="70"/>
    <d v="2020-04-01T00:00:00"/>
    <d v="2020-03-05T00:00:00"/>
    <s v="CHF"/>
    <n v="-26.24"/>
    <x v="66"/>
    <x v="100"/>
  </r>
  <r>
    <s v="4642654"/>
    <s v=""/>
    <s v="90057316"/>
    <s v="000040"/>
    <s v="225445"/>
    <s v="004.2020"/>
    <s v="F"/>
    <s v="B2"/>
    <x v="113"/>
    <s v="6810"/>
    <s v="DCUENAT"/>
    <x v="29"/>
    <d v="2020-05-01T00:00:00"/>
    <d v="2020-04-23T00:00:00"/>
    <s v="CHF"/>
    <n v="-72"/>
    <x v="28"/>
    <x v="101"/>
  </r>
  <r>
    <s v="6484335"/>
    <s v=""/>
    <s v="90083548"/>
    <s v="000096"/>
    <s v="325628"/>
    <s v="006.2020"/>
    <s v="F"/>
    <s v="B2"/>
    <x v="113"/>
    <s v="6810"/>
    <s v="DCUENAT"/>
    <x v="93"/>
    <d v="2020-07-01T00:00:00"/>
    <d v="2020-06-26T00:00:00"/>
    <s v="CHF"/>
    <n v="-98"/>
    <x v="89"/>
    <x v="101"/>
  </r>
  <r>
    <s v="6484337"/>
    <s v=""/>
    <s v="90083548"/>
    <s v="000098"/>
    <s v="325946"/>
    <s v="006.2020"/>
    <s v="F"/>
    <s v="B2"/>
    <x v="113"/>
    <s v="6810"/>
    <s v="DCUENAT"/>
    <x v="93"/>
    <d v="2020-07-01T00:00:00"/>
    <d v="2020-06-26T00:00:00"/>
    <s v="CHF"/>
    <n v="-49"/>
    <x v="89"/>
    <x v="101"/>
  </r>
  <r>
    <s v="8801266"/>
    <s v=""/>
    <s v="90111975"/>
    <s v="000087"/>
    <s v="453000"/>
    <s v="008.2020"/>
    <s v="F"/>
    <s v="B2"/>
    <x v="114"/>
    <s v="6810"/>
    <s v="DCUENAT"/>
    <x v="106"/>
    <d v="2020-09-01T00:00:00"/>
    <d v="2020-08-24T00:00:00"/>
    <s v="CHF"/>
    <n v="-62.22"/>
    <x v="102"/>
    <x v="102"/>
  </r>
  <r>
    <s v="4091845"/>
    <s v=""/>
    <s v="90048369"/>
    <s v="000052"/>
    <s v="183617"/>
    <s v="003.2020"/>
    <s v="F"/>
    <s v="B2"/>
    <x v="115"/>
    <s v="6810"/>
    <s v="DCUENAT"/>
    <x v="129"/>
    <d v="2020-04-01T00:00:00"/>
    <d v="2020-03-10T00:00:00"/>
    <s v="CHF"/>
    <n v="-35"/>
    <x v="124"/>
    <x v="103"/>
  </r>
  <r>
    <s v="6490698"/>
    <s v=""/>
    <s v="90083713"/>
    <s v="000010"/>
    <s v="327116"/>
    <s v="006.2020"/>
    <s v="F"/>
    <s v="B2"/>
    <x v="115"/>
    <s v="6810"/>
    <s v="DCUENAT"/>
    <x v="161"/>
    <d v="2020-07-01T00:00:00"/>
    <d v="2020-06-26T00:00:00"/>
    <s v="CHF"/>
    <n v="-31"/>
    <x v="154"/>
    <x v="103"/>
  </r>
  <r>
    <s v="8928672"/>
    <s v=""/>
    <s v="90114426"/>
    <s v="000034"/>
    <s v="446373"/>
    <s v="008.2020"/>
    <s v="F"/>
    <s v="B2"/>
    <x v="115"/>
    <s v="6810"/>
    <s v="DCUENAT"/>
    <x v="162"/>
    <d v="2020-09-01T00:00:00"/>
    <d v="2020-08-20T00:00:00"/>
    <s v="CHF"/>
    <n v="-35"/>
    <x v="155"/>
    <x v="103"/>
  </r>
  <r>
    <s v="11076983"/>
    <s v=""/>
    <s v="90144165"/>
    <s v="000043"/>
    <s v="534922"/>
    <s v="010.2020"/>
    <s v="F"/>
    <s v="B2"/>
    <x v="116"/>
    <s v="6810"/>
    <s v="DCUENAT"/>
    <x v="144"/>
    <d v="2020-10-30T00:00:00"/>
    <d v="2020-10-01T00:00:00"/>
    <s v="CHF"/>
    <n v="-47.6"/>
    <x v="139"/>
    <x v="104"/>
  </r>
  <r>
    <s v="8851140"/>
    <s v=""/>
    <s v="90113631"/>
    <s v="000058"/>
    <s v="453651"/>
    <s v="008.2020"/>
    <s v="F"/>
    <s v="B2"/>
    <x v="117"/>
    <s v="6810"/>
    <s v="DCUENAT"/>
    <x v="163"/>
    <d v="2020-09-01T00:00:00"/>
    <d v="2020-08-24T00:00:00"/>
    <s v="CHF"/>
    <n v="-65"/>
    <x v="156"/>
    <x v="8"/>
  </r>
  <r>
    <s v="6497346"/>
    <s v=""/>
    <s v="90083863"/>
    <s v="000035"/>
    <s v="304926"/>
    <s v="006.2020"/>
    <s v="F"/>
    <s v="B2"/>
    <x v="118"/>
    <s v="6810"/>
    <s v="DCUENAT"/>
    <x v="162"/>
    <d v="2020-07-01T00:00:00"/>
    <d v="2020-06-16T00:00:00"/>
    <s v="CHF"/>
    <n v="-35"/>
    <x v="155"/>
    <x v="8"/>
  </r>
  <r>
    <s v="6497350"/>
    <s v=""/>
    <s v="90083863"/>
    <s v="000040"/>
    <s v="324613"/>
    <s v="006.2020"/>
    <s v="F"/>
    <s v="B2"/>
    <x v="118"/>
    <s v="6810"/>
    <s v="DCUENAT"/>
    <x v="162"/>
    <d v="2020-07-01T00:00:00"/>
    <d v="2020-06-26T00:00:00"/>
    <s v="CHF"/>
    <n v="-35"/>
    <x v="155"/>
    <x v="8"/>
  </r>
  <r>
    <s v="7730336"/>
    <s v=""/>
    <s v="90099369"/>
    <s v="000020"/>
    <s v="346233"/>
    <s v="007.2020"/>
    <s v="F"/>
    <s v="B2"/>
    <x v="118"/>
    <s v="6810"/>
    <s v="DCUENAT"/>
    <x v="31"/>
    <d v="2020-08-03T00:00:00"/>
    <d v="2020-07-06T00:00:00"/>
    <s v="CHF"/>
    <n v="-36"/>
    <x v="30"/>
    <x v="8"/>
  </r>
  <r>
    <s v="8931403"/>
    <s v=""/>
    <s v="90114467"/>
    <s v="000010"/>
    <s v="410372"/>
    <s v="008.2020"/>
    <s v="F"/>
    <s v="B2"/>
    <x v="118"/>
    <s v="6810"/>
    <s v="DCUENAT"/>
    <x v="113"/>
    <d v="2020-09-01T00:00:00"/>
    <d v="2020-08-04T00:00:00"/>
    <s v="CHF"/>
    <n v="-51.5"/>
    <x v="109"/>
    <x v="8"/>
  </r>
  <r>
    <s v="8931406"/>
    <s v=""/>
    <s v="90114467"/>
    <s v="000040"/>
    <s v="410372"/>
    <s v="008.2020"/>
    <s v="F"/>
    <s v="B2"/>
    <x v="119"/>
    <s v="6810"/>
    <s v="DCUENAT"/>
    <x v="113"/>
    <d v="2020-09-01T00:00:00"/>
    <d v="2020-08-04T00:00:00"/>
    <s v="CHF"/>
    <n v="-69"/>
    <x v="109"/>
    <x v="105"/>
  </r>
  <r>
    <s v="8801270"/>
    <s v=""/>
    <s v="90111975"/>
    <s v="000091"/>
    <s v="453000"/>
    <s v="008.2020"/>
    <s v="F"/>
    <s v="B2"/>
    <x v="120"/>
    <s v="6810"/>
    <s v="DCUENAT"/>
    <x v="106"/>
    <d v="2020-09-01T00:00:00"/>
    <d v="2020-08-24T00:00:00"/>
    <s v="CHF"/>
    <n v="-66.8"/>
    <x v="102"/>
    <x v="106"/>
  </r>
  <r>
    <s v="2829786"/>
    <s v=""/>
    <s v="90027588"/>
    <s v="000011"/>
    <s v="121480"/>
    <s v="002.2020"/>
    <s v="F"/>
    <s v="B2"/>
    <x v="121"/>
    <s v="6810"/>
    <s v="DCUENAT"/>
    <x v="108"/>
    <d v="2020-02-24T00:00:00"/>
    <d v="2020-02-13T00:00:00"/>
    <s v="CHF"/>
    <n v="-83.6"/>
    <x v="104"/>
    <x v="107"/>
  </r>
  <r>
    <s v="4095463"/>
    <s v=""/>
    <s v="90048650"/>
    <s v="000117"/>
    <s v="183384"/>
    <s v="003.2020"/>
    <s v="F"/>
    <s v="B2"/>
    <x v="122"/>
    <s v="6810"/>
    <s v="DCUENAT"/>
    <x v="153"/>
    <d v="2020-04-01T00:00:00"/>
    <d v="2020-03-10T00:00:00"/>
    <s v="CHF"/>
    <n v="-106"/>
    <x v="147"/>
    <x v="108"/>
  </r>
  <r>
    <s v="10023306"/>
    <s v=""/>
    <s v="90130475"/>
    <s v="000056"/>
    <s v="517441"/>
    <s v="009.2020"/>
    <s v="F"/>
    <s v="B2"/>
    <x v="122"/>
    <s v="6810"/>
    <s v="DCUENAT"/>
    <x v="7"/>
    <d v="2020-10-01T00:00:00"/>
    <d v="2020-09-22T00:00:00"/>
    <s v="CHF"/>
    <n v="-86"/>
    <x v="7"/>
    <x v="108"/>
  </r>
  <r>
    <s v="3155530"/>
    <s v=""/>
    <s v="90032470"/>
    <s v="000124"/>
    <s v="133839"/>
    <s v="002.2020"/>
    <s v="F"/>
    <s v="B2"/>
    <x v="123"/>
    <s v="6810"/>
    <s v="DCUENAT"/>
    <x v="153"/>
    <d v="2020-03-02T00:00:00"/>
    <d v="2020-02-19T00:00:00"/>
    <s v="CHF"/>
    <n v="-74"/>
    <x v="147"/>
    <x v="109"/>
  </r>
  <r>
    <s v="4642653"/>
    <s v=""/>
    <s v="90057316"/>
    <s v="000030"/>
    <s v="225445"/>
    <s v="004.2020"/>
    <s v="F"/>
    <s v="B2"/>
    <x v="123"/>
    <s v="6810"/>
    <s v="DCUENAT"/>
    <x v="29"/>
    <d v="2020-05-01T00:00:00"/>
    <d v="2020-04-23T00:00:00"/>
    <s v="CHF"/>
    <n v="-74"/>
    <x v="28"/>
    <x v="109"/>
  </r>
  <r>
    <s v="2829787"/>
    <s v=""/>
    <s v="90027588"/>
    <s v="000020"/>
    <s v="121480"/>
    <s v="002.2020"/>
    <s v="F"/>
    <s v="B2"/>
    <x v="124"/>
    <s v="6810"/>
    <s v="DCUENAT"/>
    <x v="108"/>
    <d v="2020-02-24T00:00:00"/>
    <d v="2020-02-13T00:00:00"/>
    <s v="CHF"/>
    <n v="-116.88"/>
    <x v="104"/>
    <x v="110"/>
  </r>
  <r>
    <s v="3155533"/>
    <s v=""/>
    <s v="90032470"/>
    <s v="000127"/>
    <s v="133839"/>
    <s v="002.2020"/>
    <s v="F"/>
    <s v="B2"/>
    <x v="124"/>
    <s v="6810"/>
    <s v="DCUENAT"/>
    <x v="153"/>
    <d v="2020-03-02T00:00:00"/>
    <d v="2020-02-19T00:00:00"/>
    <s v="CHF"/>
    <n v="-131.46"/>
    <x v="147"/>
    <x v="110"/>
  </r>
  <r>
    <s v="3118930"/>
    <s v=""/>
    <s v="90032131"/>
    <s v="000030"/>
    <s v="127488"/>
    <s v="002.2020"/>
    <s v="F"/>
    <s v="B2"/>
    <x v="125"/>
    <s v="6810"/>
    <s v="DCUENAT"/>
    <x v="70"/>
    <d v="2020-03-02T00:00:00"/>
    <d v="2020-02-17T00:00:00"/>
    <s v="CHF"/>
    <n v="-43.25"/>
    <x v="66"/>
    <x v="111"/>
  </r>
  <r>
    <s v="3143762"/>
    <s v=""/>
    <s v="90032329"/>
    <s v="000086"/>
    <s v="101373"/>
    <s v="002.2020"/>
    <s v="F"/>
    <s v="B2"/>
    <x v="125"/>
    <s v="6810"/>
    <s v="DCUENAT"/>
    <x v="146"/>
    <d v="2020-03-02T00:00:00"/>
    <d v="2020-02-06T00:00:00"/>
    <s v="CHF"/>
    <n v="-43.25"/>
    <x v="11"/>
    <x v="111"/>
  </r>
  <r>
    <s v="8931405"/>
    <s v=""/>
    <s v="90114467"/>
    <s v="000030"/>
    <s v="410372"/>
    <s v="008.2020"/>
    <s v="F"/>
    <s v="B2"/>
    <x v="126"/>
    <s v="6810"/>
    <s v="DCUENAT"/>
    <x v="113"/>
    <d v="2020-09-01T00:00:00"/>
    <d v="2020-08-04T00:00:00"/>
    <s v="CHF"/>
    <n v="-32.25"/>
    <x v="109"/>
    <x v="112"/>
  </r>
  <r>
    <s v="2829790"/>
    <s v=""/>
    <s v="90027588"/>
    <s v="000060"/>
    <s v="121480"/>
    <s v="002.2020"/>
    <s v="F"/>
    <s v="B2"/>
    <x v="127"/>
    <s v="6810"/>
    <s v="DCUENAT"/>
    <x v="108"/>
    <d v="2020-02-24T00:00:00"/>
    <d v="2020-02-13T00:00:00"/>
    <s v="CHF"/>
    <n v="-84.24"/>
    <x v="104"/>
    <x v="113"/>
  </r>
  <r>
    <s v="3155532"/>
    <s v=""/>
    <s v="90032470"/>
    <s v="000126"/>
    <s v="133839"/>
    <s v="002.2020"/>
    <s v="F"/>
    <s v="B2"/>
    <x v="127"/>
    <s v="6810"/>
    <s v="DCUENAT"/>
    <x v="153"/>
    <d v="2020-03-02T00:00:00"/>
    <d v="2020-02-19T00:00:00"/>
    <s v="CHF"/>
    <n v="-94.74"/>
    <x v="147"/>
    <x v="113"/>
  </r>
  <r>
    <s v="3118931"/>
    <s v=""/>
    <s v="90032131"/>
    <s v="000031"/>
    <s v="127488"/>
    <s v="002.2020"/>
    <s v="F"/>
    <s v="B2"/>
    <x v="128"/>
    <s v="6810"/>
    <s v="DCUENAT"/>
    <x v="70"/>
    <d v="2020-03-02T00:00:00"/>
    <d v="2020-02-17T00:00:00"/>
    <s v="CHF"/>
    <n v="-33.200000000000003"/>
    <x v="66"/>
    <x v="114"/>
  </r>
  <r>
    <s v="6473285"/>
    <s v=""/>
    <s v="90083305"/>
    <s v="000010"/>
    <s v="304486"/>
    <s v="006.2020"/>
    <s v="F"/>
    <s v="B2"/>
    <x v="129"/>
    <s v="6810"/>
    <s v="DCUENAT"/>
    <x v="133"/>
    <d v="2020-07-01T00:00:00"/>
    <d v="2020-06-18T00:00:00"/>
    <s v="CHF"/>
    <n v="-37.31"/>
    <x v="128"/>
    <x v="115"/>
  </r>
  <r>
    <s v="8882954"/>
    <s v=""/>
    <s v="90113884"/>
    <s v="000072"/>
    <s v="426252"/>
    <s v="008.2020"/>
    <s v="F"/>
    <s v="B2"/>
    <x v="130"/>
    <s v="6810"/>
    <s v="DCUENAT"/>
    <x v="111"/>
    <d v="2020-09-01T00:00:00"/>
    <d v="2020-08-12T00:00:00"/>
    <s v="CHF"/>
    <n v="-36.4"/>
    <x v="107"/>
    <x v="116"/>
  </r>
  <r>
    <s v="7630740"/>
    <s v=""/>
    <s v="90097912"/>
    <s v="000096"/>
    <s v="365329"/>
    <s v="007.2020"/>
    <s v="F"/>
    <s v="B2"/>
    <x v="131"/>
    <s v="6810"/>
    <s v="DCUENAT"/>
    <x v="164"/>
    <d v="2020-08-03T00:00:00"/>
    <d v="2020-07-16T00:00:00"/>
    <s v="CHF"/>
    <n v="-41.2"/>
    <x v="47"/>
    <x v="117"/>
  </r>
  <r>
    <s v="8805599"/>
    <s v=""/>
    <s v="90112034"/>
    <s v="000084"/>
    <s v="443473"/>
    <s v="008.2020"/>
    <s v="F"/>
    <s v="B2"/>
    <x v="132"/>
    <s v="6810"/>
    <s v="DCUENAT"/>
    <x v="125"/>
    <d v="2020-09-01T00:00:00"/>
    <d v="2020-08-20T00:00:00"/>
    <s v="CHF"/>
    <n v="-84.5"/>
    <x v="120"/>
    <x v="118"/>
  </r>
  <r>
    <s v="8849398"/>
    <s v=""/>
    <s v="90113584"/>
    <s v="000074"/>
    <s v="443121"/>
    <s v="008.2020"/>
    <s v="F"/>
    <s v="B2"/>
    <x v="132"/>
    <s v="6810"/>
    <s v="DCUENAT"/>
    <x v="165"/>
    <d v="2020-09-01T00:00:00"/>
    <d v="2020-08-19T00:00:00"/>
    <s v="CHF"/>
    <n v="-84.5"/>
    <x v="157"/>
    <x v="118"/>
  </r>
  <r>
    <s v="8882982"/>
    <s v=""/>
    <s v="90113884"/>
    <s v="000100"/>
    <s v="444431"/>
    <s v="008.2020"/>
    <s v="F"/>
    <s v="B2"/>
    <x v="132"/>
    <s v="6810"/>
    <s v="DCUENAT"/>
    <x v="111"/>
    <d v="2020-09-01T00:00:00"/>
    <d v="2020-08-19T00:00:00"/>
    <s v="CHF"/>
    <n v="-84.5"/>
    <x v="107"/>
    <x v="118"/>
  </r>
  <r>
    <s v="8931782"/>
    <s v=""/>
    <s v="90114479"/>
    <s v="000100"/>
    <s v="443414"/>
    <s v="008.2020"/>
    <s v="F"/>
    <s v="B2"/>
    <x v="132"/>
    <s v="6810"/>
    <s v="DCUENAT"/>
    <x v="156"/>
    <d v="2020-09-01T00:00:00"/>
    <d v="2020-08-19T00:00:00"/>
    <s v="CHF"/>
    <n v="-80.3"/>
    <x v="150"/>
    <x v="118"/>
  </r>
  <r>
    <s v="12042954"/>
    <s v=""/>
    <s v="90159405"/>
    <s v="000128"/>
    <s v="621170"/>
    <s v="011.2020"/>
    <s v="F"/>
    <s v="B2"/>
    <x v="132"/>
    <s v="6810"/>
    <s v="DCUENAT"/>
    <x v="111"/>
    <d v="2020-11-30T00:00:00"/>
    <d v="2020-11-18T00:00:00"/>
    <s v="CHF"/>
    <n v="-169"/>
    <x v="107"/>
    <x v="118"/>
  </r>
  <r>
    <s v="7591831"/>
    <s v=""/>
    <s v="90097542"/>
    <s v="000033"/>
    <s v="394757"/>
    <s v="007.2020"/>
    <s v="F"/>
    <s v="B2"/>
    <x v="133"/>
    <s v="6810"/>
    <s v="DCUENAT"/>
    <x v="166"/>
    <d v="2020-08-03T00:00:00"/>
    <d v="2020-07-30T00:00:00"/>
    <s v="CHF"/>
    <n v="-39"/>
    <x v="158"/>
    <x v="119"/>
  </r>
  <r>
    <s v="9595118"/>
    <s v=""/>
    <s v="90122628"/>
    <s v="000170"/>
    <s v="476330"/>
    <s v="009.2020"/>
    <s v="F"/>
    <s v="B2"/>
    <x v="134"/>
    <s v="6810"/>
    <s v="DCUENAT"/>
    <x v="167"/>
    <d v="2020-09-17T00:00:00"/>
    <d v="2020-09-04T00:00:00"/>
    <s v="CHF"/>
    <n v="-25.84"/>
    <x v="159"/>
    <x v="120"/>
  </r>
  <r>
    <s v="9949804"/>
    <s v=""/>
    <s v="90128323"/>
    <s v="000100"/>
    <s v="476161"/>
    <s v="009.2020"/>
    <s v="F"/>
    <s v="B2"/>
    <x v="134"/>
    <s v="6810"/>
    <s v="DCUENAT"/>
    <x v="116"/>
    <d v="2020-10-01T00:00:00"/>
    <d v="2020-09-08T00:00:00"/>
    <s v="CHF"/>
    <n v="-51.04"/>
    <x v="112"/>
    <x v="120"/>
  </r>
  <r>
    <s v="8775422"/>
    <s v=""/>
    <s v="90111635"/>
    <s v="000079"/>
    <s v="430830"/>
    <s v="008.2020"/>
    <s v="F"/>
    <s v="B2"/>
    <x v="135"/>
    <s v="6810"/>
    <s v="DCUENAT"/>
    <x v="35"/>
    <d v="2020-09-01T00:00:00"/>
    <d v="2020-08-13T00:00:00"/>
    <s v="CHF"/>
    <n v="-29.52"/>
    <x v="34"/>
    <x v="121"/>
  </r>
  <r>
    <s v="8805262"/>
    <s v=""/>
    <s v="90112015"/>
    <s v="000131"/>
    <s v="430822"/>
    <s v="008.2020"/>
    <s v="F"/>
    <s v="B2"/>
    <x v="135"/>
    <s v="6810"/>
    <s v="DCUENAT"/>
    <x v="168"/>
    <d v="2020-09-01T00:00:00"/>
    <d v="2020-08-13T00:00:00"/>
    <s v="CHF"/>
    <n v="-30.24"/>
    <x v="160"/>
    <x v="121"/>
  </r>
  <r>
    <s v="8822542"/>
    <s v=""/>
    <s v="90112439"/>
    <s v="000160"/>
    <s v="430622"/>
    <s v="008.2020"/>
    <s v="F"/>
    <s v="B2"/>
    <x v="135"/>
    <s v="6810"/>
    <s v="DCUENAT"/>
    <x v="119"/>
    <d v="2020-09-01T00:00:00"/>
    <d v="2020-08-13T00:00:00"/>
    <s v="CHF"/>
    <n v="-60.48"/>
    <x v="115"/>
    <x v="121"/>
  </r>
  <r>
    <s v="8841080"/>
    <s v=""/>
    <s v="90113246"/>
    <s v="000094"/>
    <s v="430703"/>
    <s v="008.2020"/>
    <s v="F"/>
    <s v="B2"/>
    <x v="135"/>
    <s v="6810"/>
    <s v="DCUENAT"/>
    <x v="169"/>
    <d v="2020-09-01T00:00:00"/>
    <d v="2020-08-13T00:00:00"/>
    <s v="CHF"/>
    <n v="-30.96"/>
    <x v="161"/>
    <x v="121"/>
  </r>
  <r>
    <s v="8896840"/>
    <s v=""/>
    <s v="90114102"/>
    <s v="000134"/>
    <s v="430640"/>
    <s v="008.2020"/>
    <s v="F"/>
    <s v="B2"/>
    <x v="135"/>
    <s v="6810"/>
    <s v="DCUENAT"/>
    <x v="19"/>
    <d v="2020-09-01T00:00:00"/>
    <d v="2020-08-13T00:00:00"/>
    <s v="CHF"/>
    <n v="-26.64"/>
    <x v="18"/>
    <x v="121"/>
  </r>
  <r>
    <s v="11077938"/>
    <s v=""/>
    <s v="90144171"/>
    <s v="000096"/>
    <s v="571142"/>
    <s v="010.2020"/>
    <s v="F"/>
    <s v="B2"/>
    <x v="136"/>
    <s v="6810"/>
    <s v="DCUENAT"/>
    <x v="158"/>
    <d v="2020-10-30T00:00:00"/>
    <d v="2020-10-20T00:00:00"/>
    <s v="CHF"/>
    <n v="-67.400000000000006"/>
    <x v="152"/>
    <x v="122"/>
  </r>
  <r>
    <s v="11079496"/>
    <s v=""/>
    <s v="90144216"/>
    <s v="000046"/>
    <s v="569871"/>
    <s v="010.2020"/>
    <s v="F"/>
    <s v="B2"/>
    <x v="136"/>
    <s v="6810"/>
    <s v="DCUENAT"/>
    <x v="170"/>
    <d v="2020-10-30T00:00:00"/>
    <d v="2020-10-20T00:00:00"/>
    <s v="CHF"/>
    <n v="-33.700000000000003"/>
    <x v="162"/>
    <x v="122"/>
  </r>
  <r>
    <s v="11095531"/>
    <s v=""/>
    <s v="90144583"/>
    <s v="000098"/>
    <s v="569634"/>
    <s v="010.2020"/>
    <s v="F"/>
    <s v="B2"/>
    <x v="136"/>
    <s v="6810"/>
    <s v="DCUENAT"/>
    <x v="23"/>
    <d v="2020-10-31T00:00:00"/>
    <d v="2020-10-19T00:00:00"/>
    <s v="CHF"/>
    <n v="-37.44"/>
    <x v="22"/>
    <x v="122"/>
  </r>
  <r>
    <s v="11091882"/>
    <s v=""/>
    <s v="90144373"/>
    <s v="000021"/>
    <s v="533152"/>
    <s v="010.2020"/>
    <s v="F"/>
    <s v="B2"/>
    <x v="137"/>
    <s v="6810"/>
    <s v="DCUENAT"/>
    <x v="3"/>
    <d v="2020-10-31T00:00:00"/>
    <d v="2020-09-30T00:00:00"/>
    <s v="CHF"/>
    <n v="-32.340000000000003"/>
    <x v="3"/>
    <x v="123"/>
  </r>
  <r>
    <s v="8892127"/>
    <s v=""/>
    <s v="90114006"/>
    <s v="000043"/>
    <s v="411539"/>
    <s v="008.2020"/>
    <s v="F"/>
    <s v="B2"/>
    <x v="138"/>
    <s v="6810"/>
    <s v="DCUENAT"/>
    <x v="16"/>
    <d v="2020-09-01T00:00:00"/>
    <d v="2020-08-05T00:00:00"/>
    <s v="CHF"/>
    <n v="-369.6"/>
    <x v="15"/>
    <x v="124"/>
  </r>
  <r>
    <s v="7811455"/>
    <s v=""/>
    <s v="90100313"/>
    <s v="000046"/>
    <s v="357526"/>
    <s v="007.2020"/>
    <s v="F"/>
    <s v="B2"/>
    <x v="139"/>
    <s v="6810"/>
    <s v="DCUENAT"/>
    <x v="4"/>
    <d v="2020-08-03T00:00:00"/>
    <d v="2020-07-10T00:00:00"/>
    <s v="CHF"/>
    <n v="-11.16"/>
    <x v="4"/>
    <x v="125"/>
  </r>
  <r>
    <s v="8776841"/>
    <s v=""/>
    <s v="90111660"/>
    <s v="000075"/>
    <s v="430224"/>
    <s v="008.2020"/>
    <s v="F"/>
    <s v="B2"/>
    <x v="140"/>
    <s v="6810"/>
    <s v="DCUENAT"/>
    <x v="158"/>
    <d v="2020-09-01T00:00:00"/>
    <d v="2020-08-17T00:00:00"/>
    <s v="CHF"/>
    <n v="-42.5"/>
    <x v="152"/>
    <x v="126"/>
  </r>
  <r>
    <s v="6496929"/>
    <s v=""/>
    <s v="90083854"/>
    <s v="000067"/>
    <s v="282934"/>
    <s v="006.2020"/>
    <s v="F"/>
    <s v="B2"/>
    <x v="141"/>
    <s v="6810"/>
    <s v="DCUENAT"/>
    <x v="90"/>
    <d v="2020-07-01T00:00:00"/>
    <d v="2020-06-11T00:00:00"/>
    <s v="CHF"/>
    <n v="-29.2"/>
    <x v="86"/>
    <x v="127"/>
  </r>
  <r>
    <s v="3155534"/>
    <s v=""/>
    <s v="90032470"/>
    <s v="000128"/>
    <s v="133839"/>
    <s v="002.2020"/>
    <s v="F"/>
    <s v="B2"/>
    <x v="142"/>
    <s v="6810"/>
    <s v="DCUENAT"/>
    <x v="153"/>
    <d v="2020-03-02T00:00:00"/>
    <d v="2020-02-19T00:00:00"/>
    <s v="CHF"/>
    <n v="-64"/>
    <x v="147"/>
    <x v="128"/>
  </r>
  <r>
    <s v="7730335"/>
    <s v=""/>
    <s v="90099369"/>
    <s v="000010"/>
    <s v="346233"/>
    <s v="007.2020"/>
    <s v="F"/>
    <s v="B2"/>
    <x v="142"/>
    <s v="6810"/>
    <s v="DCUENAT"/>
    <x v="31"/>
    <d v="2020-08-03T00:00:00"/>
    <d v="2020-07-07T00:00:00"/>
    <s v="CHF"/>
    <n v="-54.4"/>
    <x v="30"/>
    <x v="128"/>
  </r>
  <r>
    <s v="11089888"/>
    <s v=""/>
    <s v="90144276"/>
    <s v="000080"/>
    <s v="539718"/>
    <s v="010.2020"/>
    <s v="F"/>
    <s v="B2"/>
    <x v="142"/>
    <s v="6810"/>
    <s v="DCUENAT"/>
    <x v="171"/>
    <d v="2020-10-31T00:00:00"/>
    <d v="2020-10-08T00:00:00"/>
    <s v="CHF"/>
    <n v="-47"/>
    <x v="163"/>
    <x v="128"/>
  </r>
  <r>
    <s v="4637544"/>
    <s v=""/>
    <s v="90057132"/>
    <s v="000153"/>
    <s v="230294"/>
    <s v="004.2020"/>
    <s v="F"/>
    <s v="B2"/>
    <x v="143"/>
    <s v="6810"/>
    <s v="DCUENAT"/>
    <x v="52"/>
    <d v="2020-05-01T00:00:00"/>
    <d v="2020-04-28T00:00:00"/>
    <s v="CHF"/>
    <n v="-172.8"/>
    <x v="49"/>
    <x v="129"/>
  </r>
  <r>
    <s v="4637724"/>
    <s v=""/>
    <s v="90057138"/>
    <s v="000068"/>
    <s v="230848"/>
    <s v="004.2020"/>
    <s v="F"/>
    <s v="B2"/>
    <x v="143"/>
    <s v="6810"/>
    <s v="DCUENAT"/>
    <x v="145"/>
    <d v="2020-05-01T00:00:00"/>
    <d v="2020-04-28T00:00:00"/>
    <s v="CHF"/>
    <n v="-864"/>
    <x v="140"/>
    <x v="129"/>
  </r>
  <r>
    <s v="4637834"/>
    <s v=""/>
    <s v="90057139"/>
    <s v="000212"/>
    <s v="230068"/>
    <s v="004.2020"/>
    <s v="F"/>
    <s v="B2"/>
    <x v="143"/>
    <s v="6810"/>
    <s v="DCUENAT"/>
    <x v="71"/>
    <d v="2020-05-01T00:00:00"/>
    <d v="2020-04-27T00:00:00"/>
    <s v="CHF"/>
    <n v="-302.39999999999998"/>
    <x v="67"/>
    <x v="129"/>
  </r>
  <r>
    <s v="4637968"/>
    <s v=""/>
    <s v="90057140"/>
    <s v="000327"/>
    <s v="230070"/>
    <s v="004.2020"/>
    <s v="F"/>
    <s v="B2"/>
    <x v="143"/>
    <s v="6810"/>
    <s v="DCUENAT"/>
    <x v="72"/>
    <d v="2020-05-01T00:00:00"/>
    <d v="2020-04-27T00:00:00"/>
    <s v="CHF"/>
    <n v="-129.6"/>
    <x v="68"/>
    <x v="129"/>
  </r>
  <r>
    <s v="4637974"/>
    <s v=""/>
    <s v="90057141"/>
    <s v="000033"/>
    <s v="230846"/>
    <s v="004.2020"/>
    <s v="F"/>
    <s v="B2"/>
    <x v="143"/>
    <s v="6810"/>
    <s v="DCUENAT"/>
    <x v="53"/>
    <d v="2020-05-01T00:00:00"/>
    <d v="2020-04-29T00:00:00"/>
    <s v="CHF"/>
    <n v="-864"/>
    <x v="50"/>
    <x v="129"/>
  </r>
  <r>
    <s v="4638007"/>
    <s v=""/>
    <s v="90057142"/>
    <s v="000100"/>
    <s v="230851"/>
    <s v="004.2020"/>
    <s v="F"/>
    <s v="B2"/>
    <x v="143"/>
    <s v="6810"/>
    <s v="DCUENAT"/>
    <x v="55"/>
    <d v="2020-05-01T00:00:00"/>
    <d v="2020-04-28T00:00:00"/>
    <s v="CHF"/>
    <n v="-864"/>
    <x v="52"/>
    <x v="129"/>
  </r>
  <r>
    <s v="4640519"/>
    <s v=""/>
    <s v="90057229"/>
    <s v="000200"/>
    <s v="230322"/>
    <s v="004.2020"/>
    <s v="F"/>
    <s v="B2"/>
    <x v="143"/>
    <s v="6810"/>
    <s v="DCUENAT"/>
    <x v="11"/>
    <d v="2020-05-01T00:00:00"/>
    <d v="2020-04-29T00:00:00"/>
    <s v="CHF"/>
    <n v="-129.6"/>
    <x v="11"/>
    <x v="129"/>
  </r>
  <r>
    <s v="4640598"/>
    <s v=""/>
    <s v="90057230"/>
    <s v="000134"/>
    <s v="230278"/>
    <s v="004.2020"/>
    <s v="F"/>
    <s v="B2"/>
    <x v="143"/>
    <s v="6810"/>
    <s v="DCUENAT"/>
    <x v="59"/>
    <d v="2020-05-01T00:00:00"/>
    <d v="2020-04-28T00:00:00"/>
    <s v="CHF"/>
    <n v="-43.2"/>
    <x v="11"/>
    <x v="129"/>
  </r>
  <r>
    <s v="4640730"/>
    <s v=""/>
    <s v="90057232"/>
    <s v="000209"/>
    <s v="230299"/>
    <s v="004.2020"/>
    <s v="F"/>
    <s v="B2"/>
    <x v="143"/>
    <s v="6810"/>
    <s v="DCUENAT"/>
    <x v="15"/>
    <d v="2020-05-01T00:00:00"/>
    <d v="2020-04-28T00:00:00"/>
    <s v="CHF"/>
    <n v="-216"/>
    <x v="11"/>
    <x v="129"/>
  </r>
  <r>
    <s v="4644579"/>
    <s v=""/>
    <s v="90057406"/>
    <s v="000144"/>
    <s v="230272"/>
    <s v="004.2020"/>
    <s v="F"/>
    <s v="B2"/>
    <x v="143"/>
    <s v="6810"/>
    <s v="DCUENAT"/>
    <x v="75"/>
    <d v="2020-05-01T00:00:00"/>
    <d v="2020-04-28T00:00:00"/>
    <s v="CHF"/>
    <n v="-86.4"/>
    <x v="71"/>
    <x v="129"/>
  </r>
  <r>
    <s v="4645404"/>
    <s v=""/>
    <s v="90057435"/>
    <s v="000144"/>
    <s v="230312"/>
    <s v="004.2020"/>
    <s v="F"/>
    <s v="B2"/>
    <x v="143"/>
    <s v="6810"/>
    <s v="DCUENAT"/>
    <x v="47"/>
    <d v="2020-05-01T00:00:00"/>
    <d v="2020-04-29T00:00:00"/>
    <s v="CHF"/>
    <n v="-129.6"/>
    <x v="45"/>
    <x v="129"/>
  </r>
  <r>
    <s v="5523178"/>
    <s v=""/>
    <s v="90070499"/>
    <s v="000101"/>
    <s v="247448"/>
    <s v="005.2020"/>
    <s v="F"/>
    <s v="B2"/>
    <x v="144"/>
    <s v="6810"/>
    <s v="DCUENAT"/>
    <x v="172"/>
    <d v="2020-06-02T00:00:00"/>
    <d v="2020-05-14T00:00:00"/>
    <s v="CHF"/>
    <n v="-94.52"/>
    <x v="164"/>
    <x v="130"/>
  </r>
  <r>
    <s v="4089235"/>
    <s v=""/>
    <s v="90048144"/>
    <s v="000033"/>
    <s v="180271"/>
    <s v="003.2020"/>
    <s v="F"/>
    <s v="B2"/>
    <x v="145"/>
    <s v="6810"/>
    <s v="DCUENAT"/>
    <x v="173"/>
    <d v="2020-04-01T00:00:00"/>
    <d v="2020-03-10T00:00:00"/>
    <s v="CHF"/>
    <n v="-40.83"/>
    <x v="165"/>
    <x v="131"/>
  </r>
  <r>
    <s v="5498010"/>
    <s v=""/>
    <s v="90069846"/>
    <s v="000330"/>
    <s v="264867"/>
    <s v="005.2020"/>
    <s v="F"/>
    <s v="B2"/>
    <x v="145"/>
    <s v="6810"/>
    <s v="DCUENAT"/>
    <x v="174"/>
    <d v="2020-06-02T00:00:00"/>
    <d v="2020-05-27T00:00:00"/>
    <s v="CHF"/>
    <n v="-35.729999999999997"/>
    <x v="166"/>
    <x v="131"/>
  </r>
  <r>
    <s v="6442937"/>
    <s v=""/>
    <s v="90082998"/>
    <s v="000061"/>
    <s v="308674"/>
    <s v="006.2020"/>
    <s v="F"/>
    <s v="B2"/>
    <x v="145"/>
    <s v="6810"/>
    <s v="DCUENAT"/>
    <x v="175"/>
    <d v="2020-07-01T00:00:00"/>
    <d v="2020-06-20T00:00:00"/>
    <s v="CHF"/>
    <n v="-40.83"/>
    <x v="157"/>
    <x v="131"/>
  </r>
  <r>
    <s v="2056550"/>
    <s v=""/>
    <s v="90017554"/>
    <s v="000089"/>
    <s v="40771"/>
    <s v="001.2020"/>
    <s v="F"/>
    <s v="B2"/>
    <x v="146"/>
    <s v="6810"/>
    <s v="DCUENAT"/>
    <x v="176"/>
    <d v="2020-02-05T00:00:00"/>
    <d v="2020-01-14T00:00:00"/>
    <s v="CHF"/>
    <n v="-28.21"/>
    <x v="167"/>
    <x v="132"/>
  </r>
  <r>
    <s v="4089234"/>
    <s v=""/>
    <s v="90048144"/>
    <s v="000032"/>
    <s v="180271"/>
    <s v="003.2020"/>
    <s v="F"/>
    <s v="B2"/>
    <x v="147"/>
    <s v="6810"/>
    <s v="DCUENAT"/>
    <x v="173"/>
    <d v="2020-04-01T00:00:00"/>
    <d v="2020-03-10T00:00:00"/>
    <s v="CHF"/>
    <n v="-38.92"/>
    <x v="165"/>
    <x v="133"/>
  </r>
  <r>
    <s v="4072455"/>
    <s v=""/>
    <s v="90047699"/>
    <s v="000130"/>
    <s v="201323"/>
    <s v="003.2020"/>
    <s v="F"/>
    <s v="B2"/>
    <x v="148"/>
    <s v="6810"/>
    <s v="DCUENAT"/>
    <x v="177"/>
    <d v="2020-03-31T00:00:00"/>
    <d v="2020-03-26T00:00:00"/>
    <s v="CHF"/>
    <n v="-34.799999999999997"/>
    <x v="168"/>
    <x v="134"/>
  </r>
  <r>
    <s v="5493141"/>
    <s v=""/>
    <s v="90069500"/>
    <s v="000121"/>
    <s v="270393"/>
    <s v="005.2020"/>
    <s v="F"/>
    <s v="B2"/>
    <x v="148"/>
    <s v="6810"/>
    <s v="DCUENAT"/>
    <x v="178"/>
    <d v="2020-06-02T00:00:00"/>
    <d v="2020-05-29T00:00:00"/>
    <s v="CHF"/>
    <n v="-29.58"/>
    <x v="169"/>
    <x v="134"/>
  </r>
  <r>
    <s v="2941808"/>
    <s v=""/>
    <s v="90029574"/>
    <s v="000100"/>
    <s v="137789"/>
    <s v="002.2020"/>
    <s v="F"/>
    <s v="B2"/>
    <x v="149"/>
    <s v="6810"/>
    <s v="DCUENAT"/>
    <x v="179"/>
    <d v="2020-02-27T00:00:00"/>
    <d v="2020-02-20T00:00:00"/>
    <s v="CHF"/>
    <n v="-41.64"/>
    <x v="170"/>
    <x v="135"/>
  </r>
  <r>
    <s v="2979839"/>
    <s v=""/>
    <s v="90030256"/>
    <s v="000090"/>
    <s v="148756"/>
    <s v="002.2020"/>
    <s v="F"/>
    <s v="B2"/>
    <x v="149"/>
    <s v="6810"/>
    <s v="DCUENAT"/>
    <x v="180"/>
    <d v="2020-02-28T00:00:00"/>
    <d v="2020-02-27T00:00:00"/>
    <s v="CHF"/>
    <n v="-46.54"/>
    <x v="171"/>
    <x v="135"/>
  </r>
  <r>
    <s v="3062716"/>
    <s v=""/>
    <s v="90031378"/>
    <s v="000020"/>
    <s v="134279"/>
    <s v="002.2020"/>
    <s v="F"/>
    <s v="B2"/>
    <x v="149"/>
    <s v="6810"/>
    <s v="DCUENAT"/>
    <x v="181"/>
    <d v="2020-03-02T00:00:00"/>
    <d v="2020-02-19T00:00:00"/>
    <s v="CHF"/>
    <n v="-48.99"/>
    <x v="172"/>
    <x v="135"/>
  </r>
  <r>
    <s v="3064245"/>
    <s v=""/>
    <s v="90031385"/>
    <s v="000090"/>
    <s v="133647"/>
    <s v="002.2020"/>
    <s v="F"/>
    <s v="B2"/>
    <x v="149"/>
    <s v="6810"/>
    <s v="DCUENAT"/>
    <x v="182"/>
    <d v="2020-03-02T00:00:00"/>
    <d v="2020-02-20T00:00:00"/>
    <s v="CHF"/>
    <n v="-46.54"/>
    <x v="173"/>
    <x v="135"/>
  </r>
  <r>
    <s v="3068752"/>
    <s v=""/>
    <s v="90031443"/>
    <s v="000090"/>
    <s v="148592"/>
    <s v="002.2020"/>
    <s v="F"/>
    <s v="B2"/>
    <x v="149"/>
    <s v="6810"/>
    <s v="DCUENAT"/>
    <x v="183"/>
    <d v="2020-03-02T00:00:00"/>
    <d v="2020-02-27T00:00:00"/>
    <s v="CHF"/>
    <n v="-97.98"/>
    <x v="174"/>
    <x v="135"/>
  </r>
  <r>
    <s v="3072218"/>
    <s v=""/>
    <s v="90031505"/>
    <s v="000090"/>
    <s v="139103"/>
    <s v="002.2020"/>
    <s v="F"/>
    <s v="B2"/>
    <x v="149"/>
    <s v="6810"/>
    <s v="DCUENAT"/>
    <x v="126"/>
    <d v="2020-03-02T00:00:00"/>
    <d v="2020-02-24T00:00:00"/>
    <s v="CHF"/>
    <n v="-41.64"/>
    <x v="121"/>
    <x v="135"/>
  </r>
  <r>
    <s v="3072822"/>
    <s v=""/>
    <s v="90031540"/>
    <s v="000090"/>
    <s v="134129"/>
    <s v="002.2020"/>
    <s v="F"/>
    <s v="B2"/>
    <x v="149"/>
    <s v="6810"/>
    <s v="DCUENAT"/>
    <x v="184"/>
    <d v="2020-03-02T00:00:00"/>
    <d v="2020-02-20T00:00:00"/>
    <s v="CHF"/>
    <n v="-97.98"/>
    <x v="175"/>
    <x v="135"/>
  </r>
  <r>
    <s v="3120775"/>
    <s v=""/>
    <s v="90032145"/>
    <s v="000119"/>
    <s v="112096"/>
    <s v="002.2020"/>
    <s v="F"/>
    <s v="B2"/>
    <x v="149"/>
    <s v="6810"/>
    <s v="DCUENAT"/>
    <x v="185"/>
    <d v="2020-03-02T00:00:00"/>
    <d v="2020-02-12T00:00:00"/>
    <s v="CHF"/>
    <n v="-97.98"/>
    <x v="176"/>
    <x v="135"/>
  </r>
  <r>
    <s v="3131031"/>
    <s v=""/>
    <s v="90032256"/>
    <s v="000246"/>
    <s v="155794"/>
    <s v="002.2020"/>
    <s v="F"/>
    <s v="B2"/>
    <x v="149"/>
    <s v="6810"/>
    <s v="DCUENAT"/>
    <x v="38"/>
    <d v="2020-03-02T00:00:00"/>
    <d v="2020-02-28T00:00:00"/>
    <s v="CHF"/>
    <n v="-97.98"/>
    <x v="37"/>
    <x v="135"/>
  </r>
  <r>
    <s v="3147073"/>
    <s v=""/>
    <s v="90032368"/>
    <s v="000090"/>
    <s v="157817"/>
    <s v="002.2020"/>
    <s v="F"/>
    <s v="B2"/>
    <x v="149"/>
    <s v="6810"/>
    <s v="DCUENAT"/>
    <x v="172"/>
    <d v="2020-03-02T00:00:00"/>
    <d v="2020-02-28T00:00:00"/>
    <s v="CHF"/>
    <n v="-97.98"/>
    <x v="164"/>
    <x v="135"/>
  </r>
  <r>
    <s v="3155338"/>
    <s v=""/>
    <s v="90032463"/>
    <s v="000090"/>
    <s v="134437"/>
    <s v="002.2020"/>
    <s v="F"/>
    <s v="B2"/>
    <x v="149"/>
    <s v="6810"/>
    <s v="DCUENAT"/>
    <x v="186"/>
    <d v="2020-03-02T00:00:00"/>
    <d v="2020-02-19T00:00:00"/>
    <s v="CHF"/>
    <n v="-48.99"/>
    <x v="177"/>
    <x v="135"/>
  </r>
  <r>
    <s v="3156862"/>
    <s v=""/>
    <s v="90032505"/>
    <s v="000090"/>
    <s v="148790"/>
    <s v="002.2020"/>
    <s v="F"/>
    <s v="B2"/>
    <x v="149"/>
    <s v="6810"/>
    <s v="DCUENAT"/>
    <x v="187"/>
    <d v="2020-03-02T00:00:00"/>
    <d v="2020-02-26T00:00:00"/>
    <s v="CHF"/>
    <n v="-48.99"/>
    <x v="178"/>
    <x v="135"/>
  </r>
  <r>
    <s v="3167978"/>
    <s v=""/>
    <s v="90032641"/>
    <s v="000090"/>
    <s v="133793"/>
    <s v="002.2020"/>
    <s v="F"/>
    <s v="B2"/>
    <x v="149"/>
    <s v="6810"/>
    <s v="DCUENAT"/>
    <x v="188"/>
    <d v="2020-03-02T00:00:00"/>
    <d v="2020-02-19T00:00:00"/>
    <s v="CHF"/>
    <n v="-48.99"/>
    <x v="179"/>
    <x v="135"/>
  </r>
  <r>
    <s v="3174773"/>
    <s v=""/>
    <s v="90032681"/>
    <s v="000090"/>
    <s v="148928"/>
    <s v="002.2020"/>
    <s v="F"/>
    <s v="B2"/>
    <x v="149"/>
    <s v="6810"/>
    <s v="DCUENAT"/>
    <x v="189"/>
    <d v="2020-03-02T00:00:00"/>
    <d v="2020-02-26T00:00:00"/>
    <s v="CHF"/>
    <n v="-43.11"/>
    <x v="180"/>
    <x v="135"/>
  </r>
  <r>
    <s v="3249384"/>
    <s v=""/>
    <s v="90036067"/>
    <s v="000090"/>
    <s v="135645"/>
    <s v="002.2020"/>
    <s v="F"/>
    <s v="B2"/>
    <x v="149"/>
    <s v="6810"/>
    <s v="DCUENAT"/>
    <x v="190"/>
    <d v="2020-03-02T00:00:00"/>
    <d v="2020-02-20T00:00:00"/>
    <s v="CHF"/>
    <n v="-75.44"/>
    <x v="181"/>
    <x v="135"/>
  </r>
  <r>
    <s v="3308190"/>
    <s v=""/>
    <s v="90036350"/>
    <s v="000098"/>
    <s v="135283"/>
    <s v="002.2020"/>
    <s v="F"/>
    <s v="B2"/>
    <x v="149"/>
    <s v="6810"/>
    <s v="DCUENAT"/>
    <x v="191"/>
    <d v="2020-03-03T00:00:00"/>
    <d v="2020-02-20T00:00:00"/>
    <s v="CHF"/>
    <n v="-48.99"/>
    <x v="179"/>
    <x v="135"/>
  </r>
  <r>
    <s v="3925735"/>
    <s v=""/>
    <s v="90043762"/>
    <s v="000080"/>
    <s v="170285"/>
    <s v="003.2020"/>
    <s v="F"/>
    <s v="B2"/>
    <x v="149"/>
    <s v="6810"/>
    <s v="DCUENAT"/>
    <x v="192"/>
    <d v="2020-03-17T00:00:00"/>
    <d v="2020-03-04T00:00:00"/>
    <s v="CHF"/>
    <n v="-49.8"/>
    <x v="182"/>
    <x v="135"/>
  </r>
  <r>
    <s v="3925922"/>
    <s v=""/>
    <s v="90043769"/>
    <s v="000120"/>
    <s v="166747"/>
    <s v="003.2020"/>
    <s v="F"/>
    <s v="B2"/>
    <x v="149"/>
    <s v="6810"/>
    <s v="DCUENAT"/>
    <x v="193"/>
    <d v="2020-03-17T00:00:00"/>
    <d v="2020-03-04T00:00:00"/>
    <s v="CHF"/>
    <n v="-44.82"/>
    <x v="183"/>
    <x v="135"/>
  </r>
  <r>
    <s v="3925978"/>
    <s v=""/>
    <s v="90043777"/>
    <s v="000090"/>
    <s v="166897"/>
    <s v="003.2020"/>
    <s v="F"/>
    <s v="B2"/>
    <x v="149"/>
    <s v="6810"/>
    <s v="DCUENAT"/>
    <x v="194"/>
    <d v="2020-03-17T00:00:00"/>
    <d v="2020-03-06T00:00:00"/>
    <s v="CHF"/>
    <n v="-49.8"/>
    <x v="184"/>
    <x v="135"/>
  </r>
  <r>
    <s v="3926006"/>
    <s v=""/>
    <s v="90043779"/>
    <s v="000140"/>
    <s v="181879"/>
    <s v="003.2020"/>
    <s v="F"/>
    <s v="B2"/>
    <x v="149"/>
    <s v="6810"/>
    <s v="DCUENAT"/>
    <x v="195"/>
    <d v="2020-03-17T00:00:00"/>
    <d v="2020-03-09T00:00:00"/>
    <s v="CHF"/>
    <n v="-42.33"/>
    <x v="185"/>
    <x v="135"/>
  </r>
  <r>
    <s v="3926016"/>
    <s v=""/>
    <s v="90043780"/>
    <s v="000090"/>
    <s v="170443"/>
    <s v="003.2020"/>
    <s v="F"/>
    <s v="B2"/>
    <x v="149"/>
    <s v="6810"/>
    <s v="DCUENAT"/>
    <x v="196"/>
    <d v="2020-03-17T00:00:00"/>
    <d v="2020-03-09T00:00:00"/>
    <s v="CHF"/>
    <n v="-44.82"/>
    <x v="186"/>
    <x v="135"/>
  </r>
  <r>
    <s v="3926095"/>
    <s v=""/>
    <s v="90043793"/>
    <s v="000090"/>
    <s v="176149"/>
    <s v="003.2020"/>
    <s v="F"/>
    <s v="B2"/>
    <x v="149"/>
    <s v="6810"/>
    <s v="DCUENAT"/>
    <x v="197"/>
    <d v="2020-03-17T00:00:00"/>
    <d v="2020-03-10T00:00:00"/>
    <s v="CHF"/>
    <n v="-44.82"/>
    <x v="187"/>
    <x v="135"/>
  </r>
  <r>
    <s v="3926186"/>
    <s v=""/>
    <s v="90043800"/>
    <s v="000090"/>
    <s v="183035"/>
    <s v="003.2020"/>
    <s v="F"/>
    <s v="B2"/>
    <x v="149"/>
    <s v="6810"/>
    <s v="DCUENAT"/>
    <x v="198"/>
    <d v="2020-03-17T00:00:00"/>
    <d v="2020-03-10T00:00:00"/>
    <s v="CHF"/>
    <n v="-99.6"/>
    <x v="188"/>
    <x v="135"/>
  </r>
  <r>
    <s v="3959039"/>
    <s v=""/>
    <s v="90045222"/>
    <s v="000090"/>
    <s v="186464"/>
    <s v="003.2020"/>
    <s v="F"/>
    <s v="B2"/>
    <x v="149"/>
    <s v="6810"/>
    <s v="DCUENAT"/>
    <x v="199"/>
    <d v="2020-03-19T00:00:00"/>
    <d v="2020-03-12T00:00:00"/>
    <s v="CHF"/>
    <n v="-49.8"/>
    <x v="189"/>
    <x v="135"/>
  </r>
  <r>
    <s v="3980774"/>
    <s v=""/>
    <s v="90045767"/>
    <s v="000090"/>
    <s v="173151"/>
    <s v="003.2020"/>
    <s v="F"/>
    <s v="B2"/>
    <x v="149"/>
    <s v="6810"/>
    <s v="DCUENAT"/>
    <x v="200"/>
    <d v="2020-03-23T00:00:00"/>
    <d v="2020-03-06T00:00:00"/>
    <s v="CHF"/>
    <n v="-49.8"/>
    <x v="190"/>
    <x v="135"/>
  </r>
  <r>
    <s v="3981237"/>
    <s v=""/>
    <s v="90045782"/>
    <s v="000150"/>
    <s v="163582"/>
    <s v="003.2020"/>
    <s v="F"/>
    <s v="B2"/>
    <x v="149"/>
    <s v="6810"/>
    <s v="DCUENAT"/>
    <x v="201"/>
    <d v="2020-03-23T00:00:00"/>
    <d v="2020-03-03T00:00:00"/>
    <s v="CHF"/>
    <n v="-49.8"/>
    <x v="191"/>
    <x v="135"/>
  </r>
  <r>
    <s v="3987849"/>
    <s v=""/>
    <s v="90046314"/>
    <s v="000090"/>
    <s v="189341"/>
    <s v="003.2020"/>
    <s v="F"/>
    <s v="B2"/>
    <x v="149"/>
    <s v="6810"/>
    <s v="DCUENAT"/>
    <x v="202"/>
    <d v="2020-03-23T00:00:00"/>
    <d v="2020-03-18T00:00:00"/>
    <s v="CHF"/>
    <n v="-43.82"/>
    <x v="192"/>
    <x v="135"/>
  </r>
  <r>
    <s v="3987900"/>
    <s v=""/>
    <s v="90046322"/>
    <s v="000080"/>
    <s v="186418"/>
    <s v="003.2020"/>
    <s v="F"/>
    <s v="B2"/>
    <x v="149"/>
    <s v="6810"/>
    <s v="DCUENAT"/>
    <x v="203"/>
    <d v="2020-03-23T00:00:00"/>
    <d v="2020-03-12T00:00:00"/>
    <s v="CHF"/>
    <n v="-49.8"/>
    <x v="193"/>
    <x v="135"/>
  </r>
  <r>
    <s v="3988846"/>
    <s v=""/>
    <s v="90046329"/>
    <s v="000080"/>
    <s v="187394"/>
    <s v="003.2020"/>
    <s v="F"/>
    <s v="B2"/>
    <x v="149"/>
    <s v="6810"/>
    <s v="DCUENAT"/>
    <x v="204"/>
    <d v="2020-03-23T00:00:00"/>
    <d v="2020-03-13T00:00:00"/>
    <s v="CHF"/>
    <n v="-89.64"/>
    <x v="194"/>
    <x v="135"/>
  </r>
  <r>
    <s v="3988862"/>
    <s v=""/>
    <s v="90046331"/>
    <s v="000090"/>
    <s v="186874"/>
    <s v="003.2020"/>
    <s v="F"/>
    <s v="B2"/>
    <x v="149"/>
    <s v="6810"/>
    <s v="DCUENAT"/>
    <x v="205"/>
    <d v="2020-03-23T00:00:00"/>
    <d v="2020-03-16T00:00:00"/>
    <s v="CHF"/>
    <n v="-99.6"/>
    <x v="195"/>
    <x v="135"/>
  </r>
  <r>
    <s v="3988885"/>
    <s v=""/>
    <s v="90046333"/>
    <s v="000080"/>
    <s v="183051"/>
    <s v="003.2020"/>
    <s v="F"/>
    <s v="B2"/>
    <x v="149"/>
    <s v="6810"/>
    <s v="DCUENAT"/>
    <x v="206"/>
    <d v="2020-03-23T00:00:00"/>
    <d v="2020-03-16T00:00:00"/>
    <s v="CHF"/>
    <n v="-47.31"/>
    <x v="196"/>
    <x v="135"/>
  </r>
  <r>
    <s v="3988902"/>
    <s v=""/>
    <s v="90046335"/>
    <s v="000090"/>
    <s v="196211"/>
    <s v="003.2020"/>
    <s v="F"/>
    <s v="B2"/>
    <x v="149"/>
    <s v="6810"/>
    <s v="DCUENAT"/>
    <x v="207"/>
    <d v="2020-03-23T00:00:00"/>
    <d v="2020-03-16T00:00:00"/>
    <s v="CHF"/>
    <n v="-44.82"/>
    <x v="197"/>
    <x v="135"/>
  </r>
  <r>
    <s v="3988915"/>
    <s v=""/>
    <s v="90046337"/>
    <s v="000090"/>
    <s v="192170"/>
    <s v="003.2020"/>
    <s v="F"/>
    <s v="B2"/>
    <x v="149"/>
    <s v="6810"/>
    <s v="DCUENAT"/>
    <x v="208"/>
    <d v="2020-03-23T00:00:00"/>
    <d v="2020-03-16T00:00:00"/>
    <s v="CHF"/>
    <n v="-44.82"/>
    <x v="198"/>
    <x v="135"/>
  </r>
  <r>
    <s v="3989192"/>
    <s v=""/>
    <s v="90046356"/>
    <s v="000090"/>
    <s v="197449"/>
    <s v="003.2020"/>
    <s v="F"/>
    <s v="B2"/>
    <x v="149"/>
    <s v="6810"/>
    <s v="DCUENAT"/>
    <x v="209"/>
    <d v="2020-03-23T00:00:00"/>
    <d v="2020-03-19T00:00:00"/>
    <s v="CHF"/>
    <n v="-49.8"/>
    <x v="199"/>
    <x v="135"/>
  </r>
  <r>
    <s v="3989223"/>
    <s v=""/>
    <s v="90046360"/>
    <s v="000090"/>
    <s v="187522"/>
    <s v="003.2020"/>
    <s v="F"/>
    <s v="B2"/>
    <x v="149"/>
    <s v="6810"/>
    <s v="DCUENAT"/>
    <x v="210"/>
    <d v="2020-03-23T00:00:00"/>
    <d v="2020-03-18T00:00:00"/>
    <s v="CHF"/>
    <n v="-49.8"/>
    <x v="200"/>
    <x v="135"/>
  </r>
  <r>
    <s v="3989241"/>
    <s v=""/>
    <s v="90046363"/>
    <s v="000090"/>
    <s v="187580"/>
    <s v="003.2020"/>
    <s v="F"/>
    <s v="B2"/>
    <x v="149"/>
    <s v="6810"/>
    <s v="DCUENAT"/>
    <x v="211"/>
    <d v="2020-03-23T00:00:00"/>
    <d v="2020-03-19T00:00:00"/>
    <s v="CHF"/>
    <n v="-79.680000000000007"/>
    <x v="201"/>
    <x v="135"/>
  </r>
  <r>
    <s v="3989373"/>
    <s v=""/>
    <s v="90046365"/>
    <s v="000100"/>
    <s v="186056"/>
    <s v="003.2020"/>
    <s v="F"/>
    <s v="B2"/>
    <x v="149"/>
    <s v="6810"/>
    <s v="DCUENAT"/>
    <x v="212"/>
    <d v="2020-03-23T00:00:00"/>
    <d v="2020-03-18T00:00:00"/>
    <s v="CHF"/>
    <n v="-44.82"/>
    <x v="202"/>
    <x v="135"/>
  </r>
  <r>
    <s v="3989393"/>
    <s v=""/>
    <s v="90046367"/>
    <s v="000130"/>
    <s v="197730"/>
    <s v="003.2020"/>
    <s v="F"/>
    <s v="B2"/>
    <x v="149"/>
    <s v="6810"/>
    <s v="DCUENAT"/>
    <x v="213"/>
    <d v="2020-03-23T00:00:00"/>
    <d v="2020-03-17T00:00:00"/>
    <s v="CHF"/>
    <n v="-43.82"/>
    <x v="203"/>
    <x v="135"/>
  </r>
  <r>
    <s v="3989603"/>
    <s v=""/>
    <s v="90046375"/>
    <s v="000090"/>
    <s v="183829"/>
    <s v="003.2020"/>
    <s v="F"/>
    <s v="B2"/>
    <x v="149"/>
    <s v="6810"/>
    <s v="DCUENAT"/>
    <x v="214"/>
    <d v="2020-03-23T00:00:00"/>
    <d v="2020-03-19T00:00:00"/>
    <s v="CHF"/>
    <n v="-47.31"/>
    <x v="204"/>
    <x v="135"/>
  </r>
  <r>
    <s v="3989613"/>
    <s v=""/>
    <s v="90046376"/>
    <s v="000090"/>
    <s v="197547"/>
    <s v="003.2020"/>
    <s v="F"/>
    <s v="B2"/>
    <x v="149"/>
    <s v="6810"/>
    <s v="DCUENAT"/>
    <x v="215"/>
    <d v="2020-03-23T00:00:00"/>
    <d v="2020-03-17T00:00:00"/>
    <s v="CHF"/>
    <n v="-99.6"/>
    <x v="205"/>
    <x v="135"/>
  </r>
  <r>
    <s v="3989623"/>
    <s v=""/>
    <s v="90046377"/>
    <s v="000090"/>
    <s v="198948"/>
    <s v="003.2020"/>
    <s v="F"/>
    <s v="B2"/>
    <x v="149"/>
    <s v="6810"/>
    <s v="DCUENAT"/>
    <x v="216"/>
    <d v="2020-03-23T00:00:00"/>
    <d v="2020-03-19T00:00:00"/>
    <s v="CHF"/>
    <n v="-49.8"/>
    <x v="206"/>
    <x v="135"/>
  </r>
  <r>
    <s v="3989641"/>
    <s v=""/>
    <s v="90046379"/>
    <s v="000090"/>
    <s v="192434"/>
    <s v="003.2020"/>
    <s v="F"/>
    <s v="B2"/>
    <x v="149"/>
    <s v="6810"/>
    <s v="DCUENAT"/>
    <x v="217"/>
    <d v="2020-03-23T00:00:00"/>
    <d v="2020-03-13T00:00:00"/>
    <s v="CHF"/>
    <n v="-47.31"/>
    <x v="207"/>
    <x v="135"/>
  </r>
  <r>
    <s v="3989678"/>
    <s v=""/>
    <s v="90046383"/>
    <s v="000120"/>
    <s v="187599"/>
    <s v="003.2020"/>
    <s v="F"/>
    <s v="B2"/>
    <x v="149"/>
    <s v="6810"/>
    <s v="DCUENAT"/>
    <x v="218"/>
    <d v="2020-03-23T00:00:00"/>
    <d v="2020-03-11T00:00:00"/>
    <s v="CHF"/>
    <n v="-99.6"/>
    <x v="208"/>
    <x v="135"/>
  </r>
  <r>
    <s v="3989687"/>
    <s v=""/>
    <s v="90046384"/>
    <s v="000080"/>
    <s v="184445"/>
    <s v="003.2020"/>
    <s v="F"/>
    <s v="B2"/>
    <x v="149"/>
    <s v="6810"/>
    <s v="DCUENAT"/>
    <x v="219"/>
    <d v="2020-03-23T00:00:00"/>
    <d v="2020-03-11T00:00:00"/>
    <s v="CHF"/>
    <n v="-43.82"/>
    <x v="209"/>
    <x v="135"/>
  </r>
  <r>
    <s v="3989711"/>
    <s v=""/>
    <s v="90046388"/>
    <s v="000090"/>
    <s v="181569"/>
    <s v="003.2020"/>
    <s v="F"/>
    <s v="B2"/>
    <x v="149"/>
    <s v="6810"/>
    <s v="DCUENAT"/>
    <x v="220"/>
    <d v="2020-03-23T00:00:00"/>
    <d v="2020-03-10T00:00:00"/>
    <s v="CHF"/>
    <n v="-49.8"/>
    <x v="210"/>
    <x v="135"/>
  </r>
  <r>
    <s v="3989721"/>
    <s v=""/>
    <s v="90046389"/>
    <s v="000090"/>
    <s v="169963"/>
    <s v="003.2020"/>
    <s v="F"/>
    <s v="B2"/>
    <x v="149"/>
    <s v="6810"/>
    <s v="DCUENAT"/>
    <x v="221"/>
    <d v="2020-03-23T00:00:00"/>
    <d v="2020-03-09T00:00:00"/>
    <s v="CHF"/>
    <n v="-49.8"/>
    <x v="211"/>
    <x v="135"/>
  </r>
  <r>
    <s v="3989751"/>
    <s v=""/>
    <s v="90046394"/>
    <s v="000090"/>
    <s v="166521"/>
    <s v="003.2020"/>
    <s v="F"/>
    <s v="B2"/>
    <x v="149"/>
    <s v="6810"/>
    <s v="DCUENAT"/>
    <x v="222"/>
    <d v="2020-03-23T00:00:00"/>
    <d v="2020-03-05T00:00:00"/>
    <s v="CHF"/>
    <n v="-89.64"/>
    <x v="212"/>
    <x v="135"/>
  </r>
  <r>
    <s v="4071720"/>
    <s v=""/>
    <s v="90047671"/>
    <s v="000090"/>
    <s v="188422"/>
    <s v="003.2020"/>
    <s v="F"/>
    <s v="B2"/>
    <x v="149"/>
    <s v="6810"/>
    <s v="DCUENAT"/>
    <x v="223"/>
    <d v="2020-03-31T00:00:00"/>
    <d v="2020-03-23T00:00:00"/>
    <s v="CHF"/>
    <n v="-44.82"/>
    <x v="213"/>
    <x v="135"/>
  </r>
  <r>
    <s v="4071738"/>
    <s v=""/>
    <s v="90047674"/>
    <s v="000090"/>
    <s v="201219"/>
    <s v="003.2020"/>
    <s v="F"/>
    <s v="B2"/>
    <x v="149"/>
    <s v="6810"/>
    <s v="DCUENAT"/>
    <x v="84"/>
    <d v="2020-03-31T00:00:00"/>
    <d v="2020-03-26T00:00:00"/>
    <s v="CHF"/>
    <n v="-44.82"/>
    <x v="80"/>
    <x v="135"/>
  </r>
  <r>
    <s v="4072451"/>
    <s v=""/>
    <s v="90047699"/>
    <s v="000090"/>
    <s v="201323"/>
    <s v="003.2020"/>
    <s v="F"/>
    <s v="B2"/>
    <x v="149"/>
    <s v="6810"/>
    <s v="DCUENAT"/>
    <x v="177"/>
    <d v="2020-03-31T00:00:00"/>
    <d v="2020-03-26T00:00:00"/>
    <s v="CHF"/>
    <n v="-49.8"/>
    <x v="168"/>
    <x v="135"/>
  </r>
  <r>
    <s v="4072492"/>
    <s v=""/>
    <s v="90047705"/>
    <s v="000090"/>
    <s v="188306"/>
    <s v="003.2020"/>
    <s v="F"/>
    <s v="B2"/>
    <x v="149"/>
    <s v="6810"/>
    <s v="DCUENAT"/>
    <x v="224"/>
    <d v="2020-03-31T00:00:00"/>
    <d v="2020-03-25T00:00:00"/>
    <s v="CHF"/>
    <n v="-43.82"/>
    <x v="214"/>
    <x v="135"/>
  </r>
  <r>
    <s v="4072502"/>
    <s v=""/>
    <s v="90047706"/>
    <s v="000090"/>
    <s v="198120"/>
    <s v="003.2020"/>
    <s v="F"/>
    <s v="B2"/>
    <x v="149"/>
    <s v="6810"/>
    <s v="DCUENAT"/>
    <x v="225"/>
    <d v="2020-03-31T00:00:00"/>
    <d v="2020-03-26T00:00:00"/>
    <s v="CHF"/>
    <n v="-89.64"/>
    <x v="215"/>
    <x v="135"/>
  </r>
  <r>
    <s v="4072577"/>
    <s v=""/>
    <s v="90047711"/>
    <s v="000090"/>
    <s v="201611"/>
    <s v="003.2020"/>
    <s v="F"/>
    <s v="B2"/>
    <x v="149"/>
    <s v="6810"/>
    <s v="DCUENAT"/>
    <x v="226"/>
    <d v="2020-03-31T00:00:00"/>
    <d v="2020-03-25T00:00:00"/>
    <s v="CHF"/>
    <n v="-49.8"/>
    <x v="216"/>
    <x v="135"/>
  </r>
  <r>
    <s v="4072615"/>
    <s v=""/>
    <s v="90047717"/>
    <s v="000090"/>
    <s v="188287"/>
    <s v="003.2020"/>
    <s v="F"/>
    <s v="B2"/>
    <x v="149"/>
    <s v="6810"/>
    <s v="DCUENAT"/>
    <x v="227"/>
    <d v="2020-03-31T00:00:00"/>
    <d v="2020-03-25T00:00:00"/>
    <s v="CHF"/>
    <n v="-45.82"/>
    <x v="217"/>
    <x v="135"/>
  </r>
  <r>
    <s v="4072634"/>
    <s v=""/>
    <s v="90047719"/>
    <s v="000090"/>
    <s v="203148"/>
    <s v="003.2020"/>
    <s v="F"/>
    <s v="B2"/>
    <x v="149"/>
    <s v="6810"/>
    <s v="DCUENAT"/>
    <x v="216"/>
    <d v="2020-03-31T00:00:00"/>
    <d v="2020-03-24T00:00:00"/>
    <s v="CHF"/>
    <n v="-49.8"/>
    <x v="206"/>
    <x v="135"/>
  </r>
  <r>
    <s v="4074881"/>
    <s v=""/>
    <s v="90047761"/>
    <s v="000050"/>
    <s v="205097"/>
    <s v="003.2020"/>
    <s v="F"/>
    <s v="B2"/>
    <x v="149"/>
    <s v="6810"/>
    <s v="DCUENAT"/>
    <x v="228"/>
    <d v="2020-03-31T00:00:00"/>
    <d v="2020-03-27T00:00:00"/>
    <s v="CHF"/>
    <n v="-42.33"/>
    <x v="218"/>
    <x v="135"/>
  </r>
  <r>
    <s v="4074899"/>
    <s v=""/>
    <s v="90047762"/>
    <s v="000090"/>
    <s v="203836"/>
    <s v="003.2020"/>
    <s v="F"/>
    <s v="B2"/>
    <x v="149"/>
    <s v="6810"/>
    <s v="DCUENAT"/>
    <x v="229"/>
    <d v="2020-03-31T00:00:00"/>
    <d v="2020-03-28T00:00:00"/>
    <s v="CHF"/>
    <n v="-43.82"/>
    <x v="219"/>
    <x v="135"/>
  </r>
  <r>
    <s v="4076248"/>
    <s v=""/>
    <s v="90047769"/>
    <s v="000100"/>
    <s v="200074"/>
    <s v="003.2020"/>
    <s v="F"/>
    <s v="B2"/>
    <x v="149"/>
    <s v="6810"/>
    <s v="DCUENAT"/>
    <x v="230"/>
    <d v="2020-03-31T00:00:00"/>
    <d v="2020-03-23T00:00:00"/>
    <s v="CHF"/>
    <n v="-43.82"/>
    <x v="220"/>
    <x v="135"/>
  </r>
  <r>
    <s v="4088321"/>
    <s v=""/>
    <s v="90048062"/>
    <s v="000090"/>
    <s v="186329"/>
    <s v="003.2020"/>
    <s v="F"/>
    <s v="B2"/>
    <x v="149"/>
    <s v="6810"/>
    <s v="DCUENAT"/>
    <x v="231"/>
    <d v="2020-04-01T00:00:00"/>
    <d v="2020-03-11T00:00:00"/>
    <s v="CHF"/>
    <n v="-49.8"/>
    <x v="221"/>
    <x v="135"/>
  </r>
  <r>
    <s v="4088331"/>
    <s v=""/>
    <s v="90048063"/>
    <s v="000090"/>
    <s v="188486"/>
    <s v="003.2020"/>
    <s v="F"/>
    <s v="B2"/>
    <x v="149"/>
    <s v="6810"/>
    <s v="DCUENAT"/>
    <x v="232"/>
    <d v="2020-04-01T00:00:00"/>
    <d v="2020-03-18T00:00:00"/>
    <s v="CHF"/>
    <n v="-44.82"/>
    <x v="222"/>
    <x v="135"/>
  </r>
  <r>
    <s v="4088354"/>
    <s v=""/>
    <s v="90048064"/>
    <s v="000090"/>
    <s v="60007218"/>
    <s v="003.2020"/>
    <s v="F"/>
    <s v="B2"/>
    <x v="149"/>
    <s v="6810"/>
    <s v="DCUENAT"/>
    <x v="216"/>
    <d v="2020-04-01T00:00:00"/>
    <d v="2020-03-25T00:00:00"/>
    <s v="CHF"/>
    <n v="49.8"/>
    <x v="206"/>
    <x v="135"/>
  </r>
  <r>
    <s v="4088386"/>
    <s v=""/>
    <s v="90048066"/>
    <s v="000100"/>
    <s v="189801"/>
    <s v="003.2020"/>
    <s v="F"/>
    <s v="B2"/>
    <x v="149"/>
    <s v="6810"/>
    <s v="DCUENAT"/>
    <x v="233"/>
    <d v="2020-04-01T00:00:00"/>
    <d v="2020-03-12T00:00:00"/>
    <s v="CHF"/>
    <n v="-42.33"/>
    <x v="223"/>
    <x v="135"/>
  </r>
  <r>
    <s v="4088732"/>
    <s v=""/>
    <s v="90048095"/>
    <s v="000211"/>
    <s v="201277"/>
    <s v="003.2020"/>
    <s v="F"/>
    <s v="B2"/>
    <x v="149"/>
    <s v="6810"/>
    <s v="DCUENAT"/>
    <x v="234"/>
    <d v="2020-04-01T00:00:00"/>
    <d v="2020-03-23T00:00:00"/>
    <s v="CHF"/>
    <n v="-42.33"/>
    <x v="224"/>
    <x v="135"/>
  </r>
  <r>
    <s v="4088903"/>
    <s v=""/>
    <s v="90048115"/>
    <s v="000090"/>
    <s v="185891"/>
    <s v="003.2020"/>
    <s v="F"/>
    <s v="B2"/>
    <x v="149"/>
    <s v="6810"/>
    <s v="DCUENAT"/>
    <x v="235"/>
    <d v="2020-04-01T00:00:00"/>
    <d v="2020-03-12T00:00:00"/>
    <s v="CHF"/>
    <n v="-44.82"/>
    <x v="225"/>
    <x v="135"/>
  </r>
  <r>
    <s v="4088923"/>
    <s v=""/>
    <s v="90048116"/>
    <s v="000090"/>
    <s v="190107"/>
    <s v="003.2020"/>
    <s v="F"/>
    <s v="B2"/>
    <x v="149"/>
    <s v="6810"/>
    <s v="DCUENAT"/>
    <x v="236"/>
    <d v="2020-04-01T00:00:00"/>
    <d v="2020-03-17T00:00:00"/>
    <s v="CHF"/>
    <n v="-83.66"/>
    <x v="225"/>
    <x v="135"/>
  </r>
  <r>
    <s v="4088959"/>
    <s v=""/>
    <s v="90048118"/>
    <s v="000090"/>
    <s v="186743"/>
    <s v="003.2020"/>
    <s v="F"/>
    <s v="B2"/>
    <x v="149"/>
    <s v="6810"/>
    <s v="DCUENAT"/>
    <x v="237"/>
    <d v="2020-04-01T00:00:00"/>
    <d v="2020-03-16T00:00:00"/>
    <s v="CHF"/>
    <n v="-43.82"/>
    <x v="226"/>
    <x v="135"/>
  </r>
  <r>
    <s v="4088988"/>
    <s v=""/>
    <s v="90048119"/>
    <s v="000090"/>
    <s v="203298"/>
    <s v="003.2020"/>
    <s v="F"/>
    <s v="B2"/>
    <x v="149"/>
    <s v="6810"/>
    <s v="DCUENAT"/>
    <x v="238"/>
    <d v="2020-04-01T00:00:00"/>
    <d v="2020-03-26T00:00:00"/>
    <s v="CHF"/>
    <n v="-49.8"/>
    <x v="227"/>
    <x v="135"/>
  </r>
  <r>
    <s v="4089008"/>
    <s v=""/>
    <s v="90048120"/>
    <s v="000080"/>
    <s v="195726"/>
    <s v="003.2020"/>
    <s v="F"/>
    <s v="B2"/>
    <x v="149"/>
    <s v="6810"/>
    <s v="DCUENAT"/>
    <x v="239"/>
    <d v="2020-04-01T00:00:00"/>
    <d v="2020-03-18T00:00:00"/>
    <s v="CHF"/>
    <n v="-47.31"/>
    <x v="228"/>
    <x v="135"/>
  </r>
  <r>
    <s v="4089052"/>
    <s v=""/>
    <s v="90048124"/>
    <s v="000090"/>
    <s v="180709"/>
    <s v="003.2020"/>
    <s v="F"/>
    <s v="B2"/>
    <x v="149"/>
    <s v="6810"/>
    <s v="DCUENAT"/>
    <x v="157"/>
    <d v="2020-04-01T00:00:00"/>
    <d v="2020-03-10T00:00:00"/>
    <s v="CHF"/>
    <n v="-38.35"/>
    <x v="151"/>
    <x v="135"/>
  </r>
  <r>
    <s v="4089165"/>
    <s v=""/>
    <s v="90048137"/>
    <s v="000090"/>
    <s v="157751"/>
    <s v="003.2020"/>
    <s v="F"/>
    <s v="B2"/>
    <x v="149"/>
    <s v="6810"/>
    <s v="DCUENAT"/>
    <x v="240"/>
    <d v="2020-04-01T00:00:00"/>
    <d v="2020-03-04T00:00:00"/>
    <s v="CHF"/>
    <n v="-37.35"/>
    <x v="229"/>
    <x v="135"/>
  </r>
  <r>
    <s v="4089416"/>
    <s v=""/>
    <s v="90048152"/>
    <s v="000170"/>
    <s v="60007226"/>
    <s v="003.2020"/>
    <s v="F"/>
    <s v="B2"/>
    <x v="149"/>
    <s v="6810"/>
    <s v="DCUENAT"/>
    <x v="241"/>
    <d v="2020-04-01T00:00:00"/>
    <d v="2020-03-31T00:00:00"/>
    <s v="CHF"/>
    <n v="37.35"/>
    <x v="230"/>
    <x v="135"/>
  </r>
  <r>
    <s v="4089427"/>
    <s v=""/>
    <s v="90048152"/>
    <s v="000190"/>
    <s v="159333"/>
    <s v="003.2020"/>
    <s v="F"/>
    <s v="B2"/>
    <x v="149"/>
    <s v="6810"/>
    <s v="DCUENAT"/>
    <x v="241"/>
    <d v="2020-04-01T00:00:00"/>
    <d v="2020-03-16T00:00:00"/>
    <s v="CHF"/>
    <n v="-37.35"/>
    <x v="230"/>
    <x v="135"/>
  </r>
  <r>
    <s v="4089523"/>
    <s v=""/>
    <s v="90048158"/>
    <s v="000090"/>
    <s v="187723"/>
    <s v="003.2020"/>
    <s v="F"/>
    <s v="B2"/>
    <x v="149"/>
    <s v="6810"/>
    <s v="DCUENAT"/>
    <x v="242"/>
    <d v="2020-04-01T00:00:00"/>
    <d v="2020-03-13T00:00:00"/>
    <s v="CHF"/>
    <n v="-49.8"/>
    <x v="231"/>
    <x v="135"/>
  </r>
  <r>
    <s v="4089560"/>
    <s v=""/>
    <s v="90048163"/>
    <s v="000090"/>
    <s v="203541"/>
    <s v="003.2020"/>
    <s v="F"/>
    <s v="B2"/>
    <x v="149"/>
    <s v="6810"/>
    <s v="DCUENAT"/>
    <x v="243"/>
    <d v="2020-04-01T00:00:00"/>
    <d v="2020-03-26T00:00:00"/>
    <s v="CHF"/>
    <n v="-46.31"/>
    <x v="232"/>
    <x v="135"/>
  </r>
  <r>
    <s v="4089575"/>
    <s v=""/>
    <s v="90048164"/>
    <s v="000090"/>
    <s v="185265"/>
    <s v="003.2020"/>
    <s v="F"/>
    <s v="B2"/>
    <x v="149"/>
    <s v="6810"/>
    <s v="DCUENAT"/>
    <x v="244"/>
    <d v="2020-04-01T00:00:00"/>
    <d v="2020-03-19T00:00:00"/>
    <s v="CHF"/>
    <n v="-37.35"/>
    <x v="233"/>
    <x v="135"/>
  </r>
  <r>
    <s v="4089602"/>
    <s v=""/>
    <s v="90048166"/>
    <s v="000120"/>
    <s v="183573"/>
    <s v="003.2020"/>
    <s v="F"/>
    <s v="B2"/>
    <x v="149"/>
    <s v="6810"/>
    <s v="DCUENAT"/>
    <x v="245"/>
    <d v="2020-04-01T00:00:00"/>
    <d v="2020-03-10T00:00:00"/>
    <s v="CHF"/>
    <n v="-37.35"/>
    <x v="234"/>
    <x v="135"/>
  </r>
  <r>
    <s v="4089650"/>
    <s v=""/>
    <s v="90048170"/>
    <s v="000149"/>
    <s v="185855"/>
    <s v="003.2020"/>
    <s v="F"/>
    <s v="B2"/>
    <x v="149"/>
    <s v="6810"/>
    <s v="DCUENAT"/>
    <x v="246"/>
    <d v="2020-04-01T00:00:00"/>
    <d v="2020-03-12T00:00:00"/>
    <s v="CHF"/>
    <n v="-49.8"/>
    <x v="235"/>
    <x v="135"/>
  </r>
  <r>
    <s v="4089678"/>
    <s v=""/>
    <s v="90048171"/>
    <s v="000140"/>
    <s v="181243"/>
    <s v="003.2020"/>
    <s v="F"/>
    <s v="B2"/>
    <x v="149"/>
    <s v="6810"/>
    <s v="DCUENAT"/>
    <x v="247"/>
    <d v="2020-04-01T00:00:00"/>
    <d v="2020-03-12T00:00:00"/>
    <s v="CHF"/>
    <n v="-74.7"/>
    <x v="235"/>
    <x v="135"/>
  </r>
  <r>
    <s v="4089769"/>
    <s v=""/>
    <s v="90048181"/>
    <s v="000090"/>
    <s v="203509"/>
    <s v="003.2020"/>
    <s v="F"/>
    <s v="B2"/>
    <x v="149"/>
    <s v="6810"/>
    <s v="DCUENAT"/>
    <x v="248"/>
    <d v="2020-04-01T00:00:00"/>
    <d v="2020-03-25T00:00:00"/>
    <s v="CHF"/>
    <n v="-49.8"/>
    <x v="236"/>
    <x v="135"/>
  </r>
  <r>
    <s v="4090126"/>
    <s v=""/>
    <s v="90048205"/>
    <s v="000100"/>
    <s v="183153"/>
    <s v="003.2020"/>
    <s v="F"/>
    <s v="B2"/>
    <x v="149"/>
    <s v="6810"/>
    <s v="DCUENAT"/>
    <x v="249"/>
    <d v="2020-04-01T00:00:00"/>
    <d v="2020-03-10T00:00:00"/>
    <s v="CHF"/>
    <n v="-37.35"/>
    <x v="237"/>
    <x v="135"/>
  </r>
  <r>
    <s v="4090256"/>
    <s v=""/>
    <s v="90048210"/>
    <s v="000090"/>
    <s v="188353"/>
    <s v="003.2020"/>
    <s v="F"/>
    <s v="B2"/>
    <x v="149"/>
    <s v="6810"/>
    <s v="DCUENAT"/>
    <x v="250"/>
    <d v="2020-04-01T00:00:00"/>
    <d v="2020-03-26T00:00:00"/>
    <s v="CHF"/>
    <n v="-49.8"/>
    <x v="238"/>
    <x v="135"/>
  </r>
  <r>
    <s v="4090447"/>
    <s v=""/>
    <s v="90048224"/>
    <s v="000120"/>
    <s v="204132"/>
    <s v="003.2020"/>
    <s v="F"/>
    <s v="B2"/>
    <x v="149"/>
    <s v="6810"/>
    <s v="DCUENAT"/>
    <x v="251"/>
    <d v="2020-04-01T00:00:00"/>
    <d v="2020-03-26T00:00:00"/>
    <s v="CHF"/>
    <n v="-44.82"/>
    <x v="239"/>
    <x v="135"/>
  </r>
  <r>
    <s v="4090737"/>
    <s v=""/>
    <s v="90048255"/>
    <s v="000110"/>
    <s v="197060"/>
    <s v="003.2020"/>
    <s v="F"/>
    <s v="B2"/>
    <x v="149"/>
    <s v="6810"/>
    <s v="DCUENAT"/>
    <x v="252"/>
    <d v="2020-04-01T00:00:00"/>
    <d v="2020-03-20T00:00:00"/>
    <s v="CHF"/>
    <n v="-44.82"/>
    <x v="240"/>
    <x v="135"/>
  </r>
  <r>
    <s v="4091362"/>
    <s v=""/>
    <s v="90048314"/>
    <s v="000080"/>
    <s v="185194"/>
    <s v="003.2020"/>
    <s v="F"/>
    <s v="B2"/>
    <x v="149"/>
    <s v="6810"/>
    <s v="DCUENAT"/>
    <x v="253"/>
    <d v="2020-04-01T00:00:00"/>
    <d v="2020-03-11T00:00:00"/>
    <s v="CHF"/>
    <n v="-44.82"/>
    <x v="241"/>
    <x v="135"/>
  </r>
  <r>
    <s v="4091397"/>
    <s v=""/>
    <s v="90048317"/>
    <s v="000250"/>
    <s v="151410"/>
    <s v="003.2020"/>
    <s v="F"/>
    <s v="B2"/>
    <x v="149"/>
    <s v="6810"/>
    <s v="DCUENAT"/>
    <x v="254"/>
    <d v="2020-04-01T00:00:00"/>
    <d v="2020-03-04T00:00:00"/>
    <s v="CHF"/>
    <n v="-99.6"/>
    <x v="242"/>
    <x v="135"/>
  </r>
  <r>
    <s v="4091455"/>
    <s v=""/>
    <s v="90048321"/>
    <s v="000100"/>
    <s v="202896"/>
    <s v="003.2020"/>
    <s v="F"/>
    <s v="B2"/>
    <x v="149"/>
    <s v="6810"/>
    <s v="DCUENAT"/>
    <x v="255"/>
    <d v="2020-04-01T00:00:00"/>
    <d v="2020-03-30T00:00:00"/>
    <s v="CHF"/>
    <n v="-44.82"/>
    <x v="243"/>
    <x v="135"/>
  </r>
  <r>
    <s v="4091465"/>
    <s v=""/>
    <s v="90048322"/>
    <s v="000090"/>
    <s v="165274"/>
    <s v="003.2020"/>
    <s v="F"/>
    <s v="B2"/>
    <x v="149"/>
    <s v="6810"/>
    <s v="DCUENAT"/>
    <x v="256"/>
    <d v="2020-04-01T00:00:00"/>
    <d v="2020-03-06T00:00:00"/>
    <s v="CHF"/>
    <n v="-89.64"/>
    <x v="244"/>
    <x v="135"/>
  </r>
  <r>
    <s v="4091476"/>
    <s v=""/>
    <s v="90048323"/>
    <s v="000090"/>
    <s v="191254"/>
    <s v="003.2020"/>
    <s v="F"/>
    <s v="B2"/>
    <x v="149"/>
    <s v="6810"/>
    <s v="DCUENAT"/>
    <x v="257"/>
    <d v="2020-04-01T00:00:00"/>
    <d v="2020-03-18T00:00:00"/>
    <s v="CHF"/>
    <n v="-49.8"/>
    <x v="245"/>
    <x v="135"/>
  </r>
  <r>
    <s v="4091486"/>
    <s v=""/>
    <s v="90048324"/>
    <s v="000090"/>
    <s v="202978"/>
    <s v="003.2020"/>
    <s v="F"/>
    <s v="B2"/>
    <x v="149"/>
    <s v="6810"/>
    <s v="DCUENAT"/>
    <x v="258"/>
    <d v="2020-04-01T00:00:00"/>
    <d v="2020-03-26T00:00:00"/>
    <s v="CHF"/>
    <n v="-45.32"/>
    <x v="246"/>
    <x v="135"/>
  </r>
  <r>
    <s v="4091501"/>
    <s v=""/>
    <s v="90048326"/>
    <s v="000110"/>
    <s v="169787"/>
    <s v="003.2020"/>
    <s v="F"/>
    <s v="B2"/>
    <x v="149"/>
    <s v="6810"/>
    <s v="DCUENAT"/>
    <x v="259"/>
    <d v="2020-04-01T00:00:00"/>
    <d v="2020-03-10T00:00:00"/>
    <s v="CHF"/>
    <n v="-99.6"/>
    <x v="247"/>
    <x v="135"/>
  </r>
  <r>
    <s v="4091544"/>
    <s v=""/>
    <s v="90048327"/>
    <s v="000090"/>
    <s v="189817"/>
    <s v="003.2020"/>
    <s v="F"/>
    <s v="B2"/>
    <x v="149"/>
    <s v="6810"/>
    <s v="DCUENAT"/>
    <x v="260"/>
    <d v="2020-04-01T00:00:00"/>
    <d v="2020-03-20T00:00:00"/>
    <s v="CHF"/>
    <n v="-47.31"/>
    <x v="248"/>
    <x v="135"/>
  </r>
  <r>
    <s v="4091560"/>
    <s v=""/>
    <s v="90048348"/>
    <s v="000090"/>
    <s v="203339"/>
    <s v="003.2020"/>
    <s v="F"/>
    <s v="B2"/>
    <x v="149"/>
    <s v="6810"/>
    <s v="DCUENAT"/>
    <x v="261"/>
    <d v="2020-04-01T00:00:00"/>
    <d v="2020-03-30T00:00:00"/>
    <s v="CHF"/>
    <n v="-49.8"/>
    <x v="249"/>
    <x v="135"/>
  </r>
  <r>
    <s v="4091573"/>
    <s v=""/>
    <s v="90048349"/>
    <s v="000090"/>
    <s v="173128"/>
    <s v="003.2020"/>
    <s v="F"/>
    <s v="B2"/>
    <x v="149"/>
    <s v="6810"/>
    <s v="DCUENAT"/>
    <x v="262"/>
    <d v="2020-04-01T00:00:00"/>
    <d v="2020-03-06T00:00:00"/>
    <s v="CHF"/>
    <n v="-37.35"/>
    <x v="250"/>
    <x v="135"/>
  </r>
  <r>
    <s v="4091589"/>
    <s v=""/>
    <s v="90048350"/>
    <s v="000090"/>
    <s v="198112"/>
    <s v="003.2020"/>
    <s v="F"/>
    <s v="B2"/>
    <x v="149"/>
    <s v="6810"/>
    <s v="DCUENAT"/>
    <x v="263"/>
    <d v="2020-04-01T00:00:00"/>
    <d v="2020-03-19T00:00:00"/>
    <s v="CHF"/>
    <n v="-47.31"/>
    <x v="251"/>
    <x v="135"/>
  </r>
  <r>
    <s v="4091606"/>
    <s v=""/>
    <s v="90048351"/>
    <s v="000090"/>
    <s v="170061"/>
    <s v="003.2020"/>
    <s v="F"/>
    <s v="B2"/>
    <x v="149"/>
    <s v="6810"/>
    <s v="DCUENAT"/>
    <x v="264"/>
    <d v="2020-04-01T00:00:00"/>
    <d v="2020-03-06T00:00:00"/>
    <s v="CHF"/>
    <n v="-37.35"/>
    <x v="252"/>
    <x v="135"/>
  </r>
  <r>
    <s v="4091622"/>
    <s v=""/>
    <s v="90048352"/>
    <s v="000090"/>
    <s v="196371"/>
    <s v="003.2020"/>
    <s v="F"/>
    <s v="B2"/>
    <x v="149"/>
    <s v="6810"/>
    <s v="DCUENAT"/>
    <x v="265"/>
    <d v="2020-04-01T00:00:00"/>
    <d v="2020-03-18T00:00:00"/>
    <s v="CHF"/>
    <n v="-99.6"/>
    <x v="253"/>
    <x v="135"/>
  </r>
  <r>
    <s v="4091650"/>
    <s v=""/>
    <s v="90048353"/>
    <s v="000090"/>
    <s v="183280"/>
    <s v="003.2020"/>
    <s v="F"/>
    <s v="B2"/>
    <x v="149"/>
    <s v="6810"/>
    <s v="DCUENAT"/>
    <x v="266"/>
    <d v="2020-04-01T00:00:00"/>
    <d v="2020-03-11T00:00:00"/>
    <s v="CHF"/>
    <n v="-37.35"/>
    <x v="254"/>
    <x v="135"/>
  </r>
  <r>
    <s v="4091666"/>
    <s v=""/>
    <s v="90048354"/>
    <s v="000090"/>
    <s v="202899"/>
    <s v="003.2020"/>
    <s v="F"/>
    <s v="B2"/>
    <x v="149"/>
    <s v="6810"/>
    <s v="DCUENAT"/>
    <x v="267"/>
    <d v="2020-04-01T00:00:00"/>
    <d v="2020-03-27T00:00:00"/>
    <s v="CHF"/>
    <n v="-49.8"/>
    <x v="255"/>
    <x v="135"/>
  </r>
  <r>
    <s v="4091679"/>
    <s v=""/>
    <s v="90048355"/>
    <s v="000080"/>
    <s v="191256"/>
    <s v="003.2020"/>
    <s v="F"/>
    <s v="B2"/>
    <x v="149"/>
    <s v="6810"/>
    <s v="DCUENAT"/>
    <x v="268"/>
    <d v="2020-04-01T00:00:00"/>
    <d v="2020-03-18T00:00:00"/>
    <s v="CHF"/>
    <n v="-42.33"/>
    <x v="256"/>
    <x v="135"/>
  </r>
  <r>
    <s v="4091690"/>
    <s v=""/>
    <s v="90048355"/>
    <s v="000109"/>
    <s v="60007224"/>
    <s v="003.2020"/>
    <s v="F"/>
    <s v="B2"/>
    <x v="149"/>
    <s v="6810"/>
    <s v="DCUENAT"/>
    <x v="268"/>
    <d v="2020-04-01T00:00:00"/>
    <d v="2020-03-25T00:00:00"/>
    <s v="CHF"/>
    <n v="42.33"/>
    <x v="256"/>
    <x v="135"/>
  </r>
  <r>
    <s v="4091867"/>
    <s v=""/>
    <s v="90048373"/>
    <s v="000080"/>
    <s v="189254"/>
    <s v="003.2020"/>
    <s v="F"/>
    <s v="B2"/>
    <x v="149"/>
    <s v="6810"/>
    <s v="DCUENAT"/>
    <x v="269"/>
    <d v="2020-04-01T00:00:00"/>
    <d v="2020-03-12T00:00:00"/>
    <s v="CHF"/>
    <n v="-49.8"/>
    <x v="257"/>
    <x v="135"/>
  </r>
  <r>
    <s v="4091924"/>
    <s v=""/>
    <s v="90048378"/>
    <s v="000090"/>
    <s v="164956"/>
    <s v="003.2020"/>
    <s v="F"/>
    <s v="B2"/>
    <x v="149"/>
    <s v="6810"/>
    <s v="DCUENAT"/>
    <x v="101"/>
    <d v="2020-04-01T00:00:00"/>
    <d v="2020-03-05T00:00:00"/>
    <s v="CHF"/>
    <n v="-99.6"/>
    <x v="97"/>
    <x v="135"/>
  </r>
  <r>
    <s v="4091989"/>
    <s v=""/>
    <s v="90048379"/>
    <s v="000291"/>
    <s v="182465"/>
    <s v="003.2020"/>
    <s v="F"/>
    <s v="B2"/>
    <x v="149"/>
    <s v="6810"/>
    <s v="DCUENAT"/>
    <x v="270"/>
    <d v="2020-04-01T00:00:00"/>
    <d v="2020-03-10T00:00:00"/>
    <s v="CHF"/>
    <n v="-99.6"/>
    <x v="258"/>
    <x v="135"/>
  </r>
  <r>
    <s v="4092264"/>
    <s v=""/>
    <s v="90048409"/>
    <s v="000090"/>
    <s v="206755"/>
    <s v="003.2020"/>
    <s v="F"/>
    <s v="B2"/>
    <x v="149"/>
    <s v="6810"/>
    <s v="DCUENAT"/>
    <x v="271"/>
    <d v="2020-04-01T00:00:00"/>
    <d v="2020-03-30T00:00:00"/>
    <s v="CHF"/>
    <n v="-49.8"/>
    <x v="259"/>
    <x v="135"/>
  </r>
  <r>
    <s v="4092465"/>
    <s v=""/>
    <s v="90048413"/>
    <s v="000100"/>
    <s v="163958"/>
    <s v="003.2020"/>
    <s v="F"/>
    <s v="B2"/>
    <x v="149"/>
    <s v="6810"/>
    <s v="DCUENAT"/>
    <x v="272"/>
    <d v="2020-04-01T00:00:00"/>
    <d v="2020-03-03T00:00:00"/>
    <s v="CHF"/>
    <n v="-49.8"/>
    <x v="260"/>
    <x v="135"/>
  </r>
  <r>
    <s v="4092498"/>
    <s v=""/>
    <s v="90048414"/>
    <s v="000090"/>
    <s v="201218"/>
    <s v="003.2020"/>
    <s v="F"/>
    <s v="B2"/>
    <x v="149"/>
    <s v="6810"/>
    <s v="DCUENAT"/>
    <x v="273"/>
    <d v="2020-04-01T00:00:00"/>
    <d v="2020-03-25T00:00:00"/>
    <s v="CHF"/>
    <n v="-49.8"/>
    <x v="261"/>
    <x v="135"/>
  </r>
  <r>
    <s v="4092625"/>
    <s v=""/>
    <s v="90048440"/>
    <s v="000121"/>
    <s v="201303"/>
    <s v="003.2020"/>
    <s v="F"/>
    <s v="B2"/>
    <x v="149"/>
    <s v="6810"/>
    <s v="DCUENAT"/>
    <x v="274"/>
    <d v="2020-04-01T00:00:00"/>
    <d v="2020-03-25T00:00:00"/>
    <s v="CHF"/>
    <n v="-49.8"/>
    <x v="262"/>
    <x v="135"/>
  </r>
  <r>
    <s v="4092651"/>
    <s v=""/>
    <s v="90048444"/>
    <s v="000090"/>
    <s v="167742"/>
    <s v="003.2020"/>
    <s v="F"/>
    <s v="B2"/>
    <x v="149"/>
    <s v="6810"/>
    <s v="DCUENAT"/>
    <x v="275"/>
    <d v="2020-04-01T00:00:00"/>
    <d v="2020-03-19T00:00:00"/>
    <s v="CHF"/>
    <n v="-99.6"/>
    <x v="263"/>
    <x v="135"/>
  </r>
  <r>
    <s v="4092675"/>
    <s v=""/>
    <s v="90048446"/>
    <s v="000090"/>
    <s v="202512"/>
    <s v="003.2020"/>
    <s v="F"/>
    <s v="B2"/>
    <x v="149"/>
    <s v="6810"/>
    <s v="DCUENAT"/>
    <x v="276"/>
    <d v="2020-04-01T00:00:00"/>
    <d v="2020-03-25T00:00:00"/>
    <s v="CHF"/>
    <n v="-49.8"/>
    <x v="264"/>
    <x v="135"/>
  </r>
  <r>
    <s v="4092735"/>
    <s v=""/>
    <s v="90048447"/>
    <s v="000161"/>
    <s v="164732"/>
    <s v="003.2020"/>
    <s v="F"/>
    <s v="B2"/>
    <x v="149"/>
    <s v="6810"/>
    <s v="DCUENAT"/>
    <x v="277"/>
    <d v="2020-04-01T00:00:00"/>
    <d v="2020-03-05T00:00:00"/>
    <s v="CHF"/>
    <n v="-99.6"/>
    <x v="265"/>
    <x v="135"/>
  </r>
  <r>
    <s v="4092878"/>
    <s v=""/>
    <s v="90048462"/>
    <s v="000090"/>
    <s v="154887"/>
    <s v="003.2020"/>
    <s v="F"/>
    <s v="B2"/>
    <x v="149"/>
    <s v="6810"/>
    <s v="DCUENAT"/>
    <x v="278"/>
    <d v="2020-04-01T00:00:00"/>
    <d v="2020-03-18T00:00:00"/>
    <s v="CHF"/>
    <n v="-49.8"/>
    <x v="266"/>
    <x v="135"/>
  </r>
  <r>
    <s v="4092980"/>
    <s v=""/>
    <s v="90048477"/>
    <s v="000099"/>
    <s v="202573"/>
    <s v="003.2020"/>
    <s v="F"/>
    <s v="B2"/>
    <x v="149"/>
    <s v="6810"/>
    <s v="DCUENAT"/>
    <x v="97"/>
    <d v="2020-04-01T00:00:00"/>
    <d v="2020-03-25T00:00:00"/>
    <s v="CHF"/>
    <n v="-39.840000000000003"/>
    <x v="93"/>
    <x v="135"/>
  </r>
  <r>
    <s v="4093122"/>
    <s v=""/>
    <s v="90048480"/>
    <s v="000090"/>
    <s v="201851"/>
    <s v="003.2020"/>
    <s v="F"/>
    <s v="B2"/>
    <x v="149"/>
    <s v="6810"/>
    <s v="DCUENAT"/>
    <x v="279"/>
    <d v="2020-04-01T00:00:00"/>
    <d v="2020-03-26T00:00:00"/>
    <s v="CHF"/>
    <n v="-49.8"/>
    <x v="267"/>
    <x v="135"/>
  </r>
  <r>
    <s v="4093160"/>
    <s v=""/>
    <s v="90048482"/>
    <s v="000090"/>
    <s v="164287"/>
    <s v="003.2020"/>
    <s v="F"/>
    <s v="B2"/>
    <x v="149"/>
    <s v="6810"/>
    <s v="DCUENAT"/>
    <x v="280"/>
    <d v="2020-04-01T00:00:00"/>
    <d v="2020-03-05T00:00:00"/>
    <s v="CHF"/>
    <n v="-99.6"/>
    <x v="268"/>
    <x v="135"/>
  </r>
  <r>
    <s v="4093193"/>
    <s v=""/>
    <s v="90048486"/>
    <s v="000090"/>
    <s v="186022"/>
    <s v="003.2020"/>
    <s v="F"/>
    <s v="B2"/>
    <x v="149"/>
    <s v="6810"/>
    <s v="DCUENAT"/>
    <x v="281"/>
    <d v="2020-04-01T00:00:00"/>
    <d v="2020-03-12T00:00:00"/>
    <s v="CHF"/>
    <n v="-42.33"/>
    <x v="269"/>
    <x v="135"/>
  </r>
  <r>
    <s v="4093313"/>
    <s v=""/>
    <s v="90048491"/>
    <s v="000080"/>
    <s v="186132"/>
    <s v="003.2020"/>
    <s v="F"/>
    <s v="B2"/>
    <x v="149"/>
    <s v="6810"/>
    <s v="DCUENAT"/>
    <x v="282"/>
    <d v="2020-04-01T00:00:00"/>
    <d v="2020-03-12T00:00:00"/>
    <s v="CHF"/>
    <n v="-45.82"/>
    <x v="270"/>
    <x v="135"/>
  </r>
  <r>
    <s v="4093676"/>
    <s v=""/>
    <s v="90048517"/>
    <s v="000100"/>
    <s v="158031"/>
    <s v="003.2020"/>
    <s v="F"/>
    <s v="B2"/>
    <x v="149"/>
    <s v="6810"/>
    <s v="DCUENAT"/>
    <x v="283"/>
    <d v="2020-04-01T00:00:00"/>
    <d v="2020-03-04T00:00:00"/>
    <s v="CHF"/>
    <n v="-84.66"/>
    <x v="271"/>
    <x v="135"/>
  </r>
  <r>
    <s v="4093723"/>
    <s v=""/>
    <s v="90048520"/>
    <s v="000090"/>
    <s v="203455"/>
    <s v="003.2020"/>
    <s v="F"/>
    <s v="B2"/>
    <x v="149"/>
    <s v="6810"/>
    <s v="DCUENAT"/>
    <x v="284"/>
    <d v="2020-04-01T00:00:00"/>
    <d v="2020-03-26T00:00:00"/>
    <s v="CHF"/>
    <n v="-49.8"/>
    <x v="272"/>
    <x v="135"/>
  </r>
  <r>
    <s v="4093736"/>
    <s v=""/>
    <s v="90048522"/>
    <s v="000090"/>
    <s v="198985"/>
    <s v="003.2020"/>
    <s v="F"/>
    <s v="B2"/>
    <x v="149"/>
    <s v="6810"/>
    <s v="DCUENAT"/>
    <x v="285"/>
    <d v="2020-04-01T00:00:00"/>
    <d v="2020-03-19T00:00:00"/>
    <s v="CHF"/>
    <n v="-42.33"/>
    <x v="273"/>
    <x v="135"/>
  </r>
  <r>
    <s v="4093748"/>
    <s v=""/>
    <s v="90048523"/>
    <s v="000090"/>
    <s v="173010"/>
    <s v="003.2020"/>
    <s v="F"/>
    <s v="B2"/>
    <x v="149"/>
    <s v="6810"/>
    <s v="DCUENAT"/>
    <x v="286"/>
    <d v="2020-04-01T00:00:00"/>
    <d v="2020-03-18T00:00:00"/>
    <s v="CHF"/>
    <n v="-49.8"/>
    <x v="274"/>
    <x v="135"/>
  </r>
  <r>
    <s v="4093778"/>
    <s v=""/>
    <s v="90048525"/>
    <s v="000090"/>
    <s v="205352"/>
    <s v="003.2020"/>
    <s v="F"/>
    <s v="B2"/>
    <x v="149"/>
    <s v="6810"/>
    <s v="DCUENAT"/>
    <x v="287"/>
    <d v="2020-04-01T00:00:00"/>
    <d v="2020-03-30T00:00:00"/>
    <s v="CHF"/>
    <n v="-49.8"/>
    <x v="275"/>
    <x v="135"/>
  </r>
  <r>
    <s v="4093879"/>
    <s v=""/>
    <s v="90048532"/>
    <s v="000090"/>
    <s v="205702"/>
    <s v="003.2020"/>
    <s v="F"/>
    <s v="B2"/>
    <x v="149"/>
    <s v="6810"/>
    <s v="DCUENAT"/>
    <x v="288"/>
    <d v="2020-04-01T00:00:00"/>
    <d v="2020-03-30T00:00:00"/>
    <s v="CHF"/>
    <n v="-49.8"/>
    <x v="276"/>
    <x v="135"/>
  </r>
  <r>
    <s v="4094206"/>
    <s v=""/>
    <s v="90048549"/>
    <s v="000090"/>
    <s v="173081"/>
    <s v="003.2020"/>
    <s v="F"/>
    <s v="B2"/>
    <x v="149"/>
    <s v="6810"/>
    <s v="DCUENAT"/>
    <x v="289"/>
    <d v="2020-04-01T00:00:00"/>
    <d v="2020-03-10T00:00:00"/>
    <s v="CHF"/>
    <n v="-99.6"/>
    <x v="277"/>
    <x v="135"/>
  </r>
  <r>
    <s v="4094815"/>
    <s v=""/>
    <s v="90048593"/>
    <s v="000090"/>
    <s v="183126"/>
    <s v="003.2020"/>
    <s v="F"/>
    <s v="B2"/>
    <x v="149"/>
    <s v="6810"/>
    <s v="DCUENAT"/>
    <x v="290"/>
    <d v="2020-04-01T00:00:00"/>
    <d v="2020-03-11T00:00:00"/>
    <s v="CHF"/>
    <n v="-49.8"/>
    <x v="278"/>
    <x v="135"/>
  </r>
  <r>
    <s v="4094961"/>
    <s v=""/>
    <s v="90048610"/>
    <s v="000044"/>
    <s v="60007276"/>
    <s v="003.2020"/>
    <s v="F"/>
    <s v="B2"/>
    <x v="149"/>
    <s v="6810"/>
    <s v="DCUENAT"/>
    <x v="291"/>
    <d v="2020-04-01T00:00:00"/>
    <d v="2020-03-29T00:00:00"/>
    <s v="CHF"/>
    <n v="49.8"/>
    <x v="279"/>
    <x v="135"/>
  </r>
  <r>
    <s v="4094978"/>
    <s v=""/>
    <s v="90048610"/>
    <s v="000120"/>
    <s v="188233"/>
    <s v="003.2020"/>
    <s v="F"/>
    <s v="B2"/>
    <x v="149"/>
    <s v="6810"/>
    <s v="DCUENAT"/>
    <x v="291"/>
    <d v="2020-04-01T00:00:00"/>
    <d v="2020-03-25T00:00:00"/>
    <s v="CHF"/>
    <n v="-49.8"/>
    <x v="279"/>
    <x v="135"/>
  </r>
  <r>
    <s v="4095044"/>
    <s v=""/>
    <s v="90048618"/>
    <s v="000090"/>
    <s v="152623"/>
    <s v="003.2020"/>
    <s v="F"/>
    <s v="B2"/>
    <x v="149"/>
    <s v="6810"/>
    <s v="DCUENAT"/>
    <x v="156"/>
    <d v="2020-04-01T00:00:00"/>
    <d v="2020-03-05T00:00:00"/>
    <s v="CHF"/>
    <n v="-49.8"/>
    <x v="150"/>
    <x v="135"/>
  </r>
  <r>
    <s v="4095077"/>
    <s v=""/>
    <s v="90048619"/>
    <s v="000080"/>
    <s v="185055"/>
    <s v="003.2020"/>
    <s v="F"/>
    <s v="B2"/>
    <x v="149"/>
    <s v="6810"/>
    <s v="DCUENAT"/>
    <x v="292"/>
    <d v="2020-04-01T00:00:00"/>
    <d v="2020-03-17T00:00:00"/>
    <s v="CHF"/>
    <n v="-39.840000000000003"/>
    <x v="280"/>
    <x v="135"/>
  </r>
  <r>
    <s v="4095088"/>
    <s v=""/>
    <s v="90048619"/>
    <s v="000109"/>
    <s v="60007230"/>
    <s v="003.2020"/>
    <s v="F"/>
    <s v="B2"/>
    <x v="149"/>
    <s v="6810"/>
    <s v="DCUENAT"/>
    <x v="292"/>
    <d v="2020-04-01T00:00:00"/>
    <d v="2020-03-25T00:00:00"/>
    <s v="CHF"/>
    <n v="39.840000000000003"/>
    <x v="280"/>
    <x v="135"/>
  </r>
  <r>
    <s v="4095215"/>
    <s v=""/>
    <s v="90048632"/>
    <s v="000090"/>
    <s v="203814"/>
    <s v="003.2020"/>
    <s v="F"/>
    <s v="B2"/>
    <x v="149"/>
    <s v="6810"/>
    <s v="DCUENAT"/>
    <x v="293"/>
    <d v="2020-04-01T00:00:00"/>
    <d v="2020-03-25T00:00:00"/>
    <s v="CHF"/>
    <n v="-47.31"/>
    <x v="281"/>
    <x v="135"/>
  </r>
  <r>
    <s v="4095245"/>
    <s v=""/>
    <s v="90048634"/>
    <s v="000090"/>
    <s v="198313"/>
    <s v="003.2020"/>
    <s v="F"/>
    <s v="B2"/>
    <x v="149"/>
    <s v="6810"/>
    <s v="DCUENAT"/>
    <x v="294"/>
    <d v="2020-04-01T00:00:00"/>
    <d v="2020-03-19T00:00:00"/>
    <s v="CHF"/>
    <n v="-49.8"/>
    <x v="282"/>
    <x v="135"/>
  </r>
  <r>
    <s v="4095278"/>
    <s v=""/>
    <s v="90048635"/>
    <s v="000092"/>
    <s v="189171"/>
    <s v="003.2020"/>
    <s v="F"/>
    <s v="B2"/>
    <x v="149"/>
    <s v="6810"/>
    <s v="DCUENAT"/>
    <x v="295"/>
    <d v="2020-04-01T00:00:00"/>
    <d v="2020-03-18T00:00:00"/>
    <s v="CHF"/>
    <n v="-99.6"/>
    <x v="283"/>
    <x v="135"/>
  </r>
  <r>
    <s v="4095297"/>
    <s v=""/>
    <s v="90048636"/>
    <s v="000090"/>
    <s v="189773"/>
    <s v="003.2020"/>
    <s v="F"/>
    <s v="B2"/>
    <x v="149"/>
    <s v="6810"/>
    <s v="DCUENAT"/>
    <x v="217"/>
    <d v="2020-04-01T00:00:00"/>
    <d v="2020-03-27T00:00:00"/>
    <s v="CHF"/>
    <n v="-47.31"/>
    <x v="207"/>
    <x v="135"/>
  </r>
  <r>
    <s v="4095374"/>
    <s v=""/>
    <s v="90048642"/>
    <s v="000090"/>
    <s v="203599"/>
    <s v="003.2020"/>
    <s v="F"/>
    <s v="B2"/>
    <x v="149"/>
    <s v="6810"/>
    <s v="DCUENAT"/>
    <x v="296"/>
    <d v="2020-04-01T00:00:00"/>
    <d v="2020-03-30T00:00:00"/>
    <s v="CHF"/>
    <n v="-43.82"/>
    <x v="284"/>
    <x v="135"/>
  </r>
  <r>
    <s v="4095386"/>
    <s v=""/>
    <s v="90048643"/>
    <s v="000090"/>
    <s v="203616"/>
    <s v="003.2020"/>
    <s v="F"/>
    <s v="B2"/>
    <x v="149"/>
    <s v="6810"/>
    <s v="DCUENAT"/>
    <x v="297"/>
    <d v="2020-04-01T00:00:00"/>
    <d v="2020-03-30T00:00:00"/>
    <s v="CHF"/>
    <n v="-43.82"/>
    <x v="285"/>
    <x v="135"/>
  </r>
  <r>
    <s v="4095419"/>
    <s v=""/>
    <s v="90048647"/>
    <s v="000090"/>
    <s v="170317"/>
    <s v="003.2020"/>
    <s v="F"/>
    <s v="B2"/>
    <x v="149"/>
    <s v="6810"/>
    <s v="DCUENAT"/>
    <x v="298"/>
    <d v="2020-04-01T00:00:00"/>
    <d v="2020-03-06T00:00:00"/>
    <s v="CHF"/>
    <n v="-44.82"/>
    <x v="286"/>
    <x v="135"/>
  </r>
  <r>
    <s v="4095445"/>
    <s v=""/>
    <s v="90048649"/>
    <s v="000100"/>
    <s v="167536"/>
    <s v="003.2020"/>
    <s v="F"/>
    <s v="B2"/>
    <x v="149"/>
    <s v="6810"/>
    <s v="DCUENAT"/>
    <x v="299"/>
    <d v="2020-04-01T00:00:00"/>
    <d v="2020-03-06T00:00:00"/>
    <s v="CHF"/>
    <n v="-49.8"/>
    <x v="287"/>
    <x v="135"/>
  </r>
  <r>
    <s v="4095542"/>
    <s v=""/>
    <s v="90048655"/>
    <s v="000119"/>
    <s v="189693"/>
    <s v="003.2020"/>
    <s v="F"/>
    <s v="B2"/>
    <x v="149"/>
    <s v="6810"/>
    <s v="DCUENAT"/>
    <x v="300"/>
    <d v="2020-04-01T00:00:00"/>
    <d v="2020-03-12T00:00:00"/>
    <s v="CHF"/>
    <n v="-99.6"/>
    <x v="288"/>
    <x v="135"/>
  </r>
  <r>
    <s v="4095671"/>
    <s v=""/>
    <s v="90048668"/>
    <s v="000090"/>
    <s v="203328"/>
    <s v="003.2020"/>
    <s v="F"/>
    <s v="B2"/>
    <x v="149"/>
    <s v="6810"/>
    <s v="DCUENAT"/>
    <x v="301"/>
    <d v="2020-04-01T00:00:00"/>
    <d v="2020-03-26T00:00:00"/>
    <s v="CHF"/>
    <n v="-44.82"/>
    <x v="289"/>
    <x v="135"/>
  </r>
  <r>
    <s v="4095689"/>
    <s v=""/>
    <s v="90048670"/>
    <s v="000090"/>
    <s v="203366"/>
    <s v="003.2020"/>
    <s v="F"/>
    <s v="B2"/>
    <x v="149"/>
    <s v="6810"/>
    <s v="DCUENAT"/>
    <x v="302"/>
    <d v="2020-04-01T00:00:00"/>
    <d v="2020-03-30T00:00:00"/>
    <s v="CHF"/>
    <n v="-49.8"/>
    <x v="290"/>
    <x v="135"/>
  </r>
  <r>
    <s v="4095709"/>
    <s v=""/>
    <s v="90048671"/>
    <s v="000090"/>
    <s v="185930"/>
    <s v="003.2020"/>
    <s v="F"/>
    <s v="B2"/>
    <x v="149"/>
    <s v="6810"/>
    <s v="DCUENAT"/>
    <x v="303"/>
    <d v="2020-04-01T00:00:00"/>
    <d v="2020-03-16T00:00:00"/>
    <s v="CHF"/>
    <n v="-44.82"/>
    <x v="291"/>
    <x v="135"/>
  </r>
  <r>
    <s v="4095756"/>
    <s v=""/>
    <s v="90048674"/>
    <s v="000090"/>
    <s v="185911"/>
    <s v="003.2020"/>
    <s v="F"/>
    <s v="B2"/>
    <x v="149"/>
    <s v="6810"/>
    <s v="DCUENAT"/>
    <x v="304"/>
    <d v="2020-04-01T00:00:00"/>
    <d v="2020-03-11T00:00:00"/>
    <s v="CHF"/>
    <n v="-44.82"/>
    <x v="292"/>
    <x v="135"/>
  </r>
  <r>
    <s v="4095931"/>
    <s v=""/>
    <s v="90048681"/>
    <s v="000090"/>
    <s v="183863"/>
    <s v="003.2020"/>
    <s v="F"/>
    <s v="B2"/>
    <x v="149"/>
    <s v="6810"/>
    <s v="DCUENAT"/>
    <x v="305"/>
    <d v="2020-04-01T00:00:00"/>
    <d v="2020-03-18T00:00:00"/>
    <s v="CHF"/>
    <n v="-99.6"/>
    <x v="293"/>
    <x v="135"/>
  </r>
  <r>
    <s v="4095959"/>
    <s v=""/>
    <s v="90048682"/>
    <s v="000090"/>
    <s v="201247"/>
    <s v="003.2020"/>
    <s v="F"/>
    <s v="B2"/>
    <x v="149"/>
    <s v="6810"/>
    <s v="DCUENAT"/>
    <x v="306"/>
    <d v="2020-04-01T00:00:00"/>
    <d v="2020-03-25T00:00:00"/>
    <s v="CHF"/>
    <n v="-49.8"/>
    <x v="171"/>
    <x v="135"/>
  </r>
  <r>
    <s v="4096030"/>
    <s v=""/>
    <s v="90048685"/>
    <s v="000080"/>
    <s v="191265"/>
    <s v="003.2020"/>
    <s v="F"/>
    <s v="B2"/>
    <x v="149"/>
    <s v="6810"/>
    <s v="DCUENAT"/>
    <x v="307"/>
    <d v="2020-04-01T00:00:00"/>
    <d v="2020-03-18T00:00:00"/>
    <s v="CHF"/>
    <n v="-45.82"/>
    <x v="294"/>
    <x v="135"/>
  </r>
  <r>
    <s v="4096036"/>
    <s v=""/>
    <s v="90048685"/>
    <s v="000104"/>
    <s v="60007275"/>
    <s v="003.2020"/>
    <s v="F"/>
    <s v="B2"/>
    <x v="149"/>
    <s v="6810"/>
    <s v="DCUENAT"/>
    <x v="307"/>
    <d v="2020-04-01T00:00:00"/>
    <d v="2020-03-27T00:00:00"/>
    <s v="CHF"/>
    <n v="45.82"/>
    <x v="294"/>
    <x v="135"/>
  </r>
  <r>
    <s v="4096045"/>
    <s v=""/>
    <s v="90048685"/>
    <s v="000113"/>
    <s v="204579"/>
    <s v="003.2020"/>
    <s v="F"/>
    <s v="B2"/>
    <x v="149"/>
    <s v="6810"/>
    <s v="DCUENAT"/>
    <x v="307"/>
    <d v="2020-04-01T00:00:00"/>
    <d v="2020-03-30T00:00:00"/>
    <s v="CHF"/>
    <n v="-45.82"/>
    <x v="294"/>
    <x v="135"/>
  </r>
  <r>
    <s v="4096060"/>
    <s v=""/>
    <s v="90048686"/>
    <s v="000080"/>
    <s v="202962"/>
    <s v="003.2020"/>
    <s v="F"/>
    <s v="B2"/>
    <x v="149"/>
    <s v="6810"/>
    <s v="DCUENAT"/>
    <x v="308"/>
    <d v="2020-04-01T00:00:00"/>
    <d v="2020-03-30T00:00:00"/>
    <s v="CHF"/>
    <n v="-43.82"/>
    <x v="295"/>
    <x v="135"/>
  </r>
  <r>
    <s v="4096232"/>
    <s v=""/>
    <s v="90048696"/>
    <s v="000090"/>
    <s v="183231"/>
    <s v="003.2020"/>
    <s v="F"/>
    <s v="B2"/>
    <x v="149"/>
    <s v="6810"/>
    <s v="DCUENAT"/>
    <x v="309"/>
    <d v="2020-04-01T00:00:00"/>
    <d v="2020-03-10T00:00:00"/>
    <s v="CHF"/>
    <n v="-99.6"/>
    <x v="296"/>
    <x v="135"/>
  </r>
  <r>
    <s v="4096635"/>
    <s v=""/>
    <s v="90048700"/>
    <s v="000090"/>
    <s v="189882"/>
    <s v="003.2020"/>
    <s v="F"/>
    <s v="B2"/>
    <x v="149"/>
    <s v="6810"/>
    <s v="DCUENAT"/>
    <x v="310"/>
    <d v="2020-04-01T00:00:00"/>
    <d v="2020-03-12T00:00:00"/>
    <s v="CHF"/>
    <n v="-44.82"/>
    <x v="297"/>
    <x v="135"/>
  </r>
  <r>
    <s v="4371061"/>
    <s v=""/>
    <s v="90052374"/>
    <s v="000090"/>
    <s v="207602"/>
    <s v="004.2020"/>
    <s v="F"/>
    <s v="B2"/>
    <x v="149"/>
    <s v="6810"/>
    <s v="DCUENAT"/>
    <x v="311"/>
    <d v="2020-04-06T00:00:00"/>
    <d v="2020-04-01T00:00:00"/>
    <s v="CHF"/>
    <n v="-49.8"/>
    <x v="298"/>
    <x v="135"/>
  </r>
  <r>
    <s v="4371433"/>
    <s v=""/>
    <s v="90052383"/>
    <s v="000090"/>
    <s v="206934"/>
    <s v="004.2020"/>
    <s v="F"/>
    <s v="B2"/>
    <x v="149"/>
    <s v="6810"/>
    <s v="DCUENAT"/>
    <x v="312"/>
    <d v="2020-04-06T00:00:00"/>
    <d v="2020-04-02T00:00:00"/>
    <s v="CHF"/>
    <n v="-46.31"/>
    <x v="299"/>
    <x v="135"/>
  </r>
  <r>
    <s v="4388946"/>
    <s v=""/>
    <s v="90052621"/>
    <s v="000090"/>
    <s v="210052"/>
    <s v="004.2020"/>
    <s v="F"/>
    <s v="B2"/>
    <x v="149"/>
    <s v="6810"/>
    <s v="DCUENAT"/>
    <x v="313"/>
    <d v="2020-04-06T00:00:00"/>
    <d v="2020-04-02T00:00:00"/>
    <s v="CHF"/>
    <n v="-89.64"/>
    <x v="300"/>
    <x v="135"/>
  </r>
  <r>
    <s v="4639130"/>
    <s v=""/>
    <s v="90057188"/>
    <s v="000090"/>
    <s v="207700"/>
    <s v="004.2020"/>
    <s v="F"/>
    <s v="B2"/>
    <x v="149"/>
    <s v="6810"/>
    <s v="DCUENAT"/>
    <x v="314"/>
    <d v="2020-05-01T00:00:00"/>
    <d v="2020-04-02T00:00:00"/>
    <s v="CHF"/>
    <n v="-47.31"/>
    <x v="301"/>
    <x v="135"/>
  </r>
  <r>
    <s v="4641996"/>
    <s v=""/>
    <s v="90057274"/>
    <s v="000090"/>
    <s v="209314"/>
    <s v="004.2020"/>
    <s v="F"/>
    <s v="B2"/>
    <x v="149"/>
    <s v="6810"/>
    <s v="DCUENAT"/>
    <x v="315"/>
    <d v="2020-05-01T00:00:00"/>
    <d v="2020-04-01T00:00:00"/>
    <s v="CHF"/>
    <n v="-49.8"/>
    <x v="302"/>
    <x v="135"/>
  </r>
  <r>
    <s v="4643219"/>
    <s v=""/>
    <s v="90057347"/>
    <s v="000090"/>
    <s v="208013"/>
    <s v="004.2020"/>
    <s v="F"/>
    <s v="B2"/>
    <x v="149"/>
    <s v="6810"/>
    <s v="DCUENAT"/>
    <x v="316"/>
    <d v="2020-05-01T00:00:00"/>
    <d v="2020-04-01T00:00:00"/>
    <s v="CHF"/>
    <n v="-49.8"/>
    <x v="303"/>
    <x v="135"/>
  </r>
  <r>
    <s v="4643950"/>
    <s v=""/>
    <s v="90057383"/>
    <s v="000120"/>
    <s v="167628"/>
    <s v="004.2020"/>
    <s v="F"/>
    <s v="B2"/>
    <x v="149"/>
    <s v="6810"/>
    <s v="DCUENAT"/>
    <x v="317"/>
    <d v="2020-05-01T00:00:00"/>
    <d v="2020-04-02T00:00:00"/>
    <s v="CHF"/>
    <n v="-40.840000000000003"/>
    <x v="304"/>
    <x v="135"/>
  </r>
  <r>
    <s v="6477447"/>
    <s v=""/>
    <s v="90083371"/>
    <s v="000050"/>
    <s v="60009419"/>
    <s v="006.2020"/>
    <s v="F"/>
    <s v="B2"/>
    <x v="149"/>
    <s v="6810"/>
    <s v="DCUENAT"/>
    <x v="244"/>
    <d v="2020-07-01T00:00:00"/>
    <d v="2020-06-30T00:00:00"/>
    <s v="CHF"/>
    <n v="37.35"/>
    <x v="233"/>
    <x v="135"/>
  </r>
  <r>
    <s v="6477473"/>
    <s v=""/>
    <s v="90083373"/>
    <s v="000050"/>
    <s v="60009421"/>
    <s v="006.2020"/>
    <s v="F"/>
    <s v="B2"/>
    <x v="149"/>
    <s v="6810"/>
    <s v="DCUENAT"/>
    <x v="246"/>
    <d v="2020-07-01T00:00:00"/>
    <d v="2020-06-30T00:00:00"/>
    <s v="CHF"/>
    <n v="49.8"/>
    <x v="235"/>
    <x v="135"/>
  </r>
  <r>
    <s v="11065062"/>
    <s v=""/>
    <s v="90144090"/>
    <s v="000050"/>
    <s v="60009421"/>
    <s v="010.2020"/>
    <s v="F"/>
    <s v="B2"/>
    <x v="149"/>
    <s v="6810"/>
    <s v="DCUENAT"/>
    <x v="246"/>
    <d v="2020-10-30T00:00:00"/>
    <d v="2020-06-30T00:00:00"/>
    <s v="CHF"/>
    <n v="37.35"/>
    <x v="235"/>
    <x v="135"/>
  </r>
  <r>
    <s v="11065664"/>
    <s v=""/>
    <s v="90144093"/>
    <s v="000149"/>
    <s v="185855"/>
    <s v="010.2020"/>
    <s v="F"/>
    <s v="B2"/>
    <x v="149"/>
    <s v="6810"/>
    <s v="DCUENAT"/>
    <x v="246"/>
    <d v="2020-10-30T00:00:00"/>
    <d v="2020-03-12T00:00:00"/>
    <s v="CHF"/>
    <n v="-37.35"/>
    <x v="235"/>
    <x v="135"/>
  </r>
  <r>
    <s v="11420631"/>
    <s v=""/>
    <s v="90141697"/>
    <s v="000149"/>
    <s v="185855"/>
    <s v="010.2020"/>
    <s v="F"/>
    <s v="B2"/>
    <x v="149"/>
    <s v="6810"/>
    <s v="DCUENAT"/>
    <x v="246"/>
    <d v="2020-11-03T00:00:00"/>
    <d v="2020-03-12T00:00:00"/>
    <s v="CHF"/>
    <n v="49.8"/>
    <x v="235"/>
    <x v="135"/>
  </r>
  <r>
    <s v="11420758"/>
    <s v=""/>
    <s v="90144089"/>
    <s v="000050"/>
    <s v="60009421"/>
    <s v="010.2020"/>
    <s v="F"/>
    <s v="B2"/>
    <x v="149"/>
    <s v="6810"/>
    <s v="DCUENAT"/>
    <x v="246"/>
    <d v="2020-11-03T00:00:00"/>
    <d v="2020-06-30T00:00:00"/>
    <s v="CHF"/>
    <n v="-49.8"/>
    <x v="235"/>
    <x v="135"/>
  </r>
  <r>
    <s v="2941809"/>
    <s v=""/>
    <s v="90029574"/>
    <s v="000110"/>
    <s v="137789"/>
    <s v="002.2020"/>
    <s v="F"/>
    <s v="B2"/>
    <x v="150"/>
    <s v="6810"/>
    <s v="DCUENAT"/>
    <x v="179"/>
    <d v="2020-02-27T00:00:00"/>
    <d v="2020-02-20T00:00:00"/>
    <s v="CHF"/>
    <n v="-41.64"/>
    <x v="170"/>
    <x v="136"/>
  </r>
  <r>
    <s v="2979840"/>
    <s v=""/>
    <s v="90030256"/>
    <s v="000100"/>
    <s v="148756"/>
    <s v="002.2020"/>
    <s v="F"/>
    <s v="B2"/>
    <x v="150"/>
    <s v="6810"/>
    <s v="DCUENAT"/>
    <x v="180"/>
    <d v="2020-02-28T00:00:00"/>
    <d v="2020-02-27T00:00:00"/>
    <s v="CHF"/>
    <n v="-46.54"/>
    <x v="171"/>
    <x v="136"/>
  </r>
  <r>
    <s v="3062717"/>
    <s v=""/>
    <s v="90031378"/>
    <s v="000030"/>
    <s v="134279"/>
    <s v="002.2020"/>
    <s v="F"/>
    <s v="B2"/>
    <x v="150"/>
    <s v="6810"/>
    <s v="DCUENAT"/>
    <x v="181"/>
    <d v="2020-03-02T00:00:00"/>
    <d v="2020-02-19T00:00:00"/>
    <s v="CHF"/>
    <n v="-48.99"/>
    <x v="172"/>
    <x v="136"/>
  </r>
  <r>
    <s v="3064246"/>
    <s v=""/>
    <s v="90031385"/>
    <s v="000100"/>
    <s v="133647"/>
    <s v="002.2020"/>
    <s v="F"/>
    <s v="B2"/>
    <x v="150"/>
    <s v="6810"/>
    <s v="DCUENAT"/>
    <x v="182"/>
    <d v="2020-03-02T00:00:00"/>
    <d v="2020-02-20T00:00:00"/>
    <s v="CHF"/>
    <n v="-46.54"/>
    <x v="173"/>
    <x v="136"/>
  </r>
  <r>
    <s v="3068753"/>
    <s v=""/>
    <s v="90031443"/>
    <s v="000100"/>
    <s v="148592"/>
    <s v="002.2020"/>
    <s v="F"/>
    <s v="B2"/>
    <x v="150"/>
    <s v="6810"/>
    <s v="DCUENAT"/>
    <x v="183"/>
    <d v="2020-03-02T00:00:00"/>
    <d v="2020-02-27T00:00:00"/>
    <s v="CHF"/>
    <n v="-97.98"/>
    <x v="174"/>
    <x v="136"/>
  </r>
  <r>
    <s v="3072219"/>
    <s v=""/>
    <s v="90031505"/>
    <s v="000100"/>
    <s v="139103"/>
    <s v="002.2020"/>
    <s v="F"/>
    <s v="B2"/>
    <x v="150"/>
    <s v="6810"/>
    <s v="DCUENAT"/>
    <x v="126"/>
    <d v="2020-03-02T00:00:00"/>
    <d v="2020-02-24T00:00:00"/>
    <s v="CHF"/>
    <n v="-41.64"/>
    <x v="121"/>
    <x v="136"/>
  </r>
  <r>
    <s v="3072823"/>
    <s v=""/>
    <s v="90031540"/>
    <s v="000100"/>
    <s v="134129"/>
    <s v="002.2020"/>
    <s v="F"/>
    <s v="B2"/>
    <x v="150"/>
    <s v="6810"/>
    <s v="DCUENAT"/>
    <x v="184"/>
    <d v="2020-03-02T00:00:00"/>
    <d v="2020-02-20T00:00:00"/>
    <s v="CHF"/>
    <n v="-97.98"/>
    <x v="175"/>
    <x v="136"/>
  </r>
  <r>
    <s v="3120776"/>
    <s v=""/>
    <s v="90032145"/>
    <s v="000120"/>
    <s v="112096"/>
    <s v="002.2020"/>
    <s v="F"/>
    <s v="B2"/>
    <x v="150"/>
    <s v="6810"/>
    <s v="DCUENAT"/>
    <x v="185"/>
    <d v="2020-03-02T00:00:00"/>
    <d v="2020-02-12T00:00:00"/>
    <s v="CHF"/>
    <n v="-97.98"/>
    <x v="176"/>
    <x v="136"/>
  </r>
  <r>
    <s v="3131032"/>
    <s v=""/>
    <s v="90032256"/>
    <s v="000247"/>
    <s v="155794"/>
    <s v="002.2020"/>
    <s v="F"/>
    <s v="B2"/>
    <x v="150"/>
    <s v="6810"/>
    <s v="DCUENAT"/>
    <x v="38"/>
    <d v="2020-03-02T00:00:00"/>
    <d v="2020-02-28T00:00:00"/>
    <s v="CHF"/>
    <n v="-97.98"/>
    <x v="37"/>
    <x v="136"/>
  </r>
  <r>
    <s v="3147074"/>
    <s v=""/>
    <s v="90032368"/>
    <s v="000100"/>
    <s v="157817"/>
    <s v="002.2020"/>
    <s v="F"/>
    <s v="B2"/>
    <x v="150"/>
    <s v="6810"/>
    <s v="DCUENAT"/>
    <x v="172"/>
    <d v="2020-03-02T00:00:00"/>
    <d v="2020-02-28T00:00:00"/>
    <s v="CHF"/>
    <n v="-97.98"/>
    <x v="164"/>
    <x v="136"/>
  </r>
  <r>
    <s v="3155339"/>
    <s v=""/>
    <s v="90032463"/>
    <s v="000100"/>
    <s v="134437"/>
    <s v="002.2020"/>
    <s v="F"/>
    <s v="B2"/>
    <x v="150"/>
    <s v="6810"/>
    <s v="DCUENAT"/>
    <x v="186"/>
    <d v="2020-03-02T00:00:00"/>
    <d v="2020-02-19T00:00:00"/>
    <s v="CHF"/>
    <n v="-48.99"/>
    <x v="177"/>
    <x v="136"/>
  </r>
  <r>
    <s v="3156863"/>
    <s v=""/>
    <s v="90032505"/>
    <s v="000100"/>
    <s v="148790"/>
    <s v="002.2020"/>
    <s v="F"/>
    <s v="B2"/>
    <x v="150"/>
    <s v="6810"/>
    <s v="DCUENAT"/>
    <x v="187"/>
    <d v="2020-03-02T00:00:00"/>
    <d v="2020-02-26T00:00:00"/>
    <s v="CHF"/>
    <n v="-48.99"/>
    <x v="178"/>
    <x v="136"/>
  </r>
  <r>
    <s v="3167979"/>
    <s v=""/>
    <s v="90032641"/>
    <s v="000100"/>
    <s v="133793"/>
    <s v="002.2020"/>
    <s v="F"/>
    <s v="B2"/>
    <x v="150"/>
    <s v="6810"/>
    <s v="DCUENAT"/>
    <x v="188"/>
    <d v="2020-03-02T00:00:00"/>
    <d v="2020-02-19T00:00:00"/>
    <s v="CHF"/>
    <n v="-48.99"/>
    <x v="179"/>
    <x v="136"/>
  </r>
  <r>
    <s v="3174774"/>
    <s v=""/>
    <s v="90032681"/>
    <s v="000100"/>
    <s v="148928"/>
    <s v="002.2020"/>
    <s v="F"/>
    <s v="B2"/>
    <x v="150"/>
    <s v="6810"/>
    <s v="DCUENAT"/>
    <x v="189"/>
    <d v="2020-03-02T00:00:00"/>
    <d v="2020-02-26T00:00:00"/>
    <s v="CHF"/>
    <n v="-43.11"/>
    <x v="180"/>
    <x v="136"/>
  </r>
  <r>
    <s v="3249385"/>
    <s v=""/>
    <s v="90036067"/>
    <s v="000100"/>
    <s v="135645"/>
    <s v="002.2020"/>
    <s v="F"/>
    <s v="B2"/>
    <x v="150"/>
    <s v="6810"/>
    <s v="DCUENAT"/>
    <x v="190"/>
    <d v="2020-03-02T00:00:00"/>
    <d v="2020-02-20T00:00:00"/>
    <s v="CHF"/>
    <n v="-75.44"/>
    <x v="181"/>
    <x v="136"/>
  </r>
  <r>
    <s v="3308191"/>
    <s v=""/>
    <s v="90036350"/>
    <s v="000100"/>
    <s v="135283"/>
    <s v="002.2020"/>
    <s v="F"/>
    <s v="B2"/>
    <x v="150"/>
    <s v="6810"/>
    <s v="DCUENAT"/>
    <x v="191"/>
    <d v="2020-03-03T00:00:00"/>
    <d v="2020-02-20T00:00:00"/>
    <s v="CHF"/>
    <n v="-48.99"/>
    <x v="179"/>
    <x v="136"/>
  </r>
  <r>
    <s v="3925736"/>
    <s v=""/>
    <s v="90043762"/>
    <s v="000090"/>
    <s v="170285"/>
    <s v="003.2020"/>
    <s v="F"/>
    <s v="B2"/>
    <x v="150"/>
    <s v="6810"/>
    <s v="DCUENAT"/>
    <x v="192"/>
    <d v="2020-03-17T00:00:00"/>
    <d v="2020-03-04T00:00:00"/>
    <s v="CHF"/>
    <n v="-49.8"/>
    <x v="182"/>
    <x v="136"/>
  </r>
  <r>
    <s v="3925923"/>
    <s v=""/>
    <s v="90043769"/>
    <s v="000130"/>
    <s v="166747"/>
    <s v="003.2020"/>
    <s v="F"/>
    <s v="B2"/>
    <x v="150"/>
    <s v="6810"/>
    <s v="DCUENAT"/>
    <x v="193"/>
    <d v="2020-03-17T00:00:00"/>
    <d v="2020-03-04T00:00:00"/>
    <s v="CHF"/>
    <n v="-44.82"/>
    <x v="183"/>
    <x v="136"/>
  </r>
  <r>
    <s v="3925979"/>
    <s v=""/>
    <s v="90043777"/>
    <s v="000100"/>
    <s v="166897"/>
    <s v="003.2020"/>
    <s v="F"/>
    <s v="B2"/>
    <x v="150"/>
    <s v="6810"/>
    <s v="DCUENAT"/>
    <x v="194"/>
    <d v="2020-03-17T00:00:00"/>
    <d v="2020-03-06T00:00:00"/>
    <s v="CHF"/>
    <n v="-49.8"/>
    <x v="184"/>
    <x v="136"/>
  </r>
  <r>
    <s v="3926007"/>
    <s v=""/>
    <s v="90043779"/>
    <s v="000150"/>
    <s v="181879"/>
    <s v="003.2020"/>
    <s v="F"/>
    <s v="B2"/>
    <x v="150"/>
    <s v="6810"/>
    <s v="DCUENAT"/>
    <x v="195"/>
    <d v="2020-03-17T00:00:00"/>
    <d v="2020-03-09T00:00:00"/>
    <s v="CHF"/>
    <n v="-42.33"/>
    <x v="185"/>
    <x v="136"/>
  </r>
  <r>
    <s v="3926017"/>
    <s v=""/>
    <s v="90043780"/>
    <s v="000100"/>
    <s v="170443"/>
    <s v="003.2020"/>
    <s v="F"/>
    <s v="B2"/>
    <x v="150"/>
    <s v="6810"/>
    <s v="DCUENAT"/>
    <x v="196"/>
    <d v="2020-03-17T00:00:00"/>
    <d v="2020-03-09T00:00:00"/>
    <s v="CHF"/>
    <n v="-44.82"/>
    <x v="186"/>
    <x v="136"/>
  </r>
  <r>
    <s v="3926096"/>
    <s v=""/>
    <s v="90043793"/>
    <s v="000100"/>
    <s v="176149"/>
    <s v="003.2020"/>
    <s v="F"/>
    <s v="B2"/>
    <x v="150"/>
    <s v="6810"/>
    <s v="DCUENAT"/>
    <x v="197"/>
    <d v="2020-03-17T00:00:00"/>
    <d v="2020-03-10T00:00:00"/>
    <s v="CHF"/>
    <n v="-44.82"/>
    <x v="187"/>
    <x v="136"/>
  </r>
  <r>
    <s v="3926187"/>
    <s v=""/>
    <s v="90043800"/>
    <s v="000100"/>
    <s v="183035"/>
    <s v="003.2020"/>
    <s v="F"/>
    <s v="B2"/>
    <x v="150"/>
    <s v="6810"/>
    <s v="DCUENAT"/>
    <x v="198"/>
    <d v="2020-03-17T00:00:00"/>
    <d v="2020-03-10T00:00:00"/>
    <s v="CHF"/>
    <n v="-99.6"/>
    <x v="188"/>
    <x v="136"/>
  </r>
  <r>
    <s v="3959040"/>
    <s v=""/>
    <s v="90045222"/>
    <s v="000100"/>
    <s v="186464"/>
    <s v="003.2020"/>
    <s v="F"/>
    <s v="B2"/>
    <x v="150"/>
    <s v="6810"/>
    <s v="DCUENAT"/>
    <x v="199"/>
    <d v="2020-03-19T00:00:00"/>
    <d v="2020-03-12T00:00:00"/>
    <s v="CHF"/>
    <n v="-49.8"/>
    <x v="189"/>
    <x v="136"/>
  </r>
  <r>
    <s v="3980775"/>
    <s v=""/>
    <s v="90045767"/>
    <s v="000100"/>
    <s v="173151"/>
    <s v="003.2020"/>
    <s v="F"/>
    <s v="B2"/>
    <x v="150"/>
    <s v="6810"/>
    <s v="DCUENAT"/>
    <x v="200"/>
    <d v="2020-03-23T00:00:00"/>
    <d v="2020-03-06T00:00:00"/>
    <s v="CHF"/>
    <n v="-49.8"/>
    <x v="190"/>
    <x v="136"/>
  </r>
  <r>
    <s v="3981238"/>
    <s v=""/>
    <s v="90045782"/>
    <s v="000160"/>
    <s v="163582"/>
    <s v="003.2020"/>
    <s v="F"/>
    <s v="B2"/>
    <x v="150"/>
    <s v="6810"/>
    <s v="DCUENAT"/>
    <x v="201"/>
    <d v="2020-03-23T00:00:00"/>
    <d v="2020-03-03T00:00:00"/>
    <s v="CHF"/>
    <n v="-49.8"/>
    <x v="191"/>
    <x v="136"/>
  </r>
  <r>
    <s v="3987850"/>
    <s v=""/>
    <s v="90046314"/>
    <s v="000100"/>
    <s v="189341"/>
    <s v="003.2020"/>
    <s v="F"/>
    <s v="B2"/>
    <x v="150"/>
    <s v="6810"/>
    <s v="DCUENAT"/>
    <x v="202"/>
    <d v="2020-03-23T00:00:00"/>
    <d v="2020-03-18T00:00:00"/>
    <s v="CHF"/>
    <n v="-43.82"/>
    <x v="192"/>
    <x v="136"/>
  </r>
  <r>
    <s v="3987902"/>
    <s v=""/>
    <s v="90046322"/>
    <s v="000100"/>
    <s v="186418"/>
    <s v="003.2020"/>
    <s v="F"/>
    <s v="B2"/>
    <x v="150"/>
    <s v="6810"/>
    <s v="DCUENAT"/>
    <x v="203"/>
    <d v="2020-03-23T00:00:00"/>
    <d v="2020-03-12T00:00:00"/>
    <s v="CHF"/>
    <n v="-49.8"/>
    <x v="193"/>
    <x v="136"/>
  </r>
  <r>
    <s v="3988848"/>
    <s v=""/>
    <s v="90046329"/>
    <s v="000100"/>
    <s v="187394"/>
    <s v="003.2020"/>
    <s v="F"/>
    <s v="B2"/>
    <x v="150"/>
    <s v="6810"/>
    <s v="DCUENAT"/>
    <x v="204"/>
    <d v="2020-03-23T00:00:00"/>
    <d v="2020-03-13T00:00:00"/>
    <s v="CHF"/>
    <n v="-89.64"/>
    <x v="194"/>
    <x v="136"/>
  </r>
  <r>
    <s v="3988863"/>
    <s v=""/>
    <s v="90046331"/>
    <s v="000100"/>
    <s v="186874"/>
    <s v="003.2020"/>
    <s v="F"/>
    <s v="B2"/>
    <x v="150"/>
    <s v="6810"/>
    <s v="DCUENAT"/>
    <x v="205"/>
    <d v="2020-03-23T00:00:00"/>
    <d v="2020-03-16T00:00:00"/>
    <s v="CHF"/>
    <n v="-99.6"/>
    <x v="195"/>
    <x v="136"/>
  </r>
  <r>
    <s v="3988887"/>
    <s v=""/>
    <s v="90046333"/>
    <s v="000100"/>
    <s v="183051"/>
    <s v="003.2020"/>
    <s v="F"/>
    <s v="B2"/>
    <x v="150"/>
    <s v="6810"/>
    <s v="DCUENAT"/>
    <x v="206"/>
    <d v="2020-03-23T00:00:00"/>
    <d v="2020-03-16T00:00:00"/>
    <s v="CHF"/>
    <n v="-47.31"/>
    <x v="196"/>
    <x v="136"/>
  </r>
  <r>
    <s v="3988903"/>
    <s v=""/>
    <s v="90046335"/>
    <s v="000100"/>
    <s v="196211"/>
    <s v="003.2020"/>
    <s v="F"/>
    <s v="B2"/>
    <x v="150"/>
    <s v="6810"/>
    <s v="DCUENAT"/>
    <x v="207"/>
    <d v="2020-03-23T00:00:00"/>
    <d v="2020-03-16T00:00:00"/>
    <s v="CHF"/>
    <n v="-44.82"/>
    <x v="197"/>
    <x v="136"/>
  </r>
  <r>
    <s v="3988916"/>
    <s v=""/>
    <s v="90046337"/>
    <s v="000100"/>
    <s v="192170"/>
    <s v="003.2020"/>
    <s v="F"/>
    <s v="B2"/>
    <x v="150"/>
    <s v="6810"/>
    <s v="DCUENAT"/>
    <x v="208"/>
    <d v="2020-03-23T00:00:00"/>
    <d v="2020-03-16T00:00:00"/>
    <s v="CHF"/>
    <n v="-44.82"/>
    <x v="198"/>
    <x v="136"/>
  </r>
  <r>
    <s v="3989193"/>
    <s v=""/>
    <s v="90046356"/>
    <s v="000100"/>
    <s v="197449"/>
    <s v="003.2020"/>
    <s v="F"/>
    <s v="B2"/>
    <x v="150"/>
    <s v="6810"/>
    <s v="DCUENAT"/>
    <x v="209"/>
    <d v="2020-03-23T00:00:00"/>
    <d v="2020-03-19T00:00:00"/>
    <s v="CHF"/>
    <n v="-49.8"/>
    <x v="199"/>
    <x v="136"/>
  </r>
  <r>
    <s v="3989224"/>
    <s v=""/>
    <s v="90046360"/>
    <s v="000100"/>
    <s v="187522"/>
    <s v="003.2020"/>
    <s v="F"/>
    <s v="B2"/>
    <x v="150"/>
    <s v="6810"/>
    <s v="DCUENAT"/>
    <x v="210"/>
    <d v="2020-03-23T00:00:00"/>
    <d v="2020-03-18T00:00:00"/>
    <s v="CHF"/>
    <n v="-49.8"/>
    <x v="200"/>
    <x v="136"/>
  </r>
  <r>
    <s v="3989242"/>
    <s v=""/>
    <s v="90046363"/>
    <s v="000100"/>
    <s v="187580"/>
    <s v="003.2020"/>
    <s v="F"/>
    <s v="B2"/>
    <x v="150"/>
    <s v="6810"/>
    <s v="DCUENAT"/>
    <x v="211"/>
    <d v="2020-03-23T00:00:00"/>
    <d v="2020-03-19T00:00:00"/>
    <s v="CHF"/>
    <n v="-79.680000000000007"/>
    <x v="201"/>
    <x v="136"/>
  </r>
  <r>
    <s v="3989394"/>
    <s v=""/>
    <s v="90046367"/>
    <s v="000140"/>
    <s v="197730"/>
    <s v="003.2020"/>
    <s v="F"/>
    <s v="B2"/>
    <x v="150"/>
    <s v="6810"/>
    <s v="DCUENAT"/>
    <x v="213"/>
    <d v="2020-03-23T00:00:00"/>
    <d v="2020-03-17T00:00:00"/>
    <s v="CHF"/>
    <n v="-43.82"/>
    <x v="203"/>
    <x v="136"/>
  </r>
  <r>
    <s v="3989604"/>
    <s v=""/>
    <s v="90046375"/>
    <s v="000100"/>
    <s v="183829"/>
    <s v="003.2020"/>
    <s v="F"/>
    <s v="B2"/>
    <x v="150"/>
    <s v="6810"/>
    <s v="DCUENAT"/>
    <x v="214"/>
    <d v="2020-03-23T00:00:00"/>
    <d v="2020-03-19T00:00:00"/>
    <s v="CHF"/>
    <n v="-47.31"/>
    <x v="204"/>
    <x v="136"/>
  </r>
  <r>
    <s v="3989614"/>
    <s v=""/>
    <s v="90046376"/>
    <s v="000100"/>
    <s v="197547"/>
    <s v="003.2020"/>
    <s v="F"/>
    <s v="B2"/>
    <x v="150"/>
    <s v="6810"/>
    <s v="DCUENAT"/>
    <x v="215"/>
    <d v="2020-03-23T00:00:00"/>
    <d v="2020-03-17T00:00:00"/>
    <s v="CHF"/>
    <n v="-99.6"/>
    <x v="205"/>
    <x v="136"/>
  </r>
  <r>
    <s v="3989624"/>
    <s v=""/>
    <s v="90046377"/>
    <s v="000100"/>
    <s v="198948"/>
    <s v="003.2020"/>
    <s v="F"/>
    <s v="B2"/>
    <x v="150"/>
    <s v="6810"/>
    <s v="DCUENAT"/>
    <x v="216"/>
    <d v="2020-03-23T00:00:00"/>
    <d v="2020-03-19T00:00:00"/>
    <s v="CHF"/>
    <n v="-49.8"/>
    <x v="206"/>
    <x v="136"/>
  </r>
  <r>
    <s v="3989642"/>
    <s v=""/>
    <s v="90046379"/>
    <s v="000100"/>
    <s v="192434"/>
    <s v="003.2020"/>
    <s v="F"/>
    <s v="B2"/>
    <x v="150"/>
    <s v="6810"/>
    <s v="DCUENAT"/>
    <x v="217"/>
    <d v="2020-03-23T00:00:00"/>
    <d v="2020-03-13T00:00:00"/>
    <s v="CHF"/>
    <n v="-47.31"/>
    <x v="207"/>
    <x v="136"/>
  </r>
  <r>
    <s v="3989679"/>
    <s v=""/>
    <s v="90046383"/>
    <s v="000130"/>
    <s v="187599"/>
    <s v="003.2020"/>
    <s v="F"/>
    <s v="B2"/>
    <x v="150"/>
    <s v="6810"/>
    <s v="DCUENAT"/>
    <x v="218"/>
    <d v="2020-03-23T00:00:00"/>
    <d v="2020-03-11T00:00:00"/>
    <s v="CHF"/>
    <n v="-99.6"/>
    <x v="208"/>
    <x v="136"/>
  </r>
  <r>
    <s v="3989689"/>
    <s v=""/>
    <s v="90046384"/>
    <s v="000100"/>
    <s v="184445"/>
    <s v="003.2020"/>
    <s v="F"/>
    <s v="B2"/>
    <x v="150"/>
    <s v="6810"/>
    <s v="DCUENAT"/>
    <x v="219"/>
    <d v="2020-03-23T00:00:00"/>
    <d v="2020-03-11T00:00:00"/>
    <s v="CHF"/>
    <n v="-43.82"/>
    <x v="209"/>
    <x v="136"/>
  </r>
  <r>
    <s v="3989712"/>
    <s v=""/>
    <s v="90046388"/>
    <s v="000100"/>
    <s v="181569"/>
    <s v="003.2020"/>
    <s v="F"/>
    <s v="B2"/>
    <x v="150"/>
    <s v="6810"/>
    <s v="DCUENAT"/>
    <x v="220"/>
    <d v="2020-03-23T00:00:00"/>
    <d v="2020-03-10T00:00:00"/>
    <s v="CHF"/>
    <n v="-49.8"/>
    <x v="210"/>
    <x v="136"/>
  </r>
  <r>
    <s v="3989722"/>
    <s v=""/>
    <s v="90046389"/>
    <s v="000100"/>
    <s v="169963"/>
    <s v="003.2020"/>
    <s v="F"/>
    <s v="B2"/>
    <x v="150"/>
    <s v="6810"/>
    <s v="DCUENAT"/>
    <x v="221"/>
    <d v="2020-03-23T00:00:00"/>
    <d v="2020-03-09T00:00:00"/>
    <s v="CHF"/>
    <n v="-49.8"/>
    <x v="211"/>
    <x v="136"/>
  </r>
  <r>
    <s v="3989752"/>
    <s v=""/>
    <s v="90046394"/>
    <s v="000100"/>
    <s v="166521"/>
    <s v="003.2020"/>
    <s v="F"/>
    <s v="B2"/>
    <x v="150"/>
    <s v="6810"/>
    <s v="DCUENAT"/>
    <x v="222"/>
    <d v="2020-03-23T00:00:00"/>
    <d v="2020-03-05T00:00:00"/>
    <s v="CHF"/>
    <n v="-89.64"/>
    <x v="212"/>
    <x v="136"/>
  </r>
  <r>
    <s v="4071721"/>
    <s v=""/>
    <s v="90047671"/>
    <s v="000100"/>
    <s v="188422"/>
    <s v="003.2020"/>
    <s v="F"/>
    <s v="B2"/>
    <x v="150"/>
    <s v="6810"/>
    <s v="DCUENAT"/>
    <x v="223"/>
    <d v="2020-03-31T00:00:00"/>
    <d v="2020-03-23T00:00:00"/>
    <s v="CHF"/>
    <n v="-44.82"/>
    <x v="213"/>
    <x v="136"/>
  </r>
  <r>
    <s v="4071739"/>
    <s v=""/>
    <s v="90047674"/>
    <s v="000100"/>
    <s v="201219"/>
    <s v="003.2020"/>
    <s v="F"/>
    <s v="B2"/>
    <x v="150"/>
    <s v="6810"/>
    <s v="DCUENAT"/>
    <x v="84"/>
    <d v="2020-03-31T00:00:00"/>
    <d v="2020-03-26T00:00:00"/>
    <s v="CHF"/>
    <n v="-44.82"/>
    <x v="80"/>
    <x v="136"/>
  </r>
  <r>
    <s v="4072452"/>
    <s v=""/>
    <s v="90047699"/>
    <s v="000100"/>
    <s v="201323"/>
    <s v="003.2020"/>
    <s v="F"/>
    <s v="B2"/>
    <x v="150"/>
    <s v="6810"/>
    <s v="DCUENAT"/>
    <x v="177"/>
    <d v="2020-03-31T00:00:00"/>
    <d v="2020-03-26T00:00:00"/>
    <s v="CHF"/>
    <n v="-49.8"/>
    <x v="168"/>
    <x v="136"/>
  </r>
  <r>
    <s v="4072493"/>
    <s v=""/>
    <s v="90047705"/>
    <s v="000100"/>
    <s v="188306"/>
    <s v="003.2020"/>
    <s v="F"/>
    <s v="B2"/>
    <x v="150"/>
    <s v="6810"/>
    <s v="DCUENAT"/>
    <x v="224"/>
    <d v="2020-03-31T00:00:00"/>
    <d v="2020-03-25T00:00:00"/>
    <s v="CHF"/>
    <n v="-43.82"/>
    <x v="214"/>
    <x v="136"/>
  </r>
  <r>
    <s v="4072503"/>
    <s v=""/>
    <s v="90047706"/>
    <s v="000100"/>
    <s v="198120"/>
    <s v="003.2020"/>
    <s v="F"/>
    <s v="B2"/>
    <x v="150"/>
    <s v="6810"/>
    <s v="DCUENAT"/>
    <x v="225"/>
    <d v="2020-03-31T00:00:00"/>
    <d v="2020-03-26T00:00:00"/>
    <s v="CHF"/>
    <n v="-89.64"/>
    <x v="215"/>
    <x v="136"/>
  </r>
  <r>
    <s v="4072578"/>
    <s v=""/>
    <s v="90047711"/>
    <s v="000100"/>
    <s v="201611"/>
    <s v="003.2020"/>
    <s v="F"/>
    <s v="B2"/>
    <x v="150"/>
    <s v="6810"/>
    <s v="DCUENAT"/>
    <x v="226"/>
    <d v="2020-03-31T00:00:00"/>
    <d v="2020-03-25T00:00:00"/>
    <s v="CHF"/>
    <n v="-49.8"/>
    <x v="216"/>
    <x v="136"/>
  </r>
  <r>
    <s v="4072616"/>
    <s v=""/>
    <s v="90047717"/>
    <s v="000100"/>
    <s v="188287"/>
    <s v="003.2020"/>
    <s v="F"/>
    <s v="B2"/>
    <x v="150"/>
    <s v="6810"/>
    <s v="DCUENAT"/>
    <x v="227"/>
    <d v="2020-03-31T00:00:00"/>
    <d v="2020-03-25T00:00:00"/>
    <s v="CHF"/>
    <n v="-45.82"/>
    <x v="217"/>
    <x v="136"/>
  </r>
  <r>
    <s v="4072635"/>
    <s v=""/>
    <s v="90047719"/>
    <s v="000100"/>
    <s v="203148"/>
    <s v="003.2020"/>
    <s v="F"/>
    <s v="B2"/>
    <x v="150"/>
    <s v="6810"/>
    <s v="DCUENAT"/>
    <x v="216"/>
    <d v="2020-03-31T00:00:00"/>
    <d v="2020-03-24T00:00:00"/>
    <s v="CHF"/>
    <n v="-49.8"/>
    <x v="206"/>
    <x v="136"/>
  </r>
  <r>
    <s v="4074883"/>
    <s v=""/>
    <s v="90047761"/>
    <s v="000070"/>
    <s v="205097"/>
    <s v="003.2020"/>
    <s v="F"/>
    <s v="B2"/>
    <x v="150"/>
    <s v="6810"/>
    <s v="DCUENAT"/>
    <x v="228"/>
    <d v="2020-03-31T00:00:00"/>
    <d v="2020-03-27T00:00:00"/>
    <s v="CHF"/>
    <n v="-42.33"/>
    <x v="218"/>
    <x v="136"/>
  </r>
  <r>
    <s v="4074900"/>
    <s v=""/>
    <s v="90047762"/>
    <s v="000100"/>
    <s v="203836"/>
    <s v="003.2020"/>
    <s v="F"/>
    <s v="B2"/>
    <x v="150"/>
    <s v="6810"/>
    <s v="DCUENAT"/>
    <x v="229"/>
    <d v="2020-03-31T00:00:00"/>
    <d v="2020-03-28T00:00:00"/>
    <s v="CHF"/>
    <n v="-43.82"/>
    <x v="219"/>
    <x v="136"/>
  </r>
  <r>
    <s v="4088322"/>
    <s v=""/>
    <s v="90048062"/>
    <s v="000100"/>
    <s v="186329"/>
    <s v="003.2020"/>
    <s v="F"/>
    <s v="B2"/>
    <x v="150"/>
    <s v="6810"/>
    <s v="DCUENAT"/>
    <x v="231"/>
    <d v="2020-04-01T00:00:00"/>
    <d v="2020-03-11T00:00:00"/>
    <s v="CHF"/>
    <n v="-49.8"/>
    <x v="221"/>
    <x v="136"/>
  </r>
  <r>
    <s v="4088332"/>
    <s v=""/>
    <s v="90048063"/>
    <s v="000100"/>
    <s v="188486"/>
    <s v="003.2020"/>
    <s v="F"/>
    <s v="B2"/>
    <x v="150"/>
    <s v="6810"/>
    <s v="DCUENAT"/>
    <x v="232"/>
    <d v="2020-04-01T00:00:00"/>
    <d v="2020-03-18T00:00:00"/>
    <s v="CHF"/>
    <n v="-44.82"/>
    <x v="222"/>
    <x v="136"/>
  </r>
  <r>
    <s v="4088355"/>
    <s v=""/>
    <s v="90048064"/>
    <s v="000100"/>
    <s v="60007218"/>
    <s v="003.2020"/>
    <s v="F"/>
    <s v="B2"/>
    <x v="150"/>
    <s v="6810"/>
    <s v="DCUENAT"/>
    <x v="216"/>
    <d v="2020-04-01T00:00:00"/>
    <d v="2020-03-25T00:00:00"/>
    <s v="CHF"/>
    <n v="49.8"/>
    <x v="206"/>
    <x v="136"/>
  </r>
  <r>
    <s v="4088387"/>
    <s v=""/>
    <s v="90048066"/>
    <s v="000110"/>
    <s v="189801"/>
    <s v="003.2020"/>
    <s v="F"/>
    <s v="B2"/>
    <x v="150"/>
    <s v="6810"/>
    <s v="DCUENAT"/>
    <x v="233"/>
    <d v="2020-04-01T00:00:00"/>
    <d v="2020-03-12T00:00:00"/>
    <s v="CHF"/>
    <n v="-42.33"/>
    <x v="223"/>
    <x v="136"/>
  </r>
  <r>
    <s v="4088733"/>
    <s v=""/>
    <s v="90048095"/>
    <s v="000212"/>
    <s v="201277"/>
    <s v="003.2020"/>
    <s v="F"/>
    <s v="B2"/>
    <x v="150"/>
    <s v="6810"/>
    <s v="DCUENAT"/>
    <x v="234"/>
    <d v="2020-04-01T00:00:00"/>
    <d v="2020-03-23T00:00:00"/>
    <s v="CHF"/>
    <n v="-42.33"/>
    <x v="224"/>
    <x v="136"/>
  </r>
  <r>
    <s v="4088904"/>
    <s v=""/>
    <s v="90048115"/>
    <s v="000100"/>
    <s v="185891"/>
    <s v="003.2020"/>
    <s v="F"/>
    <s v="B2"/>
    <x v="150"/>
    <s v="6810"/>
    <s v="DCUENAT"/>
    <x v="235"/>
    <d v="2020-04-01T00:00:00"/>
    <d v="2020-03-12T00:00:00"/>
    <s v="CHF"/>
    <n v="-44.82"/>
    <x v="225"/>
    <x v="136"/>
  </r>
  <r>
    <s v="4088924"/>
    <s v=""/>
    <s v="90048116"/>
    <s v="000100"/>
    <s v="190107"/>
    <s v="003.2020"/>
    <s v="F"/>
    <s v="B2"/>
    <x v="150"/>
    <s v="6810"/>
    <s v="DCUENAT"/>
    <x v="236"/>
    <d v="2020-04-01T00:00:00"/>
    <d v="2020-03-17T00:00:00"/>
    <s v="CHF"/>
    <n v="-83.66"/>
    <x v="225"/>
    <x v="136"/>
  </r>
  <r>
    <s v="4088960"/>
    <s v=""/>
    <s v="90048118"/>
    <s v="000100"/>
    <s v="186743"/>
    <s v="003.2020"/>
    <s v="F"/>
    <s v="B2"/>
    <x v="150"/>
    <s v="6810"/>
    <s v="DCUENAT"/>
    <x v="237"/>
    <d v="2020-04-01T00:00:00"/>
    <d v="2020-03-16T00:00:00"/>
    <s v="CHF"/>
    <n v="-43.82"/>
    <x v="226"/>
    <x v="136"/>
  </r>
  <r>
    <s v="4088989"/>
    <s v=""/>
    <s v="90048119"/>
    <s v="000100"/>
    <s v="203298"/>
    <s v="003.2020"/>
    <s v="F"/>
    <s v="B2"/>
    <x v="150"/>
    <s v="6810"/>
    <s v="DCUENAT"/>
    <x v="238"/>
    <d v="2020-04-01T00:00:00"/>
    <d v="2020-03-26T00:00:00"/>
    <s v="CHF"/>
    <n v="-49.8"/>
    <x v="227"/>
    <x v="136"/>
  </r>
  <r>
    <s v="4089010"/>
    <s v=""/>
    <s v="90048120"/>
    <s v="000100"/>
    <s v="195726"/>
    <s v="003.2020"/>
    <s v="F"/>
    <s v="B2"/>
    <x v="150"/>
    <s v="6810"/>
    <s v="DCUENAT"/>
    <x v="239"/>
    <d v="2020-04-01T00:00:00"/>
    <d v="2020-03-18T00:00:00"/>
    <s v="CHF"/>
    <n v="-47.31"/>
    <x v="228"/>
    <x v="136"/>
  </r>
  <r>
    <s v="4089053"/>
    <s v=""/>
    <s v="90048124"/>
    <s v="000100"/>
    <s v="180709"/>
    <s v="003.2020"/>
    <s v="F"/>
    <s v="B2"/>
    <x v="150"/>
    <s v="6810"/>
    <s v="DCUENAT"/>
    <x v="157"/>
    <d v="2020-04-01T00:00:00"/>
    <d v="2020-03-10T00:00:00"/>
    <s v="CHF"/>
    <n v="-38.35"/>
    <x v="151"/>
    <x v="136"/>
  </r>
  <r>
    <s v="4089166"/>
    <s v=""/>
    <s v="90048137"/>
    <s v="000100"/>
    <s v="157751"/>
    <s v="003.2020"/>
    <s v="F"/>
    <s v="B2"/>
    <x v="150"/>
    <s v="6810"/>
    <s v="DCUENAT"/>
    <x v="240"/>
    <d v="2020-04-01T00:00:00"/>
    <d v="2020-03-04T00:00:00"/>
    <s v="CHF"/>
    <n v="-37.35"/>
    <x v="229"/>
    <x v="136"/>
  </r>
  <r>
    <s v="4089239"/>
    <s v=""/>
    <s v="90048144"/>
    <s v="000070"/>
    <s v="180271"/>
    <s v="003.2020"/>
    <s v="F"/>
    <s v="B2"/>
    <x v="150"/>
    <s v="6810"/>
    <s v="DCUENAT"/>
    <x v="173"/>
    <d v="2020-04-01T00:00:00"/>
    <d v="2020-03-10T00:00:00"/>
    <s v="CHF"/>
    <n v="-39.840000000000003"/>
    <x v="165"/>
    <x v="136"/>
  </r>
  <r>
    <s v="4089417"/>
    <s v=""/>
    <s v="90048152"/>
    <s v="000180"/>
    <s v="60007226"/>
    <s v="003.2020"/>
    <s v="F"/>
    <s v="B2"/>
    <x v="150"/>
    <s v="6810"/>
    <s v="DCUENAT"/>
    <x v="241"/>
    <d v="2020-04-01T00:00:00"/>
    <d v="2020-03-31T00:00:00"/>
    <s v="CHF"/>
    <n v="37.35"/>
    <x v="230"/>
    <x v="136"/>
  </r>
  <r>
    <s v="4089428"/>
    <s v=""/>
    <s v="90048152"/>
    <s v="000191"/>
    <s v="159333"/>
    <s v="003.2020"/>
    <s v="F"/>
    <s v="B2"/>
    <x v="150"/>
    <s v="6810"/>
    <s v="DCUENAT"/>
    <x v="241"/>
    <d v="2020-04-01T00:00:00"/>
    <d v="2020-03-16T00:00:00"/>
    <s v="CHF"/>
    <n v="-37.35"/>
    <x v="230"/>
    <x v="136"/>
  </r>
  <r>
    <s v="4089524"/>
    <s v=""/>
    <s v="90048158"/>
    <s v="000100"/>
    <s v="187723"/>
    <s v="003.2020"/>
    <s v="F"/>
    <s v="B2"/>
    <x v="150"/>
    <s v="6810"/>
    <s v="DCUENAT"/>
    <x v="242"/>
    <d v="2020-04-01T00:00:00"/>
    <d v="2020-03-13T00:00:00"/>
    <s v="CHF"/>
    <n v="-49.8"/>
    <x v="231"/>
    <x v="136"/>
  </r>
  <r>
    <s v="4089561"/>
    <s v=""/>
    <s v="90048163"/>
    <s v="000100"/>
    <s v="203541"/>
    <s v="003.2020"/>
    <s v="F"/>
    <s v="B2"/>
    <x v="150"/>
    <s v="6810"/>
    <s v="DCUENAT"/>
    <x v="243"/>
    <d v="2020-04-01T00:00:00"/>
    <d v="2020-03-26T00:00:00"/>
    <s v="CHF"/>
    <n v="-46.31"/>
    <x v="232"/>
    <x v="136"/>
  </r>
  <r>
    <s v="4089576"/>
    <s v=""/>
    <s v="90048164"/>
    <s v="000100"/>
    <s v="185265"/>
    <s v="003.2020"/>
    <s v="F"/>
    <s v="B2"/>
    <x v="150"/>
    <s v="6810"/>
    <s v="DCUENAT"/>
    <x v="244"/>
    <d v="2020-04-01T00:00:00"/>
    <d v="2020-03-19T00:00:00"/>
    <s v="CHF"/>
    <n v="-37.35"/>
    <x v="233"/>
    <x v="136"/>
  </r>
  <r>
    <s v="4089603"/>
    <s v=""/>
    <s v="90048166"/>
    <s v="000130"/>
    <s v="183573"/>
    <s v="003.2020"/>
    <s v="F"/>
    <s v="B2"/>
    <x v="150"/>
    <s v="6810"/>
    <s v="DCUENAT"/>
    <x v="245"/>
    <d v="2020-04-01T00:00:00"/>
    <d v="2020-03-10T00:00:00"/>
    <s v="CHF"/>
    <n v="-37.35"/>
    <x v="234"/>
    <x v="136"/>
  </r>
  <r>
    <s v="4089651"/>
    <s v=""/>
    <s v="90048170"/>
    <s v="000150"/>
    <s v="185855"/>
    <s v="003.2020"/>
    <s v="F"/>
    <s v="B2"/>
    <x v="150"/>
    <s v="6810"/>
    <s v="DCUENAT"/>
    <x v="246"/>
    <d v="2020-04-01T00:00:00"/>
    <d v="2020-03-12T00:00:00"/>
    <s v="CHF"/>
    <n v="-49.8"/>
    <x v="235"/>
    <x v="136"/>
  </r>
  <r>
    <s v="4089679"/>
    <s v=""/>
    <s v="90048171"/>
    <s v="000150"/>
    <s v="181243"/>
    <s v="003.2020"/>
    <s v="F"/>
    <s v="B2"/>
    <x v="150"/>
    <s v="6810"/>
    <s v="DCUENAT"/>
    <x v="247"/>
    <d v="2020-04-01T00:00:00"/>
    <d v="2020-03-12T00:00:00"/>
    <s v="CHF"/>
    <n v="-74.7"/>
    <x v="235"/>
    <x v="136"/>
  </r>
  <r>
    <s v="4089770"/>
    <s v=""/>
    <s v="90048181"/>
    <s v="000100"/>
    <s v="203509"/>
    <s v="003.2020"/>
    <s v="F"/>
    <s v="B2"/>
    <x v="150"/>
    <s v="6810"/>
    <s v="DCUENAT"/>
    <x v="248"/>
    <d v="2020-04-01T00:00:00"/>
    <d v="2020-03-25T00:00:00"/>
    <s v="CHF"/>
    <n v="-49.8"/>
    <x v="236"/>
    <x v="136"/>
  </r>
  <r>
    <s v="4090125"/>
    <s v=""/>
    <s v="90048205"/>
    <s v="000090"/>
    <s v="183153"/>
    <s v="003.2020"/>
    <s v="F"/>
    <s v="B2"/>
    <x v="150"/>
    <s v="6810"/>
    <s v="DCUENAT"/>
    <x v="249"/>
    <d v="2020-04-01T00:00:00"/>
    <d v="2020-03-10T00:00:00"/>
    <s v="CHF"/>
    <n v="-37.35"/>
    <x v="237"/>
    <x v="136"/>
  </r>
  <r>
    <s v="4090257"/>
    <s v=""/>
    <s v="90048210"/>
    <s v="000100"/>
    <s v="188353"/>
    <s v="003.2020"/>
    <s v="F"/>
    <s v="B2"/>
    <x v="150"/>
    <s v="6810"/>
    <s v="DCUENAT"/>
    <x v="250"/>
    <d v="2020-04-01T00:00:00"/>
    <d v="2020-03-26T00:00:00"/>
    <s v="CHF"/>
    <n v="-49.8"/>
    <x v="238"/>
    <x v="136"/>
  </r>
  <r>
    <s v="4090449"/>
    <s v=""/>
    <s v="90048224"/>
    <s v="000140"/>
    <s v="204132"/>
    <s v="003.2020"/>
    <s v="F"/>
    <s v="B2"/>
    <x v="150"/>
    <s v="6810"/>
    <s v="DCUENAT"/>
    <x v="251"/>
    <d v="2020-04-01T00:00:00"/>
    <d v="2020-03-26T00:00:00"/>
    <s v="CHF"/>
    <n v="-44.82"/>
    <x v="239"/>
    <x v="136"/>
  </r>
  <r>
    <s v="4090738"/>
    <s v=""/>
    <s v="90048255"/>
    <s v="000120"/>
    <s v="197060"/>
    <s v="003.2020"/>
    <s v="F"/>
    <s v="B2"/>
    <x v="150"/>
    <s v="6810"/>
    <s v="DCUENAT"/>
    <x v="252"/>
    <d v="2020-04-01T00:00:00"/>
    <d v="2020-03-20T00:00:00"/>
    <s v="CHF"/>
    <n v="-44.82"/>
    <x v="240"/>
    <x v="136"/>
  </r>
  <r>
    <s v="4091364"/>
    <s v=""/>
    <s v="90048314"/>
    <s v="000100"/>
    <s v="185194"/>
    <s v="003.2020"/>
    <s v="F"/>
    <s v="B2"/>
    <x v="150"/>
    <s v="6810"/>
    <s v="DCUENAT"/>
    <x v="253"/>
    <d v="2020-04-01T00:00:00"/>
    <d v="2020-03-11T00:00:00"/>
    <s v="CHF"/>
    <n v="-44.82"/>
    <x v="241"/>
    <x v="136"/>
  </r>
  <r>
    <s v="4091398"/>
    <s v=""/>
    <s v="90048317"/>
    <s v="000260"/>
    <s v="151410"/>
    <s v="003.2020"/>
    <s v="F"/>
    <s v="B2"/>
    <x v="150"/>
    <s v="6810"/>
    <s v="DCUENAT"/>
    <x v="254"/>
    <d v="2020-04-01T00:00:00"/>
    <d v="2020-03-04T00:00:00"/>
    <s v="CHF"/>
    <n v="-99.6"/>
    <x v="242"/>
    <x v="136"/>
  </r>
  <r>
    <s v="4091456"/>
    <s v=""/>
    <s v="90048321"/>
    <s v="000110"/>
    <s v="202896"/>
    <s v="003.2020"/>
    <s v="F"/>
    <s v="B2"/>
    <x v="150"/>
    <s v="6810"/>
    <s v="DCUENAT"/>
    <x v="255"/>
    <d v="2020-04-01T00:00:00"/>
    <d v="2020-03-30T00:00:00"/>
    <s v="CHF"/>
    <n v="-44.82"/>
    <x v="243"/>
    <x v="136"/>
  </r>
  <r>
    <s v="4091466"/>
    <s v=""/>
    <s v="90048322"/>
    <s v="000100"/>
    <s v="165274"/>
    <s v="003.2020"/>
    <s v="F"/>
    <s v="B2"/>
    <x v="150"/>
    <s v="6810"/>
    <s v="DCUENAT"/>
    <x v="256"/>
    <d v="2020-04-01T00:00:00"/>
    <d v="2020-03-06T00:00:00"/>
    <s v="CHF"/>
    <n v="-89.64"/>
    <x v="244"/>
    <x v="136"/>
  </r>
  <r>
    <s v="4091477"/>
    <s v=""/>
    <s v="90048323"/>
    <s v="000100"/>
    <s v="191254"/>
    <s v="003.2020"/>
    <s v="F"/>
    <s v="B2"/>
    <x v="150"/>
    <s v="6810"/>
    <s v="DCUENAT"/>
    <x v="257"/>
    <d v="2020-04-01T00:00:00"/>
    <d v="2020-03-18T00:00:00"/>
    <s v="CHF"/>
    <n v="-49.8"/>
    <x v="245"/>
    <x v="136"/>
  </r>
  <r>
    <s v="4091487"/>
    <s v=""/>
    <s v="90048324"/>
    <s v="000100"/>
    <s v="202978"/>
    <s v="003.2020"/>
    <s v="F"/>
    <s v="B2"/>
    <x v="150"/>
    <s v="6810"/>
    <s v="DCUENAT"/>
    <x v="258"/>
    <d v="2020-04-01T00:00:00"/>
    <d v="2020-03-26T00:00:00"/>
    <s v="CHF"/>
    <n v="-45.32"/>
    <x v="246"/>
    <x v="136"/>
  </r>
  <r>
    <s v="4091503"/>
    <s v=""/>
    <s v="90048326"/>
    <s v="000130"/>
    <s v="169787"/>
    <s v="003.2020"/>
    <s v="F"/>
    <s v="B2"/>
    <x v="150"/>
    <s v="6810"/>
    <s v="DCUENAT"/>
    <x v="259"/>
    <d v="2020-04-01T00:00:00"/>
    <d v="2020-03-10T00:00:00"/>
    <s v="CHF"/>
    <n v="-99.6"/>
    <x v="247"/>
    <x v="136"/>
  </r>
  <r>
    <s v="4091545"/>
    <s v=""/>
    <s v="90048327"/>
    <s v="000100"/>
    <s v="189817"/>
    <s v="003.2020"/>
    <s v="F"/>
    <s v="B2"/>
    <x v="150"/>
    <s v="6810"/>
    <s v="DCUENAT"/>
    <x v="260"/>
    <d v="2020-04-01T00:00:00"/>
    <d v="2020-03-20T00:00:00"/>
    <s v="CHF"/>
    <n v="-47.31"/>
    <x v="248"/>
    <x v="136"/>
  </r>
  <r>
    <s v="4091561"/>
    <s v=""/>
    <s v="90048348"/>
    <s v="000100"/>
    <s v="203339"/>
    <s v="003.2020"/>
    <s v="F"/>
    <s v="B2"/>
    <x v="150"/>
    <s v="6810"/>
    <s v="DCUENAT"/>
    <x v="261"/>
    <d v="2020-04-01T00:00:00"/>
    <d v="2020-03-30T00:00:00"/>
    <s v="CHF"/>
    <n v="-49.8"/>
    <x v="249"/>
    <x v="136"/>
  </r>
  <r>
    <s v="4091574"/>
    <s v=""/>
    <s v="90048349"/>
    <s v="000100"/>
    <s v="173128"/>
    <s v="003.2020"/>
    <s v="F"/>
    <s v="B2"/>
    <x v="150"/>
    <s v="6810"/>
    <s v="DCUENAT"/>
    <x v="262"/>
    <d v="2020-04-01T00:00:00"/>
    <d v="2020-03-06T00:00:00"/>
    <s v="CHF"/>
    <n v="-37.35"/>
    <x v="250"/>
    <x v="136"/>
  </r>
  <r>
    <s v="4091590"/>
    <s v=""/>
    <s v="90048350"/>
    <s v="000100"/>
    <s v="198112"/>
    <s v="003.2020"/>
    <s v="F"/>
    <s v="B2"/>
    <x v="150"/>
    <s v="6810"/>
    <s v="DCUENAT"/>
    <x v="263"/>
    <d v="2020-04-01T00:00:00"/>
    <d v="2020-03-19T00:00:00"/>
    <s v="CHF"/>
    <n v="-47.31"/>
    <x v="251"/>
    <x v="136"/>
  </r>
  <r>
    <s v="4091607"/>
    <s v=""/>
    <s v="90048351"/>
    <s v="000100"/>
    <s v="170061"/>
    <s v="003.2020"/>
    <s v="F"/>
    <s v="B2"/>
    <x v="150"/>
    <s v="6810"/>
    <s v="DCUENAT"/>
    <x v="264"/>
    <d v="2020-04-01T00:00:00"/>
    <d v="2020-03-06T00:00:00"/>
    <s v="CHF"/>
    <n v="-37.35"/>
    <x v="252"/>
    <x v="136"/>
  </r>
  <r>
    <s v="4091623"/>
    <s v=""/>
    <s v="90048352"/>
    <s v="000100"/>
    <s v="196371"/>
    <s v="003.2020"/>
    <s v="F"/>
    <s v="B2"/>
    <x v="150"/>
    <s v="6810"/>
    <s v="DCUENAT"/>
    <x v="265"/>
    <d v="2020-04-01T00:00:00"/>
    <d v="2020-03-18T00:00:00"/>
    <s v="CHF"/>
    <n v="-99.6"/>
    <x v="253"/>
    <x v="136"/>
  </r>
  <r>
    <s v="4091651"/>
    <s v=""/>
    <s v="90048353"/>
    <s v="000100"/>
    <s v="183280"/>
    <s v="003.2020"/>
    <s v="F"/>
    <s v="B2"/>
    <x v="150"/>
    <s v="6810"/>
    <s v="DCUENAT"/>
    <x v="266"/>
    <d v="2020-04-01T00:00:00"/>
    <d v="2020-03-11T00:00:00"/>
    <s v="CHF"/>
    <n v="-37.35"/>
    <x v="254"/>
    <x v="136"/>
  </r>
  <r>
    <s v="4091667"/>
    <s v=""/>
    <s v="90048354"/>
    <s v="000100"/>
    <s v="202899"/>
    <s v="003.2020"/>
    <s v="F"/>
    <s v="B2"/>
    <x v="150"/>
    <s v="6810"/>
    <s v="DCUENAT"/>
    <x v="267"/>
    <d v="2020-04-01T00:00:00"/>
    <d v="2020-03-27T00:00:00"/>
    <s v="CHF"/>
    <n v="-49.8"/>
    <x v="255"/>
    <x v="136"/>
  </r>
  <r>
    <s v="4091681"/>
    <s v=""/>
    <s v="90048355"/>
    <s v="000100"/>
    <s v="191256"/>
    <s v="003.2020"/>
    <s v="F"/>
    <s v="B2"/>
    <x v="150"/>
    <s v="6810"/>
    <s v="DCUENAT"/>
    <x v="268"/>
    <d v="2020-04-01T00:00:00"/>
    <d v="2020-03-18T00:00:00"/>
    <s v="CHF"/>
    <n v="-42.33"/>
    <x v="256"/>
    <x v="136"/>
  </r>
  <r>
    <s v="4091691"/>
    <s v=""/>
    <s v="90048355"/>
    <s v="000110"/>
    <s v="60007224"/>
    <s v="003.2020"/>
    <s v="F"/>
    <s v="B2"/>
    <x v="150"/>
    <s v="6810"/>
    <s v="DCUENAT"/>
    <x v="268"/>
    <d v="2020-04-01T00:00:00"/>
    <d v="2020-03-25T00:00:00"/>
    <s v="CHF"/>
    <n v="42.33"/>
    <x v="256"/>
    <x v="136"/>
  </r>
  <r>
    <s v="4091868"/>
    <s v=""/>
    <s v="90048373"/>
    <s v="000100"/>
    <s v="189254"/>
    <s v="003.2020"/>
    <s v="F"/>
    <s v="B2"/>
    <x v="150"/>
    <s v="6810"/>
    <s v="DCUENAT"/>
    <x v="269"/>
    <d v="2020-04-01T00:00:00"/>
    <d v="2020-03-12T00:00:00"/>
    <s v="CHF"/>
    <n v="-49.8"/>
    <x v="257"/>
    <x v="136"/>
  </r>
  <r>
    <s v="4091925"/>
    <s v=""/>
    <s v="90048378"/>
    <s v="000100"/>
    <s v="164956"/>
    <s v="003.2020"/>
    <s v="F"/>
    <s v="B2"/>
    <x v="150"/>
    <s v="6810"/>
    <s v="DCUENAT"/>
    <x v="101"/>
    <d v="2020-04-01T00:00:00"/>
    <d v="2020-03-05T00:00:00"/>
    <s v="CHF"/>
    <n v="-99.6"/>
    <x v="97"/>
    <x v="136"/>
  </r>
  <r>
    <s v="4091991"/>
    <s v=""/>
    <s v="90048379"/>
    <s v="000293"/>
    <s v="182465"/>
    <s v="003.2020"/>
    <s v="F"/>
    <s v="B2"/>
    <x v="150"/>
    <s v="6810"/>
    <s v="DCUENAT"/>
    <x v="270"/>
    <d v="2020-04-01T00:00:00"/>
    <d v="2020-03-10T00:00:00"/>
    <s v="CHF"/>
    <n v="-99.6"/>
    <x v="258"/>
    <x v="136"/>
  </r>
  <r>
    <s v="4092265"/>
    <s v=""/>
    <s v="90048409"/>
    <s v="000100"/>
    <s v="206755"/>
    <s v="003.2020"/>
    <s v="F"/>
    <s v="B2"/>
    <x v="150"/>
    <s v="6810"/>
    <s v="DCUENAT"/>
    <x v="271"/>
    <d v="2020-04-01T00:00:00"/>
    <d v="2020-03-30T00:00:00"/>
    <s v="CHF"/>
    <n v="-49.8"/>
    <x v="259"/>
    <x v="136"/>
  </r>
  <r>
    <s v="4092466"/>
    <s v=""/>
    <s v="90048413"/>
    <s v="000110"/>
    <s v="163958"/>
    <s v="003.2020"/>
    <s v="F"/>
    <s v="B2"/>
    <x v="150"/>
    <s v="6810"/>
    <s v="DCUENAT"/>
    <x v="272"/>
    <d v="2020-04-01T00:00:00"/>
    <d v="2020-03-03T00:00:00"/>
    <s v="CHF"/>
    <n v="-49.8"/>
    <x v="260"/>
    <x v="136"/>
  </r>
  <r>
    <s v="4092499"/>
    <s v=""/>
    <s v="90048414"/>
    <s v="000100"/>
    <s v="201218"/>
    <s v="003.2020"/>
    <s v="F"/>
    <s v="B2"/>
    <x v="150"/>
    <s v="6810"/>
    <s v="DCUENAT"/>
    <x v="273"/>
    <d v="2020-04-01T00:00:00"/>
    <d v="2020-03-25T00:00:00"/>
    <s v="CHF"/>
    <n v="-49.8"/>
    <x v="261"/>
    <x v="136"/>
  </r>
  <r>
    <s v="4092626"/>
    <s v=""/>
    <s v="90048440"/>
    <s v="000122"/>
    <s v="201303"/>
    <s v="003.2020"/>
    <s v="F"/>
    <s v="B2"/>
    <x v="150"/>
    <s v="6810"/>
    <s v="DCUENAT"/>
    <x v="274"/>
    <d v="2020-04-01T00:00:00"/>
    <d v="2020-03-25T00:00:00"/>
    <s v="CHF"/>
    <n v="-49.8"/>
    <x v="262"/>
    <x v="136"/>
  </r>
  <r>
    <s v="4092652"/>
    <s v=""/>
    <s v="90048444"/>
    <s v="000100"/>
    <s v="167742"/>
    <s v="003.2020"/>
    <s v="F"/>
    <s v="B2"/>
    <x v="150"/>
    <s v="6810"/>
    <s v="DCUENAT"/>
    <x v="275"/>
    <d v="2020-04-01T00:00:00"/>
    <d v="2020-03-19T00:00:00"/>
    <s v="CHF"/>
    <n v="-99.6"/>
    <x v="263"/>
    <x v="136"/>
  </r>
  <r>
    <s v="4092676"/>
    <s v=""/>
    <s v="90048446"/>
    <s v="000100"/>
    <s v="202512"/>
    <s v="003.2020"/>
    <s v="F"/>
    <s v="B2"/>
    <x v="150"/>
    <s v="6810"/>
    <s v="DCUENAT"/>
    <x v="276"/>
    <d v="2020-04-01T00:00:00"/>
    <d v="2020-03-25T00:00:00"/>
    <s v="CHF"/>
    <n v="-49.8"/>
    <x v="264"/>
    <x v="136"/>
  </r>
  <r>
    <s v="4092736"/>
    <s v=""/>
    <s v="90048447"/>
    <s v="000162"/>
    <s v="164732"/>
    <s v="003.2020"/>
    <s v="F"/>
    <s v="B2"/>
    <x v="150"/>
    <s v="6810"/>
    <s v="DCUENAT"/>
    <x v="277"/>
    <d v="2020-04-01T00:00:00"/>
    <d v="2020-03-05T00:00:00"/>
    <s v="CHF"/>
    <n v="-99.6"/>
    <x v="265"/>
    <x v="136"/>
  </r>
  <r>
    <s v="4092879"/>
    <s v=""/>
    <s v="90048462"/>
    <s v="000100"/>
    <s v="154887"/>
    <s v="003.2020"/>
    <s v="F"/>
    <s v="B2"/>
    <x v="150"/>
    <s v="6810"/>
    <s v="DCUENAT"/>
    <x v="278"/>
    <d v="2020-04-01T00:00:00"/>
    <d v="2020-03-18T00:00:00"/>
    <s v="CHF"/>
    <n v="-49.8"/>
    <x v="266"/>
    <x v="136"/>
  </r>
  <r>
    <s v="4092981"/>
    <s v=""/>
    <s v="90048477"/>
    <s v="000100"/>
    <s v="202573"/>
    <s v="003.2020"/>
    <s v="F"/>
    <s v="B2"/>
    <x v="150"/>
    <s v="6810"/>
    <s v="DCUENAT"/>
    <x v="97"/>
    <d v="2020-04-01T00:00:00"/>
    <d v="2020-03-25T00:00:00"/>
    <s v="CHF"/>
    <n v="-39.840000000000003"/>
    <x v="93"/>
    <x v="136"/>
  </r>
  <r>
    <s v="4093123"/>
    <s v=""/>
    <s v="90048480"/>
    <s v="000100"/>
    <s v="201851"/>
    <s v="003.2020"/>
    <s v="F"/>
    <s v="B2"/>
    <x v="150"/>
    <s v="6810"/>
    <s v="DCUENAT"/>
    <x v="279"/>
    <d v="2020-04-01T00:00:00"/>
    <d v="2020-03-26T00:00:00"/>
    <s v="CHF"/>
    <n v="-49.8"/>
    <x v="267"/>
    <x v="136"/>
  </r>
  <r>
    <s v="4093161"/>
    <s v=""/>
    <s v="90048482"/>
    <s v="000100"/>
    <s v="164287"/>
    <s v="003.2020"/>
    <s v="F"/>
    <s v="B2"/>
    <x v="150"/>
    <s v="6810"/>
    <s v="DCUENAT"/>
    <x v="280"/>
    <d v="2020-04-01T00:00:00"/>
    <d v="2020-03-05T00:00:00"/>
    <s v="CHF"/>
    <n v="-99.6"/>
    <x v="268"/>
    <x v="136"/>
  </r>
  <r>
    <s v="4093194"/>
    <s v=""/>
    <s v="90048486"/>
    <s v="000100"/>
    <s v="186022"/>
    <s v="003.2020"/>
    <s v="F"/>
    <s v="B2"/>
    <x v="150"/>
    <s v="6810"/>
    <s v="DCUENAT"/>
    <x v="281"/>
    <d v="2020-04-01T00:00:00"/>
    <d v="2020-03-12T00:00:00"/>
    <s v="CHF"/>
    <n v="-42.33"/>
    <x v="269"/>
    <x v="136"/>
  </r>
  <r>
    <s v="4093314"/>
    <s v=""/>
    <s v="90048491"/>
    <s v="000090"/>
    <s v="186132"/>
    <s v="003.2020"/>
    <s v="F"/>
    <s v="B2"/>
    <x v="150"/>
    <s v="6810"/>
    <s v="DCUENAT"/>
    <x v="282"/>
    <d v="2020-04-01T00:00:00"/>
    <d v="2020-03-12T00:00:00"/>
    <s v="CHF"/>
    <n v="-45.82"/>
    <x v="270"/>
    <x v="136"/>
  </r>
  <r>
    <s v="4093677"/>
    <s v=""/>
    <s v="90048517"/>
    <s v="000110"/>
    <s v="158031"/>
    <s v="003.2020"/>
    <s v="F"/>
    <s v="B2"/>
    <x v="150"/>
    <s v="6810"/>
    <s v="DCUENAT"/>
    <x v="283"/>
    <d v="2020-04-01T00:00:00"/>
    <d v="2020-03-04T00:00:00"/>
    <s v="CHF"/>
    <n v="-84.66"/>
    <x v="271"/>
    <x v="136"/>
  </r>
  <r>
    <s v="4093724"/>
    <s v=""/>
    <s v="90048520"/>
    <s v="000100"/>
    <s v="203455"/>
    <s v="003.2020"/>
    <s v="F"/>
    <s v="B2"/>
    <x v="150"/>
    <s v="6810"/>
    <s v="DCUENAT"/>
    <x v="284"/>
    <d v="2020-04-01T00:00:00"/>
    <d v="2020-03-26T00:00:00"/>
    <s v="CHF"/>
    <n v="-49.8"/>
    <x v="272"/>
    <x v="136"/>
  </r>
  <r>
    <s v="4093737"/>
    <s v=""/>
    <s v="90048522"/>
    <s v="000100"/>
    <s v="198985"/>
    <s v="003.2020"/>
    <s v="F"/>
    <s v="B2"/>
    <x v="150"/>
    <s v="6810"/>
    <s v="DCUENAT"/>
    <x v="285"/>
    <d v="2020-04-01T00:00:00"/>
    <d v="2020-03-19T00:00:00"/>
    <s v="CHF"/>
    <n v="-42.33"/>
    <x v="273"/>
    <x v="136"/>
  </r>
  <r>
    <s v="4093749"/>
    <s v=""/>
    <s v="90048523"/>
    <s v="000100"/>
    <s v="173010"/>
    <s v="003.2020"/>
    <s v="F"/>
    <s v="B2"/>
    <x v="150"/>
    <s v="6810"/>
    <s v="DCUENAT"/>
    <x v="286"/>
    <d v="2020-04-01T00:00:00"/>
    <d v="2020-03-18T00:00:00"/>
    <s v="CHF"/>
    <n v="-49.8"/>
    <x v="274"/>
    <x v="136"/>
  </r>
  <r>
    <s v="4093779"/>
    <s v=""/>
    <s v="90048525"/>
    <s v="000100"/>
    <s v="205352"/>
    <s v="003.2020"/>
    <s v="F"/>
    <s v="B2"/>
    <x v="150"/>
    <s v="6810"/>
    <s v="DCUENAT"/>
    <x v="287"/>
    <d v="2020-04-01T00:00:00"/>
    <d v="2020-03-30T00:00:00"/>
    <s v="CHF"/>
    <n v="-49.8"/>
    <x v="275"/>
    <x v="136"/>
  </r>
  <r>
    <s v="4093881"/>
    <s v=""/>
    <s v="90048532"/>
    <s v="000110"/>
    <s v="205702"/>
    <s v="003.2020"/>
    <s v="F"/>
    <s v="B2"/>
    <x v="150"/>
    <s v="6810"/>
    <s v="DCUENAT"/>
    <x v="288"/>
    <d v="2020-04-01T00:00:00"/>
    <d v="2020-03-30T00:00:00"/>
    <s v="CHF"/>
    <n v="-49.8"/>
    <x v="276"/>
    <x v="136"/>
  </r>
  <r>
    <s v="4094207"/>
    <s v=""/>
    <s v="90048549"/>
    <s v="000100"/>
    <s v="173081"/>
    <s v="003.2020"/>
    <s v="F"/>
    <s v="B2"/>
    <x v="150"/>
    <s v="6810"/>
    <s v="DCUENAT"/>
    <x v="289"/>
    <d v="2020-04-01T00:00:00"/>
    <d v="2020-03-10T00:00:00"/>
    <s v="CHF"/>
    <n v="-99.6"/>
    <x v="277"/>
    <x v="136"/>
  </r>
  <r>
    <s v="4094816"/>
    <s v=""/>
    <s v="90048593"/>
    <s v="000100"/>
    <s v="183126"/>
    <s v="003.2020"/>
    <s v="F"/>
    <s v="B2"/>
    <x v="150"/>
    <s v="6810"/>
    <s v="DCUENAT"/>
    <x v="290"/>
    <d v="2020-04-01T00:00:00"/>
    <d v="2020-03-11T00:00:00"/>
    <s v="CHF"/>
    <n v="-49.8"/>
    <x v="278"/>
    <x v="136"/>
  </r>
  <r>
    <s v="4094962"/>
    <s v=""/>
    <s v="90048610"/>
    <s v="000050"/>
    <s v="60007276"/>
    <s v="003.2020"/>
    <s v="F"/>
    <s v="B2"/>
    <x v="150"/>
    <s v="6810"/>
    <s v="DCUENAT"/>
    <x v="291"/>
    <d v="2020-04-01T00:00:00"/>
    <d v="2020-03-29T00:00:00"/>
    <s v="CHF"/>
    <n v="49.8"/>
    <x v="279"/>
    <x v="136"/>
  </r>
  <r>
    <s v="4094979"/>
    <s v=""/>
    <s v="90048610"/>
    <s v="000121"/>
    <s v="188233"/>
    <s v="003.2020"/>
    <s v="F"/>
    <s v="B2"/>
    <x v="150"/>
    <s v="6810"/>
    <s v="DCUENAT"/>
    <x v="291"/>
    <d v="2020-04-01T00:00:00"/>
    <d v="2020-03-25T00:00:00"/>
    <s v="CHF"/>
    <n v="-49.8"/>
    <x v="279"/>
    <x v="136"/>
  </r>
  <r>
    <s v="4095045"/>
    <s v=""/>
    <s v="90048618"/>
    <s v="000100"/>
    <s v="152623"/>
    <s v="003.2020"/>
    <s v="F"/>
    <s v="B2"/>
    <x v="150"/>
    <s v="6810"/>
    <s v="DCUENAT"/>
    <x v="156"/>
    <d v="2020-04-01T00:00:00"/>
    <d v="2020-03-05T00:00:00"/>
    <s v="CHF"/>
    <n v="-49.8"/>
    <x v="150"/>
    <x v="136"/>
  </r>
  <r>
    <s v="4095079"/>
    <s v=""/>
    <s v="90048619"/>
    <s v="000100"/>
    <s v="185055"/>
    <s v="003.2020"/>
    <s v="F"/>
    <s v="B2"/>
    <x v="150"/>
    <s v="6810"/>
    <s v="DCUENAT"/>
    <x v="292"/>
    <d v="2020-04-01T00:00:00"/>
    <d v="2020-03-17T00:00:00"/>
    <s v="CHF"/>
    <n v="-39.840000000000003"/>
    <x v="280"/>
    <x v="136"/>
  </r>
  <r>
    <s v="4095089"/>
    <s v=""/>
    <s v="90048619"/>
    <s v="000110"/>
    <s v="60007230"/>
    <s v="003.2020"/>
    <s v="F"/>
    <s v="B2"/>
    <x v="150"/>
    <s v="6810"/>
    <s v="DCUENAT"/>
    <x v="292"/>
    <d v="2020-04-01T00:00:00"/>
    <d v="2020-03-25T00:00:00"/>
    <s v="CHF"/>
    <n v="39.840000000000003"/>
    <x v="280"/>
    <x v="136"/>
  </r>
  <r>
    <s v="4095216"/>
    <s v=""/>
    <s v="90048632"/>
    <s v="000100"/>
    <s v="203814"/>
    <s v="003.2020"/>
    <s v="F"/>
    <s v="B2"/>
    <x v="150"/>
    <s v="6810"/>
    <s v="DCUENAT"/>
    <x v="293"/>
    <d v="2020-04-01T00:00:00"/>
    <d v="2020-03-25T00:00:00"/>
    <s v="CHF"/>
    <n v="-47.31"/>
    <x v="281"/>
    <x v="136"/>
  </r>
  <r>
    <s v="4095246"/>
    <s v=""/>
    <s v="90048634"/>
    <s v="000100"/>
    <s v="198313"/>
    <s v="003.2020"/>
    <s v="F"/>
    <s v="B2"/>
    <x v="150"/>
    <s v="6810"/>
    <s v="DCUENAT"/>
    <x v="294"/>
    <d v="2020-04-01T00:00:00"/>
    <d v="2020-03-19T00:00:00"/>
    <s v="CHF"/>
    <n v="-49.8"/>
    <x v="282"/>
    <x v="136"/>
  </r>
  <r>
    <s v="4095279"/>
    <s v=""/>
    <s v="90048635"/>
    <s v="000100"/>
    <s v="189171"/>
    <s v="003.2020"/>
    <s v="F"/>
    <s v="B2"/>
    <x v="150"/>
    <s v="6810"/>
    <s v="DCUENAT"/>
    <x v="295"/>
    <d v="2020-04-01T00:00:00"/>
    <d v="2020-03-18T00:00:00"/>
    <s v="CHF"/>
    <n v="-99.6"/>
    <x v="283"/>
    <x v="136"/>
  </r>
  <r>
    <s v="4095298"/>
    <s v=""/>
    <s v="90048636"/>
    <s v="000100"/>
    <s v="189773"/>
    <s v="003.2020"/>
    <s v="F"/>
    <s v="B2"/>
    <x v="150"/>
    <s v="6810"/>
    <s v="DCUENAT"/>
    <x v="217"/>
    <d v="2020-04-01T00:00:00"/>
    <d v="2020-03-27T00:00:00"/>
    <s v="CHF"/>
    <n v="-47.31"/>
    <x v="207"/>
    <x v="136"/>
  </r>
  <r>
    <s v="4095375"/>
    <s v=""/>
    <s v="90048642"/>
    <s v="000100"/>
    <s v="203599"/>
    <s v="003.2020"/>
    <s v="F"/>
    <s v="B2"/>
    <x v="150"/>
    <s v="6810"/>
    <s v="DCUENAT"/>
    <x v="296"/>
    <d v="2020-04-01T00:00:00"/>
    <d v="2020-03-30T00:00:00"/>
    <s v="CHF"/>
    <n v="-43.82"/>
    <x v="284"/>
    <x v="136"/>
  </r>
  <r>
    <s v="4095387"/>
    <s v=""/>
    <s v="90048643"/>
    <s v="000100"/>
    <s v="203616"/>
    <s v="003.2020"/>
    <s v="F"/>
    <s v="B2"/>
    <x v="150"/>
    <s v="6810"/>
    <s v="DCUENAT"/>
    <x v="297"/>
    <d v="2020-04-01T00:00:00"/>
    <d v="2020-03-30T00:00:00"/>
    <s v="CHF"/>
    <n v="-43.82"/>
    <x v="285"/>
    <x v="136"/>
  </r>
  <r>
    <s v="4095420"/>
    <s v=""/>
    <s v="90048647"/>
    <s v="000100"/>
    <s v="170317"/>
    <s v="003.2020"/>
    <s v="F"/>
    <s v="B2"/>
    <x v="150"/>
    <s v="6810"/>
    <s v="DCUENAT"/>
    <x v="298"/>
    <d v="2020-04-01T00:00:00"/>
    <d v="2020-03-06T00:00:00"/>
    <s v="CHF"/>
    <n v="-44.82"/>
    <x v="286"/>
    <x v="136"/>
  </r>
  <r>
    <s v="4095444"/>
    <s v=""/>
    <s v="90048649"/>
    <s v="000090"/>
    <s v="167536"/>
    <s v="003.2020"/>
    <s v="F"/>
    <s v="B2"/>
    <x v="150"/>
    <s v="6810"/>
    <s v="DCUENAT"/>
    <x v="299"/>
    <d v="2020-04-01T00:00:00"/>
    <d v="2020-03-06T00:00:00"/>
    <s v="CHF"/>
    <n v="-49.8"/>
    <x v="287"/>
    <x v="136"/>
  </r>
  <r>
    <s v="4095543"/>
    <s v=""/>
    <s v="90048655"/>
    <s v="000120"/>
    <s v="189693"/>
    <s v="003.2020"/>
    <s v="F"/>
    <s v="B2"/>
    <x v="150"/>
    <s v="6810"/>
    <s v="DCUENAT"/>
    <x v="300"/>
    <d v="2020-04-01T00:00:00"/>
    <d v="2020-03-12T00:00:00"/>
    <s v="CHF"/>
    <n v="-99.6"/>
    <x v="288"/>
    <x v="136"/>
  </r>
  <r>
    <s v="4095672"/>
    <s v=""/>
    <s v="90048668"/>
    <s v="000100"/>
    <s v="203328"/>
    <s v="003.2020"/>
    <s v="F"/>
    <s v="B2"/>
    <x v="150"/>
    <s v="6810"/>
    <s v="DCUENAT"/>
    <x v="301"/>
    <d v="2020-04-01T00:00:00"/>
    <d v="2020-03-26T00:00:00"/>
    <s v="CHF"/>
    <n v="-44.82"/>
    <x v="289"/>
    <x v="136"/>
  </r>
  <r>
    <s v="4095690"/>
    <s v=""/>
    <s v="90048670"/>
    <s v="000100"/>
    <s v="203366"/>
    <s v="003.2020"/>
    <s v="F"/>
    <s v="B2"/>
    <x v="150"/>
    <s v="6810"/>
    <s v="DCUENAT"/>
    <x v="302"/>
    <d v="2020-04-01T00:00:00"/>
    <d v="2020-03-30T00:00:00"/>
    <s v="CHF"/>
    <n v="-49.8"/>
    <x v="290"/>
    <x v="136"/>
  </r>
  <r>
    <s v="4095710"/>
    <s v=""/>
    <s v="90048671"/>
    <s v="000100"/>
    <s v="185930"/>
    <s v="003.2020"/>
    <s v="F"/>
    <s v="B2"/>
    <x v="150"/>
    <s v="6810"/>
    <s v="DCUENAT"/>
    <x v="303"/>
    <d v="2020-04-01T00:00:00"/>
    <d v="2020-03-16T00:00:00"/>
    <s v="CHF"/>
    <n v="-44.82"/>
    <x v="291"/>
    <x v="136"/>
  </r>
  <r>
    <s v="4095757"/>
    <s v=""/>
    <s v="90048674"/>
    <s v="000100"/>
    <s v="185911"/>
    <s v="003.2020"/>
    <s v="F"/>
    <s v="B2"/>
    <x v="150"/>
    <s v="6810"/>
    <s v="DCUENAT"/>
    <x v="304"/>
    <d v="2020-04-01T00:00:00"/>
    <d v="2020-03-11T00:00:00"/>
    <s v="CHF"/>
    <n v="-44.82"/>
    <x v="292"/>
    <x v="136"/>
  </r>
  <r>
    <s v="4095932"/>
    <s v=""/>
    <s v="90048681"/>
    <s v="000100"/>
    <s v="183863"/>
    <s v="003.2020"/>
    <s v="F"/>
    <s v="B2"/>
    <x v="150"/>
    <s v="6810"/>
    <s v="DCUENAT"/>
    <x v="305"/>
    <d v="2020-04-01T00:00:00"/>
    <d v="2020-03-18T00:00:00"/>
    <s v="CHF"/>
    <n v="-99.6"/>
    <x v="293"/>
    <x v="136"/>
  </r>
  <r>
    <s v="4095960"/>
    <s v=""/>
    <s v="90048682"/>
    <s v="000100"/>
    <s v="201247"/>
    <s v="003.2020"/>
    <s v="F"/>
    <s v="B2"/>
    <x v="150"/>
    <s v="6810"/>
    <s v="DCUENAT"/>
    <x v="306"/>
    <d v="2020-04-01T00:00:00"/>
    <d v="2020-03-25T00:00:00"/>
    <s v="CHF"/>
    <n v="-49.8"/>
    <x v="171"/>
    <x v="136"/>
  </r>
  <r>
    <s v="4096032"/>
    <s v=""/>
    <s v="90048685"/>
    <s v="000100"/>
    <s v="191265"/>
    <s v="003.2020"/>
    <s v="F"/>
    <s v="B2"/>
    <x v="150"/>
    <s v="6810"/>
    <s v="DCUENAT"/>
    <x v="307"/>
    <d v="2020-04-01T00:00:00"/>
    <d v="2020-03-18T00:00:00"/>
    <s v="CHF"/>
    <n v="-45.82"/>
    <x v="294"/>
    <x v="136"/>
  </r>
  <r>
    <s v="4096037"/>
    <s v=""/>
    <s v="90048685"/>
    <s v="000105"/>
    <s v="60007275"/>
    <s v="003.2020"/>
    <s v="F"/>
    <s v="B2"/>
    <x v="150"/>
    <s v="6810"/>
    <s v="DCUENAT"/>
    <x v="307"/>
    <d v="2020-04-01T00:00:00"/>
    <d v="2020-03-27T00:00:00"/>
    <s v="CHF"/>
    <n v="45.82"/>
    <x v="294"/>
    <x v="136"/>
  </r>
  <r>
    <s v="4096043"/>
    <s v=""/>
    <s v="90048685"/>
    <s v="000111"/>
    <s v="204579"/>
    <s v="003.2020"/>
    <s v="F"/>
    <s v="B2"/>
    <x v="150"/>
    <s v="6810"/>
    <s v="DCUENAT"/>
    <x v="307"/>
    <d v="2020-04-01T00:00:00"/>
    <d v="2020-03-30T00:00:00"/>
    <s v="CHF"/>
    <n v="-45.82"/>
    <x v="294"/>
    <x v="136"/>
  </r>
  <r>
    <s v="4096062"/>
    <s v=""/>
    <s v="90048686"/>
    <s v="000100"/>
    <s v="202962"/>
    <s v="003.2020"/>
    <s v="F"/>
    <s v="B2"/>
    <x v="150"/>
    <s v="6810"/>
    <s v="DCUENAT"/>
    <x v="308"/>
    <d v="2020-04-01T00:00:00"/>
    <d v="2020-03-30T00:00:00"/>
    <s v="CHF"/>
    <n v="-43.82"/>
    <x v="295"/>
    <x v="136"/>
  </r>
  <r>
    <s v="4096233"/>
    <s v=""/>
    <s v="90048696"/>
    <s v="000100"/>
    <s v="183231"/>
    <s v="003.2020"/>
    <s v="F"/>
    <s v="B2"/>
    <x v="150"/>
    <s v="6810"/>
    <s v="DCUENAT"/>
    <x v="309"/>
    <d v="2020-04-01T00:00:00"/>
    <d v="2020-03-10T00:00:00"/>
    <s v="CHF"/>
    <n v="-99.6"/>
    <x v="296"/>
    <x v="136"/>
  </r>
  <r>
    <s v="4096636"/>
    <s v=""/>
    <s v="90048700"/>
    <s v="000100"/>
    <s v="189882"/>
    <s v="003.2020"/>
    <s v="F"/>
    <s v="B2"/>
    <x v="150"/>
    <s v="6810"/>
    <s v="DCUENAT"/>
    <x v="310"/>
    <d v="2020-04-01T00:00:00"/>
    <d v="2020-03-12T00:00:00"/>
    <s v="CHF"/>
    <n v="-44.82"/>
    <x v="297"/>
    <x v="136"/>
  </r>
  <r>
    <s v="4371062"/>
    <s v=""/>
    <s v="90052374"/>
    <s v="000100"/>
    <s v="207602"/>
    <s v="004.2020"/>
    <s v="F"/>
    <s v="B2"/>
    <x v="150"/>
    <s v="6810"/>
    <s v="DCUENAT"/>
    <x v="311"/>
    <d v="2020-04-06T00:00:00"/>
    <d v="2020-04-01T00:00:00"/>
    <s v="CHF"/>
    <n v="-49.8"/>
    <x v="298"/>
    <x v="136"/>
  </r>
  <r>
    <s v="4371434"/>
    <s v=""/>
    <s v="90052383"/>
    <s v="000100"/>
    <s v="206934"/>
    <s v="004.2020"/>
    <s v="F"/>
    <s v="B2"/>
    <x v="150"/>
    <s v="6810"/>
    <s v="DCUENAT"/>
    <x v="312"/>
    <d v="2020-04-06T00:00:00"/>
    <d v="2020-04-02T00:00:00"/>
    <s v="CHF"/>
    <n v="-46.31"/>
    <x v="299"/>
    <x v="136"/>
  </r>
  <r>
    <s v="4388948"/>
    <s v=""/>
    <s v="90052621"/>
    <s v="000110"/>
    <s v="210052"/>
    <s v="004.2020"/>
    <s v="F"/>
    <s v="B2"/>
    <x v="150"/>
    <s v="6810"/>
    <s v="DCUENAT"/>
    <x v="313"/>
    <d v="2020-04-06T00:00:00"/>
    <d v="2020-04-02T00:00:00"/>
    <s v="CHF"/>
    <n v="-89.64"/>
    <x v="300"/>
    <x v="136"/>
  </r>
  <r>
    <s v="4639131"/>
    <s v=""/>
    <s v="90057188"/>
    <s v="000100"/>
    <s v="207700"/>
    <s v="004.2020"/>
    <s v="F"/>
    <s v="B2"/>
    <x v="150"/>
    <s v="6810"/>
    <s v="DCUENAT"/>
    <x v="314"/>
    <d v="2020-05-01T00:00:00"/>
    <d v="2020-04-02T00:00:00"/>
    <s v="CHF"/>
    <n v="-47.31"/>
    <x v="301"/>
    <x v="136"/>
  </r>
  <r>
    <s v="4641997"/>
    <s v=""/>
    <s v="90057274"/>
    <s v="000100"/>
    <s v="209314"/>
    <s v="004.2020"/>
    <s v="F"/>
    <s v="B2"/>
    <x v="150"/>
    <s v="6810"/>
    <s v="DCUENAT"/>
    <x v="315"/>
    <d v="2020-05-01T00:00:00"/>
    <d v="2020-04-01T00:00:00"/>
    <s v="CHF"/>
    <n v="-49.8"/>
    <x v="302"/>
    <x v="136"/>
  </r>
  <r>
    <s v="4643220"/>
    <s v=""/>
    <s v="90057347"/>
    <s v="000100"/>
    <s v="208013"/>
    <s v="004.2020"/>
    <s v="F"/>
    <s v="B2"/>
    <x v="150"/>
    <s v="6810"/>
    <s v="DCUENAT"/>
    <x v="316"/>
    <d v="2020-05-01T00:00:00"/>
    <d v="2020-04-01T00:00:00"/>
    <s v="CHF"/>
    <n v="-49.8"/>
    <x v="303"/>
    <x v="136"/>
  </r>
  <r>
    <s v="4643951"/>
    <s v=""/>
    <s v="90057383"/>
    <s v="000130"/>
    <s v="167628"/>
    <s v="004.2020"/>
    <s v="F"/>
    <s v="B2"/>
    <x v="150"/>
    <s v="6810"/>
    <s v="DCUENAT"/>
    <x v="317"/>
    <d v="2020-05-01T00:00:00"/>
    <d v="2020-04-02T00:00:00"/>
    <s v="CHF"/>
    <n v="-40.840000000000003"/>
    <x v="304"/>
    <x v="136"/>
  </r>
  <r>
    <s v="6477448"/>
    <s v=""/>
    <s v="90083371"/>
    <s v="000060"/>
    <s v="60009419"/>
    <s v="006.2020"/>
    <s v="F"/>
    <s v="B2"/>
    <x v="150"/>
    <s v="6810"/>
    <s v="DCUENAT"/>
    <x v="244"/>
    <d v="2020-07-01T00:00:00"/>
    <d v="2020-06-30T00:00:00"/>
    <s v="CHF"/>
    <n v="37.35"/>
    <x v="233"/>
    <x v="136"/>
  </r>
  <r>
    <s v="6477476"/>
    <s v=""/>
    <s v="90083373"/>
    <s v="000080"/>
    <s v="60009421"/>
    <s v="006.2020"/>
    <s v="F"/>
    <s v="B2"/>
    <x v="150"/>
    <s v="6810"/>
    <s v="DCUENAT"/>
    <x v="246"/>
    <d v="2020-07-01T00:00:00"/>
    <d v="2020-06-30T00:00:00"/>
    <s v="CHF"/>
    <n v="49.8"/>
    <x v="235"/>
    <x v="136"/>
  </r>
  <r>
    <s v="11065065"/>
    <s v=""/>
    <s v="90144090"/>
    <s v="000080"/>
    <s v="60009421"/>
    <s v="010.2020"/>
    <s v="F"/>
    <s v="B2"/>
    <x v="150"/>
    <s v="6810"/>
    <s v="DCUENAT"/>
    <x v="246"/>
    <d v="2020-10-30T00:00:00"/>
    <d v="2020-06-30T00:00:00"/>
    <s v="CHF"/>
    <n v="37.35"/>
    <x v="235"/>
    <x v="136"/>
  </r>
  <r>
    <s v="11065665"/>
    <s v=""/>
    <s v="90144093"/>
    <s v="000150"/>
    <s v="185855"/>
    <s v="010.2020"/>
    <s v="F"/>
    <s v="B2"/>
    <x v="150"/>
    <s v="6810"/>
    <s v="DCUENAT"/>
    <x v="246"/>
    <d v="2020-10-30T00:00:00"/>
    <d v="2020-03-12T00:00:00"/>
    <s v="CHF"/>
    <n v="-37.35"/>
    <x v="235"/>
    <x v="136"/>
  </r>
  <r>
    <s v="11420632"/>
    <s v=""/>
    <s v="90141697"/>
    <s v="000150"/>
    <s v="185855"/>
    <s v="010.2020"/>
    <s v="F"/>
    <s v="B2"/>
    <x v="150"/>
    <s v="6810"/>
    <s v="DCUENAT"/>
    <x v="246"/>
    <d v="2020-11-03T00:00:00"/>
    <d v="2020-03-12T00:00:00"/>
    <s v="CHF"/>
    <n v="49.8"/>
    <x v="235"/>
    <x v="136"/>
  </r>
  <r>
    <s v="11420761"/>
    <s v=""/>
    <s v="90144089"/>
    <s v="000080"/>
    <s v="60009421"/>
    <s v="010.2020"/>
    <s v="F"/>
    <s v="B2"/>
    <x v="150"/>
    <s v="6810"/>
    <s v="DCUENAT"/>
    <x v="246"/>
    <d v="2020-11-03T00:00:00"/>
    <d v="2020-06-30T00:00:00"/>
    <s v="CHF"/>
    <n v="-49.8"/>
    <x v="235"/>
    <x v="136"/>
  </r>
  <r>
    <s v="2218016"/>
    <s v=""/>
    <s v="90019707"/>
    <s v="000100"/>
    <s v="26076"/>
    <s v="001.2020"/>
    <s v="F"/>
    <s v="B2"/>
    <x v="151"/>
    <s v="6810"/>
    <s v="DCUENAT"/>
    <x v="318"/>
    <d v="2020-02-07T00:00:00"/>
    <d v="2020-01-09T00:00:00"/>
    <s v="CHF"/>
    <n v="-44.09"/>
    <x v="305"/>
    <x v="137"/>
  </r>
  <r>
    <s v="2941807"/>
    <s v=""/>
    <s v="90029574"/>
    <s v="000090"/>
    <s v="137789"/>
    <s v="002.2020"/>
    <s v="F"/>
    <s v="B2"/>
    <x v="151"/>
    <s v="6810"/>
    <s v="DCUENAT"/>
    <x v="179"/>
    <d v="2020-02-27T00:00:00"/>
    <d v="2020-02-20T00:00:00"/>
    <s v="CHF"/>
    <n v="-41.64"/>
    <x v="170"/>
    <x v="137"/>
  </r>
  <r>
    <s v="2979838"/>
    <s v=""/>
    <s v="90030256"/>
    <s v="000080"/>
    <s v="148756"/>
    <s v="002.2020"/>
    <s v="F"/>
    <s v="B2"/>
    <x v="151"/>
    <s v="6810"/>
    <s v="DCUENAT"/>
    <x v="180"/>
    <d v="2020-02-28T00:00:00"/>
    <d v="2020-02-27T00:00:00"/>
    <s v="CHF"/>
    <n v="-46.54"/>
    <x v="171"/>
    <x v="137"/>
  </r>
  <r>
    <s v="3062715"/>
    <s v=""/>
    <s v="90031378"/>
    <s v="000010"/>
    <s v="134279"/>
    <s v="002.2020"/>
    <s v="F"/>
    <s v="B2"/>
    <x v="151"/>
    <s v="6810"/>
    <s v="DCUENAT"/>
    <x v="181"/>
    <d v="2020-03-02T00:00:00"/>
    <d v="2020-02-19T00:00:00"/>
    <s v="CHF"/>
    <n v="-48.99"/>
    <x v="172"/>
    <x v="137"/>
  </r>
  <r>
    <s v="3064244"/>
    <s v=""/>
    <s v="90031385"/>
    <s v="000080"/>
    <s v="133647"/>
    <s v="002.2020"/>
    <s v="F"/>
    <s v="B2"/>
    <x v="151"/>
    <s v="6810"/>
    <s v="DCUENAT"/>
    <x v="182"/>
    <d v="2020-03-02T00:00:00"/>
    <d v="2020-02-20T00:00:00"/>
    <s v="CHF"/>
    <n v="-46.54"/>
    <x v="173"/>
    <x v="137"/>
  </r>
  <r>
    <s v="3068751"/>
    <s v=""/>
    <s v="90031443"/>
    <s v="000080"/>
    <s v="148592"/>
    <s v="002.2020"/>
    <s v="F"/>
    <s v="B2"/>
    <x v="151"/>
    <s v="6810"/>
    <s v="DCUENAT"/>
    <x v="183"/>
    <d v="2020-03-02T00:00:00"/>
    <d v="2020-02-27T00:00:00"/>
    <s v="CHF"/>
    <n v="-97.98"/>
    <x v="174"/>
    <x v="137"/>
  </r>
  <r>
    <s v="3072217"/>
    <s v=""/>
    <s v="90031505"/>
    <s v="000080"/>
    <s v="139103"/>
    <s v="002.2020"/>
    <s v="F"/>
    <s v="B2"/>
    <x v="151"/>
    <s v="6810"/>
    <s v="DCUENAT"/>
    <x v="126"/>
    <d v="2020-03-02T00:00:00"/>
    <d v="2020-02-24T00:00:00"/>
    <s v="CHF"/>
    <n v="-41.64"/>
    <x v="121"/>
    <x v="137"/>
  </r>
  <r>
    <s v="3072821"/>
    <s v=""/>
    <s v="90031540"/>
    <s v="000080"/>
    <s v="134129"/>
    <s v="002.2020"/>
    <s v="F"/>
    <s v="B2"/>
    <x v="151"/>
    <s v="6810"/>
    <s v="DCUENAT"/>
    <x v="184"/>
    <d v="2020-03-02T00:00:00"/>
    <d v="2020-02-20T00:00:00"/>
    <s v="CHF"/>
    <n v="-97.98"/>
    <x v="175"/>
    <x v="137"/>
  </r>
  <r>
    <s v="3120774"/>
    <s v=""/>
    <s v="90032145"/>
    <s v="000118"/>
    <s v="112096"/>
    <s v="002.2020"/>
    <s v="F"/>
    <s v="B2"/>
    <x v="151"/>
    <s v="6810"/>
    <s v="DCUENAT"/>
    <x v="185"/>
    <d v="2020-03-02T00:00:00"/>
    <d v="2020-02-12T00:00:00"/>
    <s v="CHF"/>
    <n v="-97.98"/>
    <x v="176"/>
    <x v="137"/>
  </r>
  <r>
    <s v="3131030"/>
    <s v=""/>
    <s v="90032256"/>
    <s v="000245"/>
    <s v="155794"/>
    <s v="002.2020"/>
    <s v="F"/>
    <s v="B2"/>
    <x v="151"/>
    <s v="6810"/>
    <s v="DCUENAT"/>
    <x v="38"/>
    <d v="2020-03-02T00:00:00"/>
    <d v="2020-02-28T00:00:00"/>
    <s v="CHF"/>
    <n v="-97.98"/>
    <x v="37"/>
    <x v="137"/>
  </r>
  <r>
    <s v="3147072"/>
    <s v=""/>
    <s v="90032368"/>
    <s v="000080"/>
    <s v="157817"/>
    <s v="002.2020"/>
    <s v="F"/>
    <s v="B2"/>
    <x v="151"/>
    <s v="6810"/>
    <s v="DCUENAT"/>
    <x v="172"/>
    <d v="2020-03-02T00:00:00"/>
    <d v="2020-02-28T00:00:00"/>
    <s v="CHF"/>
    <n v="-97.98"/>
    <x v="164"/>
    <x v="137"/>
  </r>
  <r>
    <s v="3155337"/>
    <s v=""/>
    <s v="90032463"/>
    <s v="000080"/>
    <s v="134437"/>
    <s v="002.2020"/>
    <s v="F"/>
    <s v="B2"/>
    <x v="151"/>
    <s v="6810"/>
    <s v="DCUENAT"/>
    <x v="186"/>
    <d v="2020-03-02T00:00:00"/>
    <d v="2020-02-19T00:00:00"/>
    <s v="CHF"/>
    <n v="-48.99"/>
    <x v="177"/>
    <x v="137"/>
  </r>
  <r>
    <s v="3156861"/>
    <s v=""/>
    <s v="90032505"/>
    <s v="000080"/>
    <s v="148790"/>
    <s v="002.2020"/>
    <s v="F"/>
    <s v="B2"/>
    <x v="151"/>
    <s v="6810"/>
    <s v="DCUENAT"/>
    <x v="187"/>
    <d v="2020-03-02T00:00:00"/>
    <d v="2020-02-26T00:00:00"/>
    <s v="CHF"/>
    <n v="-48.99"/>
    <x v="178"/>
    <x v="137"/>
  </r>
  <r>
    <s v="3167977"/>
    <s v=""/>
    <s v="90032641"/>
    <s v="000080"/>
    <s v="133793"/>
    <s v="002.2020"/>
    <s v="F"/>
    <s v="B2"/>
    <x v="151"/>
    <s v="6810"/>
    <s v="DCUENAT"/>
    <x v="188"/>
    <d v="2020-03-02T00:00:00"/>
    <d v="2020-02-19T00:00:00"/>
    <s v="CHF"/>
    <n v="-48.99"/>
    <x v="179"/>
    <x v="137"/>
  </r>
  <r>
    <s v="3174772"/>
    <s v=""/>
    <s v="90032681"/>
    <s v="000080"/>
    <s v="148928"/>
    <s v="002.2020"/>
    <s v="F"/>
    <s v="B2"/>
    <x v="151"/>
    <s v="6810"/>
    <s v="DCUENAT"/>
    <x v="189"/>
    <d v="2020-03-02T00:00:00"/>
    <d v="2020-02-26T00:00:00"/>
    <s v="CHF"/>
    <n v="-43.11"/>
    <x v="180"/>
    <x v="137"/>
  </r>
  <r>
    <s v="3249383"/>
    <s v=""/>
    <s v="90036067"/>
    <s v="000080"/>
    <s v="135645"/>
    <s v="002.2020"/>
    <s v="F"/>
    <s v="B2"/>
    <x v="151"/>
    <s v="6810"/>
    <s v="DCUENAT"/>
    <x v="190"/>
    <d v="2020-03-02T00:00:00"/>
    <d v="2020-02-20T00:00:00"/>
    <s v="CHF"/>
    <n v="-75.44"/>
    <x v="181"/>
    <x v="137"/>
  </r>
  <r>
    <s v="3308189"/>
    <s v=""/>
    <s v="90036350"/>
    <s v="000097"/>
    <s v="135283"/>
    <s v="002.2020"/>
    <s v="F"/>
    <s v="B2"/>
    <x v="151"/>
    <s v="6810"/>
    <s v="DCUENAT"/>
    <x v="191"/>
    <d v="2020-03-03T00:00:00"/>
    <d v="2020-02-20T00:00:00"/>
    <s v="CHF"/>
    <n v="-48.99"/>
    <x v="179"/>
    <x v="137"/>
  </r>
  <r>
    <s v="3925734"/>
    <s v=""/>
    <s v="90043762"/>
    <s v="000070"/>
    <s v="170285"/>
    <s v="003.2020"/>
    <s v="F"/>
    <s v="B2"/>
    <x v="151"/>
    <s v="6810"/>
    <s v="DCUENAT"/>
    <x v="192"/>
    <d v="2020-03-17T00:00:00"/>
    <d v="2020-03-04T00:00:00"/>
    <s v="CHF"/>
    <n v="-49.8"/>
    <x v="182"/>
    <x v="137"/>
  </r>
  <r>
    <s v="3925914"/>
    <s v=""/>
    <s v="90043769"/>
    <s v="000040"/>
    <s v="166747"/>
    <s v="003.2020"/>
    <s v="F"/>
    <s v="B2"/>
    <x v="151"/>
    <s v="6810"/>
    <s v="DCUENAT"/>
    <x v="193"/>
    <d v="2020-03-17T00:00:00"/>
    <d v="2020-03-04T00:00:00"/>
    <s v="CHF"/>
    <n v="-44.82"/>
    <x v="183"/>
    <x v="137"/>
  </r>
  <r>
    <s v="3925977"/>
    <s v=""/>
    <s v="90043777"/>
    <s v="000080"/>
    <s v="166897"/>
    <s v="003.2020"/>
    <s v="F"/>
    <s v="B2"/>
    <x v="151"/>
    <s v="6810"/>
    <s v="DCUENAT"/>
    <x v="194"/>
    <d v="2020-03-17T00:00:00"/>
    <d v="2020-03-06T00:00:00"/>
    <s v="CHF"/>
    <n v="-49.8"/>
    <x v="184"/>
    <x v="137"/>
  </r>
  <r>
    <s v="3926005"/>
    <s v=""/>
    <s v="90043779"/>
    <s v="000130"/>
    <s v="181879"/>
    <s v="003.2020"/>
    <s v="F"/>
    <s v="B2"/>
    <x v="151"/>
    <s v="6810"/>
    <s v="DCUENAT"/>
    <x v="195"/>
    <d v="2020-03-17T00:00:00"/>
    <d v="2020-03-09T00:00:00"/>
    <s v="CHF"/>
    <n v="-42.33"/>
    <x v="185"/>
    <x v="137"/>
  </r>
  <r>
    <s v="3926015"/>
    <s v=""/>
    <s v="90043780"/>
    <s v="000080"/>
    <s v="170443"/>
    <s v="003.2020"/>
    <s v="F"/>
    <s v="B2"/>
    <x v="151"/>
    <s v="6810"/>
    <s v="DCUENAT"/>
    <x v="196"/>
    <d v="2020-03-17T00:00:00"/>
    <d v="2020-03-09T00:00:00"/>
    <s v="CHF"/>
    <n v="-44.82"/>
    <x v="186"/>
    <x v="137"/>
  </r>
  <r>
    <s v="3926094"/>
    <s v=""/>
    <s v="90043793"/>
    <s v="000080"/>
    <s v="176149"/>
    <s v="003.2020"/>
    <s v="F"/>
    <s v="B2"/>
    <x v="151"/>
    <s v="6810"/>
    <s v="DCUENAT"/>
    <x v="197"/>
    <d v="2020-03-17T00:00:00"/>
    <d v="2020-03-10T00:00:00"/>
    <s v="CHF"/>
    <n v="-44.82"/>
    <x v="187"/>
    <x v="137"/>
  </r>
  <r>
    <s v="3926185"/>
    <s v=""/>
    <s v="90043800"/>
    <s v="000080"/>
    <s v="183035"/>
    <s v="003.2020"/>
    <s v="F"/>
    <s v="B2"/>
    <x v="151"/>
    <s v="6810"/>
    <s v="DCUENAT"/>
    <x v="198"/>
    <d v="2020-03-17T00:00:00"/>
    <d v="2020-03-10T00:00:00"/>
    <s v="CHF"/>
    <n v="-99.6"/>
    <x v="188"/>
    <x v="137"/>
  </r>
  <r>
    <s v="3959038"/>
    <s v=""/>
    <s v="90045222"/>
    <s v="000080"/>
    <s v="186464"/>
    <s v="003.2020"/>
    <s v="F"/>
    <s v="B2"/>
    <x v="151"/>
    <s v="6810"/>
    <s v="DCUENAT"/>
    <x v="199"/>
    <d v="2020-03-19T00:00:00"/>
    <d v="2020-03-12T00:00:00"/>
    <s v="CHF"/>
    <n v="-49.8"/>
    <x v="189"/>
    <x v="137"/>
  </r>
  <r>
    <s v="3980773"/>
    <s v=""/>
    <s v="90045767"/>
    <s v="000080"/>
    <s v="173151"/>
    <s v="003.2020"/>
    <s v="F"/>
    <s v="B2"/>
    <x v="151"/>
    <s v="6810"/>
    <s v="DCUENAT"/>
    <x v="200"/>
    <d v="2020-03-23T00:00:00"/>
    <d v="2020-03-06T00:00:00"/>
    <s v="CHF"/>
    <n v="-49.8"/>
    <x v="190"/>
    <x v="137"/>
  </r>
  <r>
    <s v="3981236"/>
    <s v=""/>
    <s v="90045782"/>
    <s v="000140"/>
    <s v="163582"/>
    <s v="003.2020"/>
    <s v="F"/>
    <s v="B2"/>
    <x v="151"/>
    <s v="6810"/>
    <s v="DCUENAT"/>
    <x v="201"/>
    <d v="2020-03-23T00:00:00"/>
    <d v="2020-03-03T00:00:00"/>
    <s v="CHF"/>
    <n v="-49.8"/>
    <x v="191"/>
    <x v="137"/>
  </r>
  <r>
    <s v="3987848"/>
    <s v=""/>
    <s v="90046314"/>
    <s v="000080"/>
    <s v="189341"/>
    <s v="003.2020"/>
    <s v="F"/>
    <s v="B2"/>
    <x v="151"/>
    <s v="6810"/>
    <s v="DCUENAT"/>
    <x v="202"/>
    <d v="2020-03-23T00:00:00"/>
    <d v="2020-03-18T00:00:00"/>
    <s v="CHF"/>
    <n v="-43.82"/>
    <x v="192"/>
    <x v="137"/>
  </r>
  <r>
    <s v="3987901"/>
    <s v=""/>
    <s v="90046322"/>
    <s v="000090"/>
    <s v="186418"/>
    <s v="003.2020"/>
    <s v="F"/>
    <s v="B2"/>
    <x v="151"/>
    <s v="6810"/>
    <s v="DCUENAT"/>
    <x v="203"/>
    <d v="2020-03-23T00:00:00"/>
    <d v="2020-03-12T00:00:00"/>
    <s v="CHF"/>
    <n v="-49.8"/>
    <x v="193"/>
    <x v="137"/>
  </r>
  <r>
    <s v="3988847"/>
    <s v=""/>
    <s v="90046329"/>
    <s v="000090"/>
    <s v="187394"/>
    <s v="003.2020"/>
    <s v="F"/>
    <s v="B2"/>
    <x v="151"/>
    <s v="6810"/>
    <s v="DCUENAT"/>
    <x v="204"/>
    <d v="2020-03-23T00:00:00"/>
    <d v="2020-03-13T00:00:00"/>
    <s v="CHF"/>
    <n v="-89.64"/>
    <x v="194"/>
    <x v="137"/>
  </r>
  <r>
    <s v="3988861"/>
    <s v=""/>
    <s v="90046331"/>
    <s v="000080"/>
    <s v="186874"/>
    <s v="003.2020"/>
    <s v="F"/>
    <s v="B2"/>
    <x v="151"/>
    <s v="6810"/>
    <s v="DCUENAT"/>
    <x v="205"/>
    <d v="2020-03-23T00:00:00"/>
    <d v="2020-03-16T00:00:00"/>
    <s v="CHF"/>
    <n v="-99.6"/>
    <x v="195"/>
    <x v="137"/>
  </r>
  <r>
    <s v="3988886"/>
    <s v=""/>
    <s v="90046333"/>
    <s v="000090"/>
    <s v="183051"/>
    <s v="003.2020"/>
    <s v="F"/>
    <s v="B2"/>
    <x v="151"/>
    <s v="6810"/>
    <s v="DCUENAT"/>
    <x v="206"/>
    <d v="2020-03-23T00:00:00"/>
    <d v="2020-03-16T00:00:00"/>
    <s v="CHF"/>
    <n v="-709.65"/>
    <x v="196"/>
    <x v="137"/>
  </r>
  <r>
    <s v="3988901"/>
    <s v=""/>
    <s v="90046335"/>
    <s v="000080"/>
    <s v="196211"/>
    <s v="003.2020"/>
    <s v="F"/>
    <s v="B2"/>
    <x v="151"/>
    <s v="6810"/>
    <s v="DCUENAT"/>
    <x v="207"/>
    <d v="2020-03-23T00:00:00"/>
    <d v="2020-03-16T00:00:00"/>
    <s v="CHF"/>
    <n v="-44.82"/>
    <x v="197"/>
    <x v="137"/>
  </r>
  <r>
    <s v="3988914"/>
    <s v=""/>
    <s v="90046337"/>
    <s v="000080"/>
    <s v="192170"/>
    <s v="003.2020"/>
    <s v="F"/>
    <s v="B2"/>
    <x v="151"/>
    <s v="6810"/>
    <s v="DCUENAT"/>
    <x v="208"/>
    <d v="2020-03-23T00:00:00"/>
    <d v="2020-03-16T00:00:00"/>
    <s v="CHF"/>
    <n v="-44.82"/>
    <x v="198"/>
    <x v="137"/>
  </r>
  <r>
    <s v="3989191"/>
    <s v=""/>
    <s v="90046356"/>
    <s v="000080"/>
    <s v="197449"/>
    <s v="003.2020"/>
    <s v="F"/>
    <s v="B2"/>
    <x v="151"/>
    <s v="6810"/>
    <s v="DCUENAT"/>
    <x v="209"/>
    <d v="2020-03-23T00:00:00"/>
    <d v="2020-03-19T00:00:00"/>
    <s v="CHF"/>
    <n v="-49.8"/>
    <x v="199"/>
    <x v="137"/>
  </r>
  <r>
    <s v="3989222"/>
    <s v=""/>
    <s v="90046360"/>
    <s v="000080"/>
    <s v="187522"/>
    <s v="003.2020"/>
    <s v="F"/>
    <s v="B2"/>
    <x v="151"/>
    <s v="6810"/>
    <s v="DCUENAT"/>
    <x v="210"/>
    <d v="2020-03-23T00:00:00"/>
    <d v="2020-03-18T00:00:00"/>
    <s v="CHF"/>
    <n v="-49.8"/>
    <x v="200"/>
    <x v="137"/>
  </r>
  <r>
    <s v="3989240"/>
    <s v=""/>
    <s v="90046363"/>
    <s v="000080"/>
    <s v="187580"/>
    <s v="003.2020"/>
    <s v="F"/>
    <s v="B2"/>
    <x v="151"/>
    <s v="6810"/>
    <s v="DCUENAT"/>
    <x v="211"/>
    <d v="2020-03-23T00:00:00"/>
    <d v="2020-03-19T00:00:00"/>
    <s v="CHF"/>
    <n v="-79.680000000000007"/>
    <x v="201"/>
    <x v="137"/>
  </r>
  <r>
    <s v="3989372"/>
    <s v=""/>
    <s v="90046365"/>
    <s v="000090"/>
    <s v="186056"/>
    <s v="003.2020"/>
    <s v="F"/>
    <s v="B2"/>
    <x v="151"/>
    <s v="6810"/>
    <s v="DCUENAT"/>
    <x v="212"/>
    <d v="2020-03-23T00:00:00"/>
    <d v="2020-03-18T00:00:00"/>
    <s v="CHF"/>
    <n v="-44.82"/>
    <x v="202"/>
    <x v="137"/>
  </r>
  <r>
    <s v="3989392"/>
    <s v=""/>
    <s v="90046367"/>
    <s v="000120"/>
    <s v="197730"/>
    <s v="003.2020"/>
    <s v="F"/>
    <s v="B2"/>
    <x v="151"/>
    <s v="6810"/>
    <s v="DCUENAT"/>
    <x v="213"/>
    <d v="2020-03-23T00:00:00"/>
    <d v="2020-03-17T00:00:00"/>
    <s v="CHF"/>
    <n v="-43.82"/>
    <x v="203"/>
    <x v="137"/>
  </r>
  <r>
    <s v="3989602"/>
    <s v=""/>
    <s v="90046375"/>
    <s v="000080"/>
    <s v="183829"/>
    <s v="003.2020"/>
    <s v="F"/>
    <s v="B2"/>
    <x v="151"/>
    <s v="6810"/>
    <s v="DCUENAT"/>
    <x v="214"/>
    <d v="2020-03-23T00:00:00"/>
    <d v="2020-03-19T00:00:00"/>
    <s v="CHF"/>
    <n v="-47.31"/>
    <x v="204"/>
    <x v="137"/>
  </r>
  <r>
    <s v="3989612"/>
    <s v=""/>
    <s v="90046376"/>
    <s v="000080"/>
    <s v="197547"/>
    <s v="003.2020"/>
    <s v="F"/>
    <s v="B2"/>
    <x v="151"/>
    <s v="6810"/>
    <s v="DCUENAT"/>
    <x v="215"/>
    <d v="2020-03-23T00:00:00"/>
    <d v="2020-03-17T00:00:00"/>
    <s v="CHF"/>
    <n v="-99.6"/>
    <x v="205"/>
    <x v="137"/>
  </r>
  <r>
    <s v="3989622"/>
    <s v=""/>
    <s v="90046377"/>
    <s v="000080"/>
    <s v="198948"/>
    <s v="003.2020"/>
    <s v="F"/>
    <s v="B2"/>
    <x v="151"/>
    <s v="6810"/>
    <s v="DCUENAT"/>
    <x v="216"/>
    <d v="2020-03-23T00:00:00"/>
    <d v="2020-03-19T00:00:00"/>
    <s v="CHF"/>
    <n v="-49.8"/>
    <x v="206"/>
    <x v="137"/>
  </r>
  <r>
    <s v="3989640"/>
    <s v=""/>
    <s v="90046379"/>
    <s v="000080"/>
    <s v="192434"/>
    <s v="003.2020"/>
    <s v="F"/>
    <s v="B2"/>
    <x v="151"/>
    <s v="6810"/>
    <s v="DCUENAT"/>
    <x v="217"/>
    <d v="2020-03-23T00:00:00"/>
    <d v="2020-03-13T00:00:00"/>
    <s v="CHF"/>
    <n v="-47.31"/>
    <x v="207"/>
    <x v="137"/>
  </r>
  <r>
    <s v="3989677"/>
    <s v=""/>
    <s v="90046383"/>
    <s v="000110"/>
    <s v="187599"/>
    <s v="003.2020"/>
    <s v="F"/>
    <s v="B2"/>
    <x v="151"/>
    <s v="6810"/>
    <s v="DCUENAT"/>
    <x v="218"/>
    <d v="2020-03-23T00:00:00"/>
    <d v="2020-03-11T00:00:00"/>
    <s v="CHF"/>
    <n v="-99.6"/>
    <x v="208"/>
    <x v="137"/>
  </r>
  <r>
    <s v="3989688"/>
    <s v=""/>
    <s v="90046384"/>
    <s v="000090"/>
    <s v="184445"/>
    <s v="003.2020"/>
    <s v="F"/>
    <s v="B2"/>
    <x v="151"/>
    <s v="6810"/>
    <s v="DCUENAT"/>
    <x v="219"/>
    <d v="2020-03-23T00:00:00"/>
    <d v="2020-03-11T00:00:00"/>
    <s v="CHF"/>
    <n v="-43.82"/>
    <x v="209"/>
    <x v="137"/>
  </r>
  <r>
    <s v="3989710"/>
    <s v=""/>
    <s v="90046388"/>
    <s v="000080"/>
    <s v="181569"/>
    <s v="003.2020"/>
    <s v="F"/>
    <s v="B2"/>
    <x v="151"/>
    <s v="6810"/>
    <s v="DCUENAT"/>
    <x v="220"/>
    <d v="2020-03-23T00:00:00"/>
    <d v="2020-03-10T00:00:00"/>
    <s v="CHF"/>
    <n v="-49.8"/>
    <x v="210"/>
    <x v="137"/>
  </r>
  <r>
    <s v="3989720"/>
    <s v=""/>
    <s v="90046389"/>
    <s v="000080"/>
    <s v="169963"/>
    <s v="003.2020"/>
    <s v="F"/>
    <s v="B2"/>
    <x v="151"/>
    <s v="6810"/>
    <s v="DCUENAT"/>
    <x v="221"/>
    <d v="2020-03-23T00:00:00"/>
    <d v="2020-03-09T00:00:00"/>
    <s v="CHF"/>
    <n v="-49.8"/>
    <x v="211"/>
    <x v="137"/>
  </r>
  <r>
    <s v="3989750"/>
    <s v=""/>
    <s v="90046394"/>
    <s v="000080"/>
    <s v="166521"/>
    <s v="003.2020"/>
    <s v="F"/>
    <s v="B2"/>
    <x v="151"/>
    <s v="6810"/>
    <s v="DCUENAT"/>
    <x v="222"/>
    <d v="2020-03-23T00:00:00"/>
    <d v="2020-03-05T00:00:00"/>
    <s v="CHF"/>
    <n v="-89.64"/>
    <x v="212"/>
    <x v="137"/>
  </r>
  <r>
    <s v="4071719"/>
    <s v=""/>
    <s v="90047671"/>
    <s v="000080"/>
    <s v="188422"/>
    <s v="003.2020"/>
    <s v="F"/>
    <s v="B2"/>
    <x v="151"/>
    <s v="6810"/>
    <s v="DCUENAT"/>
    <x v="223"/>
    <d v="2020-03-31T00:00:00"/>
    <d v="2020-03-23T00:00:00"/>
    <s v="CHF"/>
    <n v="-44.82"/>
    <x v="213"/>
    <x v="137"/>
  </r>
  <r>
    <s v="4071737"/>
    <s v=""/>
    <s v="90047674"/>
    <s v="000080"/>
    <s v="201219"/>
    <s v="003.2020"/>
    <s v="F"/>
    <s v="B2"/>
    <x v="151"/>
    <s v="6810"/>
    <s v="DCUENAT"/>
    <x v="84"/>
    <d v="2020-03-31T00:00:00"/>
    <d v="2020-03-26T00:00:00"/>
    <s v="CHF"/>
    <n v="-44.82"/>
    <x v="80"/>
    <x v="137"/>
  </r>
  <r>
    <s v="4072450"/>
    <s v=""/>
    <s v="90047699"/>
    <s v="000080"/>
    <s v="201323"/>
    <s v="003.2020"/>
    <s v="F"/>
    <s v="B2"/>
    <x v="151"/>
    <s v="6810"/>
    <s v="DCUENAT"/>
    <x v="177"/>
    <d v="2020-03-31T00:00:00"/>
    <d v="2020-03-26T00:00:00"/>
    <s v="CHF"/>
    <n v="-49.8"/>
    <x v="168"/>
    <x v="137"/>
  </r>
  <r>
    <s v="4072491"/>
    <s v=""/>
    <s v="90047705"/>
    <s v="000080"/>
    <s v="188306"/>
    <s v="003.2020"/>
    <s v="F"/>
    <s v="B2"/>
    <x v="151"/>
    <s v="6810"/>
    <s v="DCUENAT"/>
    <x v="224"/>
    <d v="2020-03-31T00:00:00"/>
    <d v="2020-03-25T00:00:00"/>
    <s v="CHF"/>
    <n v="-43.82"/>
    <x v="214"/>
    <x v="137"/>
  </r>
  <r>
    <s v="4072501"/>
    <s v=""/>
    <s v="90047706"/>
    <s v="000080"/>
    <s v="198120"/>
    <s v="003.2020"/>
    <s v="F"/>
    <s v="B2"/>
    <x v="151"/>
    <s v="6810"/>
    <s v="DCUENAT"/>
    <x v="225"/>
    <d v="2020-03-31T00:00:00"/>
    <d v="2020-03-26T00:00:00"/>
    <s v="CHF"/>
    <n v="-89.64"/>
    <x v="215"/>
    <x v="137"/>
  </r>
  <r>
    <s v="4072576"/>
    <s v=""/>
    <s v="90047711"/>
    <s v="000080"/>
    <s v="201611"/>
    <s v="003.2020"/>
    <s v="F"/>
    <s v="B2"/>
    <x v="151"/>
    <s v="6810"/>
    <s v="DCUENAT"/>
    <x v="226"/>
    <d v="2020-03-31T00:00:00"/>
    <d v="2020-03-25T00:00:00"/>
    <s v="CHF"/>
    <n v="-49.8"/>
    <x v="216"/>
    <x v="137"/>
  </r>
  <r>
    <s v="4072614"/>
    <s v=""/>
    <s v="90047717"/>
    <s v="000080"/>
    <s v="188287"/>
    <s v="003.2020"/>
    <s v="F"/>
    <s v="B2"/>
    <x v="151"/>
    <s v="6810"/>
    <s v="DCUENAT"/>
    <x v="227"/>
    <d v="2020-03-31T00:00:00"/>
    <d v="2020-03-25T00:00:00"/>
    <s v="CHF"/>
    <n v="-45.82"/>
    <x v="217"/>
    <x v="137"/>
  </r>
  <r>
    <s v="4072633"/>
    <s v=""/>
    <s v="90047719"/>
    <s v="000080"/>
    <s v="203148"/>
    <s v="003.2020"/>
    <s v="F"/>
    <s v="B2"/>
    <x v="151"/>
    <s v="6810"/>
    <s v="DCUENAT"/>
    <x v="216"/>
    <d v="2020-03-31T00:00:00"/>
    <d v="2020-03-24T00:00:00"/>
    <s v="CHF"/>
    <n v="-49.8"/>
    <x v="206"/>
    <x v="137"/>
  </r>
  <r>
    <s v="4074880"/>
    <s v=""/>
    <s v="90047761"/>
    <s v="000040"/>
    <s v="205097"/>
    <s v="003.2020"/>
    <s v="F"/>
    <s v="B2"/>
    <x v="151"/>
    <s v="6810"/>
    <s v="DCUENAT"/>
    <x v="228"/>
    <d v="2020-03-31T00:00:00"/>
    <d v="2020-03-27T00:00:00"/>
    <s v="CHF"/>
    <n v="-42.33"/>
    <x v="218"/>
    <x v="137"/>
  </r>
  <r>
    <s v="4074898"/>
    <s v=""/>
    <s v="90047762"/>
    <s v="000080"/>
    <s v="203836"/>
    <s v="003.2020"/>
    <s v="F"/>
    <s v="B2"/>
    <x v="151"/>
    <s v="6810"/>
    <s v="DCUENAT"/>
    <x v="229"/>
    <d v="2020-03-31T00:00:00"/>
    <d v="2020-03-28T00:00:00"/>
    <s v="CHF"/>
    <n v="-43.82"/>
    <x v="219"/>
    <x v="137"/>
  </r>
  <r>
    <s v="4076247"/>
    <s v=""/>
    <s v="90047769"/>
    <s v="000090"/>
    <s v="200074"/>
    <s v="003.2020"/>
    <s v="F"/>
    <s v="B2"/>
    <x v="151"/>
    <s v="6810"/>
    <s v="DCUENAT"/>
    <x v="230"/>
    <d v="2020-03-31T00:00:00"/>
    <d v="2020-03-23T00:00:00"/>
    <s v="CHF"/>
    <n v="-43.82"/>
    <x v="220"/>
    <x v="137"/>
  </r>
  <r>
    <s v="4088320"/>
    <s v=""/>
    <s v="90048062"/>
    <s v="000080"/>
    <s v="186329"/>
    <s v="003.2020"/>
    <s v="F"/>
    <s v="B2"/>
    <x v="151"/>
    <s v="6810"/>
    <s v="DCUENAT"/>
    <x v="231"/>
    <d v="2020-04-01T00:00:00"/>
    <d v="2020-03-11T00:00:00"/>
    <s v="CHF"/>
    <n v="-49.8"/>
    <x v="221"/>
    <x v="137"/>
  </r>
  <r>
    <s v="4088330"/>
    <s v=""/>
    <s v="90048063"/>
    <s v="000080"/>
    <s v="188486"/>
    <s v="003.2020"/>
    <s v="F"/>
    <s v="B2"/>
    <x v="151"/>
    <s v="6810"/>
    <s v="DCUENAT"/>
    <x v="232"/>
    <d v="2020-04-01T00:00:00"/>
    <d v="2020-03-18T00:00:00"/>
    <s v="CHF"/>
    <n v="-44.82"/>
    <x v="222"/>
    <x v="137"/>
  </r>
  <r>
    <s v="4088353"/>
    <s v=""/>
    <s v="90048064"/>
    <s v="000080"/>
    <s v="60007218"/>
    <s v="003.2020"/>
    <s v="F"/>
    <s v="B2"/>
    <x v="151"/>
    <s v="6810"/>
    <s v="DCUENAT"/>
    <x v="216"/>
    <d v="2020-04-01T00:00:00"/>
    <d v="2020-03-25T00:00:00"/>
    <s v="CHF"/>
    <n v="49.8"/>
    <x v="206"/>
    <x v="137"/>
  </r>
  <r>
    <s v="4088385"/>
    <s v=""/>
    <s v="90048066"/>
    <s v="000090"/>
    <s v="189801"/>
    <s v="003.2020"/>
    <s v="F"/>
    <s v="B2"/>
    <x v="151"/>
    <s v="6810"/>
    <s v="DCUENAT"/>
    <x v="233"/>
    <d v="2020-04-01T00:00:00"/>
    <d v="2020-03-12T00:00:00"/>
    <s v="CHF"/>
    <n v="-42.33"/>
    <x v="223"/>
    <x v="137"/>
  </r>
  <r>
    <s v="4088731"/>
    <s v=""/>
    <s v="90048095"/>
    <s v="000210"/>
    <s v="201277"/>
    <s v="003.2020"/>
    <s v="F"/>
    <s v="B2"/>
    <x v="151"/>
    <s v="6810"/>
    <s v="DCUENAT"/>
    <x v="234"/>
    <d v="2020-04-01T00:00:00"/>
    <d v="2020-03-23T00:00:00"/>
    <s v="CHF"/>
    <n v="-42.33"/>
    <x v="224"/>
    <x v="137"/>
  </r>
  <r>
    <s v="4088902"/>
    <s v=""/>
    <s v="90048115"/>
    <s v="000080"/>
    <s v="185891"/>
    <s v="003.2020"/>
    <s v="F"/>
    <s v="B2"/>
    <x v="151"/>
    <s v="6810"/>
    <s v="DCUENAT"/>
    <x v="235"/>
    <d v="2020-04-01T00:00:00"/>
    <d v="2020-03-12T00:00:00"/>
    <s v="CHF"/>
    <n v="-44.82"/>
    <x v="225"/>
    <x v="137"/>
  </r>
  <r>
    <s v="4088922"/>
    <s v=""/>
    <s v="90048116"/>
    <s v="000080"/>
    <s v="190107"/>
    <s v="003.2020"/>
    <s v="F"/>
    <s v="B2"/>
    <x v="151"/>
    <s v="6810"/>
    <s v="DCUENAT"/>
    <x v="236"/>
    <d v="2020-04-01T00:00:00"/>
    <d v="2020-03-17T00:00:00"/>
    <s v="CHF"/>
    <n v="-83.66"/>
    <x v="225"/>
    <x v="137"/>
  </r>
  <r>
    <s v="4088958"/>
    <s v=""/>
    <s v="90048118"/>
    <s v="000080"/>
    <s v="186743"/>
    <s v="003.2020"/>
    <s v="F"/>
    <s v="B2"/>
    <x v="151"/>
    <s v="6810"/>
    <s v="DCUENAT"/>
    <x v="237"/>
    <d v="2020-04-01T00:00:00"/>
    <d v="2020-03-16T00:00:00"/>
    <s v="CHF"/>
    <n v="-43.82"/>
    <x v="226"/>
    <x v="137"/>
  </r>
  <r>
    <s v="4088987"/>
    <s v=""/>
    <s v="90048119"/>
    <s v="000080"/>
    <s v="203298"/>
    <s v="003.2020"/>
    <s v="F"/>
    <s v="B2"/>
    <x v="151"/>
    <s v="6810"/>
    <s v="DCUENAT"/>
    <x v="238"/>
    <d v="2020-04-01T00:00:00"/>
    <d v="2020-03-26T00:00:00"/>
    <s v="CHF"/>
    <n v="-49.8"/>
    <x v="227"/>
    <x v="137"/>
  </r>
  <r>
    <s v="4089009"/>
    <s v=""/>
    <s v="90048120"/>
    <s v="000090"/>
    <s v="195726"/>
    <s v="003.2020"/>
    <s v="F"/>
    <s v="B2"/>
    <x v="151"/>
    <s v="6810"/>
    <s v="DCUENAT"/>
    <x v="239"/>
    <d v="2020-04-01T00:00:00"/>
    <d v="2020-03-18T00:00:00"/>
    <s v="CHF"/>
    <n v="-47.31"/>
    <x v="228"/>
    <x v="137"/>
  </r>
  <r>
    <s v="4089051"/>
    <s v=""/>
    <s v="90048124"/>
    <s v="000080"/>
    <s v="180709"/>
    <s v="003.2020"/>
    <s v="F"/>
    <s v="B2"/>
    <x v="151"/>
    <s v="6810"/>
    <s v="DCUENAT"/>
    <x v="157"/>
    <d v="2020-04-01T00:00:00"/>
    <d v="2020-03-10T00:00:00"/>
    <s v="CHF"/>
    <n v="-38.35"/>
    <x v="151"/>
    <x v="137"/>
  </r>
  <r>
    <s v="4089164"/>
    <s v=""/>
    <s v="90048137"/>
    <s v="000080"/>
    <s v="157751"/>
    <s v="003.2020"/>
    <s v="F"/>
    <s v="B2"/>
    <x v="151"/>
    <s v="6810"/>
    <s v="DCUENAT"/>
    <x v="240"/>
    <d v="2020-04-01T00:00:00"/>
    <d v="2020-03-04T00:00:00"/>
    <s v="CHF"/>
    <n v="-37.35"/>
    <x v="229"/>
    <x v="137"/>
  </r>
  <r>
    <s v="4089238"/>
    <s v=""/>
    <s v="90048144"/>
    <s v="000060"/>
    <s v="180271"/>
    <s v="003.2020"/>
    <s v="F"/>
    <s v="B2"/>
    <x v="151"/>
    <s v="6810"/>
    <s v="DCUENAT"/>
    <x v="173"/>
    <d v="2020-04-01T00:00:00"/>
    <d v="2020-03-10T00:00:00"/>
    <s v="CHF"/>
    <n v="-39.840000000000003"/>
    <x v="165"/>
    <x v="137"/>
  </r>
  <r>
    <s v="4089415"/>
    <s v=""/>
    <s v="90048152"/>
    <s v="000160"/>
    <s v="60007226"/>
    <s v="003.2020"/>
    <s v="F"/>
    <s v="B2"/>
    <x v="151"/>
    <s v="6810"/>
    <s v="DCUENAT"/>
    <x v="241"/>
    <d v="2020-04-01T00:00:00"/>
    <d v="2020-03-31T00:00:00"/>
    <s v="CHF"/>
    <n v="37.35"/>
    <x v="230"/>
    <x v="137"/>
  </r>
  <r>
    <s v="4089426"/>
    <s v=""/>
    <s v="90048152"/>
    <s v="000189"/>
    <s v="159333"/>
    <s v="003.2020"/>
    <s v="F"/>
    <s v="B2"/>
    <x v="151"/>
    <s v="6810"/>
    <s v="DCUENAT"/>
    <x v="241"/>
    <d v="2020-04-01T00:00:00"/>
    <d v="2020-03-16T00:00:00"/>
    <s v="CHF"/>
    <n v="-37.35"/>
    <x v="230"/>
    <x v="137"/>
  </r>
  <r>
    <s v="4089522"/>
    <s v=""/>
    <s v="90048158"/>
    <s v="000080"/>
    <s v="187723"/>
    <s v="003.2020"/>
    <s v="F"/>
    <s v="B2"/>
    <x v="151"/>
    <s v="6810"/>
    <s v="DCUENAT"/>
    <x v="242"/>
    <d v="2020-04-01T00:00:00"/>
    <d v="2020-03-13T00:00:00"/>
    <s v="CHF"/>
    <n v="-49.8"/>
    <x v="231"/>
    <x v="137"/>
  </r>
  <r>
    <s v="4089559"/>
    <s v=""/>
    <s v="90048163"/>
    <s v="000080"/>
    <s v="203541"/>
    <s v="003.2020"/>
    <s v="F"/>
    <s v="B2"/>
    <x v="151"/>
    <s v="6810"/>
    <s v="DCUENAT"/>
    <x v="243"/>
    <d v="2020-04-01T00:00:00"/>
    <d v="2020-03-26T00:00:00"/>
    <s v="CHF"/>
    <n v="-46.31"/>
    <x v="232"/>
    <x v="137"/>
  </r>
  <r>
    <s v="4089574"/>
    <s v=""/>
    <s v="90048164"/>
    <s v="000080"/>
    <s v="185265"/>
    <s v="003.2020"/>
    <s v="F"/>
    <s v="B2"/>
    <x v="151"/>
    <s v="6810"/>
    <s v="DCUENAT"/>
    <x v="244"/>
    <d v="2020-04-01T00:00:00"/>
    <d v="2020-03-19T00:00:00"/>
    <s v="CHF"/>
    <n v="-37.35"/>
    <x v="233"/>
    <x v="137"/>
  </r>
  <r>
    <s v="4089601"/>
    <s v=""/>
    <s v="90048166"/>
    <s v="000110"/>
    <s v="183573"/>
    <s v="003.2020"/>
    <s v="F"/>
    <s v="B2"/>
    <x v="151"/>
    <s v="6810"/>
    <s v="DCUENAT"/>
    <x v="245"/>
    <d v="2020-04-01T00:00:00"/>
    <d v="2020-03-10T00:00:00"/>
    <s v="CHF"/>
    <n v="-37.35"/>
    <x v="234"/>
    <x v="137"/>
  </r>
  <r>
    <s v="4089649"/>
    <s v=""/>
    <s v="90048170"/>
    <s v="000148"/>
    <s v="185855"/>
    <s v="003.2020"/>
    <s v="F"/>
    <s v="B2"/>
    <x v="151"/>
    <s v="6810"/>
    <s v="DCUENAT"/>
    <x v="246"/>
    <d v="2020-04-01T00:00:00"/>
    <d v="2020-03-12T00:00:00"/>
    <s v="CHF"/>
    <n v="-49.8"/>
    <x v="235"/>
    <x v="137"/>
  </r>
  <r>
    <s v="4089677"/>
    <s v=""/>
    <s v="90048171"/>
    <s v="000130"/>
    <s v="181243"/>
    <s v="003.2020"/>
    <s v="F"/>
    <s v="B2"/>
    <x v="151"/>
    <s v="6810"/>
    <s v="DCUENAT"/>
    <x v="247"/>
    <d v="2020-04-01T00:00:00"/>
    <d v="2020-03-12T00:00:00"/>
    <s v="CHF"/>
    <n v="-74.7"/>
    <x v="235"/>
    <x v="137"/>
  </r>
  <r>
    <s v="4089768"/>
    <s v=""/>
    <s v="90048181"/>
    <s v="000080"/>
    <s v="203509"/>
    <s v="003.2020"/>
    <s v="F"/>
    <s v="B2"/>
    <x v="151"/>
    <s v="6810"/>
    <s v="DCUENAT"/>
    <x v="248"/>
    <d v="2020-04-01T00:00:00"/>
    <d v="2020-03-25T00:00:00"/>
    <s v="CHF"/>
    <n v="-49.8"/>
    <x v="236"/>
    <x v="137"/>
  </r>
  <r>
    <s v="4090124"/>
    <s v=""/>
    <s v="90048205"/>
    <s v="000080"/>
    <s v="183153"/>
    <s v="003.2020"/>
    <s v="F"/>
    <s v="B2"/>
    <x v="151"/>
    <s v="6810"/>
    <s v="DCUENAT"/>
    <x v="249"/>
    <d v="2020-04-01T00:00:00"/>
    <d v="2020-03-10T00:00:00"/>
    <s v="CHF"/>
    <n v="-37.35"/>
    <x v="237"/>
    <x v="137"/>
  </r>
  <r>
    <s v="4090255"/>
    <s v=""/>
    <s v="90048210"/>
    <s v="000080"/>
    <s v="188353"/>
    <s v="003.2020"/>
    <s v="F"/>
    <s v="B2"/>
    <x v="151"/>
    <s v="6810"/>
    <s v="DCUENAT"/>
    <x v="250"/>
    <d v="2020-04-01T00:00:00"/>
    <d v="2020-03-26T00:00:00"/>
    <s v="CHF"/>
    <n v="-49.8"/>
    <x v="238"/>
    <x v="137"/>
  </r>
  <r>
    <s v="4090448"/>
    <s v=""/>
    <s v="90048224"/>
    <s v="000130"/>
    <s v="204132"/>
    <s v="003.2020"/>
    <s v="F"/>
    <s v="B2"/>
    <x v="151"/>
    <s v="6810"/>
    <s v="DCUENAT"/>
    <x v="251"/>
    <d v="2020-04-01T00:00:00"/>
    <d v="2020-03-26T00:00:00"/>
    <s v="CHF"/>
    <n v="-44.82"/>
    <x v="239"/>
    <x v="137"/>
  </r>
  <r>
    <s v="4090736"/>
    <s v=""/>
    <s v="90048255"/>
    <s v="000100"/>
    <s v="197060"/>
    <s v="003.2020"/>
    <s v="F"/>
    <s v="B2"/>
    <x v="151"/>
    <s v="6810"/>
    <s v="DCUENAT"/>
    <x v="252"/>
    <d v="2020-04-01T00:00:00"/>
    <d v="2020-03-20T00:00:00"/>
    <s v="CHF"/>
    <n v="-44.82"/>
    <x v="240"/>
    <x v="137"/>
  </r>
  <r>
    <s v="4091363"/>
    <s v=""/>
    <s v="90048314"/>
    <s v="000090"/>
    <s v="185194"/>
    <s v="003.2020"/>
    <s v="F"/>
    <s v="B2"/>
    <x v="151"/>
    <s v="6810"/>
    <s v="DCUENAT"/>
    <x v="253"/>
    <d v="2020-04-01T00:00:00"/>
    <d v="2020-03-11T00:00:00"/>
    <s v="CHF"/>
    <n v="-44.82"/>
    <x v="241"/>
    <x v="137"/>
  </r>
  <r>
    <s v="4091396"/>
    <s v=""/>
    <s v="90048317"/>
    <s v="000240"/>
    <s v="151410"/>
    <s v="003.2020"/>
    <s v="F"/>
    <s v="B2"/>
    <x v="151"/>
    <s v="6810"/>
    <s v="DCUENAT"/>
    <x v="254"/>
    <d v="2020-04-01T00:00:00"/>
    <d v="2020-03-04T00:00:00"/>
    <s v="CHF"/>
    <n v="-99.6"/>
    <x v="242"/>
    <x v="137"/>
  </r>
  <r>
    <s v="4091454"/>
    <s v=""/>
    <s v="90048321"/>
    <s v="000090"/>
    <s v="202896"/>
    <s v="003.2020"/>
    <s v="F"/>
    <s v="B2"/>
    <x v="151"/>
    <s v="6810"/>
    <s v="DCUENAT"/>
    <x v="255"/>
    <d v="2020-04-01T00:00:00"/>
    <d v="2020-03-30T00:00:00"/>
    <s v="CHF"/>
    <n v="-44.82"/>
    <x v="243"/>
    <x v="137"/>
  </r>
  <r>
    <s v="4091464"/>
    <s v=""/>
    <s v="90048322"/>
    <s v="000080"/>
    <s v="165274"/>
    <s v="003.2020"/>
    <s v="F"/>
    <s v="B2"/>
    <x v="151"/>
    <s v="6810"/>
    <s v="DCUENAT"/>
    <x v="256"/>
    <d v="2020-04-01T00:00:00"/>
    <d v="2020-03-06T00:00:00"/>
    <s v="CHF"/>
    <n v="-89.64"/>
    <x v="244"/>
    <x v="137"/>
  </r>
  <r>
    <s v="4091475"/>
    <s v=""/>
    <s v="90048323"/>
    <s v="000080"/>
    <s v="191254"/>
    <s v="003.2020"/>
    <s v="F"/>
    <s v="B2"/>
    <x v="151"/>
    <s v="6810"/>
    <s v="DCUENAT"/>
    <x v="257"/>
    <d v="2020-04-01T00:00:00"/>
    <d v="2020-03-18T00:00:00"/>
    <s v="CHF"/>
    <n v="-49.8"/>
    <x v="245"/>
    <x v="137"/>
  </r>
  <r>
    <s v="4091485"/>
    <s v=""/>
    <s v="90048324"/>
    <s v="000080"/>
    <s v="202978"/>
    <s v="003.2020"/>
    <s v="F"/>
    <s v="B2"/>
    <x v="151"/>
    <s v="6810"/>
    <s v="DCUENAT"/>
    <x v="258"/>
    <d v="2020-04-01T00:00:00"/>
    <d v="2020-03-26T00:00:00"/>
    <s v="CHF"/>
    <n v="-45.32"/>
    <x v="246"/>
    <x v="137"/>
  </r>
  <r>
    <s v="4091499"/>
    <s v=""/>
    <s v="90048326"/>
    <s v="000090"/>
    <s v="169787"/>
    <s v="003.2020"/>
    <s v="F"/>
    <s v="B2"/>
    <x v="151"/>
    <s v="6810"/>
    <s v="DCUENAT"/>
    <x v="259"/>
    <d v="2020-04-01T00:00:00"/>
    <d v="2020-03-10T00:00:00"/>
    <s v="CHF"/>
    <n v="-99.6"/>
    <x v="247"/>
    <x v="137"/>
  </r>
  <r>
    <s v="4091543"/>
    <s v=""/>
    <s v="90048327"/>
    <s v="000080"/>
    <s v="189817"/>
    <s v="003.2020"/>
    <s v="F"/>
    <s v="B2"/>
    <x v="151"/>
    <s v="6810"/>
    <s v="DCUENAT"/>
    <x v="260"/>
    <d v="2020-04-01T00:00:00"/>
    <d v="2020-03-20T00:00:00"/>
    <s v="CHF"/>
    <n v="-47.31"/>
    <x v="248"/>
    <x v="137"/>
  </r>
  <r>
    <s v="4091559"/>
    <s v=""/>
    <s v="90048348"/>
    <s v="000080"/>
    <s v="203339"/>
    <s v="003.2020"/>
    <s v="F"/>
    <s v="B2"/>
    <x v="151"/>
    <s v="6810"/>
    <s v="DCUENAT"/>
    <x v="261"/>
    <d v="2020-04-01T00:00:00"/>
    <d v="2020-03-30T00:00:00"/>
    <s v="CHF"/>
    <n v="-49.8"/>
    <x v="249"/>
    <x v="137"/>
  </r>
  <r>
    <s v="4091572"/>
    <s v=""/>
    <s v="90048349"/>
    <s v="000080"/>
    <s v="173128"/>
    <s v="003.2020"/>
    <s v="F"/>
    <s v="B2"/>
    <x v="151"/>
    <s v="6810"/>
    <s v="DCUENAT"/>
    <x v="262"/>
    <d v="2020-04-01T00:00:00"/>
    <d v="2020-03-06T00:00:00"/>
    <s v="CHF"/>
    <n v="-37.35"/>
    <x v="250"/>
    <x v="137"/>
  </r>
  <r>
    <s v="4091588"/>
    <s v=""/>
    <s v="90048350"/>
    <s v="000080"/>
    <s v="198112"/>
    <s v="003.2020"/>
    <s v="F"/>
    <s v="B2"/>
    <x v="151"/>
    <s v="6810"/>
    <s v="DCUENAT"/>
    <x v="263"/>
    <d v="2020-04-01T00:00:00"/>
    <d v="2020-03-19T00:00:00"/>
    <s v="CHF"/>
    <n v="-47.31"/>
    <x v="251"/>
    <x v="137"/>
  </r>
  <r>
    <s v="4091605"/>
    <s v=""/>
    <s v="90048351"/>
    <s v="000080"/>
    <s v="170061"/>
    <s v="003.2020"/>
    <s v="F"/>
    <s v="B2"/>
    <x v="151"/>
    <s v="6810"/>
    <s v="DCUENAT"/>
    <x v="264"/>
    <d v="2020-04-01T00:00:00"/>
    <d v="2020-03-06T00:00:00"/>
    <s v="CHF"/>
    <n v="-37.35"/>
    <x v="252"/>
    <x v="137"/>
  </r>
  <r>
    <s v="4091621"/>
    <s v=""/>
    <s v="90048352"/>
    <s v="000080"/>
    <s v="196371"/>
    <s v="003.2020"/>
    <s v="F"/>
    <s v="B2"/>
    <x v="151"/>
    <s v="6810"/>
    <s v="DCUENAT"/>
    <x v="265"/>
    <d v="2020-04-01T00:00:00"/>
    <d v="2020-03-18T00:00:00"/>
    <s v="CHF"/>
    <n v="-99.6"/>
    <x v="253"/>
    <x v="137"/>
  </r>
  <r>
    <s v="4091649"/>
    <s v=""/>
    <s v="90048353"/>
    <s v="000080"/>
    <s v="183280"/>
    <s v="003.2020"/>
    <s v="F"/>
    <s v="B2"/>
    <x v="151"/>
    <s v="6810"/>
    <s v="DCUENAT"/>
    <x v="266"/>
    <d v="2020-04-01T00:00:00"/>
    <d v="2020-03-11T00:00:00"/>
    <s v="CHF"/>
    <n v="-37.35"/>
    <x v="254"/>
    <x v="137"/>
  </r>
  <r>
    <s v="4091665"/>
    <s v=""/>
    <s v="90048354"/>
    <s v="000080"/>
    <s v="202899"/>
    <s v="003.2020"/>
    <s v="F"/>
    <s v="B2"/>
    <x v="151"/>
    <s v="6810"/>
    <s v="DCUENAT"/>
    <x v="267"/>
    <d v="2020-04-01T00:00:00"/>
    <d v="2020-03-27T00:00:00"/>
    <s v="CHF"/>
    <n v="-49.8"/>
    <x v="255"/>
    <x v="137"/>
  </r>
  <r>
    <s v="4091680"/>
    <s v=""/>
    <s v="90048355"/>
    <s v="000090"/>
    <s v="191256"/>
    <s v="003.2020"/>
    <s v="F"/>
    <s v="B2"/>
    <x v="151"/>
    <s v="6810"/>
    <s v="DCUENAT"/>
    <x v="268"/>
    <d v="2020-04-01T00:00:00"/>
    <d v="2020-03-18T00:00:00"/>
    <s v="CHF"/>
    <n v="-42.33"/>
    <x v="256"/>
    <x v="137"/>
  </r>
  <r>
    <s v="4091689"/>
    <s v=""/>
    <s v="90048355"/>
    <s v="000108"/>
    <s v="60007224"/>
    <s v="003.2020"/>
    <s v="F"/>
    <s v="B2"/>
    <x v="151"/>
    <s v="6810"/>
    <s v="DCUENAT"/>
    <x v="268"/>
    <d v="2020-04-01T00:00:00"/>
    <d v="2020-03-25T00:00:00"/>
    <s v="CHF"/>
    <n v="42.33"/>
    <x v="256"/>
    <x v="137"/>
  </r>
  <r>
    <s v="4091869"/>
    <s v=""/>
    <s v="90048373"/>
    <s v="000110"/>
    <s v="189254"/>
    <s v="003.2020"/>
    <s v="F"/>
    <s v="B2"/>
    <x v="151"/>
    <s v="6810"/>
    <s v="DCUENAT"/>
    <x v="269"/>
    <d v="2020-04-01T00:00:00"/>
    <d v="2020-03-12T00:00:00"/>
    <s v="CHF"/>
    <n v="-49.8"/>
    <x v="257"/>
    <x v="137"/>
  </r>
  <r>
    <s v="4091923"/>
    <s v=""/>
    <s v="90048378"/>
    <s v="000080"/>
    <s v="164956"/>
    <s v="003.2020"/>
    <s v="F"/>
    <s v="B2"/>
    <x v="151"/>
    <s v="6810"/>
    <s v="DCUENAT"/>
    <x v="101"/>
    <d v="2020-04-01T00:00:00"/>
    <d v="2020-03-05T00:00:00"/>
    <s v="CHF"/>
    <n v="-99.6"/>
    <x v="97"/>
    <x v="137"/>
  </r>
  <r>
    <s v="4091987"/>
    <s v=""/>
    <s v="90048379"/>
    <s v="000289"/>
    <s v="182465"/>
    <s v="003.2020"/>
    <s v="F"/>
    <s v="B2"/>
    <x v="151"/>
    <s v="6810"/>
    <s v="DCUENAT"/>
    <x v="270"/>
    <d v="2020-04-01T00:00:00"/>
    <d v="2020-03-10T00:00:00"/>
    <s v="CHF"/>
    <n v="-99.6"/>
    <x v="258"/>
    <x v="137"/>
  </r>
  <r>
    <s v="4092263"/>
    <s v=""/>
    <s v="90048409"/>
    <s v="000080"/>
    <s v="206755"/>
    <s v="003.2020"/>
    <s v="F"/>
    <s v="B2"/>
    <x v="151"/>
    <s v="6810"/>
    <s v="DCUENAT"/>
    <x v="271"/>
    <d v="2020-04-01T00:00:00"/>
    <d v="2020-03-30T00:00:00"/>
    <s v="CHF"/>
    <n v="-49.8"/>
    <x v="259"/>
    <x v="137"/>
  </r>
  <r>
    <s v="4092464"/>
    <s v=""/>
    <s v="90048413"/>
    <s v="000090"/>
    <s v="163958"/>
    <s v="003.2020"/>
    <s v="F"/>
    <s v="B2"/>
    <x v="151"/>
    <s v="6810"/>
    <s v="DCUENAT"/>
    <x v="272"/>
    <d v="2020-04-01T00:00:00"/>
    <d v="2020-03-03T00:00:00"/>
    <s v="CHF"/>
    <n v="-49.8"/>
    <x v="260"/>
    <x v="137"/>
  </r>
  <r>
    <s v="4092497"/>
    <s v=""/>
    <s v="90048414"/>
    <s v="000083"/>
    <s v="201218"/>
    <s v="003.2020"/>
    <s v="F"/>
    <s v="B2"/>
    <x v="151"/>
    <s v="6810"/>
    <s v="DCUENAT"/>
    <x v="273"/>
    <d v="2020-04-01T00:00:00"/>
    <d v="2020-03-25T00:00:00"/>
    <s v="CHF"/>
    <n v="-49.8"/>
    <x v="261"/>
    <x v="137"/>
  </r>
  <r>
    <s v="4092624"/>
    <s v=""/>
    <s v="90048440"/>
    <s v="000120"/>
    <s v="201303"/>
    <s v="003.2020"/>
    <s v="F"/>
    <s v="B2"/>
    <x v="151"/>
    <s v="6810"/>
    <s v="DCUENAT"/>
    <x v="274"/>
    <d v="2020-04-01T00:00:00"/>
    <d v="2020-03-25T00:00:00"/>
    <s v="CHF"/>
    <n v="-49.8"/>
    <x v="262"/>
    <x v="137"/>
  </r>
  <r>
    <s v="4092650"/>
    <s v=""/>
    <s v="90048444"/>
    <s v="000080"/>
    <s v="167742"/>
    <s v="003.2020"/>
    <s v="F"/>
    <s v="B2"/>
    <x v="151"/>
    <s v="6810"/>
    <s v="DCUENAT"/>
    <x v="275"/>
    <d v="2020-04-01T00:00:00"/>
    <d v="2020-03-19T00:00:00"/>
    <s v="CHF"/>
    <n v="-99.6"/>
    <x v="263"/>
    <x v="137"/>
  </r>
  <r>
    <s v="4092674"/>
    <s v=""/>
    <s v="90048446"/>
    <s v="000080"/>
    <s v="202512"/>
    <s v="003.2020"/>
    <s v="F"/>
    <s v="B2"/>
    <x v="151"/>
    <s v="6810"/>
    <s v="DCUENAT"/>
    <x v="276"/>
    <d v="2020-04-01T00:00:00"/>
    <d v="2020-03-25T00:00:00"/>
    <s v="CHF"/>
    <n v="-49.8"/>
    <x v="264"/>
    <x v="137"/>
  </r>
  <r>
    <s v="4092734"/>
    <s v=""/>
    <s v="90048447"/>
    <s v="000160"/>
    <s v="164732"/>
    <s v="003.2020"/>
    <s v="F"/>
    <s v="B2"/>
    <x v="151"/>
    <s v="6810"/>
    <s v="DCUENAT"/>
    <x v="277"/>
    <d v="2020-04-01T00:00:00"/>
    <d v="2020-03-05T00:00:00"/>
    <s v="CHF"/>
    <n v="-99.6"/>
    <x v="265"/>
    <x v="137"/>
  </r>
  <r>
    <s v="4092877"/>
    <s v=""/>
    <s v="90048462"/>
    <s v="000080"/>
    <s v="154887"/>
    <s v="003.2020"/>
    <s v="F"/>
    <s v="B2"/>
    <x v="151"/>
    <s v="6810"/>
    <s v="DCUENAT"/>
    <x v="278"/>
    <d v="2020-04-01T00:00:00"/>
    <d v="2020-03-18T00:00:00"/>
    <s v="CHF"/>
    <n v="-49.8"/>
    <x v="266"/>
    <x v="137"/>
  </r>
  <r>
    <s v="4092979"/>
    <s v=""/>
    <s v="90048477"/>
    <s v="000098"/>
    <s v="202573"/>
    <s v="003.2020"/>
    <s v="F"/>
    <s v="B2"/>
    <x v="151"/>
    <s v="6810"/>
    <s v="DCUENAT"/>
    <x v="97"/>
    <d v="2020-04-01T00:00:00"/>
    <d v="2020-03-25T00:00:00"/>
    <s v="CHF"/>
    <n v="-39.840000000000003"/>
    <x v="93"/>
    <x v="137"/>
  </r>
  <r>
    <s v="4093121"/>
    <s v=""/>
    <s v="90048480"/>
    <s v="000080"/>
    <s v="201851"/>
    <s v="003.2020"/>
    <s v="F"/>
    <s v="B2"/>
    <x v="151"/>
    <s v="6810"/>
    <s v="DCUENAT"/>
    <x v="279"/>
    <d v="2020-04-01T00:00:00"/>
    <d v="2020-03-26T00:00:00"/>
    <s v="CHF"/>
    <n v="-49.8"/>
    <x v="267"/>
    <x v="137"/>
  </r>
  <r>
    <s v="4093159"/>
    <s v=""/>
    <s v="90048482"/>
    <s v="000080"/>
    <s v="164287"/>
    <s v="003.2020"/>
    <s v="F"/>
    <s v="B2"/>
    <x v="151"/>
    <s v="6810"/>
    <s v="DCUENAT"/>
    <x v="280"/>
    <d v="2020-04-01T00:00:00"/>
    <d v="2020-03-05T00:00:00"/>
    <s v="CHF"/>
    <n v="-99.6"/>
    <x v="268"/>
    <x v="137"/>
  </r>
  <r>
    <s v="4093192"/>
    <s v=""/>
    <s v="90048486"/>
    <s v="000080"/>
    <s v="186022"/>
    <s v="003.2020"/>
    <s v="F"/>
    <s v="B2"/>
    <x v="151"/>
    <s v="6810"/>
    <s v="DCUENAT"/>
    <x v="281"/>
    <d v="2020-04-01T00:00:00"/>
    <d v="2020-03-12T00:00:00"/>
    <s v="CHF"/>
    <n v="-42.33"/>
    <x v="269"/>
    <x v="137"/>
  </r>
  <r>
    <s v="4093315"/>
    <s v=""/>
    <s v="90048491"/>
    <s v="000100"/>
    <s v="186132"/>
    <s v="003.2020"/>
    <s v="F"/>
    <s v="B2"/>
    <x v="151"/>
    <s v="6810"/>
    <s v="DCUENAT"/>
    <x v="282"/>
    <d v="2020-04-01T00:00:00"/>
    <d v="2020-03-12T00:00:00"/>
    <s v="CHF"/>
    <n v="-45.82"/>
    <x v="270"/>
    <x v="137"/>
  </r>
  <r>
    <s v="4093675"/>
    <s v=""/>
    <s v="90048517"/>
    <s v="000090"/>
    <s v="158031"/>
    <s v="003.2020"/>
    <s v="F"/>
    <s v="B2"/>
    <x v="151"/>
    <s v="6810"/>
    <s v="DCUENAT"/>
    <x v="283"/>
    <d v="2020-04-01T00:00:00"/>
    <d v="2020-03-04T00:00:00"/>
    <s v="CHF"/>
    <n v="-84.66"/>
    <x v="271"/>
    <x v="137"/>
  </r>
  <r>
    <s v="4093722"/>
    <s v=""/>
    <s v="90048520"/>
    <s v="000080"/>
    <s v="203455"/>
    <s v="003.2020"/>
    <s v="F"/>
    <s v="B2"/>
    <x v="151"/>
    <s v="6810"/>
    <s v="DCUENAT"/>
    <x v="284"/>
    <d v="2020-04-01T00:00:00"/>
    <d v="2020-03-26T00:00:00"/>
    <s v="CHF"/>
    <n v="-49.8"/>
    <x v="272"/>
    <x v="137"/>
  </r>
  <r>
    <s v="4093735"/>
    <s v=""/>
    <s v="90048522"/>
    <s v="000080"/>
    <s v="198985"/>
    <s v="003.2020"/>
    <s v="F"/>
    <s v="B2"/>
    <x v="151"/>
    <s v="6810"/>
    <s v="DCUENAT"/>
    <x v="285"/>
    <d v="2020-04-01T00:00:00"/>
    <d v="2020-03-19T00:00:00"/>
    <s v="CHF"/>
    <n v="-42.33"/>
    <x v="273"/>
    <x v="137"/>
  </r>
  <r>
    <s v="4093747"/>
    <s v=""/>
    <s v="90048523"/>
    <s v="000080"/>
    <s v="173010"/>
    <s v="003.2020"/>
    <s v="F"/>
    <s v="B2"/>
    <x v="151"/>
    <s v="6810"/>
    <s v="DCUENAT"/>
    <x v="286"/>
    <d v="2020-04-01T00:00:00"/>
    <d v="2020-03-18T00:00:00"/>
    <s v="CHF"/>
    <n v="-49.8"/>
    <x v="274"/>
    <x v="137"/>
  </r>
  <r>
    <s v="4093777"/>
    <s v=""/>
    <s v="90048525"/>
    <s v="000080"/>
    <s v="205352"/>
    <s v="003.2020"/>
    <s v="F"/>
    <s v="B2"/>
    <x v="151"/>
    <s v="6810"/>
    <s v="DCUENAT"/>
    <x v="287"/>
    <d v="2020-04-01T00:00:00"/>
    <d v="2020-03-30T00:00:00"/>
    <s v="CHF"/>
    <n v="-49.8"/>
    <x v="275"/>
    <x v="137"/>
  </r>
  <r>
    <s v="4093880"/>
    <s v=""/>
    <s v="90048532"/>
    <s v="000100"/>
    <s v="205702"/>
    <s v="003.2020"/>
    <s v="F"/>
    <s v="B2"/>
    <x v="151"/>
    <s v="6810"/>
    <s v="DCUENAT"/>
    <x v="288"/>
    <d v="2020-04-01T00:00:00"/>
    <d v="2020-03-30T00:00:00"/>
    <s v="CHF"/>
    <n v="-49.8"/>
    <x v="276"/>
    <x v="137"/>
  </r>
  <r>
    <s v="4094205"/>
    <s v=""/>
    <s v="90048549"/>
    <s v="000080"/>
    <s v="173081"/>
    <s v="003.2020"/>
    <s v="F"/>
    <s v="B2"/>
    <x v="151"/>
    <s v="6810"/>
    <s v="DCUENAT"/>
    <x v="289"/>
    <d v="2020-04-01T00:00:00"/>
    <d v="2020-03-10T00:00:00"/>
    <s v="CHF"/>
    <n v="-99.6"/>
    <x v="277"/>
    <x v="137"/>
  </r>
  <r>
    <s v="4094814"/>
    <s v=""/>
    <s v="90048593"/>
    <s v="000080"/>
    <s v="183126"/>
    <s v="003.2020"/>
    <s v="F"/>
    <s v="B2"/>
    <x v="151"/>
    <s v="6810"/>
    <s v="DCUENAT"/>
    <x v="290"/>
    <d v="2020-04-01T00:00:00"/>
    <d v="2020-03-11T00:00:00"/>
    <s v="CHF"/>
    <n v="-49.8"/>
    <x v="278"/>
    <x v="137"/>
  </r>
  <r>
    <s v="4094960"/>
    <s v=""/>
    <s v="90048610"/>
    <s v="000043"/>
    <s v="60007276"/>
    <s v="003.2020"/>
    <s v="F"/>
    <s v="B2"/>
    <x v="151"/>
    <s v="6810"/>
    <s v="DCUENAT"/>
    <x v="291"/>
    <d v="2020-04-01T00:00:00"/>
    <d v="2020-03-29T00:00:00"/>
    <s v="CHF"/>
    <n v="49.8"/>
    <x v="279"/>
    <x v="137"/>
  </r>
  <r>
    <s v="4094977"/>
    <s v=""/>
    <s v="90048610"/>
    <s v="000119"/>
    <s v="188233"/>
    <s v="003.2020"/>
    <s v="F"/>
    <s v="B2"/>
    <x v="151"/>
    <s v="6810"/>
    <s v="DCUENAT"/>
    <x v="291"/>
    <d v="2020-04-01T00:00:00"/>
    <d v="2020-03-25T00:00:00"/>
    <s v="CHF"/>
    <n v="-49.8"/>
    <x v="279"/>
    <x v="137"/>
  </r>
  <r>
    <s v="4095043"/>
    <s v=""/>
    <s v="90048618"/>
    <s v="000088"/>
    <s v="152623"/>
    <s v="003.2020"/>
    <s v="F"/>
    <s v="B2"/>
    <x v="151"/>
    <s v="6810"/>
    <s v="DCUENAT"/>
    <x v="156"/>
    <d v="2020-04-01T00:00:00"/>
    <d v="2020-03-05T00:00:00"/>
    <s v="CHF"/>
    <n v="-49.8"/>
    <x v="150"/>
    <x v="137"/>
  </r>
  <r>
    <s v="4095078"/>
    <s v=""/>
    <s v="90048619"/>
    <s v="000090"/>
    <s v="185055"/>
    <s v="003.2020"/>
    <s v="F"/>
    <s v="B2"/>
    <x v="151"/>
    <s v="6810"/>
    <s v="DCUENAT"/>
    <x v="292"/>
    <d v="2020-04-01T00:00:00"/>
    <d v="2020-03-17T00:00:00"/>
    <s v="CHF"/>
    <n v="-39.840000000000003"/>
    <x v="280"/>
    <x v="137"/>
  </r>
  <r>
    <s v="4095087"/>
    <s v=""/>
    <s v="90048619"/>
    <s v="000108"/>
    <s v="60007230"/>
    <s v="003.2020"/>
    <s v="F"/>
    <s v="B2"/>
    <x v="151"/>
    <s v="6810"/>
    <s v="DCUENAT"/>
    <x v="292"/>
    <d v="2020-04-01T00:00:00"/>
    <d v="2020-03-25T00:00:00"/>
    <s v="CHF"/>
    <n v="39.840000000000003"/>
    <x v="280"/>
    <x v="137"/>
  </r>
  <r>
    <s v="4095214"/>
    <s v=""/>
    <s v="90048632"/>
    <s v="000080"/>
    <s v="203814"/>
    <s v="003.2020"/>
    <s v="F"/>
    <s v="B2"/>
    <x v="151"/>
    <s v="6810"/>
    <s v="DCUENAT"/>
    <x v="293"/>
    <d v="2020-04-01T00:00:00"/>
    <d v="2020-03-25T00:00:00"/>
    <s v="CHF"/>
    <n v="-47.31"/>
    <x v="281"/>
    <x v="137"/>
  </r>
  <r>
    <s v="4095244"/>
    <s v=""/>
    <s v="90048634"/>
    <s v="000080"/>
    <s v="198313"/>
    <s v="003.2020"/>
    <s v="F"/>
    <s v="B2"/>
    <x v="151"/>
    <s v="6810"/>
    <s v="DCUENAT"/>
    <x v="294"/>
    <d v="2020-04-01T00:00:00"/>
    <d v="2020-03-19T00:00:00"/>
    <s v="CHF"/>
    <n v="-49.8"/>
    <x v="282"/>
    <x v="137"/>
  </r>
  <r>
    <s v="4095277"/>
    <s v=""/>
    <s v="90048635"/>
    <s v="000091"/>
    <s v="189171"/>
    <s v="003.2020"/>
    <s v="F"/>
    <s v="B2"/>
    <x v="151"/>
    <s v="6810"/>
    <s v="DCUENAT"/>
    <x v="295"/>
    <d v="2020-04-01T00:00:00"/>
    <d v="2020-03-18T00:00:00"/>
    <s v="CHF"/>
    <n v="-99.6"/>
    <x v="283"/>
    <x v="137"/>
  </r>
  <r>
    <s v="4095296"/>
    <s v=""/>
    <s v="90048636"/>
    <s v="000080"/>
    <s v="189773"/>
    <s v="003.2020"/>
    <s v="F"/>
    <s v="B2"/>
    <x v="151"/>
    <s v="6810"/>
    <s v="DCUENAT"/>
    <x v="217"/>
    <d v="2020-04-01T00:00:00"/>
    <d v="2020-03-27T00:00:00"/>
    <s v="CHF"/>
    <n v="-47.31"/>
    <x v="207"/>
    <x v="137"/>
  </r>
  <r>
    <s v="4095373"/>
    <s v=""/>
    <s v="90048642"/>
    <s v="000080"/>
    <s v="203599"/>
    <s v="003.2020"/>
    <s v="F"/>
    <s v="B2"/>
    <x v="151"/>
    <s v="6810"/>
    <s v="DCUENAT"/>
    <x v="296"/>
    <d v="2020-04-01T00:00:00"/>
    <d v="2020-03-30T00:00:00"/>
    <s v="CHF"/>
    <n v="-43.82"/>
    <x v="284"/>
    <x v="137"/>
  </r>
  <r>
    <s v="4095385"/>
    <s v=""/>
    <s v="90048643"/>
    <s v="000080"/>
    <s v="203616"/>
    <s v="003.2020"/>
    <s v="F"/>
    <s v="B2"/>
    <x v="151"/>
    <s v="6810"/>
    <s v="DCUENAT"/>
    <x v="297"/>
    <d v="2020-04-01T00:00:00"/>
    <d v="2020-03-30T00:00:00"/>
    <s v="CHF"/>
    <n v="-43.82"/>
    <x v="285"/>
    <x v="137"/>
  </r>
  <r>
    <s v="4095418"/>
    <s v=""/>
    <s v="90048647"/>
    <s v="000080"/>
    <s v="170317"/>
    <s v="003.2020"/>
    <s v="F"/>
    <s v="B2"/>
    <x v="151"/>
    <s v="6810"/>
    <s v="DCUENAT"/>
    <x v="298"/>
    <d v="2020-04-01T00:00:00"/>
    <d v="2020-03-06T00:00:00"/>
    <s v="CHF"/>
    <n v="-44.82"/>
    <x v="286"/>
    <x v="137"/>
  </r>
  <r>
    <s v="4095443"/>
    <s v=""/>
    <s v="90048649"/>
    <s v="000080"/>
    <s v="167536"/>
    <s v="003.2020"/>
    <s v="F"/>
    <s v="B2"/>
    <x v="151"/>
    <s v="6810"/>
    <s v="DCUENAT"/>
    <x v="299"/>
    <d v="2020-04-01T00:00:00"/>
    <d v="2020-03-06T00:00:00"/>
    <s v="CHF"/>
    <n v="-49.8"/>
    <x v="287"/>
    <x v="137"/>
  </r>
  <r>
    <s v="4095544"/>
    <s v=""/>
    <s v="90048655"/>
    <s v="000121"/>
    <s v="189693"/>
    <s v="003.2020"/>
    <s v="F"/>
    <s v="B2"/>
    <x v="151"/>
    <s v="6810"/>
    <s v="DCUENAT"/>
    <x v="300"/>
    <d v="2020-04-01T00:00:00"/>
    <d v="2020-03-12T00:00:00"/>
    <s v="CHF"/>
    <n v="-99.6"/>
    <x v="288"/>
    <x v="137"/>
  </r>
  <r>
    <s v="4095670"/>
    <s v=""/>
    <s v="90048668"/>
    <s v="000080"/>
    <s v="203328"/>
    <s v="003.2020"/>
    <s v="F"/>
    <s v="B2"/>
    <x v="151"/>
    <s v="6810"/>
    <s v="DCUENAT"/>
    <x v="301"/>
    <d v="2020-04-01T00:00:00"/>
    <d v="2020-03-26T00:00:00"/>
    <s v="CHF"/>
    <n v="-44.82"/>
    <x v="289"/>
    <x v="137"/>
  </r>
  <r>
    <s v="4095688"/>
    <s v=""/>
    <s v="90048670"/>
    <s v="000080"/>
    <s v="203366"/>
    <s v="003.2020"/>
    <s v="F"/>
    <s v="B2"/>
    <x v="151"/>
    <s v="6810"/>
    <s v="DCUENAT"/>
    <x v="302"/>
    <d v="2020-04-01T00:00:00"/>
    <d v="2020-03-30T00:00:00"/>
    <s v="CHF"/>
    <n v="-49.8"/>
    <x v="290"/>
    <x v="137"/>
  </r>
  <r>
    <s v="4095708"/>
    <s v=""/>
    <s v="90048671"/>
    <s v="000080"/>
    <s v="185930"/>
    <s v="003.2020"/>
    <s v="F"/>
    <s v="B2"/>
    <x v="151"/>
    <s v="6810"/>
    <s v="DCUENAT"/>
    <x v="303"/>
    <d v="2020-04-01T00:00:00"/>
    <d v="2020-03-16T00:00:00"/>
    <s v="CHF"/>
    <n v="-44.82"/>
    <x v="291"/>
    <x v="137"/>
  </r>
  <r>
    <s v="4095758"/>
    <s v=""/>
    <s v="90048674"/>
    <s v="000110"/>
    <s v="185911"/>
    <s v="003.2020"/>
    <s v="F"/>
    <s v="B2"/>
    <x v="151"/>
    <s v="6810"/>
    <s v="DCUENAT"/>
    <x v="304"/>
    <d v="2020-04-01T00:00:00"/>
    <d v="2020-03-11T00:00:00"/>
    <s v="CHF"/>
    <n v="-44.82"/>
    <x v="292"/>
    <x v="137"/>
  </r>
  <r>
    <s v="4095930"/>
    <s v=""/>
    <s v="90048681"/>
    <s v="000080"/>
    <s v="183863"/>
    <s v="003.2020"/>
    <s v="F"/>
    <s v="B2"/>
    <x v="151"/>
    <s v="6810"/>
    <s v="DCUENAT"/>
    <x v="305"/>
    <d v="2020-04-01T00:00:00"/>
    <d v="2020-03-18T00:00:00"/>
    <s v="CHF"/>
    <n v="-99.6"/>
    <x v="293"/>
    <x v="137"/>
  </r>
  <r>
    <s v="4095958"/>
    <s v=""/>
    <s v="90048682"/>
    <s v="000080"/>
    <s v="201247"/>
    <s v="003.2020"/>
    <s v="F"/>
    <s v="B2"/>
    <x v="151"/>
    <s v="6810"/>
    <s v="DCUENAT"/>
    <x v="306"/>
    <d v="2020-04-01T00:00:00"/>
    <d v="2020-03-25T00:00:00"/>
    <s v="CHF"/>
    <n v="-49.8"/>
    <x v="171"/>
    <x v="137"/>
  </r>
  <r>
    <s v="4096031"/>
    <s v=""/>
    <s v="90048685"/>
    <s v="000090"/>
    <s v="191265"/>
    <s v="003.2020"/>
    <s v="F"/>
    <s v="B2"/>
    <x v="151"/>
    <s v="6810"/>
    <s v="DCUENAT"/>
    <x v="307"/>
    <d v="2020-04-01T00:00:00"/>
    <d v="2020-03-18T00:00:00"/>
    <s v="CHF"/>
    <n v="-45.82"/>
    <x v="294"/>
    <x v="137"/>
  </r>
  <r>
    <s v="4096035"/>
    <s v=""/>
    <s v="90048685"/>
    <s v="000103"/>
    <s v="60007275"/>
    <s v="003.2020"/>
    <s v="F"/>
    <s v="B2"/>
    <x v="151"/>
    <s v="6810"/>
    <s v="DCUENAT"/>
    <x v="307"/>
    <d v="2020-04-01T00:00:00"/>
    <d v="2020-03-27T00:00:00"/>
    <s v="CHF"/>
    <n v="45.82"/>
    <x v="294"/>
    <x v="137"/>
  </r>
  <r>
    <s v="4096044"/>
    <s v=""/>
    <s v="90048685"/>
    <s v="000112"/>
    <s v="204579"/>
    <s v="003.2020"/>
    <s v="F"/>
    <s v="B2"/>
    <x v="151"/>
    <s v="6810"/>
    <s v="DCUENAT"/>
    <x v="307"/>
    <d v="2020-04-01T00:00:00"/>
    <d v="2020-03-30T00:00:00"/>
    <s v="CHF"/>
    <n v="-45.82"/>
    <x v="294"/>
    <x v="137"/>
  </r>
  <r>
    <s v="4096061"/>
    <s v=""/>
    <s v="90048686"/>
    <s v="000090"/>
    <s v="202962"/>
    <s v="003.2020"/>
    <s v="F"/>
    <s v="B2"/>
    <x v="151"/>
    <s v="6810"/>
    <s v="DCUENAT"/>
    <x v="308"/>
    <d v="2020-04-01T00:00:00"/>
    <d v="2020-03-30T00:00:00"/>
    <s v="CHF"/>
    <n v="-43.82"/>
    <x v="295"/>
    <x v="137"/>
  </r>
  <r>
    <s v="4096231"/>
    <s v=""/>
    <s v="90048696"/>
    <s v="000080"/>
    <s v="183231"/>
    <s v="003.2020"/>
    <s v="F"/>
    <s v="B2"/>
    <x v="151"/>
    <s v="6810"/>
    <s v="DCUENAT"/>
    <x v="309"/>
    <d v="2020-04-01T00:00:00"/>
    <d v="2020-03-10T00:00:00"/>
    <s v="CHF"/>
    <n v="-99.6"/>
    <x v="296"/>
    <x v="137"/>
  </r>
  <r>
    <s v="4096634"/>
    <s v=""/>
    <s v="90048700"/>
    <s v="000080"/>
    <s v="189882"/>
    <s v="003.2020"/>
    <s v="F"/>
    <s v="B2"/>
    <x v="151"/>
    <s v="6810"/>
    <s v="DCUENAT"/>
    <x v="310"/>
    <d v="2020-04-01T00:00:00"/>
    <d v="2020-03-12T00:00:00"/>
    <s v="CHF"/>
    <n v="-44.82"/>
    <x v="297"/>
    <x v="137"/>
  </r>
  <r>
    <s v="4371060"/>
    <s v=""/>
    <s v="90052374"/>
    <s v="000080"/>
    <s v="207602"/>
    <s v="004.2020"/>
    <s v="F"/>
    <s v="B2"/>
    <x v="151"/>
    <s v="6810"/>
    <s v="DCUENAT"/>
    <x v="311"/>
    <d v="2020-04-06T00:00:00"/>
    <d v="2020-04-01T00:00:00"/>
    <s v="CHF"/>
    <n v="-49.8"/>
    <x v="298"/>
    <x v="137"/>
  </r>
  <r>
    <s v="4371432"/>
    <s v=""/>
    <s v="90052383"/>
    <s v="000080"/>
    <s v="206934"/>
    <s v="004.2020"/>
    <s v="F"/>
    <s v="B2"/>
    <x v="151"/>
    <s v="6810"/>
    <s v="DCUENAT"/>
    <x v="312"/>
    <d v="2020-04-06T00:00:00"/>
    <d v="2020-04-02T00:00:00"/>
    <s v="CHF"/>
    <n v="-46.31"/>
    <x v="299"/>
    <x v="137"/>
  </r>
  <r>
    <s v="4388947"/>
    <s v=""/>
    <s v="90052621"/>
    <s v="000100"/>
    <s v="210052"/>
    <s v="004.2020"/>
    <s v="F"/>
    <s v="B2"/>
    <x v="151"/>
    <s v="6810"/>
    <s v="DCUENAT"/>
    <x v="313"/>
    <d v="2020-04-06T00:00:00"/>
    <d v="2020-04-02T00:00:00"/>
    <s v="CHF"/>
    <n v="-89.64"/>
    <x v="300"/>
    <x v="137"/>
  </r>
  <r>
    <s v="4639129"/>
    <s v=""/>
    <s v="90057188"/>
    <s v="000080"/>
    <s v="207700"/>
    <s v="004.2020"/>
    <s v="F"/>
    <s v="B2"/>
    <x v="151"/>
    <s v="6810"/>
    <s v="DCUENAT"/>
    <x v="314"/>
    <d v="2020-05-01T00:00:00"/>
    <d v="2020-04-02T00:00:00"/>
    <s v="CHF"/>
    <n v="-47.31"/>
    <x v="301"/>
    <x v="137"/>
  </r>
  <r>
    <s v="4641995"/>
    <s v=""/>
    <s v="90057274"/>
    <s v="000080"/>
    <s v="209314"/>
    <s v="004.2020"/>
    <s v="F"/>
    <s v="B2"/>
    <x v="151"/>
    <s v="6810"/>
    <s v="DCUENAT"/>
    <x v="315"/>
    <d v="2020-05-01T00:00:00"/>
    <d v="2020-04-01T00:00:00"/>
    <s v="CHF"/>
    <n v="-49.8"/>
    <x v="302"/>
    <x v="137"/>
  </r>
  <r>
    <s v="4643218"/>
    <s v=""/>
    <s v="90057347"/>
    <s v="000080"/>
    <s v="208013"/>
    <s v="004.2020"/>
    <s v="F"/>
    <s v="B2"/>
    <x v="151"/>
    <s v="6810"/>
    <s v="DCUENAT"/>
    <x v="316"/>
    <d v="2020-05-01T00:00:00"/>
    <d v="2020-04-01T00:00:00"/>
    <s v="CHF"/>
    <n v="-49.8"/>
    <x v="303"/>
    <x v="137"/>
  </r>
  <r>
    <s v="4643949"/>
    <s v=""/>
    <s v="90057383"/>
    <s v="000110"/>
    <s v="167628"/>
    <s v="004.2020"/>
    <s v="F"/>
    <s v="B2"/>
    <x v="151"/>
    <s v="6810"/>
    <s v="DCUENAT"/>
    <x v="317"/>
    <d v="2020-05-01T00:00:00"/>
    <d v="2020-04-02T00:00:00"/>
    <s v="CHF"/>
    <n v="-40.840000000000003"/>
    <x v="304"/>
    <x v="137"/>
  </r>
  <r>
    <s v="6477445"/>
    <s v=""/>
    <s v="90083371"/>
    <s v="000033"/>
    <s v="60009419"/>
    <s v="006.2020"/>
    <s v="F"/>
    <s v="B2"/>
    <x v="151"/>
    <s v="6810"/>
    <s v="DCUENAT"/>
    <x v="244"/>
    <d v="2020-07-01T00:00:00"/>
    <d v="2020-06-30T00:00:00"/>
    <s v="CHF"/>
    <n v="37.35"/>
    <x v="233"/>
    <x v="137"/>
  </r>
  <r>
    <s v="6477471"/>
    <s v=""/>
    <s v="90083373"/>
    <s v="000030"/>
    <s v="60009421"/>
    <s v="006.2020"/>
    <s v="F"/>
    <s v="B2"/>
    <x v="151"/>
    <s v="6810"/>
    <s v="DCUENAT"/>
    <x v="246"/>
    <d v="2020-07-01T00:00:00"/>
    <d v="2020-06-30T00:00:00"/>
    <s v="CHF"/>
    <n v="49.8"/>
    <x v="235"/>
    <x v="137"/>
  </r>
  <r>
    <s v="11065060"/>
    <s v=""/>
    <s v="90144090"/>
    <s v="000030"/>
    <s v="60009421"/>
    <s v="010.2020"/>
    <s v="F"/>
    <s v="B2"/>
    <x v="151"/>
    <s v="6810"/>
    <s v="DCUENAT"/>
    <x v="246"/>
    <d v="2020-10-30T00:00:00"/>
    <d v="2020-06-30T00:00:00"/>
    <s v="CHF"/>
    <n v="37.35"/>
    <x v="235"/>
    <x v="137"/>
  </r>
  <r>
    <s v="11065663"/>
    <s v=""/>
    <s v="90144093"/>
    <s v="000148"/>
    <s v="185855"/>
    <s v="010.2020"/>
    <s v="F"/>
    <s v="B2"/>
    <x v="151"/>
    <s v="6810"/>
    <s v="DCUENAT"/>
    <x v="246"/>
    <d v="2020-10-30T00:00:00"/>
    <d v="2020-03-12T00:00:00"/>
    <s v="CHF"/>
    <n v="-37.35"/>
    <x v="235"/>
    <x v="137"/>
  </r>
  <r>
    <s v="11420630"/>
    <s v=""/>
    <s v="90141697"/>
    <s v="000148"/>
    <s v="185855"/>
    <s v="010.2020"/>
    <s v="F"/>
    <s v="B2"/>
    <x v="151"/>
    <s v="6810"/>
    <s v="DCUENAT"/>
    <x v="246"/>
    <d v="2020-11-03T00:00:00"/>
    <d v="2020-03-12T00:00:00"/>
    <s v="CHF"/>
    <n v="49.8"/>
    <x v="235"/>
    <x v="137"/>
  </r>
  <r>
    <s v="11420756"/>
    <s v=""/>
    <s v="90144089"/>
    <s v="000030"/>
    <s v="60009421"/>
    <s v="010.2020"/>
    <s v="F"/>
    <s v="B2"/>
    <x v="151"/>
    <s v="6810"/>
    <s v="DCUENAT"/>
    <x v="246"/>
    <d v="2020-11-03T00:00:00"/>
    <d v="2020-06-30T00:00:00"/>
    <s v="CHF"/>
    <n v="-49.8"/>
    <x v="235"/>
    <x v="137"/>
  </r>
  <r>
    <s v="2040763"/>
    <s v=""/>
    <s v="90016926"/>
    <s v="000197"/>
    <s v="55597"/>
    <s v="001.2020"/>
    <s v="F"/>
    <s v="B2"/>
    <x v="152"/>
    <s v="6810"/>
    <s v="DCUENAT"/>
    <x v="6"/>
    <d v="2020-02-05T00:00:00"/>
    <d v="2020-01-20T00:00:00"/>
    <s v="CHF"/>
    <n v="-155.69999999999999"/>
    <x v="6"/>
    <x v="138"/>
  </r>
  <r>
    <s v="2045164"/>
    <s v=""/>
    <s v="90016999"/>
    <s v="000100"/>
    <s v="83654"/>
    <s v="001.2020"/>
    <s v="F"/>
    <s v="B2"/>
    <x v="152"/>
    <s v="6810"/>
    <s v="DCUENAT"/>
    <x v="319"/>
    <d v="2020-02-05T00:00:00"/>
    <d v="2020-01-30T00:00:00"/>
    <s v="CHF"/>
    <n v="-161.96"/>
    <x v="306"/>
    <x v="138"/>
  </r>
  <r>
    <s v="2047754"/>
    <s v=""/>
    <s v="90017094"/>
    <s v="000120"/>
    <s v="58633"/>
    <s v="001.2020"/>
    <s v="F"/>
    <s v="B2"/>
    <x v="152"/>
    <s v="6810"/>
    <s v="DCUENAT"/>
    <x v="320"/>
    <d v="2020-02-05T00:00:00"/>
    <d v="2020-01-21T00:00:00"/>
    <s v="CHF"/>
    <n v="-161.96"/>
    <x v="307"/>
    <x v="138"/>
  </r>
  <r>
    <s v="2056231"/>
    <s v=""/>
    <s v="90017533"/>
    <s v="000080"/>
    <s v="56138"/>
    <s v="001.2020"/>
    <s v="F"/>
    <s v="B2"/>
    <x v="152"/>
    <s v="6810"/>
    <s v="DCUENAT"/>
    <x v="321"/>
    <d v="2020-02-05T00:00:00"/>
    <d v="2020-01-22T00:00:00"/>
    <s v="CHF"/>
    <n v="-121.47"/>
    <x v="308"/>
    <x v="138"/>
  </r>
  <r>
    <s v="2056805"/>
    <s v=""/>
    <s v="90017561"/>
    <s v="000080"/>
    <s v="61367"/>
    <s v="001.2020"/>
    <s v="F"/>
    <s v="B2"/>
    <x v="152"/>
    <s v="6810"/>
    <s v="DCUENAT"/>
    <x v="322"/>
    <d v="2020-02-05T00:00:00"/>
    <d v="2020-01-22T00:00:00"/>
    <s v="CHF"/>
    <n v="-40.49"/>
    <x v="309"/>
    <x v="138"/>
  </r>
  <r>
    <s v="2057725"/>
    <s v=""/>
    <s v="90017606"/>
    <s v="000078"/>
    <s v="48159"/>
    <s v="001.2020"/>
    <s v="F"/>
    <s v="B2"/>
    <x v="152"/>
    <s v="6810"/>
    <s v="DCUENAT"/>
    <x v="323"/>
    <d v="2020-02-05T00:00:00"/>
    <d v="2020-01-20T00:00:00"/>
    <s v="CHF"/>
    <n v="-80.98"/>
    <x v="310"/>
    <x v="138"/>
  </r>
  <r>
    <s v="2058034"/>
    <s v=""/>
    <s v="90017615"/>
    <s v="000050"/>
    <s v="66438"/>
    <s v="001.2020"/>
    <s v="F"/>
    <s v="B2"/>
    <x v="152"/>
    <s v="6810"/>
    <s v="DCUENAT"/>
    <x v="324"/>
    <d v="2020-02-05T00:00:00"/>
    <d v="2020-01-28T00:00:00"/>
    <s v="CHF"/>
    <n v="-40.49"/>
    <x v="311"/>
    <x v="138"/>
  </r>
  <r>
    <s v="2059011"/>
    <s v=""/>
    <s v="90017637"/>
    <s v="000100"/>
    <s v="47034"/>
    <s v="001.2020"/>
    <s v="F"/>
    <s v="B2"/>
    <x v="152"/>
    <s v="6810"/>
    <s v="DCUENAT"/>
    <x v="325"/>
    <d v="2020-02-05T00:00:00"/>
    <d v="2020-01-20T00:00:00"/>
    <s v="CHF"/>
    <n v="-72.88"/>
    <x v="312"/>
    <x v="138"/>
  </r>
  <r>
    <s v="2066677"/>
    <s v=""/>
    <s v="90017662"/>
    <s v="000100"/>
    <s v="76257"/>
    <s v="001.2020"/>
    <s v="F"/>
    <s v="B2"/>
    <x v="152"/>
    <s v="6810"/>
    <s v="DCUENAT"/>
    <x v="326"/>
    <d v="2020-02-05T00:00:00"/>
    <d v="2020-01-31T00:00:00"/>
    <s v="CHF"/>
    <n v="-161.96"/>
    <x v="114"/>
    <x v="138"/>
  </r>
  <r>
    <s v="2218094"/>
    <s v=""/>
    <s v="90019711"/>
    <s v="000120"/>
    <s v="79188"/>
    <s v="001.2020"/>
    <s v="F"/>
    <s v="B2"/>
    <x v="152"/>
    <s v="6810"/>
    <s v="DCUENAT"/>
    <x v="327"/>
    <d v="2020-02-07T00:00:00"/>
    <d v="2020-01-30T00:00:00"/>
    <s v="CHF"/>
    <n v="-80.98"/>
    <x v="313"/>
    <x v="138"/>
  </r>
  <r>
    <s v="2218345"/>
    <s v=""/>
    <s v="90019722"/>
    <s v="000120"/>
    <s v="48026"/>
    <s v="001.2020"/>
    <s v="F"/>
    <s v="B2"/>
    <x v="152"/>
    <s v="6810"/>
    <s v="DCUENAT"/>
    <x v="328"/>
    <d v="2020-02-07T00:00:00"/>
    <d v="2020-01-16T00:00:00"/>
    <s v="CHF"/>
    <n v="-80.98"/>
    <x v="314"/>
    <x v="138"/>
  </r>
  <r>
    <s v="2218652"/>
    <s v=""/>
    <s v="90019727"/>
    <s v="000086"/>
    <s v="65205"/>
    <s v="001.2020"/>
    <s v="F"/>
    <s v="B2"/>
    <x v="152"/>
    <s v="6810"/>
    <s v="DCUENAT"/>
    <x v="329"/>
    <d v="2020-02-07T00:00:00"/>
    <d v="2020-01-23T00:00:00"/>
    <s v="CHF"/>
    <n v="-40.49"/>
    <x v="315"/>
    <x v="138"/>
  </r>
  <r>
    <s v="2976706"/>
    <s v=""/>
    <s v="90030166"/>
    <s v="000040"/>
    <s v="152905"/>
    <s v="002.2020"/>
    <s v="F"/>
    <s v="B2"/>
    <x v="152"/>
    <s v="6810"/>
    <s v="DCUENAT"/>
    <x v="9"/>
    <d v="2020-02-28T00:00:00"/>
    <d v="2020-02-27T00:00:00"/>
    <s v="CHF"/>
    <n v="-40.49"/>
    <x v="9"/>
    <x v="138"/>
  </r>
  <r>
    <s v="3058411"/>
    <s v=""/>
    <s v="90031299"/>
    <s v="000030"/>
    <s v="86202"/>
    <s v="002.2020"/>
    <s v="F"/>
    <s v="B2"/>
    <x v="152"/>
    <s v="6810"/>
    <s v="DCUENAT"/>
    <x v="330"/>
    <d v="2020-03-02T00:00:00"/>
    <d v="2020-01-31T00:00:00"/>
    <s v="CHF"/>
    <n v="-40.49"/>
    <x v="316"/>
    <x v="138"/>
  </r>
  <r>
    <s v="3059146"/>
    <s v=""/>
    <s v="90031307"/>
    <s v="000100"/>
    <s v="94224"/>
    <s v="002.2020"/>
    <s v="F"/>
    <s v="B2"/>
    <x v="152"/>
    <s v="6810"/>
    <s v="DCUENAT"/>
    <x v="331"/>
    <d v="2020-03-02T00:00:00"/>
    <d v="2020-02-04T00:00:00"/>
    <s v="CHF"/>
    <n v="-129.56"/>
    <x v="317"/>
    <x v="138"/>
  </r>
  <r>
    <s v="3061214"/>
    <s v=""/>
    <s v="90031333"/>
    <s v="000060"/>
    <s v="116470"/>
    <s v="002.2020"/>
    <s v="F"/>
    <s v="B2"/>
    <x v="152"/>
    <s v="6810"/>
    <s v="DCUENAT"/>
    <x v="332"/>
    <d v="2020-03-02T00:00:00"/>
    <d v="2020-02-13T00:00:00"/>
    <s v="CHF"/>
    <n v="-40.49"/>
    <x v="318"/>
    <x v="138"/>
  </r>
  <r>
    <s v="3064438"/>
    <s v=""/>
    <s v="90031392"/>
    <s v="000072"/>
    <s v="130739"/>
    <s v="002.2020"/>
    <s v="F"/>
    <s v="B2"/>
    <x v="152"/>
    <s v="6810"/>
    <s v="DCUENAT"/>
    <x v="333"/>
    <d v="2020-03-02T00:00:00"/>
    <d v="2020-02-19T00:00:00"/>
    <s v="CHF"/>
    <n v="-161.96"/>
    <x v="319"/>
    <x v="138"/>
  </r>
  <r>
    <s v="3068370"/>
    <s v=""/>
    <s v="90031428"/>
    <s v="000080"/>
    <s v="94891"/>
    <s v="002.2020"/>
    <s v="F"/>
    <s v="B2"/>
    <x v="152"/>
    <s v="6810"/>
    <s v="DCUENAT"/>
    <x v="334"/>
    <d v="2020-03-02T00:00:00"/>
    <d v="2020-02-05T00:00:00"/>
    <s v="CHF"/>
    <n v="-161.96"/>
    <x v="320"/>
    <x v="138"/>
  </r>
  <r>
    <s v="3079807"/>
    <s v=""/>
    <s v="90031602"/>
    <s v="000110"/>
    <s v="149255"/>
    <s v="002.2020"/>
    <s v="F"/>
    <s v="B2"/>
    <x v="152"/>
    <s v="6810"/>
    <s v="DCUENAT"/>
    <x v="335"/>
    <d v="2020-03-02T00:00:00"/>
    <d v="2020-02-26T00:00:00"/>
    <s v="CHF"/>
    <n v="-80.98"/>
    <x v="321"/>
    <x v="138"/>
  </r>
  <r>
    <s v="3080370"/>
    <s v=""/>
    <s v="90031616"/>
    <s v="000110"/>
    <s v="145441"/>
    <s v="002.2020"/>
    <s v="F"/>
    <s v="B2"/>
    <x v="152"/>
    <s v="6810"/>
    <s v="DCUENAT"/>
    <x v="289"/>
    <d v="2020-03-02T00:00:00"/>
    <d v="2020-02-25T00:00:00"/>
    <s v="CHF"/>
    <n v="-161.96"/>
    <x v="277"/>
    <x v="138"/>
  </r>
  <r>
    <s v="3080667"/>
    <s v=""/>
    <s v="90031628"/>
    <s v="000040"/>
    <s v="116116"/>
    <s v="002.2020"/>
    <s v="F"/>
    <s v="B2"/>
    <x v="152"/>
    <s v="6810"/>
    <s v="DCUENAT"/>
    <x v="336"/>
    <d v="2020-03-02T00:00:00"/>
    <d v="2020-02-12T00:00:00"/>
    <s v="CHF"/>
    <n v="-80.98"/>
    <x v="322"/>
    <x v="138"/>
  </r>
  <r>
    <s v="3080778"/>
    <s v=""/>
    <s v="90031635"/>
    <s v="000122"/>
    <s v="147353"/>
    <s v="002.2020"/>
    <s v="F"/>
    <s v="B2"/>
    <x v="152"/>
    <s v="6810"/>
    <s v="DCUENAT"/>
    <x v="2"/>
    <d v="2020-03-02T00:00:00"/>
    <d v="2020-02-26T00:00:00"/>
    <s v="CHF"/>
    <n v="-161.96"/>
    <x v="2"/>
    <x v="138"/>
  </r>
  <r>
    <s v="3080890"/>
    <s v=""/>
    <s v="90031640"/>
    <s v="000130"/>
    <s v="101680"/>
    <s v="002.2020"/>
    <s v="F"/>
    <s v="B2"/>
    <x v="152"/>
    <s v="6810"/>
    <s v="DCUENAT"/>
    <x v="337"/>
    <d v="2020-03-02T00:00:00"/>
    <d v="2020-02-06T00:00:00"/>
    <s v="CHF"/>
    <n v="-161.96"/>
    <x v="323"/>
    <x v="138"/>
  </r>
  <r>
    <s v="3081101"/>
    <s v=""/>
    <s v="90031653"/>
    <s v="000080"/>
    <s v="134669"/>
    <s v="002.2020"/>
    <s v="F"/>
    <s v="B2"/>
    <x v="152"/>
    <s v="6810"/>
    <s v="DCUENAT"/>
    <x v="338"/>
    <d v="2020-03-02T00:00:00"/>
    <d v="2020-02-19T00:00:00"/>
    <s v="CHF"/>
    <n v="-64.78"/>
    <x v="324"/>
    <x v="138"/>
  </r>
  <r>
    <s v="3081214"/>
    <s v=""/>
    <s v="90031660"/>
    <s v="000110"/>
    <s v="101435"/>
    <s v="002.2020"/>
    <s v="F"/>
    <s v="B2"/>
    <x v="152"/>
    <s v="6810"/>
    <s v="DCUENAT"/>
    <x v="90"/>
    <d v="2020-03-02T00:00:00"/>
    <d v="2020-02-06T00:00:00"/>
    <s v="CHF"/>
    <n v="-161.96"/>
    <x v="86"/>
    <x v="138"/>
  </r>
  <r>
    <s v="3081324"/>
    <s v=""/>
    <s v="90031667"/>
    <s v="000015"/>
    <s v="123058"/>
    <s v="002.2020"/>
    <s v="F"/>
    <s v="B2"/>
    <x v="152"/>
    <s v="6810"/>
    <s v="DCUENAT"/>
    <x v="136"/>
    <d v="2020-03-02T00:00:00"/>
    <d v="2020-02-17T00:00:00"/>
    <s v="CHF"/>
    <n v="-80.98"/>
    <x v="131"/>
    <x v="138"/>
  </r>
  <r>
    <s v="3081363"/>
    <s v=""/>
    <s v="90031671"/>
    <s v="000120"/>
    <s v="121142"/>
    <s v="002.2020"/>
    <s v="F"/>
    <s v="B2"/>
    <x v="152"/>
    <s v="6810"/>
    <s v="DCUENAT"/>
    <x v="100"/>
    <d v="2020-03-02T00:00:00"/>
    <d v="2020-02-13T00:00:00"/>
    <s v="CHF"/>
    <n v="-121.47"/>
    <x v="96"/>
    <x v="138"/>
  </r>
  <r>
    <s v="3081405"/>
    <s v=""/>
    <s v="90031672"/>
    <s v="000180"/>
    <s v="117002"/>
    <s v="002.2020"/>
    <s v="F"/>
    <s v="B2"/>
    <x v="152"/>
    <s v="6810"/>
    <s v="DCUENAT"/>
    <x v="339"/>
    <d v="2020-03-02T00:00:00"/>
    <d v="2020-02-12T00:00:00"/>
    <s v="CHF"/>
    <n v="-161.96"/>
    <x v="325"/>
    <x v="138"/>
  </r>
  <r>
    <s v="3081908"/>
    <s v=""/>
    <s v="90031677"/>
    <s v="000110"/>
    <s v="91935"/>
    <s v="002.2020"/>
    <s v="F"/>
    <s v="B2"/>
    <x v="152"/>
    <s v="6810"/>
    <s v="DCUENAT"/>
    <x v="160"/>
    <d v="2020-03-02T00:00:00"/>
    <d v="2020-02-03T00:00:00"/>
    <s v="CHF"/>
    <n v="-149"/>
    <x v="23"/>
    <x v="138"/>
  </r>
  <r>
    <s v="3082033"/>
    <s v=""/>
    <s v="90031687"/>
    <s v="000110"/>
    <s v="117005"/>
    <s v="002.2020"/>
    <s v="F"/>
    <s v="B2"/>
    <x v="152"/>
    <s v="6810"/>
    <s v="DCUENAT"/>
    <x v="340"/>
    <d v="2020-03-02T00:00:00"/>
    <d v="2020-02-13T00:00:00"/>
    <s v="CHF"/>
    <n v="-161.96"/>
    <x v="326"/>
    <x v="138"/>
  </r>
  <r>
    <s v="3094959"/>
    <s v=""/>
    <s v="90031788"/>
    <s v="000060"/>
    <s v="134009"/>
    <s v="002.2020"/>
    <s v="F"/>
    <s v="B2"/>
    <x v="152"/>
    <s v="6810"/>
    <s v="DCUENAT"/>
    <x v="341"/>
    <d v="2020-03-02T00:00:00"/>
    <d v="2020-02-20T00:00:00"/>
    <s v="CHF"/>
    <n v="-161.96"/>
    <x v="327"/>
    <x v="138"/>
  </r>
  <r>
    <s v="3098244"/>
    <s v=""/>
    <s v="90031811"/>
    <s v="000050"/>
    <s v="140872"/>
    <s v="002.2020"/>
    <s v="F"/>
    <s v="B2"/>
    <x v="152"/>
    <s v="6810"/>
    <s v="DCUENAT"/>
    <x v="342"/>
    <d v="2020-03-02T00:00:00"/>
    <d v="2020-02-26T00:00:00"/>
    <s v="CHF"/>
    <n v="-80.98"/>
    <x v="328"/>
    <x v="138"/>
  </r>
  <r>
    <s v="3149361"/>
    <s v=""/>
    <s v="90032386"/>
    <s v="000096"/>
    <s v="148961"/>
    <s v="002.2020"/>
    <s v="F"/>
    <s v="B2"/>
    <x v="152"/>
    <s v="6810"/>
    <s v="DCUENAT"/>
    <x v="254"/>
    <d v="2020-03-02T00:00:00"/>
    <d v="2020-02-26T00:00:00"/>
    <s v="CHF"/>
    <n v="-121.47"/>
    <x v="242"/>
    <x v="138"/>
  </r>
  <r>
    <s v="3249418"/>
    <s v=""/>
    <s v="90036068"/>
    <s v="000100"/>
    <s v="95202"/>
    <s v="002.2020"/>
    <s v="F"/>
    <s v="B2"/>
    <x v="152"/>
    <s v="6810"/>
    <s v="DCUENAT"/>
    <x v="157"/>
    <d v="2020-03-02T00:00:00"/>
    <d v="2020-02-04T00:00:00"/>
    <s v="CHF"/>
    <n v="-124.72"/>
    <x v="151"/>
    <x v="138"/>
  </r>
  <r>
    <s v="4087629"/>
    <s v=""/>
    <s v="90048050"/>
    <s v="000274"/>
    <s v="157692"/>
    <s v="003.2020"/>
    <s v="F"/>
    <s v="B2"/>
    <x v="152"/>
    <s v="6810"/>
    <s v="DCUENAT"/>
    <x v="12"/>
    <d v="2020-04-01T00:00:00"/>
    <d v="2020-03-02T00:00:00"/>
    <s v="CHF"/>
    <n v="-32.39"/>
    <x v="12"/>
    <x v="138"/>
  </r>
  <r>
    <s v="4089135"/>
    <s v=""/>
    <s v="90048133"/>
    <s v="000140"/>
    <s v="167820"/>
    <s v="003.2020"/>
    <s v="F"/>
    <s v="B2"/>
    <x v="152"/>
    <s v="6810"/>
    <s v="DCUENAT"/>
    <x v="343"/>
    <d v="2020-04-01T00:00:00"/>
    <d v="2020-03-04T00:00:00"/>
    <s v="CHF"/>
    <n v="-161.96"/>
    <x v="329"/>
    <x v="138"/>
  </r>
  <r>
    <s v="4089373"/>
    <s v=""/>
    <s v="90048151"/>
    <s v="000219"/>
    <s v="189641"/>
    <s v="003.2020"/>
    <s v="F"/>
    <s v="B2"/>
    <x v="152"/>
    <s v="6810"/>
    <s v="DCUENAT"/>
    <x v="344"/>
    <d v="2020-04-01T00:00:00"/>
    <d v="2020-03-12T00:00:00"/>
    <s v="CHF"/>
    <n v="-161.96"/>
    <x v="330"/>
    <x v="138"/>
  </r>
  <r>
    <s v="4089541"/>
    <s v=""/>
    <s v="90048159"/>
    <s v="000140"/>
    <s v="148913"/>
    <s v="003.2020"/>
    <s v="F"/>
    <s v="B2"/>
    <x v="152"/>
    <s v="6810"/>
    <s v="DCUENAT"/>
    <x v="345"/>
    <d v="2020-04-01T00:00:00"/>
    <d v="2020-03-04T00:00:00"/>
    <s v="CHF"/>
    <n v="-161.96"/>
    <x v="331"/>
    <x v="138"/>
  </r>
  <r>
    <s v="4089690"/>
    <s v=""/>
    <s v="90048173"/>
    <s v="000040"/>
    <s v="164733"/>
    <s v="003.2020"/>
    <s v="F"/>
    <s v="B2"/>
    <x v="152"/>
    <s v="6810"/>
    <s v="DCUENAT"/>
    <x v="346"/>
    <d v="2020-04-01T00:00:00"/>
    <d v="2020-03-02T00:00:00"/>
    <s v="CHF"/>
    <n v="-72.88"/>
    <x v="332"/>
    <x v="138"/>
  </r>
  <r>
    <s v="4089774"/>
    <s v=""/>
    <s v="90048182"/>
    <s v="000020"/>
    <s v="149023"/>
    <s v="003.2020"/>
    <s v="F"/>
    <s v="B2"/>
    <x v="152"/>
    <s v="6810"/>
    <s v="DCUENAT"/>
    <x v="347"/>
    <d v="2020-04-01T00:00:00"/>
    <d v="2020-03-05T00:00:00"/>
    <s v="CHF"/>
    <n v="-40.49"/>
    <x v="333"/>
    <x v="138"/>
  </r>
  <r>
    <s v="4091171"/>
    <s v=""/>
    <s v="90048302"/>
    <s v="000080"/>
    <s v="185917"/>
    <s v="003.2020"/>
    <s v="F"/>
    <s v="B2"/>
    <x v="152"/>
    <s v="6810"/>
    <s v="DCUENAT"/>
    <x v="322"/>
    <d v="2020-04-01T00:00:00"/>
    <d v="2020-03-11T00:00:00"/>
    <s v="CHF"/>
    <n v="-40.49"/>
    <x v="309"/>
    <x v="138"/>
  </r>
  <r>
    <s v="4091978"/>
    <s v=""/>
    <s v="90048379"/>
    <s v="000280"/>
    <s v="182462"/>
    <s v="003.2020"/>
    <s v="F"/>
    <s v="B2"/>
    <x v="152"/>
    <s v="6810"/>
    <s v="DCUENAT"/>
    <x v="270"/>
    <d v="2020-04-01T00:00:00"/>
    <d v="2020-03-10T00:00:00"/>
    <s v="CHF"/>
    <n v="-161.96"/>
    <x v="258"/>
    <x v="138"/>
  </r>
  <r>
    <s v="4092123"/>
    <s v=""/>
    <s v="90048399"/>
    <s v="000110"/>
    <s v="172171"/>
    <s v="003.2020"/>
    <s v="F"/>
    <s v="B2"/>
    <x v="152"/>
    <s v="6810"/>
    <s v="DCUENAT"/>
    <x v="348"/>
    <d v="2020-04-01T00:00:00"/>
    <d v="2020-03-05T00:00:00"/>
    <s v="CHF"/>
    <n v="-161.96"/>
    <x v="334"/>
    <x v="138"/>
  </r>
  <r>
    <s v="4094613"/>
    <s v=""/>
    <s v="90048582"/>
    <s v="000060"/>
    <s v="169192"/>
    <s v="003.2020"/>
    <s v="F"/>
    <s v="B2"/>
    <x v="152"/>
    <s v="6810"/>
    <s v="DCUENAT"/>
    <x v="154"/>
    <d v="2020-04-01T00:00:00"/>
    <d v="2020-03-04T00:00:00"/>
    <s v="CHF"/>
    <n v="-40.49"/>
    <x v="148"/>
    <x v="138"/>
  </r>
  <r>
    <s v="4094637"/>
    <s v=""/>
    <s v="90048585"/>
    <s v="000562"/>
    <s v="181166"/>
    <s v="003.2020"/>
    <s v="F"/>
    <s v="B2"/>
    <x v="152"/>
    <s v="6810"/>
    <s v="DCUENAT"/>
    <x v="49"/>
    <d v="2020-04-01T00:00:00"/>
    <d v="2020-03-12T00:00:00"/>
    <s v="CHF"/>
    <n v="-161.96"/>
    <x v="29"/>
    <x v="138"/>
  </r>
  <r>
    <s v="4094753"/>
    <s v=""/>
    <s v="90048588"/>
    <s v="000160"/>
    <s v="148042"/>
    <s v="003.2020"/>
    <s v="F"/>
    <s v="B2"/>
    <x v="152"/>
    <s v="6810"/>
    <s v="DCUENAT"/>
    <x v="127"/>
    <d v="2020-04-01T00:00:00"/>
    <d v="2020-03-04T00:00:00"/>
    <s v="CHF"/>
    <n v="-161.96"/>
    <x v="122"/>
    <x v="138"/>
  </r>
  <r>
    <s v="4094864"/>
    <s v=""/>
    <s v="90048598"/>
    <s v="000090"/>
    <s v="169279"/>
    <s v="003.2020"/>
    <s v="F"/>
    <s v="B2"/>
    <x v="152"/>
    <s v="6810"/>
    <s v="DCUENAT"/>
    <x v="349"/>
    <d v="2020-04-01T00:00:00"/>
    <d v="2020-03-04T00:00:00"/>
    <s v="CHF"/>
    <n v="-80.98"/>
    <x v="131"/>
    <x v="138"/>
  </r>
  <r>
    <s v="4094933"/>
    <s v=""/>
    <s v="90048607"/>
    <s v="000040"/>
    <s v="173514"/>
    <s v="003.2020"/>
    <s v="F"/>
    <s v="B2"/>
    <x v="152"/>
    <s v="6810"/>
    <s v="DCUENAT"/>
    <x v="61"/>
    <d v="2020-04-01T00:00:00"/>
    <d v="2020-03-05T00:00:00"/>
    <s v="CHF"/>
    <n v="-116.6"/>
    <x v="57"/>
    <x v="138"/>
  </r>
  <r>
    <s v="4094957"/>
    <s v=""/>
    <s v="90048610"/>
    <s v="000040"/>
    <s v="188246"/>
    <s v="003.2020"/>
    <s v="F"/>
    <s v="B2"/>
    <x v="152"/>
    <s v="6810"/>
    <s v="DCUENAT"/>
    <x v="291"/>
    <d v="2020-04-01T00:00:00"/>
    <d v="2020-03-11T00:00:00"/>
    <s v="CHF"/>
    <n v="-40.49"/>
    <x v="279"/>
    <x v="138"/>
  </r>
  <r>
    <s v="4095122"/>
    <s v=""/>
    <s v="90048623"/>
    <s v="000040"/>
    <s v="170165"/>
    <s v="003.2020"/>
    <s v="F"/>
    <s v="B2"/>
    <x v="152"/>
    <s v="6810"/>
    <s v="DCUENAT"/>
    <x v="350"/>
    <d v="2020-04-01T00:00:00"/>
    <d v="2020-03-04T00:00:00"/>
    <s v="CHF"/>
    <n v="-40.49"/>
    <x v="335"/>
    <x v="138"/>
  </r>
  <r>
    <s v="4095533"/>
    <s v=""/>
    <s v="90048655"/>
    <s v="000110"/>
    <s v="189656"/>
    <s v="003.2020"/>
    <s v="F"/>
    <s v="B2"/>
    <x v="152"/>
    <s v="6810"/>
    <s v="DCUENAT"/>
    <x v="300"/>
    <d v="2020-04-01T00:00:00"/>
    <d v="2020-03-12T00:00:00"/>
    <s v="CHF"/>
    <n v="-161.96"/>
    <x v="288"/>
    <x v="138"/>
  </r>
  <r>
    <s v="4643608"/>
    <s v=""/>
    <s v="90057363"/>
    <s v="000085"/>
    <s v="190646"/>
    <s v="004.2020"/>
    <s v="F"/>
    <s v="B2"/>
    <x v="152"/>
    <s v="6810"/>
    <s v="DCUENAT"/>
    <x v="351"/>
    <d v="2020-05-01T00:00:00"/>
    <d v="2020-04-20T00:00:00"/>
    <s v="CHF"/>
    <n v="-40.49"/>
    <x v="336"/>
    <x v="138"/>
  </r>
  <r>
    <s v="5065501"/>
    <s v=""/>
    <s v="90062874"/>
    <s v="000020"/>
    <s v="246142"/>
    <s v="005.2020"/>
    <s v="F"/>
    <s v="B2"/>
    <x v="152"/>
    <s v="6810"/>
    <s v="DCUENAT"/>
    <x v="352"/>
    <d v="2020-05-19T00:00:00"/>
    <d v="2020-05-12T00:00:00"/>
    <s v="CHF"/>
    <n v="-80.98"/>
    <x v="337"/>
    <x v="138"/>
  </r>
  <r>
    <s v="5086264"/>
    <s v=""/>
    <s v="90062975"/>
    <s v="000060"/>
    <s v="240567"/>
    <s v="005.2020"/>
    <s v="F"/>
    <s v="B2"/>
    <x v="152"/>
    <s v="6810"/>
    <s v="DCUENAT"/>
    <x v="353"/>
    <d v="2020-05-20T00:00:00"/>
    <d v="2020-05-08T00:00:00"/>
    <s v="CHF"/>
    <n v="-136.04"/>
    <x v="338"/>
    <x v="138"/>
  </r>
  <r>
    <s v="5213614"/>
    <s v=""/>
    <s v="90065170"/>
    <s v="000130"/>
    <s v="242657"/>
    <s v="005.2020"/>
    <s v="F"/>
    <s v="B2"/>
    <x v="152"/>
    <s v="6810"/>
    <s v="DCUENAT"/>
    <x v="354"/>
    <d v="2020-05-27T00:00:00"/>
    <d v="2020-05-13T00:00:00"/>
    <s v="CHF"/>
    <n v="-132.80000000000001"/>
    <x v="339"/>
    <x v="138"/>
  </r>
  <r>
    <s v="5397795"/>
    <s v=""/>
    <s v="90067819"/>
    <s v="000070"/>
    <s v="269311"/>
    <s v="005.2020"/>
    <s v="F"/>
    <s v="B2"/>
    <x v="152"/>
    <s v="6810"/>
    <s v="DCUENAT"/>
    <x v="355"/>
    <d v="2020-06-02T00:00:00"/>
    <d v="2020-05-29T00:00:00"/>
    <s v="CHF"/>
    <n v="-80.98"/>
    <x v="340"/>
    <x v="138"/>
  </r>
  <r>
    <s v="5497853"/>
    <s v=""/>
    <s v="90069833"/>
    <s v="000105"/>
    <s v="253561"/>
    <s v="005.2020"/>
    <s v="F"/>
    <s v="B2"/>
    <x v="152"/>
    <s v="6810"/>
    <s v="DCUENAT"/>
    <x v="356"/>
    <d v="2020-06-02T00:00:00"/>
    <d v="2020-05-20T00:00:00"/>
    <s v="CHF"/>
    <n v="-38.47"/>
    <x v="341"/>
    <x v="138"/>
  </r>
  <r>
    <s v="5500795"/>
    <s v=""/>
    <s v="90069921"/>
    <s v="000050"/>
    <s v="237742"/>
    <s v="005.2020"/>
    <s v="F"/>
    <s v="B2"/>
    <x v="152"/>
    <s v="6810"/>
    <s v="DCUENAT"/>
    <x v="357"/>
    <d v="2020-06-02T00:00:00"/>
    <d v="2020-05-11T00:00:00"/>
    <s v="CHF"/>
    <n v="-58.3"/>
    <x v="342"/>
    <x v="138"/>
  </r>
  <r>
    <s v="5501501"/>
    <s v=""/>
    <s v="90069944"/>
    <s v="000060"/>
    <s v="270485"/>
    <s v="005.2020"/>
    <s v="F"/>
    <s v="B2"/>
    <x v="152"/>
    <s v="6810"/>
    <s v="DCUENAT"/>
    <x v="68"/>
    <d v="2020-06-02T00:00:00"/>
    <d v="2020-05-29T00:00:00"/>
    <s v="CHF"/>
    <n v="-32.39"/>
    <x v="64"/>
    <x v="138"/>
  </r>
  <r>
    <s v="5504681"/>
    <s v=""/>
    <s v="90069997"/>
    <s v="000110"/>
    <s v="253525"/>
    <s v="005.2020"/>
    <s v="F"/>
    <s v="B2"/>
    <x v="152"/>
    <s v="6810"/>
    <s v="DCUENAT"/>
    <x v="81"/>
    <d v="2020-06-02T00:00:00"/>
    <d v="2020-05-19T00:00:00"/>
    <s v="CHF"/>
    <n v="-137.68"/>
    <x v="77"/>
    <x v="138"/>
  </r>
  <r>
    <s v="5504941"/>
    <s v=""/>
    <s v="90070009"/>
    <s v="000202"/>
    <s v="256510"/>
    <s v="005.2020"/>
    <s v="F"/>
    <s v="B2"/>
    <x v="152"/>
    <s v="6810"/>
    <s v="DCUENAT"/>
    <x v="101"/>
    <d v="2020-06-02T00:00:00"/>
    <d v="2020-05-20T00:00:00"/>
    <s v="CHF"/>
    <n v="-161.96"/>
    <x v="97"/>
    <x v="138"/>
  </r>
  <r>
    <s v="5505492"/>
    <s v=""/>
    <s v="90070012"/>
    <s v="000191"/>
    <s v="263683"/>
    <s v="005.2020"/>
    <s v="F"/>
    <s v="B2"/>
    <x v="152"/>
    <s v="6810"/>
    <s v="DCUENAT"/>
    <x v="358"/>
    <d v="2020-06-02T00:00:00"/>
    <d v="2020-05-25T00:00:00"/>
    <s v="CHF"/>
    <n v="-161.96"/>
    <x v="343"/>
    <x v="138"/>
  </r>
  <r>
    <s v="5505675"/>
    <s v=""/>
    <s v="90070020"/>
    <s v="000219"/>
    <s v="259291"/>
    <s v="005.2020"/>
    <s v="F"/>
    <s v="B2"/>
    <x v="152"/>
    <s v="6810"/>
    <s v="DCUENAT"/>
    <x v="359"/>
    <d v="2020-06-02T00:00:00"/>
    <d v="2020-05-26T00:00:00"/>
    <s v="CHF"/>
    <n v="-137.68"/>
    <x v="344"/>
    <x v="138"/>
  </r>
  <r>
    <s v="5514562"/>
    <s v=""/>
    <s v="90070155"/>
    <s v="000130"/>
    <s v="270494"/>
    <s v="005.2020"/>
    <s v="F"/>
    <s v="B2"/>
    <x v="152"/>
    <s v="6810"/>
    <s v="DCUENAT"/>
    <x v="360"/>
    <d v="2020-06-02T00:00:00"/>
    <d v="2020-05-28T00:00:00"/>
    <s v="CHF"/>
    <n v="-161.96"/>
    <x v="345"/>
    <x v="138"/>
  </r>
  <r>
    <s v="5517238"/>
    <s v=""/>
    <s v="90070251"/>
    <s v="000040"/>
    <s v="246733"/>
    <s v="005.2020"/>
    <s v="F"/>
    <s v="B2"/>
    <x v="152"/>
    <s v="6810"/>
    <s v="DCUENAT"/>
    <x v="351"/>
    <d v="2020-06-02T00:00:00"/>
    <d v="2020-05-13T00:00:00"/>
    <s v="CHF"/>
    <n v="-40.49"/>
    <x v="336"/>
    <x v="138"/>
  </r>
  <r>
    <s v="5517527"/>
    <s v=""/>
    <s v="90070259"/>
    <s v="000151"/>
    <s v="263468"/>
    <s v="005.2020"/>
    <s v="F"/>
    <s v="B2"/>
    <x v="152"/>
    <s v="6810"/>
    <s v="DCUENAT"/>
    <x v="361"/>
    <d v="2020-06-02T00:00:00"/>
    <d v="2020-05-26T00:00:00"/>
    <s v="CHF"/>
    <n v="-161.96"/>
    <x v="346"/>
    <x v="138"/>
  </r>
  <r>
    <s v="5518565"/>
    <s v=""/>
    <s v="90070297"/>
    <s v="000130"/>
    <s v="236690"/>
    <s v="005.2020"/>
    <s v="F"/>
    <s v="B2"/>
    <x v="152"/>
    <s v="6810"/>
    <s v="DCUENAT"/>
    <x v="135"/>
    <d v="2020-06-02T00:00:00"/>
    <d v="2020-05-06T00:00:00"/>
    <s v="CHF"/>
    <n v="-161.96"/>
    <x v="130"/>
    <x v="138"/>
  </r>
  <r>
    <s v="5522521"/>
    <s v=""/>
    <s v="90070459"/>
    <s v="000080"/>
    <s v="266152"/>
    <s v="005.2020"/>
    <s v="F"/>
    <s v="B2"/>
    <x v="152"/>
    <s v="6810"/>
    <s v="DCUENAT"/>
    <x v="362"/>
    <d v="2020-06-02T00:00:00"/>
    <d v="2020-05-27T00:00:00"/>
    <s v="CHF"/>
    <n v="-124.56"/>
    <x v="347"/>
    <x v="138"/>
  </r>
  <r>
    <s v="5522766"/>
    <s v=""/>
    <s v="90070466"/>
    <s v="000131"/>
    <s v="244205"/>
    <s v="005.2020"/>
    <s v="F"/>
    <s v="B2"/>
    <x v="152"/>
    <s v="6810"/>
    <s v="DCUENAT"/>
    <x v="363"/>
    <d v="2020-06-02T00:00:00"/>
    <d v="2020-05-13T00:00:00"/>
    <s v="CHF"/>
    <n v="-72.88"/>
    <x v="348"/>
    <x v="138"/>
  </r>
  <r>
    <s v="5522767"/>
    <s v=""/>
    <s v="90070466"/>
    <s v="000132"/>
    <s v="244205"/>
    <s v="005.2020"/>
    <s v="F"/>
    <s v="B2"/>
    <x v="152"/>
    <s v="6810"/>
    <s v="DCUENAT"/>
    <x v="363"/>
    <d v="2020-06-02T00:00:00"/>
    <d v="2020-05-13T00:00:00"/>
    <s v="CHF"/>
    <n v="-72.88"/>
    <x v="348"/>
    <x v="138"/>
  </r>
  <r>
    <s v="6473108"/>
    <s v=""/>
    <s v="90083293"/>
    <s v="000110"/>
    <s v="60009891"/>
    <s v="006.2020"/>
    <s v="F"/>
    <s v="B2"/>
    <x v="152"/>
    <s v="6810"/>
    <s v="DCUENAT"/>
    <x v="364"/>
    <d v="2020-07-01T00:00:00"/>
    <d v="2020-06-30T00:00:00"/>
    <s v="CHF"/>
    <n v="124.72"/>
    <x v="349"/>
    <x v="138"/>
  </r>
  <r>
    <s v="6473131"/>
    <s v=""/>
    <s v="90083293"/>
    <s v="000142"/>
    <s v="280587"/>
    <s v="006.2020"/>
    <s v="F"/>
    <s v="B2"/>
    <x v="152"/>
    <s v="6810"/>
    <s v="DCUENAT"/>
    <x v="364"/>
    <d v="2020-07-01T00:00:00"/>
    <d v="2020-06-05T00:00:00"/>
    <s v="CHF"/>
    <n v="-124.72"/>
    <x v="349"/>
    <x v="138"/>
  </r>
  <r>
    <s v="6493360"/>
    <s v=""/>
    <s v="90083762"/>
    <s v="000040"/>
    <s v="322601"/>
    <s v="006.2020"/>
    <s v="F"/>
    <s v="B2"/>
    <x v="152"/>
    <s v="6810"/>
    <s v="DCUENAT"/>
    <x v="365"/>
    <d v="2020-07-01T00:00:00"/>
    <d v="2020-06-26T00:00:00"/>
    <s v="CHF"/>
    <n v="-80.98"/>
    <x v="350"/>
    <x v="138"/>
  </r>
  <r>
    <s v="4091964"/>
    <s v=""/>
    <s v="90048379"/>
    <s v="000130"/>
    <s v="182462"/>
    <s v="003.2020"/>
    <s v="F"/>
    <s v="B2"/>
    <x v="153"/>
    <s v="6810"/>
    <s v="DCUENAT"/>
    <x v="270"/>
    <d v="2020-04-01T00:00:00"/>
    <d v="2020-03-10T00:00:00"/>
    <s v="CHF"/>
    <n v="-69.599999999999994"/>
    <x v="258"/>
    <x v="139"/>
  </r>
  <r>
    <s v="7748195"/>
    <s v=""/>
    <s v="90099652"/>
    <s v="000145"/>
    <s v="391752"/>
    <s v="007.2020"/>
    <s v="F"/>
    <s v="B2"/>
    <x v="154"/>
    <s v="6810"/>
    <s v="DCUENAT"/>
    <x v="2"/>
    <d v="2020-08-03T00:00:00"/>
    <d v="2020-07-28T00:00:00"/>
    <s v="CHF"/>
    <n v="-53.53"/>
    <x v="2"/>
    <x v="140"/>
  </r>
  <r>
    <s v="6319030"/>
    <s v=""/>
    <s v="90080616"/>
    <s v="000010"/>
    <s v="323577"/>
    <s v="006.2020"/>
    <s v="F"/>
    <s v="B2"/>
    <x v="155"/>
    <s v="6810"/>
    <s v="DCUENAT"/>
    <x v="366"/>
    <d v="2020-06-30T00:00:00"/>
    <d v="2020-06-26T00:00:00"/>
    <s v="CHF"/>
    <n v="-45.11"/>
    <x v="351"/>
    <x v="141"/>
  </r>
  <r>
    <s v="3072242"/>
    <s v=""/>
    <s v="90031505"/>
    <s v="000170"/>
    <s v="139131"/>
    <s v="002.2020"/>
    <s v="F"/>
    <s v="B2"/>
    <x v="156"/>
    <s v="6810"/>
    <s v="DCUENAT"/>
    <x v="126"/>
    <d v="2020-03-02T00:00:00"/>
    <d v="2020-02-24T00:00:00"/>
    <s v="CHF"/>
    <n v="-49.15"/>
    <x v="121"/>
    <x v="142"/>
  </r>
  <r>
    <s v="8777382"/>
    <s v=""/>
    <s v="90111663"/>
    <s v="000185"/>
    <s v="430805"/>
    <s v="008.2020"/>
    <s v="F"/>
    <s v="B2"/>
    <x v="157"/>
    <s v="6810"/>
    <s v="DCUENAT"/>
    <x v="12"/>
    <d v="2020-09-01T00:00:00"/>
    <d v="2020-08-13T00:00:00"/>
    <s v="CHF"/>
    <n v="-40.799999999999997"/>
    <x v="12"/>
    <x v="143"/>
  </r>
  <r>
    <s v="7606159"/>
    <s v=""/>
    <s v="90097726"/>
    <s v="000365"/>
    <s v="377880"/>
    <s v="007.2020"/>
    <s v="F"/>
    <s v="B2"/>
    <x v="158"/>
    <s v="6810"/>
    <s v="DCUENAT"/>
    <x v="344"/>
    <d v="2020-08-03T00:00:00"/>
    <d v="2020-07-21T00:00:00"/>
    <s v="CHF"/>
    <n v="-53.8"/>
    <x v="330"/>
    <x v="144"/>
  </r>
  <r>
    <s v="5523175"/>
    <s v=""/>
    <s v="90070499"/>
    <s v="000098"/>
    <s v="247448"/>
    <s v="005.2020"/>
    <s v="F"/>
    <s v="B2"/>
    <x v="159"/>
    <s v="6810"/>
    <s v="DCUENAT"/>
    <x v="172"/>
    <d v="2020-06-02T00:00:00"/>
    <d v="2020-05-14T00:00:00"/>
    <s v="CHF"/>
    <n v="-45"/>
    <x v="164"/>
    <x v="145"/>
  </r>
  <r>
    <s v="7655505"/>
    <s v=""/>
    <s v="90098158"/>
    <s v="000224"/>
    <s v="400267"/>
    <s v="007.2020"/>
    <s v="F"/>
    <s v="B2"/>
    <x v="160"/>
    <s v="6810"/>
    <s v="DCUENAT"/>
    <x v="265"/>
    <d v="2020-08-03T00:00:00"/>
    <d v="2020-07-30T00:00:00"/>
    <s v="CHF"/>
    <n v="-54.25"/>
    <x v="253"/>
    <x v="146"/>
  </r>
  <r>
    <s v="3249395"/>
    <s v=""/>
    <s v="90036067"/>
    <s v="000174"/>
    <s v="135671"/>
    <s v="002.2020"/>
    <s v="F"/>
    <s v="B2"/>
    <x v="161"/>
    <s v="6810"/>
    <s v="DCUENAT"/>
    <x v="190"/>
    <d v="2020-03-02T00:00:00"/>
    <d v="2020-02-20T00:00:00"/>
    <s v="CHF"/>
    <n v="-49.33"/>
    <x v="181"/>
    <x v="147"/>
  </r>
  <r>
    <s v="4095410"/>
    <s v=""/>
    <s v="90048647"/>
    <s v="000020"/>
    <s v="170291"/>
    <s v="003.2020"/>
    <s v="F"/>
    <s v="B2"/>
    <x v="161"/>
    <s v="6810"/>
    <s v="DCUENAT"/>
    <x v="298"/>
    <d v="2020-04-01T00:00:00"/>
    <d v="2020-03-06T00:00:00"/>
    <s v="CHF"/>
    <n v="-57.65"/>
    <x v="286"/>
    <x v="147"/>
  </r>
  <r>
    <s v="4089233"/>
    <s v=""/>
    <s v="90048144"/>
    <s v="000031"/>
    <s v="180271"/>
    <s v="003.2020"/>
    <s v="F"/>
    <s v="B2"/>
    <x v="162"/>
    <s v="6810"/>
    <s v="DCUENAT"/>
    <x v="173"/>
    <d v="2020-04-01T00:00:00"/>
    <d v="2020-03-10T00:00:00"/>
    <s v="CHF"/>
    <n v="-47.8"/>
    <x v="165"/>
    <x v="148"/>
  </r>
  <r>
    <s v="6319031"/>
    <s v=""/>
    <s v="90080616"/>
    <s v="000020"/>
    <s v="323577"/>
    <s v="006.2020"/>
    <s v="F"/>
    <s v="B2"/>
    <x v="163"/>
    <s v="6810"/>
    <s v="DCUENAT"/>
    <x v="366"/>
    <d v="2020-06-30T00:00:00"/>
    <d v="2020-06-26T00:00:00"/>
    <s v="CHF"/>
    <n v="-56.02"/>
    <x v="351"/>
    <x v="149"/>
  </r>
  <r>
    <s v="2668841"/>
    <s v=""/>
    <s v="90025582"/>
    <s v="000070"/>
    <s v="95634"/>
    <s v="002.2020"/>
    <s v="F"/>
    <s v="B2"/>
    <x v="164"/>
    <s v="6810"/>
    <s v="DCUENAT"/>
    <x v="136"/>
    <d v="2020-02-18T00:00:00"/>
    <d v="2020-02-12T00:00:00"/>
    <s v="CHF"/>
    <n v="-113.22"/>
    <x v="131"/>
    <x v="150"/>
  </r>
  <r>
    <s v="4089236"/>
    <s v=""/>
    <s v="90048144"/>
    <s v="000040"/>
    <s v="180271"/>
    <s v="003.2020"/>
    <s v="F"/>
    <s v="B2"/>
    <x v="165"/>
    <s v="6810"/>
    <s v="DCUENAT"/>
    <x v="173"/>
    <d v="2020-04-01T00:00:00"/>
    <d v="2020-03-10T00:00:00"/>
    <s v="CHF"/>
    <n v="-45.89"/>
    <x v="165"/>
    <x v="151"/>
  </r>
  <r>
    <s v="8211643"/>
    <s v=""/>
    <s v="90104106"/>
    <s v="000070"/>
    <s v="412005"/>
    <s v="008.2020"/>
    <s v="F"/>
    <s v="B2"/>
    <x v="166"/>
    <s v="6810"/>
    <s v="DCUENAT"/>
    <x v="367"/>
    <d v="2020-08-13T00:00:00"/>
    <d v="2020-08-05T00:00:00"/>
    <s v="CHF"/>
    <n v="-37.11"/>
    <x v="352"/>
    <x v="152"/>
  </r>
  <r>
    <s v="8902830"/>
    <s v=""/>
    <s v="90114204"/>
    <s v="000224"/>
    <s v="437765"/>
    <s v="008.2020"/>
    <s v="F"/>
    <s v="B2"/>
    <x v="166"/>
    <s v="6810"/>
    <s v="DCUENAT"/>
    <x v="289"/>
    <d v="2020-09-01T00:00:00"/>
    <d v="2020-08-17T00:00:00"/>
    <s v="CHF"/>
    <n v="-37.11"/>
    <x v="277"/>
    <x v="152"/>
  </r>
  <r>
    <s v="9904559"/>
    <s v=""/>
    <s v="90127957"/>
    <s v="000061"/>
    <s v="517186"/>
    <s v="009.2020"/>
    <s v="F"/>
    <s v="B2"/>
    <x v="166"/>
    <s v="6810"/>
    <s v="DCUENAT"/>
    <x v="367"/>
    <d v="2020-09-30T00:00:00"/>
    <d v="2020-09-23T00:00:00"/>
    <s v="CHF"/>
    <n v="-37.11"/>
    <x v="352"/>
    <x v="152"/>
  </r>
  <r>
    <s v="2045154"/>
    <s v=""/>
    <s v="90016998"/>
    <s v="000060"/>
    <s v="83560"/>
    <s v="001.2020"/>
    <s v="F"/>
    <s v="B2"/>
    <x v="167"/>
    <s v="6810"/>
    <s v="DCUENAT"/>
    <x v="168"/>
    <d v="2020-02-05T00:00:00"/>
    <d v="2020-01-30T00:00:00"/>
    <s v="CHF"/>
    <n v="-34.85"/>
    <x v="160"/>
    <x v="153"/>
  </r>
  <r>
    <s v="2924478"/>
    <s v=""/>
    <s v="90029461"/>
    <s v="000040"/>
    <s v="134342"/>
    <s v="002.2020"/>
    <s v="F"/>
    <s v="B2"/>
    <x v="167"/>
    <s v="6810"/>
    <s v="DCUENAT"/>
    <x v="367"/>
    <d v="2020-02-26T00:00:00"/>
    <d v="2020-02-19T00:00:00"/>
    <s v="CHF"/>
    <n v="-34.85"/>
    <x v="352"/>
    <x v="153"/>
  </r>
  <r>
    <s v="2999232"/>
    <s v=""/>
    <s v="90030565"/>
    <s v="000100"/>
    <s v="151017"/>
    <s v="002.2020"/>
    <s v="F"/>
    <s v="B2"/>
    <x v="167"/>
    <s v="6810"/>
    <s v="DCUENAT"/>
    <x v="368"/>
    <d v="2020-02-28T00:00:00"/>
    <d v="2020-02-27T00:00:00"/>
    <s v="CHF"/>
    <n v="-69.7"/>
    <x v="353"/>
    <x v="153"/>
  </r>
  <r>
    <s v="3080408"/>
    <s v=""/>
    <s v="90031617"/>
    <s v="000187"/>
    <s v="152440"/>
    <s v="002.2020"/>
    <s v="F"/>
    <s v="B2"/>
    <x v="167"/>
    <s v="6810"/>
    <s v="DCUENAT"/>
    <x v="369"/>
    <d v="2020-03-02T00:00:00"/>
    <d v="2020-02-26T00:00:00"/>
    <s v="CHF"/>
    <n v="-69.7"/>
    <x v="354"/>
    <x v="153"/>
  </r>
  <r>
    <s v="3080486"/>
    <s v=""/>
    <s v="90031622"/>
    <s v="000050"/>
    <s v="113463"/>
    <s v="002.2020"/>
    <s v="F"/>
    <s v="B2"/>
    <x v="167"/>
    <s v="6810"/>
    <s v="DCUENAT"/>
    <x v="370"/>
    <d v="2020-03-02T00:00:00"/>
    <d v="2020-02-12T00:00:00"/>
    <s v="CHF"/>
    <n v="-34.85"/>
    <x v="355"/>
    <x v="153"/>
  </r>
  <r>
    <s v="3081872"/>
    <s v=""/>
    <s v="90031675"/>
    <s v="000043"/>
    <s v="113549"/>
    <s v="002.2020"/>
    <s v="F"/>
    <s v="B2"/>
    <x v="167"/>
    <s v="6810"/>
    <s v="DCUENAT"/>
    <x v="122"/>
    <d v="2020-03-02T00:00:00"/>
    <d v="2020-02-11T00:00:00"/>
    <s v="CHF"/>
    <n v="-34.85"/>
    <x v="118"/>
    <x v="153"/>
  </r>
  <r>
    <s v="3147097"/>
    <s v=""/>
    <s v="90032368"/>
    <s v="000123"/>
    <s v="157838"/>
    <s v="002.2020"/>
    <s v="F"/>
    <s v="B2"/>
    <x v="167"/>
    <s v="6810"/>
    <s v="DCUENAT"/>
    <x v="172"/>
    <d v="2020-03-02T00:00:00"/>
    <d v="2020-02-28T00:00:00"/>
    <s v="CHF"/>
    <n v="-139.4"/>
    <x v="164"/>
    <x v="153"/>
  </r>
  <r>
    <s v="4087114"/>
    <s v=""/>
    <s v="90048032"/>
    <s v="000089"/>
    <s v="183551"/>
    <s v="003.2020"/>
    <s v="F"/>
    <s v="B2"/>
    <x v="167"/>
    <s v="6810"/>
    <s v="DCUENAT"/>
    <x v="371"/>
    <d v="2020-04-01T00:00:00"/>
    <d v="2020-03-11T00:00:00"/>
    <s v="CHF"/>
    <n v="-27.88"/>
    <x v="356"/>
    <x v="153"/>
  </r>
  <r>
    <s v="4089205"/>
    <s v=""/>
    <s v="90048140"/>
    <s v="000060"/>
    <s v="168986"/>
    <s v="003.2020"/>
    <s v="F"/>
    <s v="B2"/>
    <x v="167"/>
    <s v="6810"/>
    <s v="DCUENAT"/>
    <x v="372"/>
    <d v="2020-04-01T00:00:00"/>
    <d v="2020-03-05T00:00:00"/>
    <s v="CHF"/>
    <n v="-24.39"/>
    <x v="357"/>
    <x v="153"/>
  </r>
  <r>
    <s v="5518417"/>
    <s v=""/>
    <s v="90070294"/>
    <s v="000090"/>
    <s v="238099"/>
    <s v="005.2020"/>
    <s v="F"/>
    <s v="B2"/>
    <x v="167"/>
    <s v="6810"/>
    <s v="DCUENAT"/>
    <x v="30"/>
    <d v="2020-06-02T00:00:00"/>
    <d v="2020-05-07T00:00:00"/>
    <s v="CHF"/>
    <n v="-73.17"/>
    <x v="29"/>
    <x v="153"/>
  </r>
  <r>
    <s v="5518454"/>
    <s v=""/>
    <s v="90070296"/>
    <s v="000140"/>
    <s v="235614"/>
    <s v="005.2020"/>
    <s v="F"/>
    <s v="B2"/>
    <x v="167"/>
    <s v="6810"/>
    <s v="DCUENAT"/>
    <x v="373"/>
    <d v="2020-06-02T00:00:00"/>
    <d v="2020-05-06T00:00:00"/>
    <s v="CHF"/>
    <n v="-139.4"/>
    <x v="358"/>
    <x v="153"/>
  </r>
  <r>
    <s v="6494385"/>
    <s v=""/>
    <s v="90083802"/>
    <s v="000150"/>
    <s v="296413"/>
    <s v="006.2020"/>
    <s v="F"/>
    <s v="B2"/>
    <x v="167"/>
    <s v="6810"/>
    <s v="DCUENAT"/>
    <x v="374"/>
    <d v="2020-07-01T00:00:00"/>
    <d v="2020-06-11T00:00:00"/>
    <s v="CHF"/>
    <n v="-104.55"/>
    <x v="359"/>
    <x v="153"/>
  </r>
  <r>
    <s v="9904560"/>
    <s v=""/>
    <s v="90127957"/>
    <s v="000062"/>
    <s v="517186"/>
    <s v="009.2020"/>
    <s v="F"/>
    <s v="B2"/>
    <x v="167"/>
    <s v="6810"/>
    <s v="DCUENAT"/>
    <x v="367"/>
    <d v="2020-09-30T00:00:00"/>
    <d v="2020-09-23T00:00:00"/>
    <s v="CHF"/>
    <n v="-34.85"/>
    <x v="352"/>
    <x v="153"/>
  </r>
  <r>
    <s v="4091816"/>
    <s v=""/>
    <s v="90048367"/>
    <s v="000020"/>
    <s v="167577"/>
    <s v="003.2020"/>
    <s v="F"/>
    <s v="B2"/>
    <x v="168"/>
    <s v="6810"/>
    <s v="DCUENAT"/>
    <x v="121"/>
    <d v="2020-04-01T00:00:00"/>
    <d v="2020-03-06T00:00:00"/>
    <s v="CHF"/>
    <n v="-130.68"/>
    <x v="117"/>
    <x v="154"/>
  </r>
  <r>
    <s v="5523177"/>
    <s v=""/>
    <s v="90070499"/>
    <s v="000100"/>
    <s v="247448"/>
    <s v="005.2020"/>
    <s v="F"/>
    <s v="B2"/>
    <x v="169"/>
    <s v="6810"/>
    <s v="DCUENAT"/>
    <x v="172"/>
    <d v="2020-06-02T00:00:00"/>
    <d v="2020-05-14T00:00:00"/>
    <s v="CHF"/>
    <n v="-89"/>
    <x v="164"/>
    <x v="155"/>
  </r>
  <r>
    <s v="9705105"/>
    <s v=""/>
    <s v="90124292"/>
    <s v="000102"/>
    <s v="509067"/>
    <s v="009.2020"/>
    <s v="F"/>
    <s v="B2"/>
    <x v="170"/>
    <s v="6810"/>
    <s v="DCUENAT"/>
    <x v="33"/>
    <d v="2020-09-22T00:00:00"/>
    <d v="2020-09-17T00:00:00"/>
    <s v="CHF"/>
    <n v="-49.5"/>
    <x v="32"/>
    <x v="156"/>
  </r>
  <r>
    <s v="5523174"/>
    <s v=""/>
    <s v="90070499"/>
    <s v="000097"/>
    <s v="247448"/>
    <s v="005.2020"/>
    <s v="F"/>
    <s v="B2"/>
    <x v="171"/>
    <s v="6810"/>
    <s v="DCUENAT"/>
    <x v="172"/>
    <d v="2020-06-02T00:00:00"/>
    <d v="2020-05-14T00:00:00"/>
    <s v="CHF"/>
    <n v="-49.5"/>
    <x v="164"/>
    <x v="157"/>
  </r>
  <r>
    <s v="8888700"/>
    <s v=""/>
    <s v="90113977"/>
    <s v="000177"/>
    <s v="450618"/>
    <s v="008.2020"/>
    <s v="F"/>
    <s v="B2"/>
    <x v="171"/>
    <s v="6810"/>
    <s v="DCUENAT"/>
    <x v="277"/>
    <d v="2020-09-01T00:00:00"/>
    <d v="2020-08-21T00:00:00"/>
    <s v="CHF"/>
    <n v="-49.5"/>
    <x v="265"/>
    <x v="157"/>
  </r>
  <r>
    <s v="5523172"/>
    <s v=""/>
    <s v="90070499"/>
    <s v="000095"/>
    <s v="247448"/>
    <s v="005.2020"/>
    <s v="F"/>
    <s v="B2"/>
    <x v="172"/>
    <s v="6810"/>
    <s v="DCUENAT"/>
    <x v="172"/>
    <d v="2020-06-02T00:00:00"/>
    <d v="2020-05-14T00:00:00"/>
    <s v="CHF"/>
    <n v="-49.5"/>
    <x v="164"/>
    <x v="158"/>
  </r>
  <r>
    <s v="4091815"/>
    <s v=""/>
    <s v="90048367"/>
    <s v="000011"/>
    <s v="167577"/>
    <s v="003.2020"/>
    <s v="F"/>
    <s v="B2"/>
    <x v="173"/>
    <s v="6810"/>
    <s v="DCUENAT"/>
    <x v="121"/>
    <d v="2020-04-01T00:00:00"/>
    <d v="2020-03-06T00:00:00"/>
    <s v="CHF"/>
    <n v="-69.52"/>
    <x v="117"/>
    <x v="159"/>
  </r>
  <r>
    <s v="5523173"/>
    <s v=""/>
    <s v="90070499"/>
    <s v="000096"/>
    <s v="247448"/>
    <s v="005.2020"/>
    <s v="F"/>
    <s v="B2"/>
    <x v="174"/>
    <s v="6810"/>
    <s v="DCUENAT"/>
    <x v="172"/>
    <d v="2020-06-02T00:00:00"/>
    <d v="2020-05-14T00:00:00"/>
    <s v="CHF"/>
    <n v="-49.5"/>
    <x v="164"/>
    <x v="160"/>
  </r>
  <r>
    <s v="4086296"/>
    <s v=""/>
    <s v="90048018"/>
    <s v="000251"/>
    <s v="202597"/>
    <s v="003.2020"/>
    <s v="F"/>
    <s v="B2"/>
    <x v="175"/>
    <s v="6810"/>
    <s v="DCUENAT"/>
    <x v="15"/>
    <d v="2020-04-01T00:00:00"/>
    <d v="2020-03-24T00:00:00"/>
    <s v="CHF"/>
    <n v="-35.6"/>
    <x v="11"/>
    <x v="161"/>
  </r>
  <r>
    <s v="4086374"/>
    <s v=""/>
    <s v="90048019"/>
    <s v="000152"/>
    <s v="203618"/>
    <s v="003.2020"/>
    <s v="F"/>
    <s v="B2"/>
    <x v="175"/>
    <s v="6810"/>
    <s v="DCUENAT"/>
    <x v="75"/>
    <d v="2020-04-01T00:00:00"/>
    <d v="2020-03-26T00:00:00"/>
    <s v="CHF"/>
    <n v="-35.6"/>
    <x v="71"/>
    <x v="161"/>
  </r>
  <r>
    <s v="5523171"/>
    <s v=""/>
    <s v="90070499"/>
    <s v="000094"/>
    <s v="247448"/>
    <s v="005.2020"/>
    <s v="F"/>
    <s v="B2"/>
    <x v="176"/>
    <s v="6810"/>
    <s v="DCUENAT"/>
    <x v="172"/>
    <d v="2020-06-02T00:00:00"/>
    <d v="2020-05-14T00:00:00"/>
    <s v="CHF"/>
    <n v="-49.5"/>
    <x v="164"/>
    <x v="162"/>
  </r>
  <r>
    <s v="5523201"/>
    <s v=""/>
    <s v="90070499"/>
    <s v="000139"/>
    <s v="256236"/>
    <s v="005.2020"/>
    <s v="F"/>
    <s v="B2"/>
    <x v="176"/>
    <s v="6810"/>
    <s v="DCUENAT"/>
    <x v="172"/>
    <d v="2020-06-02T00:00:00"/>
    <d v="2020-05-20T00:00:00"/>
    <s v="CHF"/>
    <n v="-49.5"/>
    <x v="164"/>
    <x v="162"/>
  </r>
  <r>
    <s v="5523179"/>
    <s v=""/>
    <s v="90070499"/>
    <s v="000102"/>
    <s v="247448"/>
    <s v="005.2020"/>
    <s v="F"/>
    <s v="B2"/>
    <x v="177"/>
    <s v="6810"/>
    <s v="DCUENAT"/>
    <x v="172"/>
    <d v="2020-06-02T00:00:00"/>
    <d v="2020-05-14T00:00:00"/>
    <s v="CHF"/>
    <n v="-99"/>
    <x v="164"/>
    <x v="163"/>
  </r>
  <r>
    <s v="5523176"/>
    <s v=""/>
    <s v="90070499"/>
    <s v="000099"/>
    <s v="247448"/>
    <s v="005.2020"/>
    <s v="F"/>
    <s v="B2"/>
    <x v="178"/>
    <s v="6810"/>
    <s v="DCUENAT"/>
    <x v="172"/>
    <d v="2020-06-02T00:00:00"/>
    <d v="2020-05-14T00:00:00"/>
    <s v="CHF"/>
    <n v="-99"/>
    <x v="164"/>
    <x v="164"/>
  </r>
  <r>
    <s v="1317955"/>
    <s v=""/>
    <s v="90002096"/>
    <s v="000090"/>
    <s v="65185"/>
    <s v="001.2020"/>
    <s v="F"/>
    <s v="B2"/>
    <x v="179"/>
    <s v="6810"/>
    <s v="DCUENAT"/>
    <x v="375"/>
    <d v="2020-01-28T00:00:00"/>
    <d v="2020-01-23T00:00:00"/>
    <s v="CHF"/>
    <n v="-78.72"/>
    <x v="360"/>
    <x v="165"/>
  </r>
  <r>
    <s v="2045288"/>
    <s v=""/>
    <s v="90017009"/>
    <s v="000050"/>
    <s v="55579"/>
    <s v="001.2020"/>
    <s v="F"/>
    <s v="B2"/>
    <x v="179"/>
    <s v="6810"/>
    <s v="DCUENAT"/>
    <x v="376"/>
    <d v="2020-02-05T00:00:00"/>
    <d v="2020-01-21T00:00:00"/>
    <s v="CHF"/>
    <n v="-60.56"/>
    <x v="361"/>
    <x v="165"/>
  </r>
  <r>
    <s v="2045701"/>
    <s v=""/>
    <s v="90017030"/>
    <s v="000165"/>
    <s v="82810"/>
    <s v="001.2020"/>
    <s v="F"/>
    <s v="B2"/>
    <x v="179"/>
    <s v="6810"/>
    <s v="DCUENAT"/>
    <x v="377"/>
    <d v="2020-02-05T00:00:00"/>
    <d v="2020-01-30T00:00:00"/>
    <s v="CHF"/>
    <n v="-29.52"/>
    <x v="362"/>
    <x v="165"/>
  </r>
  <r>
    <s v="2047130"/>
    <s v=""/>
    <s v="90017064"/>
    <s v="000091"/>
    <s v="55718"/>
    <s v="001.2020"/>
    <s v="F"/>
    <s v="B2"/>
    <x v="179"/>
    <s v="6810"/>
    <s v="DCUENAT"/>
    <x v="378"/>
    <d v="2020-02-05T00:00:00"/>
    <d v="2020-01-21T00:00:00"/>
    <s v="CHF"/>
    <n v="-33.46"/>
    <x v="363"/>
    <x v="165"/>
  </r>
  <r>
    <s v="2047131"/>
    <s v=""/>
    <s v="90017064"/>
    <s v="000092"/>
    <s v="55718"/>
    <s v="001.2020"/>
    <s v="F"/>
    <s v="B2"/>
    <x v="179"/>
    <s v="6810"/>
    <s v="DCUENAT"/>
    <x v="378"/>
    <d v="2020-02-05T00:00:00"/>
    <d v="2020-01-21T00:00:00"/>
    <s v="CHF"/>
    <n v="-100.38"/>
    <x v="363"/>
    <x v="165"/>
  </r>
  <r>
    <s v="2049326"/>
    <s v=""/>
    <s v="90017165"/>
    <s v="000130"/>
    <s v="42246"/>
    <s v="001.2020"/>
    <s v="F"/>
    <s v="B2"/>
    <x v="179"/>
    <s v="6810"/>
    <s v="DCUENAT"/>
    <x v="379"/>
    <d v="2020-02-05T00:00:00"/>
    <d v="2020-01-14T00:00:00"/>
    <s v="CHF"/>
    <n v="-157.44"/>
    <x v="364"/>
    <x v="165"/>
  </r>
  <r>
    <s v="2055890"/>
    <s v=""/>
    <s v="90017517"/>
    <s v="000040"/>
    <s v="84162"/>
    <s v="001.2020"/>
    <s v="F"/>
    <s v="B2"/>
    <x v="179"/>
    <s v="6810"/>
    <s v="DCUENAT"/>
    <x v="380"/>
    <d v="2020-02-05T00:00:00"/>
    <d v="2020-01-30T00:00:00"/>
    <s v="CHF"/>
    <n v="-39.36"/>
    <x v="365"/>
    <x v="165"/>
  </r>
  <r>
    <s v="2056411"/>
    <s v=""/>
    <s v="90017542"/>
    <s v="000100"/>
    <s v="65292"/>
    <s v="001.2020"/>
    <s v="F"/>
    <s v="B2"/>
    <x v="179"/>
    <s v="6810"/>
    <s v="DCUENAT"/>
    <x v="381"/>
    <d v="2020-02-05T00:00:00"/>
    <d v="2020-01-23T00:00:00"/>
    <s v="CHF"/>
    <n v="-157.44"/>
    <x v="366"/>
    <x v="165"/>
  </r>
  <r>
    <s v="2057094"/>
    <s v=""/>
    <s v="90017569"/>
    <s v="000050"/>
    <s v="55903"/>
    <s v="001.2020"/>
    <s v="F"/>
    <s v="B2"/>
    <x v="179"/>
    <s v="6810"/>
    <s v="DCUENAT"/>
    <x v="382"/>
    <d v="2020-02-05T00:00:00"/>
    <d v="2020-01-20T00:00:00"/>
    <s v="CHF"/>
    <n v="-39.36"/>
    <x v="367"/>
    <x v="165"/>
  </r>
  <r>
    <s v="2057099"/>
    <s v=""/>
    <s v="90017570"/>
    <s v="000050"/>
    <s v="65792"/>
    <s v="001.2020"/>
    <s v="F"/>
    <s v="B2"/>
    <x v="179"/>
    <s v="6810"/>
    <s v="DCUENAT"/>
    <x v="383"/>
    <d v="2020-02-05T00:00:00"/>
    <d v="2020-01-27T00:00:00"/>
    <s v="CHF"/>
    <n v="-78.72"/>
    <x v="368"/>
    <x v="165"/>
  </r>
  <r>
    <s v="2057547"/>
    <s v=""/>
    <s v="90017591"/>
    <s v="000068"/>
    <s v="82875"/>
    <s v="001.2020"/>
    <s v="F"/>
    <s v="B2"/>
    <x v="179"/>
    <s v="6810"/>
    <s v="DCUENAT"/>
    <x v="384"/>
    <d v="2020-02-05T00:00:00"/>
    <d v="2020-01-30T00:00:00"/>
    <s v="CHF"/>
    <n v="-39.36"/>
    <x v="369"/>
    <x v="165"/>
  </r>
  <r>
    <s v="2058374"/>
    <s v=""/>
    <s v="90017621"/>
    <s v="000180"/>
    <s v="47758"/>
    <s v="001.2020"/>
    <s v="F"/>
    <s v="B2"/>
    <x v="179"/>
    <s v="6810"/>
    <s v="DCUENAT"/>
    <x v="67"/>
    <d v="2020-02-05T00:00:00"/>
    <d v="2020-01-17T00:00:00"/>
    <s v="CHF"/>
    <n v="-133.84"/>
    <x v="63"/>
    <x v="165"/>
  </r>
  <r>
    <s v="2059010"/>
    <s v=""/>
    <s v="90017637"/>
    <s v="000090"/>
    <s v="47034"/>
    <s v="001.2020"/>
    <s v="F"/>
    <s v="B2"/>
    <x v="179"/>
    <s v="6810"/>
    <s v="DCUENAT"/>
    <x v="325"/>
    <d v="2020-02-05T00:00:00"/>
    <d v="2020-01-20T00:00:00"/>
    <s v="CHF"/>
    <n v="-70.84"/>
    <x v="312"/>
    <x v="165"/>
  </r>
  <r>
    <s v="2059318"/>
    <s v=""/>
    <s v="90017645"/>
    <s v="000184"/>
    <s v="73680"/>
    <s v="001.2020"/>
    <s v="F"/>
    <s v="B2"/>
    <x v="179"/>
    <s v="6810"/>
    <s v="DCUENAT"/>
    <x v="385"/>
    <d v="2020-02-05T00:00:00"/>
    <d v="2020-01-29T00:00:00"/>
    <s v="CHF"/>
    <n v="-138.56"/>
    <x v="370"/>
    <x v="165"/>
  </r>
  <r>
    <s v="2066798"/>
    <s v=""/>
    <s v="90017663"/>
    <s v="000075"/>
    <s v="44328"/>
    <s v="001.2020"/>
    <s v="F"/>
    <s v="B2"/>
    <x v="179"/>
    <s v="6810"/>
    <s v="DCUENAT"/>
    <x v="386"/>
    <d v="2020-02-05T00:00:00"/>
    <d v="2020-01-15T00:00:00"/>
    <s v="CHF"/>
    <n v="-78.72"/>
    <x v="371"/>
    <x v="165"/>
  </r>
  <r>
    <s v="2218073"/>
    <s v=""/>
    <s v="90019710"/>
    <s v="000149"/>
    <s v="72876"/>
    <s v="001.2020"/>
    <s v="F"/>
    <s v="B2"/>
    <x v="179"/>
    <s v="6810"/>
    <s v="DCUENAT"/>
    <x v="387"/>
    <d v="2020-02-07T00:00:00"/>
    <d v="2020-01-27T00:00:00"/>
    <s v="CHF"/>
    <n v="-78.72"/>
    <x v="372"/>
    <x v="165"/>
  </r>
  <r>
    <s v="2662786"/>
    <s v=""/>
    <s v="90025554"/>
    <s v="000090"/>
    <s v="102673"/>
    <s v="002.2020"/>
    <s v="F"/>
    <s v="B2"/>
    <x v="179"/>
    <s v="6810"/>
    <s v="DCUENAT"/>
    <x v="388"/>
    <d v="2020-02-18T00:00:00"/>
    <d v="2020-02-07T00:00:00"/>
    <s v="CHF"/>
    <n v="-62.98"/>
    <x v="373"/>
    <x v="165"/>
  </r>
  <r>
    <s v="2666812"/>
    <s v=""/>
    <s v="90025570"/>
    <s v="000090"/>
    <s v="113536"/>
    <s v="002.2020"/>
    <s v="F"/>
    <s v="B2"/>
    <x v="179"/>
    <s v="6810"/>
    <s v="DCUENAT"/>
    <x v="389"/>
    <d v="2020-02-18T00:00:00"/>
    <d v="2020-02-12T00:00:00"/>
    <s v="CHF"/>
    <n v="-39.36"/>
    <x v="374"/>
    <x v="165"/>
  </r>
  <r>
    <s v="2691220"/>
    <s v=""/>
    <s v="90026187"/>
    <s v="000100"/>
    <s v="102084"/>
    <s v="002.2020"/>
    <s v="F"/>
    <s v="B2"/>
    <x v="179"/>
    <s v="6810"/>
    <s v="DCUENAT"/>
    <x v="42"/>
    <d v="2020-02-19T00:00:00"/>
    <d v="2020-02-07T00:00:00"/>
    <s v="CHF"/>
    <n v="-157.44"/>
    <x v="41"/>
    <x v="165"/>
  </r>
  <r>
    <s v="2692515"/>
    <s v=""/>
    <s v="90026207"/>
    <s v="000060"/>
    <s v="101768"/>
    <s v="002.2020"/>
    <s v="F"/>
    <s v="B2"/>
    <x v="179"/>
    <s v="6810"/>
    <s v="DCUENAT"/>
    <x v="390"/>
    <d v="2020-02-19T00:00:00"/>
    <d v="2020-02-06T00:00:00"/>
    <s v="CHF"/>
    <n v="-39.36"/>
    <x v="375"/>
    <x v="165"/>
  </r>
  <r>
    <s v="2829804"/>
    <s v=""/>
    <s v="90027589"/>
    <s v="000130"/>
    <s v="117757"/>
    <s v="002.2020"/>
    <s v="F"/>
    <s v="B2"/>
    <x v="179"/>
    <s v="6810"/>
    <s v="DCUENAT"/>
    <x v="391"/>
    <d v="2020-02-24T00:00:00"/>
    <d v="2020-02-13T00:00:00"/>
    <s v="CHF"/>
    <n v="-118.08"/>
    <x v="376"/>
    <x v="165"/>
  </r>
  <r>
    <s v="2941839"/>
    <s v=""/>
    <s v="90029576"/>
    <s v="000090"/>
    <s v="139915"/>
    <s v="002.2020"/>
    <s v="F"/>
    <s v="B2"/>
    <x v="179"/>
    <s v="6810"/>
    <s v="DCUENAT"/>
    <x v="392"/>
    <d v="2020-02-27T00:00:00"/>
    <d v="2020-02-21T00:00:00"/>
    <s v="CHF"/>
    <n v="-66.92"/>
    <x v="377"/>
    <x v="165"/>
  </r>
  <r>
    <s v="2942178"/>
    <s v=""/>
    <s v="90029594"/>
    <s v="000060"/>
    <s v="137623"/>
    <s v="002.2020"/>
    <s v="F"/>
    <s v="B2"/>
    <x v="179"/>
    <s v="6810"/>
    <s v="DCUENAT"/>
    <x v="393"/>
    <d v="2020-02-27T00:00:00"/>
    <d v="2020-02-20T00:00:00"/>
    <s v="CHF"/>
    <n v="-78.72"/>
    <x v="114"/>
    <x v="165"/>
  </r>
  <r>
    <s v="3056756"/>
    <s v=""/>
    <s v="90031289"/>
    <s v="000150"/>
    <s v="115184"/>
    <s v="002.2020"/>
    <s v="F"/>
    <s v="B2"/>
    <x v="179"/>
    <s v="6810"/>
    <s v="DCUENAT"/>
    <x v="140"/>
    <d v="2020-03-02T00:00:00"/>
    <d v="2020-02-12T00:00:00"/>
    <s v="CHF"/>
    <n v="-118.08"/>
    <x v="135"/>
    <x v="165"/>
  </r>
  <r>
    <s v="3059127"/>
    <s v=""/>
    <s v="90031306"/>
    <s v="000090"/>
    <s v="130945"/>
    <s v="002.2020"/>
    <s v="F"/>
    <s v="B2"/>
    <x v="179"/>
    <s v="6810"/>
    <s v="DCUENAT"/>
    <x v="394"/>
    <d v="2020-03-02T00:00:00"/>
    <d v="2020-02-18T00:00:00"/>
    <s v="CHF"/>
    <n v="-66.92"/>
    <x v="378"/>
    <x v="165"/>
  </r>
  <r>
    <s v="3061226"/>
    <s v=""/>
    <s v="90031334"/>
    <s v="000110"/>
    <s v="149201"/>
    <s v="002.2020"/>
    <s v="F"/>
    <s v="B2"/>
    <x v="179"/>
    <s v="6810"/>
    <s v="DCUENAT"/>
    <x v="395"/>
    <d v="2020-03-02T00:00:00"/>
    <d v="2020-02-26T00:00:00"/>
    <s v="CHF"/>
    <n v="-157.44"/>
    <x v="379"/>
    <x v="165"/>
  </r>
  <r>
    <s v="3061239"/>
    <s v=""/>
    <s v="90031335"/>
    <s v="000070"/>
    <s v="128039"/>
    <s v="002.2020"/>
    <s v="F"/>
    <s v="B2"/>
    <x v="179"/>
    <s v="6810"/>
    <s v="DCUENAT"/>
    <x v="396"/>
    <d v="2020-03-02T00:00:00"/>
    <d v="2020-02-17T00:00:00"/>
    <s v="CHF"/>
    <n v="-125.96"/>
    <x v="380"/>
    <x v="165"/>
  </r>
  <r>
    <s v="3062671"/>
    <s v=""/>
    <s v="90031367"/>
    <s v="000040"/>
    <s v="86363"/>
    <s v="002.2020"/>
    <s v="F"/>
    <s v="B2"/>
    <x v="179"/>
    <s v="6810"/>
    <s v="DCUENAT"/>
    <x v="397"/>
    <d v="2020-03-02T00:00:00"/>
    <d v="2020-02-03T00:00:00"/>
    <s v="CHF"/>
    <n v="-39.36"/>
    <x v="381"/>
    <x v="165"/>
  </r>
  <r>
    <s v="3064256"/>
    <s v=""/>
    <s v="90031385"/>
    <s v="000110"/>
    <s v="133725"/>
    <s v="002.2020"/>
    <s v="F"/>
    <s v="B2"/>
    <x v="179"/>
    <s v="6810"/>
    <s v="DCUENAT"/>
    <x v="182"/>
    <d v="2020-03-02T00:00:00"/>
    <d v="2020-02-20T00:00:00"/>
    <s v="CHF"/>
    <n v="-149.56"/>
    <x v="173"/>
    <x v="165"/>
  </r>
  <r>
    <s v="3064403"/>
    <s v=""/>
    <s v="90031387"/>
    <s v="000107"/>
    <s v="152770"/>
    <s v="002.2020"/>
    <s v="F"/>
    <s v="B2"/>
    <x v="179"/>
    <s v="6810"/>
    <s v="DCUENAT"/>
    <x v="398"/>
    <d v="2020-03-02T00:00:00"/>
    <d v="2020-02-26T00:00:00"/>
    <s v="CHF"/>
    <n v="-157.44"/>
    <x v="382"/>
    <x v="165"/>
  </r>
  <r>
    <s v="3068405"/>
    <s v=""/>
    <s v="90031432"/>
    <s v="000080"/>
    <s v="127701"/>
    <s v="002.2020"/>
    <s v="F"/>
    <s v="B2"/>
    <x v="179"/>
    <s v="6810"/>
    <s v="DCUENAT"/>
    <x v="399"/>
    <d v="2020-03-02T00:00:00"/>
    <d v="2020-02-18T00:00:00"/>
    <s v="CHF"/>
    <n v="-157.44"/>
    <x v="383"/>
    <x v="165"/>
  </r>
  <r>
    <s v="3068719"/>
    <s v=""/>
    <s v="90031439"/>
    <s v="000060"/>
    <s v="147753"/>
    <s v="002.2020"/>
    <s v="F"/>
    <s v="B2"/>
    <x v="179"/>
    <s v="6810"/>
    <s v="DCUENAT"/>
    <x v="400"/>
    <d v="2020-03-02T00:00:00"/>
    <d v="2020-02-25T00:00:00"/>
    <s v="CHF"/>
    <n v="-35.42"/>
    <x v="384"/>
    <x v="165"/>
  </r>
  <r>
    <s v="3068922"/>
    <s v=""/>
    <s v="90031450"/>
    <s v="000088"/>
    <s v="104923"/>
    <s v="002.2020"/>
    <s v="F"/>
    <s v="B2"/>
    <x v="179"/>
    <s v="6810"/>
    <s v="DCUENAT"/>
    <x v="401"/>
    <d v="2020-03-02T00:00:00"/>
    <d v="2020-02-07T00:00:00"/>
    <s v="CHF"/>
    <n v="-39.36"/>
    <x v="385"/>
    <x v="165"/>
  </r>
  <r>
    <s v="3072140"/>
    <s v=""/>
    <s v="90031500"/>
    <s v="000061"/>
    <s v="91717"/>
    <s v="002.2020"/>
    <s v="F"/>
    <s v="B2"/>
    <x v="179"/>
    <s v="6810"/>
    <s v="DCUENAT"/>
    <x v="402"/>
    <d v="2020-03-02T00:00:00"/>
    <d v="2020-02-04T00:00:00"/>
    <s v="CHF"/>
    <n v="-78.72"/>
    <x v="386"/>
    <x v="165"/>
  </r>
  <r>
    <s v="3072234"/>
    <s v=""/>
    <s v="90031505"/>
    <s v="000152"/>
    <s v="139131"/>
    <s v="002.2020"/>
    <s v="F"/>
    <s v="B2"/>
    <x v="179"/>
    <s v="6810"/>
    <s v="DCUENAT"/>
    <x v="126"/>
    <d v="2020-03-02T00:00:00"/>
    <d v="2020-02-24T00:00:00"/>
    <s v="CHF"/>
    <n v="-133.84"/>
    <x v="121"/>
    <x v="165"/>
  </r>
  <r>
    <s v="3079785"/>
    <s v=""/>
    <s v="90031601"/>
    <s v="000190"/>
    <s v="121648"/>
    <s v="002.2020"/>
    <s v="F"/>
    <s v="B2"/>
    <x v="179"/>
    <s v="6810"/>
    <s v="DCUENAT"/>
    <x v="128"/>
    <d v="2020-03-02T00:00:00"/>
    <d v="2020-02-14T00:00:00"/>
    <s v="CHF"/>
    <n v="-125.96"/>
    <x v="123"/>
    <x v="165"/>
  </r>
  <r>
    <s v="3079919"/>
    <s v=""/>
    <s v="90031609"/>
    <s v="000060"/>
    <s v="113543"/>
    <s v="002.2020"/>
    <s v="F"/>
    <s v="B2"/>
    <x v="179"/>
    <s v="6810"/>
    <s v="DCUENAT"/>
    <x v="403"/>
    <d v="2020-03-02T00:00:00"/>
    <d v="2020-02-11T00:00:00"/>
    <s v="CHF"/>
    <n v="-39.36"/>
    <x v="387"/>
    <x v="165"/>
  </r>
  <r>
    <s v="3080333"/>
    <s v=""/>
    <s v="90031615"/>
    <s v="000050"/>
    <s v="98647"/>
    <s v="002.2020"/>
    <s v="F"/>
    <s v="B2"/>
    <x v="179"/>
    <s v="6810"/>
    <s v="DCUENAT"/>
    <x v="404"/>
    <d v="2020-03-02T00:00:00"/>
    <d v="2020-02-07T00:00:00"/>
    <s v="CHF"/>
    <n v="-39.36"/>
    <x v="388"/>
    <x v="165"/>
  </r>
  <r>
    <s v="3080503"/>
    <s v=""/>
    <s v="90031623"/>
    <s v="000080"/>
    <s v="94919"/>
    <s v="002.2020"/>
    <s v="F"/>
    <s v="B2"/>
    <x v="179"/>
    <s v="6810"/>
    <s v="DCUENAT"/>
    <x v="405"/>
    <d v="2020-03-02T00:00:00"/>
    <d v="2020-02-04T00:00:00"/>
    <s v="CHF"/>
    <n v="-62.98"/>
    <x v="389"/>
    <x v="165"/>
  </r>
  <r>
    <s v="3080540"/>
    <s v=""/>
    <s v="90031624"/>
    <s v="000130"/>
    <s v="98505"/>
    <s v="002.2020"/>
    <s v="F"/>
    <s v="B2"/>
    <x v="179"/>
    <s v="6810"/>
    <s v="DCUENAT"/>
    <x v="406"/>
    <d v="2020-03-02T00:00:00"/>
    <d v="2020-02-05T00:00:00"/>
    <s v="CHF"/>
    <n v="-157.44"/>
    <x v="390"/>
    <x v="165"/>
  </r>
  <r>
    <s v="3080653"/>
    <s v=""/>
    <s v="90031627"/>
    <s v="000077"/>
    <s v="155998"/>
    <s v="002.2020"/>
    <s v="F"/>
    <s v="B2"/>
    <x v="179"/>
    <s v="6810"/>
    <s v="DCUENAT"/>
    <x v="407"/>
    <d v="2020-03-02T00:00:00"/>
    <d v="2020-02-28T00:00:00"/>
    <s v="CHF"/>
    <n v="-78.72"/>
    <x v="391"/>
    <x v="165"/>
  </r>
  <r>
    <s v="3080705"/>
    <s v=""/>
    <s v="90031631"/>
    <s v="000070"/>
    <s v="149114"/>
    <s v="002.2020"/>
    <s v="F"/>
    <s v="B2"/>
    <x v="179"/>
    <s v="6810"/>
    <s v="DCUENAT"/>
    <x v="408"/>
    <d v="2020-03-02T00:00:00"/>
    <d v="2020-02-26T00:00:00"/>
    <s v="CHF"/>
    <n v="-157.44"/>
    <x v="392"/>
    <x v="165"/>
  </r>
  <r>
    <s v="3080918"/>
    <s v=""/>
    <s v="90031642"/>
    <s v="000060"/>
    <s v="95127"/>
    <s v="002.2020"/>
    <s v="F"/>
    <s v="B2"/>
    <x v="179"/>
    <s v="6810"/>
    <s v="DCUENAT"/>
    <x v="409"/>
    <d v="2020-03-02T00:00:00"/>
    <d v="2020-02-04T00:00:00"/>
    <s v="CHF"/>
    <n v="-39.36"/>
    <x v="393"/>
    <x v="165"/>
  </r>
  <r>
    <s v="3081132"/>
    <s v=""/>
    <s v="90031656"/>
    <s v="000080"/>
    <s v="116775"/>
    <s v="002.2020"/>
    <s v="F"/>
    <s v="B2"/>
    <x v="179"/>
    <s v="6810"/>
    <s v="DCUENAT"/>
    <x v="410"/>
    <d v="2020-03-02T00:00:00"/>
    <d v="2020-02-12T00:00:00"/>
    <s v="CHF"/>
    <n v="-157.44"/>
    <x v="394"/>
    <x v="165"/>
  </r>
  <r>
    <s v="3081421"/>
    <s v=""/>
    <s v="90031673"/>
    <s v="000130"/>
    <s v="134539"/>
    <s v="002.2020"/>
    <s v="F"/>
    <s v="B2"/>
    <x v="179"/>
    <s v="6810"/>
    <s v="DCUENAT"/>
    <x v="411"/>
    <d v="2020-03-02T00:00:00"/>
    <d v="2020-02-19T00:00:00"/>
    <s v="CHF"/>
    <n v="-157.44"/>
    <x v="395"/>
    <x v="165"/>
  </r>
  <r>
    <s v="3081888"/>
    <s v=""/>
    <s v="90031676"/>
    <s v="000080"/>
    <s v="98320"/>
    <s v="002.2020"/>
    <s v="F"/>
    <s v="B2"/>
    <x v="179"/>
    <s v="6810"/>
    <s v="DCUENAT"/>
    <x v="412"/>
    <d v="2020-03-02T00:00:00"/>
    <d v="2020-02-06T00:00:00"/>
    <s v="CHF"/>
    <n v="-118.08"/>
    <x v="23"/>
    <x v="165"/>
  </r>
  <r>
    <s v="3081922"/>
    <s v=""/>
    <s v="90031678"/>
    <s v="000040"/>
    <s v="113612"/>
    <s v="002.2020"/>
    <s v="F"/>
    <s v="B2"/>
    <x v="179"/>
    <s v="6810"/>
    <s v="DCUENAT"/>
    <x v="24"/>
    <d v="2020-03-02T00:00:00"/>
    <d v="2020-02-11T00:00:00"/>
    <s v="CHF"/>
    <n v="-39.36"/>
    <x v="23"/>
    <x v="165"/>
  </r>
  <r>
    <s v="3081972"/>
    <s v=""/>
    <s v="90031680"/>
    <s v="000102"/>
    <s v="154936"/>
    <s v="002.2020"/>
    <s v="F"/>
    <s v="B2"/>
    <x v="179"/>
    <s v="6810"/>
    <s v="DCUENAT"/>
    <x v="413"/>
    <d v="2020-03-02T00:00:00"/>
    <d v="2020-02-27T00:00:00"/>
    <s v="CHF"/>
    <n v="-100.38"/>
    <x v="396"/>
    <x v="165"/>
  </r>
  <r>
    <s v="3166879"/>
    <s v=""/>
    <s v="90032637"/>
    <s v="000010"/>
    <s v="128983"/>
    <s v="002.2020"/>
    <s v="F"/>
    <s v="B2"/>
    <x v="179"/>
    <s v="6810"/>
    <s v="DCUENAT"/>
    <x v="414"/>
    <d v="2020-03-02T00:00:00"/>
    <d v="2020-02-17T00:00:00"/>
    <s v="CHF"/>
    <n v="-118.08"/>
    <x v="397"/>
    <x v="165"/>
  </r>
  <r>
    <s v="3177379"/>
    <s v=""/>
    <s v="90032696"/>
    <s v="000080"/>
    <s v="95445"/>
    <s v="002.2020"/>
    <s v="F"/>
    <s v="B2"/>
    <x v="179"/>
    <s v="6810"/>
    <s v="DCUENAT"/>
    <x v="415"/>
    <d v="2020-03-02T00:00:00"/>
    <d v="2020-02-04T00:00:00"/>
    <s v="CHF"/>
    <n v="-60.56"/>
    <x v="398"/>
    <x v="165"/>
  </r>
  <r>
    <s v="3248962"/>
    <s v=""/>
    <s v="90036054"/>
    <s v="000083"/>
    <s v="123365"/>
    <s v="002.2020"/>
    <s v="F"/>
    <s v="B2"/>
    <x v="179"/>
    <s v="6810"/>
    <s v="DCUENAT"/>
    <x v="121"/>
    <d v="2020-03-02T00:00:00"/>
    <d v="2020-02-14T00:00:00"/>
    <s v="CHF"/>
    <n v="-138.56"/>
    <x v="117"/>
    <x v="165"/>
  </r>
  <r>
    <s v="3248973"/>
    <s v=""/>
    <s v="90036054"/>
    <s v="000094"/>
    <s v="119353"/>
    <s v="002.2020"/>
    <s v="F"/>
    <s v="B2"/>
    <x v="179"/>
    <s v="6810"/>
    <s v="DCUENAT"/>
    <x v="121"/>
    <d v="2020-03-02T00:00:00"/>
    <d v="2020-02-14T00:00:00"/>
    <s v="CHF"/>
    <n v="-138.56"/>
    <x v="117"/>
    <x v="165"/>
  </r>
  <r>
    <s v="3249375"/>
    <s v=""/>
    <s v="90036066"/>
    <s v="000100"/>
    <s v="105212"/>
    <s v="002.2020"/>
    <s v="F"/>
    <s v="B2"/>
    <x v="179"/>
    <s v="6810"/>
    <s v="DCUENAT"/>
    <x v="416"/>
    <d v="2020-03-02T00:00:00"/>
    <d v="2020-02-07T00:00:00"/>
    <s v="CHF"/>
    <n v="-60.56"/>
    <x v="399"/>
    <x v="165"/>
  </r>
  <r>
    <s v="3422584"/>
    <s v=""/>
    <s v="90037487"/>
    <s v="000253"/>
    <s v="155463"/>
    <s v="002.2020"/>
    <s v="F"/>
    <s v="B2"/>
    <x v="179"/>
    <s v="6810"/>
    <s v="DCUENAT"/>
    <x v="417"/>
    <d v="2020-03-03T00:00:00"/>
    <d v="2020-02-27T00:00:00"/>
    <s v="CHF"/>
    <n v="-27.55"/>
    <x v="400"/>
    <x v="165"/>
  </r>
  <r>
    <s v="3861055"/>
    <s v=""/>
    <s v="90043026"/>
    <s v="000200"/>
    <s v="169443"/>
    <s v="003.2020"/>
    <s v="F"/>
    <s v="B2"/>
    <x v="179"/>
    <s v="6810"/>
    <s v="DCUENAT"/>
    <x v="418"/>
    <d v="2020-03-13T00:00:00"/>
    <d v="2020-03-05T00:00:00"/>
    <s v="CHF"/>
    <n v="-134.28"/>
    <x v="401"/>
    <x v="165"/>
  </r>
  <r>
    <s v="3861892"/>
    <s v=""/>
    <s v="90043032"/>
    <s v="000040"/>
    <s v="186335"/>
    <s v="003.2020"/>
    <s v="F"/>
    <s v="B2"/>
    <x v="179"/>
    <s v="6810"/>
    <s v="DCUENAT"/>
    <x v="419"/>
    <d v="2020-03-13T00:00:00"/>
    <d v="2020-03-12T00:00:00"/>
    <s v="CHF"/>
    <n v="-39.5"/>
    <x v="114"/>
    <x v="165"/>
  </r>
  <r>
    <s v="3925547"/>
    <s v=""/>
    <s v="90043741"/>
    <s v="000060"/>
    <s v="152868"/>
    <s v="003.2020"/>
    <s v="F"/>
    <s v="B2"/>
    <x v="179"/>
    <s v="6810"/>
    <s v="DCUENAT"/>
    <x v="420"/>
    <d v="2020-03-17T00:00:00"/>
    <d v="2020-03-02T00:00:00"/>
    <s v="CHF"/>
    <n v="-63.2"/>
    <x v="402"/>
    <x v="165"/>
  </r>
  <r>
    <s v="3926042"/>
    <s v=""/>
    <s v="90043783"/>
    <s v="000060"/>
    <s v="180980"/>
    <s v="003.2020"/>
    <s v="F"/>
    <s v="B2"/>
    <x v="179"/>
    <s v="6810"/>
    <s v="DCUENAT"/>
    <x v="421"/>
    <d v="2020-03-17T00:00:00"/>
    <d v="2020-03-09T00:00:00"/>
    <s v="CHF"/>
    <n v="-126.4"/>
    <x v="403"/>
    <x v="165"/>
  </r>
  <r>
    <s v="4085585"/>
    <s v=""/>
    <s v="90048009"/>
    <s v="000076"/>
    <s v="184361"/>
    <s v="003.2020"/>
    <s v="F"/>
    <s v="B2"/>
    <x v="179"/>
    <s v="6810"/>
    <s v="DCUENAT"/>
    <x v="35"/>
    <d v="2020-04-01T00:00:00"/>
    <d v="2020-03-12T00:00:00"/>
    <s v="CHF"/>
    <n v="-31.6"/>
    <x v="34"/>
    <x v="165"/>
  </r>
  <r>
    <s v="4086453"/>
    <s v=""/>
    <s v="90048022"/>
    <s v="000147"/>
    <s v="189206"/>
    <s v="003.2020"/>
    <s v="F"/>
    <s v="B2"/>
    <x v="179"/>
    <s v="6810"/>
    <s v="DCUENAT"/>
    <x v="47"/>
    <d v="2020-04-01T00:00:00"/>
    <d v="2020-03-17T00:00:00"/>
    <s v="CHF"/>
    <n v="-94.8"/>
    <x v="45"/>
    <x v="165"/>
  </r>
  <r>
    <s v="4087069"/>
    <s v=""/>
    <s v="90048029"/>
    <s v="000011"/>
    <s v="179301"/>
    <s v="003.2020"/>
    <s v="F"/>
    <s v="B2"/>
    <x v="179"/>
    <s v="6810"/>
    <s v="DCUENAT"/>
    <x v="422"/>
    <d v="2020-04-01T00:00:00"/>
    <d v="2020-03-09T00:00:00"/>
    <s v="CHF"/>
    <n v="-31.6"/>
    <x v="404"/>
    <x v="165"/>
  </r>
  <r>
    <s v="4087483"/>
    <s v=""/>
    <s v="90048041"/>
    <s v="000116"/>
    <s v="189911"/>
    <s v="003.2020"/>
    <s v="F"/>
    <s v="B2"/>
    <x v="179"/>
    <s v="6810"/>
    <s v="DCUENAT"/>
    <x v="423"/>
    <d v="2020-04-01T00:00:00"/>
    <d v="2020-03-16T00:00:00"/>
    <s v="CHF"/>
    <n v="-126.4"/>
    <x v="405"/>
    <x v="165"/>
  </r>
  <r>
    <s v="4088754"/>
    <s v=""/>
    <s v="90048098"/>
    <s v="000020"/>
    <s v="147498"/>
    <s v="003.2020"/>
    <s v="F"/>
    <s v="B2"/>
    <x v="179"/>
    <s v="6810"/>
    <s v="DCUENAT"/>
    <x v="424"/>
    <d v="2020-04-01T00:00:00"/>
    <d v="2020-03-02T00:00:00"/>
    <s v="CHF"/>
    <n v="-29.62"/>
    <x v="110"/>
    <x v="165"/>
  </r>
  <r>
    <s v="4089257"/>
    <s v=""/>
    <s v="90048144"/>
    <s v="000106"/>
    <s v="180319"/>
    <s v="003.2020"/>
    <s v="F"/>
    <s v="B2"/>
    <x v="179"/>
    <s v="6810"/>
    <s v="DCUENAT"/>
    <x v="173"/>
    <d v="2020-04-01T00:00:00"/>
    <d v="2020-03-09T00:00:00"/>
    <s v="CHF"/>
    <n v="-94.8"/>
    <x v="165"/>
    <x v="165"/>
  </r>
  <r>
    <s v="4090261"/>
    <s v=""/>
    <s v="90048211"/>
    <s v="000030"/>
    <s v="173055"/>
    <s v="003.2020"/>
    <s v="F"/>
    <s v="B2"/>
    <x v="179"/>
    <s v="6810"/>
    <s v="DCUENAT"/>
    <x v="380"/>
    <d v="2020-04-01T00:00:00"/>
    <d v="2020-03-05T00:00:00"/>
    <s v="CHF"/>
    <n v="-39.5"/>
    <x v="365"/>
    <x v="165"/>
  </r>
  <r>
    <s v="4090936"/>
    <s v=""/>
    <s v="90048269"/>
    <s v="000020"/>
    <s v="201466"/>
    <s v="003.2020"/>
    <s v="F"/>
    <s v="B2"/>
    <x v="179"/>
    <s v="6810"/>
    <s v="DCUENAT"/>
    <x v="40"/>
    <d v="2020-04-01T00:00:00"/>
    <d v="2020-03-24T00:00:00"/>
    <s v="CHF"/>
    <n v="-31.6"/>
    <x v="39"/>
    <x v="165"/>
  </r>
  <r>
    <s v="4090992"/>
    <s v=""/>
    <s v="90048272"/>
    <s v="000100"/>
    <s v="183465"/>
    <s v="003.2020"/>
    <s v="F"/>
    <s v="B2"/>
    <x v="179"/>
    <s v="6810"/>
    <s v="DCUENAT"/>
    <x v="10"/>
    <d v="2020-04-01T00:00:00"/>
    <d v="2020-03-12T00:00:00"/>
    <s v="CHF"/>
    <n v="-94.8"/>
    <x v="10"/>
    <x v="165"/>
  </r>
  <r>
    <s v="4092094"/>
    <s v=""/>
    <s v="90048394"/>
    <s v="000060"/>
    <s v="173480"/>
    <s v="003.2020"/>
    <s v="F"/>
    <s v="B2"/>
    <x v="179"/>
    <s v="6810"/>
    <s v="DCUENAT"/>
    <x v="425"/>
    <d v="2020-04-01T00:00:00"/>
    <d v="2020-03-05T00:00:00"/>
    <s v="CHF"/>
    <n v="-72.680000000000007"/>
    <x v="406"/>
    <x v="165"/>
  </r>
  <r>
    <s v="4092704"/>
    <s v=""/>
    <s v="90048447"/>
    <s v="000090"/>
    <s v="164631"/>
    <s v="003.2020"/>
    <s v="F"/>
    <s v="B2"/>
    <x v="179"/>
    <s v="6810"/>
    <s v="DCUENAT"/>
    <x v="277"/>
    <d v="2020-04-01T00:00:00"/>
    <d v="2020-03-05T00:00:00"/>
    <s v="CHF"/>
    <n v="-79"/>
    <x v="265"/>
    <x v="165"/>
  </r>
  <r>
    <s v="4094124"/>
    <s v=""/>
    <s v="90048545"/>
    <s v="000070"/>
    <s v="170084"/>
    <s v="003.2020"/>
    <s v="F"/>
    <s v="B2"/>
    <x v="179"/>
    <s v="6810"/>
    <s v="DCUENAT"/>
    <x v="426"/>
    <d v="2020-04-01T00:00:00"/>
    <d v="2020-03-04T00:00:00"/>
    <s v="CHF"/>
    <n v="-79"/>
    <x v="407"/>
    <x v="165"/>
  </r>
  <r>
    <s v="4094243"/>
    <s v=""/>
    <s v="90048551"/>
    <s v="000090"/>
    <s v="169335"/>
    <s v="003.2020"/>
    <s v="F"/>
    <s v="B2"/>
    <x v="179"/>
    <s v="6810"/>
    <s v="DCUENAT"/>
    <x v="76"/>
    <d v="2020-04-01T00:00:00"/>
    <d v="2020-03-05T00:00:00"/>
    <s v="CHF"/>
    <n v="-112.56"/>
    <x v="72"/>
    <x v="165"/>
  </r>
  <r>
    <s v="4094503"/>
    <s v=""/>
    <s v="90048569"/>
    <s v="000065"/>
    <s v="186609"/>
    <s v="003.2020"/>
    <s v="F"/>
    <s v="B2"/>
    <x v="179"/>
    <s v="6810"/>
    <s v="DCUENAT"/>
    <x v="427"/>
    <d v="2020-04-01T00:00:00"/>
    <d v="2020-03-11T00:00:00"/>
    <s v="CHF"/>
    <n v="-71.099999999999994"/>
    <x v="408"/>
    <x v="165"/>
  </r>
  <r>
    <s v="4094582"/>
    <s v=""/>
    <s v="90048577"/>
    <s v="000090"/>
    <s v="179328"/>
    <s v="003.2020"/>
    <s v="F"/>
    <s v="B2"/>
    <x v="179"/>
    <s v="6810"/>
    <s v="DCUENAT"/>
    <x v="428"/>
    <d v="2020-04-01T00:00:00"/>
    <d v="2020-03-10T00:00:00"/>
    <s v="CHF"/>
    <n v="-39.5"/>
    <x v="409"/>
    <x v="165"/>
  </r>
  <r>
    <s v="4095008"/>
    <s v=""/>
    <s v="90048616"/>
    <s v="000070"/>
    <s v="164049"/>
    <s v="003.2020"/>
    <s v="F"/>
    <s v="B2"/>
    <x v="179"/>
    <s v="6810"/>
    <s v="DCUENAT"/>
    <x v="429"/>
    <d v="2020-04-01T00:00:00"/>
    <d v="2020-03-02T00:00:00"/>
    <s v="CHF"/>
    <n v="-158"/>
    <x v="410"/>
    <x v="165"/>
  </r>
  <r>
    <s v="4095748"/>
    <s v=""/>
    <s v="90048673"/>
    <s v="000050"/>
    <s v="189400"/>
    <s v="003.2020"/>
    <s v="F"/>
    <s v="B2"/>
    <x v="179"/>
    <s v="6810"/>
    <s v="DCUENAT"/>
    <x v="430"/>
    <d v="2020-04-01T00:00:00"/>
    <d v="2020-03-12T00:00:00"/>
    <s v="CHF"/>
    <n v="-79"/>
    <x v="411"/>
    <x v="165"/>
  </r>
  <r>
    <s v="4096196"/>
    <s v=""/>
    <s v="90048691"/>
    <s v="000044"/>
    <s v="183820"/>
    <s v="003.2020"/>
    <s v="F"/>
    <s v="B2"/>
    <x v="179"/>
    <s v="6810"/>
    <s v="DCUENAT"/>
    <x v="431"/>
    <d v="2020-04-01T00:00:00"/>
    <d v="2020-03-10T00:00:00"/>
    <s v="CHF"/>
    <n v="-37.520000000000003"/>
    <x v="412"/>
    <x v="165"/>
  </r>
  <r>
    <s v="4099704"/>
    <s v=""/>
    <s v="90049114"/>
    <s v="000080"/>
    <s v="172315"/>
    <s v="003.2020"/>
    <s v="F"/>
    <s v="B2"/>
    <x v="179"/>
    <s v="6810"/>
    <s v="DCUENAT"/>
    <x v="432"/>
    <d v="2020-04-01T00:00:00"/>
    <d v="2020-03-05T00:00:00"/>
    <s v="CHF"/>
    <n v="-39.5"/>
    <x v="413"/>
    <x v="165"/>
  </r>
  <r>
    <s v="5398407"/>
    <s v=""/>
    <s v="90067831"/>
    <s v="000050"/>
    <s v="268069"/>
    <s v="005.2020"/>
    <s v="F"/>
    <s v="B2"/>
    <x v="179"/>
    <s v="6810"/>
    <s v="DCUENAT"/>
    <x v="342"/>
    <d v="2020-06-02T00:00:00"/>
    <d v="2020-05-28T00:00:00"/>
    <s v="CHF"/>
    <n v="-79"/>
    <x v="328"/>
    <x v="165"/>
  </r>
  <r>
    <s v="5495943"/>
    <s v=""/>
    <s v="90069803"/>
    <s v="000100"/>
    <s v="263451"/>
    <s v="005.2020"/>
    <s v="F"/>
    <s v="B2"/>
    <x v="179"/>
    <s v="6810"/>
    <s v="DCUENAT"/>
    <x v="433"/>
    <d v="2020-06-02T00:00:00"/>
    <d v="2020-05-27T00:00:00"/>
    <s v="CHF"/>
    <n v="-118.5"/>
    <x v="414"/>
    <x v="165"/>
  </r>
  <r>
    <s v="5498156"/>
    <s v=""/>
    <s v="90069851"/>
    <s v="000090"/>
    <s v="237422"/>
    <s v="005.2020"/>
    <s v="F"/>
    <s v="B2"/>
    <x v="179"/>
    <s v="6810"/>
    <s v="DCUENAT"/>
    <x v="434"/>
    <d v="2020-06-02T00:00:00"/>
    <d v="2020-05-06T00:00:00"/>
    <s v="CHF"/>
    <n v="-134.28"/>
    <x v="415"/>
    <x v="165"/>
  </r>
  <r>
    <s v="5505618"/>
    <s v=""/>
    <s v="90070018"/>
    <s v="000060"/>
    <s v="238326"/>
    <s v="005.2020"/>
    <s v="F"/>
    <s v="B2"/>
    <x v="179"/>
    <s v="6810"/>
    <s v="DCUENAT"/>
    <x v="435"/>
    <d v="2020-06-02T00:00:00"/>
    <d v="2020-05-07T00:00:00"/>
    <s v="CHF"/>
    <n v="-39.5"/>
    <x v="416"/>
    <x v="165"/>
  </r>
  <r>
    <s v="5522737"/>
    <s v=""/>
    <s v="90070465"/>
    <s v="000040"/>
    <s v="257367"/>
    <s v="005.2020"/>
    <s v="F"/>
    <s v="B2"/>
    <x v="179"/>
    <s v="6810"/>
    <s v="DCUENAT"/>
    <x v="436"/>
    <d v="2020-06-02T00:00:00"/>
    <d v="2020-05-26T00:00:00"/>
    <s v="CHF"/>
    <n v="-39.5"/>
    <x v="417"/>
    <x v="165"/>
  </r>
  <r>
    <s v="5579373"/>
    <s v=""/>
    <s v="90071198"/>
    <s v="000130"/>
    <s v="253641"/>
    <s v="005.2020"/>
    <s v="F"/>
    <s v="B2"/>
    <x v="179"/>
    <s v="6810"/>
    <s v="DCUENAT"/>
    <x v="437"/>
    <d v="2020-06-03T00:00:00"/>
    <d v="2020-05-20T00:00:00"/>
    <s v="CHF"/>
    <n v="-158"/>
    <x v="418"/>
    <x v="165"/>
  </r>
  <r>
    <s v="5805506"/>
    <s v=""/>
    <s v="90074309"/>
    <s v="000110"/>
    <s v="279371"/>
    <s v="006.2020"/>
    <s v="F"/>
    <s v="B2"/>
    <x v="179"/>
    <s v="6810"/>
    <s v="DCUENAT"/>
    <x v="438"/>
    <d v="2020-06-12T00:00:00"/>
    <d v="2020-06-04T00:00:00"/>
    <s v="CHF"/>
    <n v="-158"/>
    <x v="419"/>
    <x v="165"/>
  </r>
  <r>
    <s v="6173602"/>
    <s v=""/>
    <s v="90079074"/>
    <s v="000080"/>
    <s v="310012"/>
    <s v="006.2020"/>
    <s v="F"/>
    <s v="B2"/>
    <x v="179"/>
    <s v="6810"/>
    <s v="DCUENAT"/>
    <x v="439"/>
    <d v="2020-06-24T00:00:00"/>
    <d v="2020-06-19T00:00:00"/>
    <s v="CHF"/>
    <n v="-79"/>
    <x v="420"/>
    <x v="165"/>
  </r>
  <r>
    <s v="6495544"/>
    <s v=""/>
    <s v="90083839"/>
    <s v="000120"/>
    <s v="269459"/>
    <s v="006.2020"/>
    <s v="F"/>
    <s v="B2"/>
    <x v="179"/>
    <s v="6810"/>
    <s v="DCUENAT"/>
    <x v="440"/>
    <d v="2020-07-01T00:00:00"/>
    <d v="2020-06-03T00:00:00"/>
    <s v="CHF"/>
    <n v="-134.28"/>
    <x v="421"/>
    <x v="165"/>
  </r>
  <r>
    <s v="6500218"/>
    <s v=""/>
    <s v="90083966"/>
    <s v="000181"/>
    <s v="281579"/>
    <s v="006.2020"/>
    <s v="F"/>
    <s v="B2"/>
    <x v="179"/>
    <s v="6810"/>
    <s v="DCUENAT"/>
    <x v="441"/>
    <d v="2020-07-01T00:00:00"/>
    <d v="2020-06-04T00:00:00"/>
    <s v="CHF"/>
    <n v="-158"/>
    <x v="422"/>
    <x v="165"/>
  </r>
  <r>
    <s v="7333714"/>
    <s v=""/>
    <s v="90094371"/>
    <s v="000020"/>
    <s v="355882"/>
    <s v="007.2020"/>
    <s v="F"/>
    <s v="B2"/>
    <x v="180"/>
    <s v="6810"/>
    <s v="DCUENAT"/>
    <x v="154"/>
    <d v="2020-07-27T00:00:00"/>
    <d v="2020-07-15T00:00:00"/>
    <s v="CHF"/>
    <n v="-18.62"/>
    <x v="148"/>
    <x v="166"/>
  </r>
  <r>
    <s v="7664112"/>
    <s v=""/>
    <s v="90098240"/>
    <s v="000115"/>
    <s v="373313"/>
    <s v="007.2020"/>
    <s v="F"/>
    <s v="B2"/>
    <x v="181"/>
    <s v="6810"/>
    <s v="DCUENAT"/>
    <x v="358"/>
    <d v="2020-08-03T00:00:00"/>
    <d v="2020-07-17T00:00:00"/>
    <s v="CHF"/>
    <n v="-153.09"/>
    <x v="343"/>
    <x v="167"/>
  </r>
  <r>
    <s v="8529414"/>
    <s v=""/>
    <s v="90108574"/>
    <s v="000010"/>
    <s v="428072"/>
    <s v="008.2020"/>
    <s v="F"/>
    <s v="B2"/>
    <x v="182"/>
    <s v="6810"/>
    <s v="DCUENAT"/>
    <x v="418"/>
    <d v="2020-08-25T00:00:00"/>
    <d v="2020-08-12T00:00:00"/>
    <s v="CHF"/>
    <n v="-12.96"/>
    <x v="401"/>
    <x v="168"/>
  </r>
  <r>
    <s v="10908493"/>
    <s v=""/>
    <s v="90141281"/>
    <s v="000100"/>
    <s v="550905"/>
    <s v="010.2020"/>
    <s v="F"/>
    <s v="B2"/>
    <x v="182"/>
    <s v="6810"/>
    <s v="DCUENAT"/>
    <x v="442"/>
    <d v="2020-10-22T00:00:00"/>
    <d v="2020-10-13T00:00:00"/>
    <s v="CHF"/>
    <n v="-15.2"/>
    <x v="423"/>
    <x v="168"/>
  </r>
  <r>
    <s v="11060380"/>
    <s v=""/>
    <s v="90143885"/>
    <s v="000070"/>
    <s v="586127"/>
    <s v="010.2020"/>
    <s v="F"/>
    <s v="B2"/>
    <x v="182"/>
    <s v="6810"/>
    <s v="DCUENAT"/>
    <x v="443"/>
    <d v="2020-10-30T00:00:00"/>
    <d v="2020-10-27T00:00:00"/>
    <s v="CHF"/>
    <n v="-30.4"/>
    <x v="424"/>
    <x v="168"/>
  </r>
  <r>
    <s v="11078082"/>
    <s v=""/>
    <s v="90144180"/>
    <s v="000122"/>
    <s v="587473"/>
    <s v="010.2020"/>
    <s v="F"/>
    <s v="B2"/>
    <x v="182"/>
    <s v="6810"/>
    <s v="DCUENAT"/>
    <x v="73"/>
    <d v="2020-10-30T00:00:00"/>
    <d v="2020-10-29T00:00:00"/>
    <s v="CHF"/>
    <n v="-36.479999999999997"/>
    <x v="69"/>
    <x v="168"/>
  </r>
  <r>
    <s v="11079470"/>
    <s v=""/>
    <s v="90144213"/>
    <s v="000080"/>
    <s v="586613"/>
    <s v="010.2020"/>
    <s v="F"/>
    <s v="B2"/>
    <x v="182"/>
    <s v="6810"/>
    <s v="DCUENAT"/>
    <x v="14"/>
    <d v="2020-10-30T00:00:00"/>
    <d v="2020-10-28T00:00:00"/>
    <s v="CHF"/>
    <n v="-14.4"/>
    <x v="14"/>
    <x v="168"/>
  </r>
  <r>
    <s v="11092209"/>
    <s v=""/>
    <s v="90144391"/>
    <s v="000125"/>
    <s v="575815"/>
    <s v="010.2020"/>
    <s v="F"/>
    <s v="B2"/>
    <x v="182"/>
    <s v="6810"/>
    <s v="DCUENAT"/>
    <x v="111"/>
    <d v="2020-10-31T00:00:00"/>
    <d v="2020-10-21T00:00:00"/>
    <s v="CHF"/>
    <n v="-30.4"/>
    <x v="107"/>
    <x v="168"/>
  </r>
  <r>
    <s v="11092749"/>
    <s v=""/>
    <s v="90144419"/>
    <s v="000196"/>
    <s v="584414"/>
    <s v="010.2020"/>
    <s v="F"/>
    <s v="B2"/>
    <x v="182"/>
    <s v="6810"/>
    <s v="DCUENAT"/>
    <x v="44"/>
    <d v="2020-10-31T00:00:00"/>
    <d v="2020-10-28T00:00:00"/>
    <s v="CHF"/>
    <n v="-30.4"/>
    <x v="42"/>
    <x v="168"/>
  </r>
  <r>
    <s v="11095221"/>
    <s v=""/>
    <s v="90144566"/>
    <s v="000033"/>
    <s v="588010"/>
    <s v="010.2020"/>
    <s v="F"/>
    <s v="B2"/>
    <x v="182"/>
    <s v="6810"/>
    <s v="DCUENAT"/>
    <x v="424"/>
    <d v="2020-10-31T00:00:00"/>
    <d v="2020-10-29T00:00:00"/>
    <s v="CHF"/>
    <n v="-22.72"/>
    <x v="110"/>
    <x v="168"/>
  </r>
  <r>
    <s v="5091056"/>
    <s v=""/>
    <s v="90063173"/>
    <s v="000010"/>
    <s v="241254"/>
    <s v="005.2020"/>
    <s v="F"/>
    <s v="B2"/>
    <x v="183"/>
    <s v="6810"/>
    <s v="DCUENAT"/>
    <x v="444"/>
    <d v="2020-05-20T00:00:00"/>
    <d v="2020-05-15T00:00:00"/>
    <s v="CHF"/>
    <n v="-22.56"/>
    <x v="425"/>
    <x v="169"/>
  </r>
  <r>
    <s v="5498776"/>
    <s v=""/>
    <s v="90069882"/>
    <s v="000212"/>
    <s v="257080"/>
    <s v="005.2020"/>
    <s v="F"/>
    <s v="B2"/>
    <x v="183"/>
    <s v="6810"/>
    <s v="DCUENAT"/>
    <x v="445"/>
    <d v="2020-06-02T00:00:00"/>
    <d v="2020-05-19T00:00:00"/>
    <s v="CHF"/>
    <n v="-22.56"/>
    <x v="426"/>
    <x v="169"/>
  </r>
  <r>
    <s v="8896528"/>
    <s v=""/>
    <s v="90114079"/>
    <s v="000010"/>
    <s v="458451"/>
    <s v="008.2020"/>
    <s v="F"/>
    <s v="B2"/>
    <x v="184"/>
    <s v="6810"/>
    <s v="DCUENAT"/>
    <x v="161"/>
    <d v="2020-09-01T00:00:00"/>
    <d v="2020-08-26T00:00:00"/>
    <s v="CHF"/>
    <n v="-24.8"/>
    <x v="154"/>
    <x v="170"/>
  </r>
  <r>
    <s v="9601744"/>
    <s v=""/>
    <s v="90122745"/>
    <s v="000092"/>
    <s v="487506"/>
    <s v="009.2020"/>
    <s v="F"/>
    <s v="B2"/>
    <x v="184"/>
    <s v="6810"/>
    <s v="DCUENAT"/>
    <x v="446"/>
    <d v="2020-09-17T00:00:00"/>
    <d v="2020-09-08T00:00:00"/>
    <s v="CHF"/>
    <n v="-38.159999999999997"/>
    <x v="427"/>
    <x v="170"/>
  </r>
  <r>
    <s v="2941813"/>
    <s v=""/>
    <s v="90029575"/>
    <s v="000100"/>
    <s v="137767"/>
    <s v="002.2020"/>
    <s v="F"/>
    <s v="B2"/>
    <x v="185"/>
    <s v="6810"/>
    <s v="DCUENAT"/>
    <x v="179"/>
    <d v="2020-02-27T00:00:00"/>
    <d v="2020-02-20T00:00:00"/>
    <s v="CHF"/>
    <n v="-29.37"/>
    <x v="170"/>
    <x v="171"/>
  </r>
  <r>
    <s v="2942002"/>
    <s v=""/>
    <s v="90029580"/>
    <s v="000010"/>
    <s v="134780"/>
    <s v="002.2020"/>
    <s v="F"/>
    <s v="B2"/>
    <x v="185"/>
    <s v="6810"/>
    <s v="DCUENAT"/>
    <x v="447"/>
    <d v="2020-02-27T00:00:00"/>
    <d v="2020-02-21T00:00:00"/>
    <s v="CHF"/>
    <n v="-29.71"/>
    <x v="428"/>
    <x v="171"/>
  </r>
  <r>
    <s v="2942028"/>
    <s v=""/>
    <s v="90029583"/>
    <s v="000030"/>
    <s v="139474"/>
    <s v="002.2020"/>
    <s v="F"/>
    <s v="B2"/>
    <x v="185"/>
    <s v="6810"/>
    <s v="DCUENAT"/>
    <x v="448"/>
    <d v="2020-02-27T00:00:00"/>
    <d v="2020-02-24T00:00:00"/>
    <s v="CHF"/>
    <n v="-69.099999999999994"/>
    <x v="429"/>
    <x v="171"/>
  </r>
  <r>
    <s v="2942125"/>
    <s v=""/>
    <s v="90029591"/>
    <s v="000100"/>
    <s v="145574"/>
    <s v="002.2020"/>
    <s v="F"/>
    <s v="B2"/>
    <x v="185"/>
    <s v="6810"/>
    <s v="DCUENAT"/>
    <x v="199"/>
    <d v="2020-02-27T00:00:00"/>
    <d v="2020-02-25T00:00:00"/>
    <s v="CHF"/>
    <n v="-34.549999999999997"/>
    <x v="189"/>
    <x v="171"/>
  </r>
  <r>
    <s v="2955075"/>
    <s v=""/>
    <s v="90029924"/>
    <s v="000050"/>
    <s v="146278"/>
    <s v="002.2020"/>
    <s v="F"/>
    <s v="B2"/>
    <x v="185"/>
    <s v="6810"/>
    <s v="DCUENAT"/>
    <x v="449"/>
    <d v="2020-02-27T00:00:00"/>
    <d v="2020-02-26T00:00:00"/>
    <s v="CHF"/>
    <n v="-34.549999999999997"/>
    <x v="430"/>
    <x v="171"/>
  </r>
  <r>
    <s v="2979527"/>
    <s v=""/>
    <s v="90030244"/>
    <s v="000080"/>
    <s v="148904"/>
    <s v="002.2020"/>
    <s v="F"/>
    <s v="B2"/>
    <x v="185"/>
    <s v="6810"/>
    <s v="DCUENAT"/>
    <x v="450"/>
    <d v="2020-02-28T00:00:00"/>
    <d v="2020-02-27T00:00:00"/>
    <s v="CHF"/>
    <n v="-69.099999999999994"/>
    <x v="431"/>
    <x v="171"/>
  </r>
  <r>
    <s v="2979828"/>
    <s v=""/>
    <s v="90030253"/>
    <s v="000050"/>
    <s v="148764"/>
    <s v="002.2020"/>
    <s v="F"/>
    <s v="B2"/>
    <x v="185"/>
    <s v="6810"/>
    <s v="DCUENAT"/>
    <x v="180"/>
    <d v="2020-02-28T00:00:00"/>
    <d v="2020-02-27T00:00:00"/>
    <s v="CHF"/>
    <n v="-32.82"/>
    <x v="171"/>
    <x v="171"/>
  </r>
  <r>
    <s v="3068727"/>
    <s v=""/>
    <s v="90031441"/>
    <s v="000020"/>
    <s v="156312"/>
    <s v="002.2020"/>
    <s v="F"/>
    <s v="B2"/>
    <x v="185"/>
    <s v="6810"/>
    <s v="DCUENAT"/>
    <x v="451"/>
    <d v="2020-03-02T00:00:00"/>
    <d v="2020-02-27T00:00:00"/>
    <s v="CHF"/>
    <n v="-69.099999999999994"/>
    <x v="432"/>
    <x v="171"/>
  </r>
  <r>
    <s v="3068756"/>
    <s v=""/>
    <s v="90031443"/>
    <s v="000103"/>
    <s v="148604"/>
    <s v="002.2020"/>
    <s v="F"/>
    <s v="B2"/>
    <x v="185"/>
    <s v="6810"/>
    <s v="DCUENAT"/>
    <x v="183"/>
    <d v="2020-03-02T00:00:00"/>
    <d v="2020-02-27T00:00:00"/>
    <s v="CHF"/>
    <n v="-69.099999999999994"/>
    <x v="174"/>
    <x v="171"/>
  </r>
  <r>
    <s v="3072221"/>
    <s v=""/>
    <s v="90031505"/>
    <s v="000130"/>
    <s v="139103"/>
    <s v="002.2020"/>
    <s v="F"/>
    <s v="B2"/>
    <x v="185"/>
    <s v="6810"/>
    <s v="DCUENAT"/>
    <x v="126"/>
    <d v="2020-03-02T00:00:00"/>
    <d v="2020-02-24T00:00:00"/>
    <s v="CHF"/>
    <n v="-29.37"/>
    <x v="121"/>
    <x v="171"/>
  </r>
  <r>
    <s v="3072736"/>
    <s v=""/>
    <s v="90031534"/>
    <s v="000090"/>
    <s v="146163"/>
    <s v="002.2020"/>
    <s v="F"/>
    <s v="B2"/>
    <x v="185"/>
    <s v="6810"/>
    <s v="DCUENAT"/>
    <x v="452"/>
    <d v="2020-03-02T00:00:00"/>
    <d v="2020-02-27T00:00:00"/>
    <s v="CHF"/>
    <n v="-69.099999999999994"/>
    <x v="433"/>
    <x v="171"/>
  </r>
  <r>
    <s v="3079908"/>
    <s v=""/>
    <s v="90031607"/>
    <s v="000088"/>
    <s v="152641"/>
    <s v="002.2020"/>
    <s v="F"/>
    <s v="B2"/>
    <x v="185"/>
    <s v="6810"/>
    <s v="DCUENAT"/>
    <x v="453"/>
    <d v="2020-03-02T00:00:00"/>
    <d v="2020-02-26T00:00:00"/>
    <s v="CHF"/>
    <n v="-69.099999999999994"/>
    <x v="434"/>
    <x v="171"/>
  </r>
  <r>
    <s v="3155343"/>
    <s v=""/>
    <s v="90032463"/>
    <s v="000113"/>
    <s v="134449"/>
    <s v="002.2020"/>
    <s v="F"/>
    <s v="B2"/>
    <x v="185"/>
    <s v="6810"/>
    <s v="DCUENAT"/>
    <x v="186"/>
    <d v="2020-03-02T00:00:00"/>
    <d v="2020-02-19T00:00:00"/>
    <s v="CHF"/>
    <n v="-34.549999999999997"/>
    <x v="177"/>
    <x v="171"/>
  </r>
  <r>
    <s v="3164572"/>
    <s v=""/>
    <s v="90032602"/>
    <s v="000110"/>
    <s v="152096"/>
    <s v="002.2020"/>
    <s v="F"/>
    <s v="B2"/>
    <x v="185"/>
    <s v="6810"/>
    <s v="DCUENAT"/>
    <x v="454"/>
    <d v="2020-03-02T00:00:00"/>
    <d v="2020-02-27T00:00:00"/>
    <s v="CHF"/>
    <n v="-31.09"/>
    <x v="435"/>
    <x v="171"/>
  </r>
  <r>
    <s v="3167983"/>
    <s v=""/>
    <s v="90032641"/>
    <s v="000113"/>
    <s v="133822"/>
    <s v="002.2020"/>
    <s v="F"/>
    <s v="B2"/>
    <x v="185"/>
    <s v="6810"/>
    <s v="DCUENAT"/>
    <x v="188"/>
    <d v="2020-03-02T00:00:00"/>
    <d v="2020-02-19T00:00:00"/>
    <s v="CHF"/>
    <n v="-34.549999999999997"/>
    <x v="179"/>
    <x v="171"/>
  </r>
  <r>
    <s v="3249393"/>
    <s v=""/>
    <s v="90036067"/>
    <s v="000172"/>
    <s v="135671"/>
    <s v="002.2020"/>
    <s v="F"/>
    <s v="B2"/>
    <x v="185"/>
    <s v="6810"/>
    <s v="DCUENAT"/>
    <x v="190"/>
    <d v="2020-03-02T00:00:00"/>
    <d v="2020-02-20T00:00:00"/>
    <s v="CHF"/>
    <n v="-26.6"/>
    <x v="181"/>
    <x v="171"/>
  </r>
  <r>
    <s v="3926190"/>
    <s v=""/>
    <s v="90043800"/>
    <s v="000150"/>
    <s v="183035"/>
    <s v="003.2020"/>
    <s v="F"/>
    <s v="B2"/>
    <x v="185"/>
    <s v="6810"/>
    <s v="DCUENAT"/>
    <x v="198"/>
    <d v="2020-03-17T00:00:00"/>
    <d v="2020-03-10T00:00:00"/>
    <s v="CHF"/>
    <n v="-34.549999999999997"/>
    <x v="188"/>
    <x v="171"/>
  </r>
  <r>
    <s v="3958856"/>
    <s v=""/>
    <s v="90045212"/>
    <s v="000080"/>
    <s v="188226"/>
    <s v="003.2020"/>
    <s v="F"/>
    <s v="B2"/>
    <x v="185"/>
    <s v="6810"/>
    <s v="DCUENAT"/>
    <x v="200"/>
    <d v="2020-03-19T00:00:00"/>
    <d v="2020-03-12T00:00:00"/>
    <s v="CHF"/>
    <n v="-69.099999999999994"/>
    <x v="190"/>
    <x v="171"/>
  </r>
  <r>
    <s v="3981224"/>
    <s v=""/>
    <s v="90045780"/>
    <s v="000130"/>
    <s v="163629"/>
    <s v="003.2020"/>
    <s v="F"/>
    <s v="B2"/>
    <x v="185"/>
    <s v="6810"/>
    <s v="DCUENAT"/>
    <x v="201"/>
    <d v="2020-03-23T00:00:00"/>
    <d v="2020-03-03T00:00:00"/>
    <s v="CHF"/>
    <n v="-34.549999999999997"/>
    <x v="191"/>
    <x v="171"/>
  </r>
  <r>
    <s v="3987914"/>
    <s v=""/>
    <s v="90046324"/>
    <s v="000030"/>
    <s v="183981"/>
    <s v="003.2020"/>
    <s v="F"/>
    <s v="B2"/>
    <x v="185"/>
    <s v="6810"/>
    <s v="DCUENAT"/>
    <x v="455"/>
    <d v="2020-03-23T00:00:00"/>
    <d v="2020-03-12T00:00:00"/>
    <s v="CHF"/>
    <n v="-31.09"/>
    <x v="436"/>
    <x v="171"/>
  </r>
  <r>
    <s v="3988852"/>
    <s v=""/>
    <s v="90046330"/>
    <s v="000050"/>
    <s v="186895"/>
    <s v="003.2020"/>
    <s v="F"/>
    <s v="B2"/>
    <x v="185"/>
    <s v="6810"/>
    <s v="DCUENAT"/>
    <x v="205"/>
    <d v="2020-03-23T00:00:00"/>
    <d v="2020-03-16T00:00:00"/>
    <s v="CHF"/>
    <n v="-34.549999999999997"/>
    <x v="195"/>
    <x v="171"/>
  </r>
  <r>
    <s v="3989207"/>
    <s v=""/>
    <s v="90046358"/>
    <s v="000041"/>
    <s v="197459"/>
    <s v="003.2020"/>
    <s v="F"/>
    <s v="B2"/>
    <x v="185"/>
    <s v="6810"/>
    <s v="DCUENAT"/>
    <x v="209"/>
    <d v="2020-03-23T00:00:00"/>
    <d v="2020-03-19T00:00:00"/>
    <s v="CHF"/>
    <n v="-51.82"/>
    <x v="199"/>
    <x v="171"/>
  </r>
  <r>
    <s v="3989208"/>
    <s v=""/>
    <s v="90046358"/>
    <s v="000042"/>
    <s v="197459"/>
    <s v="003.2020"/>
    <s v="F"/>
    <s v="B2"/>
    <x v="185"/>
    <s v="6810"/>
    <s v="DCUENAT"/>
    <x v="209"/>
    <d v="2020-03-23T00:00:00"/>
    <d v="2020-03-19T00:00:00"/>
    <s v="CHF"/>
    <n v="-17.27"/>
    <x v="199"/>
    <x v="171"/>
  </r>
  <r>
    <s v="3989231"/>
    <s v=""/>
    <s v="90046362"/>
    <s v="000050"/>
    <s v="187595"/>
    <s v="003.2020"/>
    <s v="F"/>
    <s v="B2"/>
    <x v="185"/>
    <s v="6810"/>
    <s v="DCUENAT"/>
    <x v="211"/>
    <d v="2020-03-23T00:00:00"/>
    <d v="2020-03-19T00:00:00"/>
    <s v="CHF"/>
    <n v="-27.64"/>
    <x v="201"/>
    <x v="171"/>
  </r>
  <r>
    <s v="3989698"/>
    <s v=""/>
    <s v="90046386"/>
    <s v="000110"/>
    <s v="183468"/>
    <s v="003.2020"/>
    <s v="F"/>
    <s v="B2"/>
    <x v="185"/>
    <s v="6810"/>
    <s v="DCUENAT"/>
    <x v="456"/>
    <d v="2020-03-23T00:00:00"/>
    <d v="2020-03-10T00:00:00"/>
    <s v="CHF"/>
    <n v="-34.549999999999997"/>
    <x v="437"/>
    <x v="171"/>
  </r>
  <r>
    <s v="3989725"/>
    <s v=""/>
    <s v="90046390"/>
    <s v="000030"/>
    <s v="181602"/>
    <s v="003.2020"/>
    <s v="F"/>
    <s v="B2"/>
    <x v="185"/>
    <s v="6810"/>
    <s v="DCUENAT"/>
    <x v="220"/>
    <d v="2020-03-23T00:00:00"/>
    <d v="2020-03-10T00:00:00"/>
    <s v="CHF"/>
    <n v="-34.549999999999997"/>
    <x v="210"/>
    <x v="171"/>
  </r>
  <r>
    <s v="3989741"/>
    <s v=""/>
    <s v="90046393"/>
    <s v="000100"/>
    <s v="166874"/>
    <s v="003.2020"/>
    <s v="F"/>
    <s v="B2"/>
    <x v="185"/>
    <s v="6810"/>
    <s v="DCUENAT"/>
    <x v="457"/>
    <d v="2020-03-23T00:00:00"/>
    <d v="2020-03-04T00:00:00"/>
    <s v="CHF"/>
    <n v="-29.37"/>
    <x v="438"/>
    <x v="171"/>
  </r>
  <r>
    <s v="4072048"/>
    <s v=""/>
    <s v="90047691"/>
    <s v="000050"/>
    <s v="190085"/>
    <s v="003.2020"/>
    <s v="F"/>
    <s v="B2"/>
    <x v="185"/>
    <s v="6810"/>
    <s v="DCUENAT"/>
    <x v="308"/>
    <d v="2020-03-31T00:00:00"/>
    <d v="2020-03-23T00:00:00"/>
    <s v="CHF"/>
    <n v="-30.4"/>
    <x v="295"/>
    <x v="171"/>
  </r>
  <r>
    <s v="4072557"/>
    <s v=""/>
    <s v="90047708"/>
    <s v="000090"/>
    <s v="198130"/>
    <s v="003.2020"/>
    <s v="F"/>
    <s v="B2"/>
    <x v="185"/>
    <s v="6810"/>
    <s v="DCUENAT"/>
    <x v="225"/>
    <d v="2020-03-31T00:00:00"/>
    <d v="2020-03-26T00:00:00"/>
    <s v="CHF"/>
    <n v="-62.18"/>
    <x v="215"/>
    <x v="171"/>
  </r>
  <r>
    <s v="4072606"/>
    <s v=""/>
    <s v="90047716"/>
    <s v="000050"/>
    <s v="188340"/>
    <s v="003.2020"/>
    <s v="F"/>
    <s v="B2"/>
    <x v="185"/>
    <s v="6810"/>
    <s v="DCUENAT"/>
    <x v="227"/>
    <d v="2020-03-31T00:00:00"/>
    <d v="2020-03-25T00:00:00"/>
    <s v="CHF"/>
    <n v="-31.79"/>
    <x v="217"/>
    <x v="171"/>
  </r>
  <r>
    <s v="4088312"/>
    <s v=""/>
    <s v="90048062"/>
    <s v="000050"/>
    <s v="186250"/>
    <s v="003.2020"/>
    <s v="F"/>
    <s v="B2"/>
    <x v="185"/>
    <s v="6810"/>
    <s v="DCUENAT"/>
    <x v="231"/>
    <d v="2020-04-01T00:00:00"/>
    <d v="2020-03-11T00:00:00"/>
    <s v="CHF"/>
    <n v="-34.549999999999997"/>
    <x v="221"/>
    <x v="171"/>
  </r>
  <r>
    <s v="4088390"/>
    <s v=""/>
    <s v="90048066"/>
    <s v="000113"/>
    <s v="189819"/>
    <s v="003.2020"/>
    <s v="F"/>
    <s v="B2"/>
    <x v="185"/>
    <s v="6810"/>
    <s v="DCUENAT"/>
    <x v="233"/>
    <d v="2020-04-01T00:00:00"/>
    <d v="2020-03-12T00:00:00"/>
    <s v="CHF"/>
    <n v="-29.37"/>
    <x v="223"/>
    <x v="171"/>
  </r>
  <r>
    <s v="4089241"/>
    <s v=""/>
    <s v="90048144"/>
    <s v="000090"/>
    <s v="180271"/>
    <s v="003.2020"/>
    <s v="F"/>
    <s v="B2"/>
    <x v="185"/>
    <s v="6810"/>
    <s v="DCUENAT"/>
    <x v="173"/>
    <d v="2020-04-01T00:00:00"/>
    <d v="2020-03-10T00:00:00"/>
    <s v="CHF"/>
    <n v="-27.64"/>
    <x v="165"/>
    <x v="171"/>
  </r>
  <r>
    <s v="4089566"/>
    <s v=""/>
    <s v="90048164"/>
    <s v="000040"/>
    <s v="185228"/>
    <s v="003.2020"/>
    <s v="F"/>
    <s v="B2"/>
    <x v="185"/>
    <s v="6810"/>
    <s v="DCUENAT"/>
    <x v="244"/>
    <d v="2020-04-01T00:00:00"/>
    <d v="2020-03-19T00:00:00"/>
    <s v="CHF"/>
    <n v="-25.91"/>
    <x v="233"/>
    <x v="171"/>
  </r>
  <r>
    <s v="4089607"/>
    <s v=""/>
    <s v="90048166"/>
    <s v="000134"/>
    <s v="183588"/>
    <s v="003.2020"/>
    <s v="F"/>
    <s v="B2"/>
    <x v="185"/>
    <s v="6810"/>
    <s v="DCUENAT"/>
    <x v="245"/>
    <d v="2020-04-01T00:00:00"/>
    <d v="2020-03-10T00:00:00"/>
    <s v="CHF"/>
    <n v="-51.82"/>
    <x v="234"/>
    <x v="171"/>
  </r>
  <r>
    <s v="4089662"/>
    <s v=""/>
    <s v="90048170"/>
    <s v="000174"/>
    <s v="185861"/>
    <s v="003.2020"/>
    <s v="F"/>
    <s v="B2"/>
    <x v="185"/>
    <s v="6810"/>
    <s v="DCUENAT"/>
    <x v="246"/>
    <d v="2020-04-01T00:00:00"/>
    <d v="2020-03-12T00:00:00"/>
    <s v="CHF"/>
    <n v="-69.099999999999994"/>
    <x v="235"/>
    <x v="171"/>
  </r>
  <r>
    <s v="4089664"/>
    <s v=""/>
    <s v="90048171"/>
    <s v="000050"/>
    <s v="181175"/>
    <s v="003.2020"/>
    <s v="F"/>
    <s v="B2"/>
    <x v="185"/>
    <s v="6810"/>
    <s v="DCUENAT"/>
    <x v="247"/>
    <d v="2020-04-01T00:00:00"/>
    <d v="2020-03-12T00:00:00"/>
    <s v="CHF"/>
    <n v="-51.82"/>
    <x v="235"/>
    <x v="171"/>
  </r>
  <r>
    <s v="4090116"/>
    <s v=""/>
    <s v="90048205"/>
    <s v="000020"/>
    <s v="183133"/>
    <s v="003.2020"/>
    <s v="F"/>
    <s v="B2"/>
    <x v="185"/>
    <s v="6810"/>
    <s v="DCUENAT"/>
    <x v="249"/>
    <d v="2020-04-01T00:00:00"/>
    <d v="2020-03-10T00:00:00"/>
    <s v="CHF"/>
    <n v="-25.91"/>
    <x v="237"/>
    <x v="171"/>
  </r>
  <r>
    <s v="4090133"/>
    <s v=""/>
    <s v="90048205"/>
    <s v="000161"/>
    <s v="185961"/>
    <s v="003.2020"/>
    <s v="F"/>
    <s v="B2"/>
    <x v="185"/>
    <s v="6810"/>
    <s v="DCUENAT"/>
    <x v="249"/>
    <d v="2020-04-01T00:00:00"/>
    <d v="2020-03-12T00:00:00"/>
    <s v="CHF"/>
    <n v="-25.91"/>
    <x v="237"/>
    <x v="171"/>
  </r>
  <r>
    <s v="4090429"/>
    <s v=""/>
    <s v="90048224"/>
    <s v="000050"/>
    <s v="204117"/>
    <s v="003.2020"/>
    <s v="F"/>
    <s v="B2"/>
    <x v="185"/>
    <s v="6810"/>
    <s v="DCUENAT"/>
    <x v="251"/>
    <d v="2020-04-01T00:00:00"/>
    <d v="2020-03-26T00:00:00"/>
    <s v="CHF"/>
    <n v="-31.09"/>
    <x v="239"/>
    <x v="171"/>
  </r>
  <r>
    <s v="4091521"/>
    <s v=""/>
    <s v="90048326"/>
    <s v="000340"/>
    <s v="169787"/>
    <s v="003.2020"/>
    <s v="F"/>
    <s v="B2"/>
    <x v="185"/>
    <s v="6810"/>
    <s v="DCUENAT"/>
    <x v="259"/>
    <d v="2020-04-01T00:00:00"/>
    <d v="2020-03-10T00:00:00"/>
    <s v="CHF"/>
    <n v="-69.099999999999994"/>
    <x v="247"/>
    <x v="171"/>
  </r>
  <r>
    <s v="4091637"/>
    <s v=""/>
    <s v="90048352"/>
    <s v="000122"/>
    <s v="196641"/>
    <s v="003.2020"/>
    <s v="F"/>
    <s v="B2"/>
    <x v="185"/>
    <s v="6810"/>
    <s v="DCUENAT"/>
    <x v="265"/>
    <d v="2020-04-01T00:00:00"/>
    <d v="2020-03-18T00:00:00"/>
    <s v="CHF"/>
    <n v="-34.549999999999997"/>
    <x v="253"/>
    <x v="171"/>
  </r>
  <r>
    <s v="4091939"/>
    <s v=""/>
    <s v="90048378"/>
    <s v="000260"/>
    <s v="164956"/>
    <s v="003.2020"/>
    <s v="F"/>
    <s v="B2"/>
    <x v="185"/>
    <s v="6810"/>
    <s v="DCUENAT"/>
    <x v="101"/>
    <d v="2020-04-01T00:00:00"/>
    <d v="2020-03-05T00:00:00"/>
    <s v="CHF"/>
    <n v="-69.099999999999994"/>
    <x v="97"/>
    <x v="171"/>
  </r>
  <r>
    <s v="4092005"/>
    <s v=""/>
    <s v="90048379"/>
    <s v="000307"/>
    <s v="182465"/>
    <s v="003.2020"/>
    <s v="F"/>
    <s v="B2"/>
    <x v="185"/>
    <s v="6810"/>
    <s v="DCUENAT"/>
    <x v="270"/>
    <d v="2020-04-01T00:00:00"/>
    <d v="2020-03-10T00:00:00"/>
    <s v="CHF"/>
    <n v="-34.549999999999997"/>
    <x v="258"/>
    <x v="171"/>
  </r>
  <r>
    <s v="4092273"/>
    <s v=""/>
    <s v="90048409"/>
    <s v="000126"/>
    <s v="206767"/>
    <s v="003.2020"/>
    <s v="F"/>
    <s v="B2"/>
    <x v="185"/>
    <s v="6810"/>
    <s v="DCUENAT"/>
    <x v="271"/>
    <d v="2020-04-01T00:00:00"/>
    <d v="2020-03-30T00:00:00"/>
    <s v="CHF"/>
    <n v="-34.549999999999997"/>
    <x v="259"/>
    <x v="171"/>
  </r>
  <r>
    <s v="4092470"/>
    <s v=""/>
    <s v="90048413"/>
    <s v="000160"/>
    <s v="163958"/>
    <s v="003.2020"/>
    <s v="F"/>
    <s v="B2"/>
    <x v="185"/>
    <s v="6810"/>
    <s v="DCUENAT"/>
    <x v="272"/>
    <d v="2020-04-01T00:00:00"/>
    <d v="2020-03-03T00:00:00"/>
    <s v="CHF"/>
    <n v="-34.549999999999997"/>
    <x v="260"/>
    <x v="171"/>
  </r>
  <r>
    <s v="4092504"/>
    <s v=""/>
    <s v="90048414"/>
    <s v="000114"/>
    <s v="201225"/>
    <s v="003.2020"/>
    <s v="F"/>
    <s v="B2"/>
    <x v="185"/>
    <s v="6810"/>
    <s v="DCUENAT"/>
    <x v="273"/>
    <d v="2020-04-01T00:00:00"/>
    <d v="2020-03-25T00:00:00"/>
    <s v="CHF"/>
    <n v="-34.549999999999997"/>
    <x v="261"/>
    <x v="171"/>
  </r>
  <r>
    <s v="4092654"/>
    <s v=""/>
    <s v="90048444"/>
    <s v="000102"/>
    <s v="167749"/>
    <s v="003.2020"/>
    <s v="F"/>
    <s v="B2"/>
    <x v="185"/>
    <s v="6810"/>
    <s v="DCUENAT"/>
    <x v="275"/>
    <d v="2020-04-01T00:00:00"/>
    <d v="2020-03-19T00:00:00"/>
    <s v="CHF"/>
    <n v="-34.549999999999997"/>
    <x v="263"/>
    <x v="171"/>
  </r>
  <r>
    <s v="4092686"/>
    <s v=""/>
    <s v="90048446"/>
    <s v="000110"/>
    <s v="202666"/>
    <s v="003.2020"/>
    <s v="F"/>
    <s v="B2"/>
    <x v="185"/>
    <s v="6810"/>
    <s v="DCUENAT"/>
    <x v="276"/>
    <d v="2020-04-01T00:00:00"/>
    <d v="2020-03-25T00:00:00"/>
    <s v="CHF"/>
    <n v="-34.549999999999997"/>
    <x v="264"/>
    <x v="171"/>
  </r>
  <r>
    <s v="4092695"/>
    <s v=""/>
    <s v="90048447"/>
    <s v="000030"/>
    <s v="164603"/>
    <s v="003.2020"/>
    <s v="F"/>
    <s v="B2"/>
    <x v="185"/>
    <s v="6810"/>
    <s v="DCUENAT"/>
    <x v="277"/>
    <d v="2020-04-01T00:00:00"/>
    <d v="2020-03-05T00:00:00"/>
    <s v="CHF"/>
    <n v="-34.549999999999997"/>
    <x v="265"/>
    <x v="171"/>
  </r>
  <r>
    <s v="4093113"/>
    <s v=""/>
    <s v="90048480"/>
    <s v="000040"/>
    <s v="201698"/>
    <s v="003.2020"/>
    <s v="F"/>
    <s v="B2"/>
    <x v="185"/>
    <s v="6810"/>
    <s v="DCUENAT"/>
    <x v="279"/>
    <d v="2020-04-01T00:00:00"/>
    <d v="2020-03-26T00:00:00"/>
    <s v="CHF"/>
    <n v="-34.549999999999997"/>
    <x v="267"/>
    <x v="171"/>
  </r>
  <r>
    <s v="4093170"/>
    <s v=""/>
    <s v="90048482"/>
    <s v="000109"/>
    <s v="164359"/>
    <s v="003.2020"/>
    <s v="F"/>
    <s v="B2"/>
    <x v="185"/>
    <s v="6810"/>
    <s v="DCUENAT"/>
    <x v="280"/>
    <d v="2020-04-01T00:00:00"/>
    <d v="2020-03-05T00:00:00"/>
    <s v="CHF"/>
    <n v="-69.099999999999994"/>
    <x v="268"/>
    <x v="171"/>
  </r>
  <r>
    <s v="4093696"/>
    <s v=""/>
    <s v="90048517"/>
    <s v="000275"/>
    <s v="158121"/>
    <s v="003.2020"/>
    <s v="F"/>
    <s v="B2"/>
    <x v="185"/>
    <s v="6810"/>
    <s v="DCUENAT"/>
    <x v="283"/>
    <d v="2020-04-01T00:00:00"/>
    <d v="2020-03-04T00:00:00"/>
    <s v="CHF"/>
    <n v="-58.74"/>
    <x v="271"/>
    <x v="171"/>
  </r>
  <r>
    <s v="4093701"/>
    <s v=""/>
    <s v="90048517"/>
    <s v="000280"/>
    <s v="176060"/>
    <s v="003.2020"/>
    <s v="F"/>
    <s v="B2"/>
    <x v="185"/>
    <s v="6810"/>
    <s v="DCUENAT"/>
    <x v="283"/>
    <d v="2020-04-01T00:00:00"/>
    <d v="2020-03-09T00:00:00"/>
    <s v="CHF"/>
    <n v="-29.37"/>
    <x v="271"/>
    <x v="171"/>
  </r>
  <r>
    <s v="4094003"/>
    <s v=""/>
    <s v="90048538"/>
    <s v="000080"/>
    <s v="183560"/>
    <s v="003.2020"/>
    <s v="F"/>
    <s v="B2"/>
    <x v="185"/>
    <s v="6810"/>
    <s v="DCUENAT"/>
    <x v="458"/>
    <d v="2020-04-01T00:00:00"/>
    <d v="2020-03-10T00:00:00"/>
    <s v="CHF"/>
    <n v="-34.549999999999997"/>
    <x v="439"/>
    <x v="171"/>
  </r>
  <r>
    <s v="4094734"/>
    <s v=""/>
    <s v="90048588"/>
    <s v="000140"/>
    <s v="147693"/>
    <s v="003.2020"/>
    <s v="F"/>
    <s v="B2"/>
    <x v="185"/>
    <s v="6810"/>
    <s v="DCUENAT"/>
    <x v="127"/>
    <d v="2020-04-01T00:00:00"/>
    <d v="2020-03-04T00:00:00"/>
    <s v="CHF"/>
    <n v="-34.549999999999997"/>
    <x v="122"/>
    <x v="171"/>
  </r>
  <r>
    <s v="4095095"/>
    <s v=""/>
    <s v="90048620"/>
    <s v="000060"/>
    <s v="164257"/>
    <s v="003.2020"/>
    <s v="F"/>
    <s v="B2"/>
    <x v="185"/>
    <s v="6810"/>
    <s v="DCUENAT"/>
    <x v="459"/>
    <d v="2020-04-01T00:00:00"/>
    <d v="2020-03-05T00:00:00"/>
    <s v="CHF"/>
    <n v="-55.28"/>
    <x v="440"/>
    <x v="171"/>
  </r>
  <r>
    <s v="4095139"/>
    <s v=""/>
    <s v="90048627"/>
    <s v="000090"/>
    <s v="166546"/>
    <s v="003.2020"/>
    <s v="F"/>
    <s v="B2"/>
    <x v="185"/>
    <s v="6810"/>
    <s v="DCUENAT"/>
    <x v="222"/>
    <d v="2020-04-01T00:00:00"/>
    <d v="2020-03-05T00:00:00"/>
    <s v="CHF"/>
    <n v="-62.18"/>
    <x v="212"/>
    <x v="171"/>
  </r>
  <r>
    <s v="4095225"/>
    <s v=""/>
    <s v="90048632"/>
    <s v="000163"/>
    <s v="203823"/>
    <s v="003.2020"/>
    <s v="F"/>
    <s v="B2"/>
    <x v="185"/>
    <s v="6810"/>
    <s v="DCUENAT"/>
    <x v="293"/>
    <d v="2020-04-01T00:00:00"/>
    <d v="2020-03-31T00:00:00"/>
    <s v="CHF"/>
    <n v="-65.64"/>
    <x v="281"/>
    <x v="171"/>
  </r>
  <r>
    <s v="4095236"/>
    <s v=""/>
    <s v="90048634"/>
    <s v="000050"/>
    <s v="198310"/>
    <s v="003.2020"/>
    <s v="F"/>
    <s v="B2"/>
    <x v="185"/>
    <s v="6810"/>
    <s v="DCUENAT"/>
    <x v="294"/>
    <d v="2020-04-01T00:00:00"/>
    <d v="2020-03-19T00:00:00"/>
    <s v="CHF"/>
    <n v="-34.549999999999997"/>
    <x v="282"/>
    <x v="171"/>
  </r>
  <r>
    <s v="4095390"/>
    <s v=""/>
    <s v="90048644"/>
    <s v="000050"/>
    <s v="170413"/>
    <s v="003.2020"/>
    <s v="F"/>
    <s v="B2"/>
    <x v="185"/>
    <s v="6810"/>
    <s v="DCUENAT"/>
    <x v="460"/>
    <d v="2020-04-01T00:00:00"/>
    <d v="2020-03-06T00:00:00"/>
    <s v="CHF"/>
    <n v="-34.549999999999997"/>
    <x v="441"/>
    <x v="171"/>
  </r>
  <r>
    <s v="4095679"/>
    <s v=""/>
    <s v="90048668"/>
    <s v="000107"/>
    <s v="203337"/>
    <s v="003.2020"/>
    <s v="F"/>
    <s v="B2"/>
    <x v="185"/>
    <s v="6810"/>
    <s v="DCUENAT"/>
    <x v="301"/>
    <d v="2020-04-01T00:00:00"/>
    <d v="2020-03-26T00:00:00"/>
    <s v="CHF"/>
    <n v="-31.09"/>
    <x v="289"/>
    <x v="171"/>
  </r>
  <r>
    <s v="4095716"/>
    <s v=""/>
    <s v="90048671"/>
    <s v="000124"/>
    <s v="185948"/>
    <s v="003.2020"/>
    <s v="F"/>
    <s v="B2"/>
    <x v="185"/>
    <s v="6810"/>
    <s v="DCUENAT"/>
    <x v="303"/>
    <d v="2020-04-01T00:00:00"/>
    <d v="2020-03-16T00:00:00"/>
    <s v="CHF"/>
    <n v="-62.18"/>
    <x v="291"/>
    <x v="171"/>
  </r>
  <r>
    <s v="4371413"/>
    <s v=""/>
    <s v="90052381"/>
    <s v="000100"/>
    <s v="206929"/>
    <s v="004.2020"/>
    <s v="F"/>
    <s v="B2"/>
    <x v="185"/>
    <s v="6810"/>
    <s v="DCUENAT"/>
    <x v="312"/>
    <d v="2020-04-06T00:00:00"/>
    <d v="2020-04-02T00:00:00"/>
    <s v="CHF"/>
    <n v="-32.130000000000003"/>
    <x v="299"/>
    <x v="171"/>
  </r>
  <r>
    <s v="4388929"/>
    <s v=""/>
    <s v="90052619"/>
    <s v="000090"/>
    <s v="210060"/>
    <s v="004.2020"/>
    <s v="F"/>
    <s v="B2"/>
    <x v="185"/>
    <s v="6810"/>
    <s v="DCUENAT"/>
    <x v="313"/>
    <d v="2020-04-06T00:00:00"/>
    <d v="2020-04-02T00:00:00"/>
    <s v="CHF"/>
    <n v="-31.09"/>
    <x v="300"/>
    <x v="171"/>
  </r>
  <r>
    <s v="4497470"/>
    <s v=""/>
    <s v="90054396"/>
    <s v="000060"/>
    <s v="219561"/>
    <s v="004.2020"/>
    <s v="F"/>
    <s v="B2"/>
    <x v="185"/>
    <s v="6810"/>
    <s v="DCUENAT"/>
    <x v="450"/>
    <d v="2020-04-17T00:00:00"/>
    <d v="2020-04-15T00:00:00"/>
    <s v="CHF"/>
    <n v="-34.549999999999997"/>
    <x v="431"/>
    <x v="171"/>
  </r>
  <r>
    <s v="4497724"/>
    <s v=""/>
    <s v="90054414"/>
    <s v="000050"/>
    <s v="219628"/>
    <s v="004.2020"/>
    <s v="F"/>
    <s v="B2"/>
    <x v="185"/>
    <s v="6810"/>
    <s v="DCUENAT"/>
    <x v="461"/>
    <d v="2020-04-17T00:00:00"/>
    <d v="2020-04-17T00:00:00"/>
    <s v="CHF"/>
    <n v="-33.17"/>
    <x v="442"/>
    <x v="171"/>
  </r>
  <r>
    <s v="4497738"/>
    <s v=""/>
    <s v="90054416"/>
    <s v="000050"/>
    <s v="220099"/>
    <s v="004.2020"/>
    <s v="F"/>
    <s v="B2"/>
    <x v="185"/>
    <s v="6810"/>
    <s v="DCUENAT"/>
    <x v="462"/>
    <d v="2020-04-17T00:00:00"/>
    <d v="2020-04-16T00:00:00"/>
    <s v="CHF"/>
    <n v="-31.09"/>
    <x v="443"/>
    <x v="171"/>
  </r>
  <r>
    <s v="4590562"/>
    <s v=""/>
    <s v="90056310"/>
    <s v="000090"/>
    <s v="220630"/>
    <s v="004.2020"/>
    <s v="F"/>
    <s v="B2"/>
    <x v="185"/>
    <s v="6810"/>
    <s v="DCUENAT"/>
    <x v="463"/>
    <d v="2020-04-29T00:00:00"/>
    <d v="2020-04-16T00:00:00"/>
    <s v="CHF"/>
    <n v="-31.09"/>
    <x v="444"/>
    <x v="171"/>
  </r>
  <r>
    <s v="4595586"/>
    <s v=""/>
    <s v="90056380"/>
    <s v="000060"/>
    <s v="218167"/>
    <s v="004.2020"/>
    <s v="F"/>
    <s v="B2"/>
    <x v="185"/>
    <s v="6810"/>
    <s v="DCUENAT"/>
    <x v="464"/>
    <d v="2020-04-29T00:00:00"/>
    <d v="2020-04-23T00:00:00"/>
    <s v="CHF"/>
    <n v="-58.74"/>
    <x v="445"/>
    <x v="171"/>
  </r>
  <r>
    <s v="4638907"/>
    <s v=""/>
    <s v="90057171"/>
    <s v="000040"/>
    <s v="220824"/>
    <s v="004.2020"/>
    <s v="F"/>
    <s v="B2"/>
    <x v="185"/>
    <s v="6810"/>
    <s v="DCUENAT"/>
    <x v="465"/>
    <d v="2020-05-01T00:00:00"/>
    <d v="2020-04-20T00:00:00"/>
    <s v="CHF"/>
    <n v="-31.79"/>
    <x v="446"/>
    <x v="171"/>
  </r>
  <r>
    <s v="4639018"/>
    <s v=""/>
    <s v="90057180"/>
    <s v="000030"/>
    <s v="229094"/>
    <s v="004.2020"/>
    <s v="F"/>
    <s v="B2"/>
    <x v="185"/>
    <s v="6810"/>
    <s v="DCUENAT"/>
    <x v="466"/>
    <d v="2020-05-01T00:00:00"/>
    <d v="2020-04-28T00:00:00"/>
    <s v="CHF"/>
    <n v="-30.4"/>
    <x v="447"/>
    <x v="171"/>
  </r>
  <r>
    <s v="4639499"/>
    <s v=""/>
    <s v="90057198"/>
    <s v="000212"/>
    <s v="220564"/>
    <s v="004.2020"/>
    <s v="F"/>
    <s v="B2"/>
    <x v="185"/>
    <s v="6810"/>
    <s v="DCUENAT"/>
    <x v="467"/>
    <d v="2020-05-01T00:00:00"/>
    <d v="2020-04-17T00:00:00"/>
    <s v="CHF"/>
    <n v="-34.549999999999997"/>
    <x v="228"/>
    <x v="171"/>
  </r>
  <r>
    <s v="4639743"/>
    <s v=""/>
    <s v="90057201"/>
    <s v="000176"/>
    <s v="226875"/>
    <s v="004.2020"/>
    <s v="F"/>
    <s v="B2"/>
    <x v="185"/>
    <s v="6810"/>
    <s v="DCUENAT"/>
    <x v="468"/>
    <d v="2020-05-01T00:00:00"/>
    <d v="2020-04-29T00:00:00"/>
    <s v="CHF"/>
    <n v="-69.099999999999994"/>
    <x v="448"/>
    <x v="171"/>
  </r>
  <r>
    <s v="4641944"/>
    <s v=""/>
    <s v="90057272"/>
    <s v="000232"/>
    <s v="220318"/>
    <s v="004.2020"/>
    <s v="F"/>
    <s v="B2"/>
    <x v="185"/>
    <s v="6810"/>
    <s v="DCUENAT"/>
    <x v="469"/>
    <d v="2020-05-01T00:00:00"/>
    <d v="2020-04-20T00:00:00"/>
    <s v="CHF"/>
    <n v="-69.099999999999994"/>
    <x v="449"/>
    <x v="171"/>
  </r>
  <r>
    <s v="4642094"/>
    <s v=""/>
    <s v="90057282"/>
    <s v="000192"/>
    <s v="222202"/>
    <s v="004.2020"/>
    <s v="F"/>
    <s v="B2"/>
    <x v="185"/>
    <s v="6810"/>
    <s v="DCUENAT"/>
    <x v="134"/>
    <d v="2020-05-01T00:00:00"/>
    <d v="2020-04-20T00:00:00"/>
    <s v="CHF"/>
    <n v="-32.82"/>
    <x v="129"/>
    <x v="171"/>
  </r>
  <r>
    <s v="4642270"/>
    <s v=""/>
    <s v="90057298"/>
    <s v="000050"/>
    <s v="220857"/>
    <s v="004.2020"/>
    <s v="F"/>
    <s v="B2"/>
    <x v="185"/>
    <s v="6810"/>
    <s v="DCUENAT"/>
    <x v="470"/>
    <d v="2020-05-01T00:00:00"/>
    <d v="2020-04-20T00:00:00"/>
    <s v="CHF"/>
    <n v="-58.74"/>
    <x v="450"/>
    <x v="171"/>
  </r>
  <r>
    <s v="4642955"/>
    <s v=""/>
    <s v="90057333"/>
    <s v="000251"/>
    <s v="226316"/>
    <s v="004.2020"/>
    <s v="F"/>
    <s v="B2"/>
    <x v="185"/>
    <s v="6810"/>
    <s v="DCUENAT"/>
    <x v="471"/>
    <d v="2020-05-01T00:00:00"/>
    <d v="2020-04-24T00:00:00"/>
    <s v="CHF"/>
    <n v="-34.549999999999997"/>
    <x v="451"/>
    <x v="171"/>
  </r>
  <r>
    <s v="4643325"/>
    <s v=""/>
    <s v="90057350"/>
    <s v="000173"/>
    <s v="229688"/>
    <s v="004.2020"/>
    <s v="F"/>
    <s v="B2"/>
    <x v="185"/>
    <s v="6810"/>
    <s v="DCUENAT"/>
    <x v="318"/>
    <d v="2020-05-01T00:00:00"/>
    <d v="2020-04-29T00:00:00"/>
    <s v="CHF"/>
    <n v="-31.09"/>
    <x v="305"/>
    <x v="171"/>
  </r>
  <r>
    <s v="4643619"/>
    <s v=""/>
    <s v="90057363"/>
    <s v="000213"/>
    <s v="190705"/>
    <s v="004.2020"/>
    <s v="F"/>
    <s v="B2"/>
    <x v="185"/>
    <s v="6810"/>
    <s v="DCUENAT"/>
    <x v="351"/>
    <d v="2020-05-01T00:00:00"/>
    <d v="2020-04-20T00:00:00"/>
    <s v="CHF"/>
    <n v="-34.549999999999997"/>
    <x v="336"/>
    <x v="171"/>
  </r>
  <r>
    <s v="5074510"/>
    <s v=""/>
    <s v="90062911"/>
    <s v="000030"/>
    <s v="233674"/>
    <s v="005.2020"/>
    <s v="F"/>
    <s v="B2"/>
    <x v="185"/>
    <s v="6810"/>
    <s v="DCUENAT"/>
    <x v="472"/>
    <d v="2020-05-19T00:00:00"/>
    <d v="2020-05-06T00:00:00"/>
    <s v="CHF"/>
    <n v="-34.549999999999997"/>
    <x v="452"/>
    <x v="171"/>
  </r>
  <r>
    <s v="5092465"/>
    <s v=""/>
    <s v="90063192"/>
    <s v="000030"/>
    <s v="250527"/>
    <s v="005.2020"/>
    <s v="F"/>
    <s v="B2"/>
    <x v="185"/>
    <s v="6810"/>
    <s v="DCUENAT"/>
    <x v="473"/>
    <d v="2020-05-20T00:00:00"/>
    <d v="2020-05-18T00:00:00"/>
    <s v="CHF"/>
    <n v="-29.37"/>
    <x v="453"/>
    <x v="171"/>
  </r>
  <r>
    <s v="5213646"/>
    <s v=""/>
    <s v="90065173"/>
    <s v="000030"/>
    <s v="231647"/>
    <s v="005.2020"/>
    <s v="F"/>
    <s v="B2"/>
    <x v="185"/>
    <s v="6810"/>
    <s v="DCUENAT"/>
    <x v="474"/>
    <d v="2020-05-27T00:00:00"/>
    <d v="2020-05-05T00:00:00"/>
    <s v="CHF"/>
    <n v="-34.549999999999997"/>
    <x v="454"/>
    <x v="171"/>
  </r>
  <r>
    <s v="5396371"/>
    <s v=""/>
    <s v="90067781"/>
    <s v="000200"/>
    <s v="242952"/>
    <s v="005.2020"/>
    <s v="F"/>
    <s v="B2"/>
    <x v="185"/>
    <s v="6810"/>
    <s v="DCUENAT"/>
    <x v="475"/>
    <d v="2020-06-02T00:00:00"/>
    <d v="2020-05-12T00:00:00"/>
    <s v="CHF"/>
    <n v="-34.549999999999997"/>
    <x v="455"/>
    <x v="171"/>
  </r>
  <r>
    <s v="5397472"/>
    <s v=""/>
    <s v="90067810"/>
    <s v="000050"/>
    <s v="240755"/>
    <s v="005.2020"/>
    <s v="F"/>
    <s v="B2"/>
    <x v="185"/>
    <s v="6810"/>
    <s v="DCUENAT"/>
    <x v="299"/>
    <d v="2020-06-02T00:00:00"/>
    <d v="2020-05-12T00:00:00"/>
    <s v="CHF"/>
    <n v="-34.549999999999997"/>
    <x v="287"/>
    <x v="171"/>
  </r>
  <r>
    <s v="5493076"/>
    <s v=""/>
    <s v="90069495"/>
    <s v="000146"/>
    <s v="247881"/>
    <s v="005.2020"/>
    <s v="F"/>
    <s v="B2"/>
    <x v="185"/>
    <s v="6810"/>
    <s v="DCUENAT"/>
    <x v="476"/>
    <d v="2020-06-02T00:00:00"/>
    <d v="2020-05-15T00:00:00"/>
    <s v="CHF"/>
    <n v="-34.549999999999997"/>
    <x v="456"/>
    <x v="171"/>
  </r>
  <r>
    <s v="5493761"/>
    <s v=""/>
    <s v="90069530"/>
    <s v="000192"/>
    <s v="267918"/>
    <s v="005.2020"/>
    <s v="F"/>
    <s v="B2"/>
    <x v="185"/>
    <s v="6810"/>
    <s v="DCUENAT"/>
    <x v="477"/>
    <d v="2020-06-02T00:00:00"/>
    <d v="2020-05-27T00:00:00"/>
    <s v="CHF"/>
    <n v="-32.82"/>
    <x v="457"/>
    <x v="171"/>
  </r>
  <r>
    <s v="5498004"/>
    <s v=""/>
    <s v="90069846"/>
    <s v="000270"/>
    <s v="264867"/>
    <s v="005.2020"/>
    <s v="F"/>
    <s v="B2"/>
    <x v="185"/>
    <s v="6810"/>
    <s v="DCUENAT"/>
    <x v="174"/>
    <d v="2020-06-02T00:00:00"/>
    <d v="2020-05-27T00:00:00"/>
    <s v="CHF"/>
    <n v="-24.18"/>
    <x v="166"/>
    <x v="171"/>
  </r>
  <r>
    <s v="5501423"/>
    <s v=""/>
    <s v="90069937"/>
    <s v="000030"/>
    <s v="260270"/>
    <s v="005.2020"/>
    <s v="F"/>
    <s v="B2"/>
    <x v="185"/>
    <s v="6810"/>
    <s v="DCUENAT"/>
    <x v="478"/>
    <d v="2020-06-02T00:00:00"/>
    <d v="2020-05-22T00:00:00"/>
    <s v="CHF"/>
    <n v="-34.549999999999997"/>
    <x v="458"/>
    <x v="171"/>
  </r>
  <r>
    <s v="5503398"/>
    <s v=""/>
    <s v="90069964"/>
    <s v="000020"/>
    <s v="248363"/>
    <s v="005.2020"/>
    <s v="F"/>
    <s v="B2"/>
    <x v="185"/>
    <s v="6810"/>
    <s v="DCUENAT"/>
    <x v="479"/>
    <d v="2020-06-02T00:00:00"/>
    <d v="2020-05-14T00:00:00"/>
    <s v="CHF"/>
    <n v="-34.549999999999997"/>
    <x v="459"/>
    <x v="171"/>
  </r>
  <r>
    <s v="5504303"/>
    <s v=""/>
    <s v="90069986"/>
    <s v="000063"/>
    <s v="264059"/>
    <s v="005.2020"/>
    <s v="F"/>
    <s v="B2"/>
    <x v="185"/>
    <s v="6810"/>
    <s v="DCUENAT"/>
    <x v="480"/>
    <d v="2020-06-02T00:00:00"/>
    <d v="2020-05-27T00:00:00"/>
    <s v="CHF"/>
    <n v="-34.549999999999997"/>
    <x v="460"/>
    <x v="171"/>
  </r>
  <r>
    <s v="5509722"/>
    <s v=""/>
    <s v="90070068"/>
    <s v="000102"/>
    <s v="257025"/>
    <s v="005.2020"/>
    <s v="F"/>
    <s v="B2"/>
    <x v="185"/>
    <s v="6810"/>
    <s v="DCUENAT"/>
    <x v="89"/>
    <d v="2020-06-02T00:00:00"/>
    <d v="2020-05-28T00:00:00"/>
    <s v="CHF"/>
    <n v="-29.02"/>
    <x v="85"/>
    <x v="171"/>
  </r>
  <r>
    <s v="5509765"/>
    <s v=""/>
    <s v="90070069"/>
    <s v="000410"/>
    <s v="236745"/>
    <s v="005.2020"/>
    <s v="F"/>
    <s v="B2"/>
    <x v="185"/>
    <s v="6810"/>
    <s v="DCUENAT"/>
    <x v="481"/>
    <d v="2020-06-02T00:00:00"/>
    <d v="2020-05-06T00:00:00"/>
    <s v="CHF"/>
    <n v="-69.099999999999994"/>
    <x v="461"/>
    <x v="171"/>
  </r>
  <r>
    <s v="5509892"/>
    <s v=""/>
    <s v="90070070"/>
    <s v="000440"/>
    <s v="239931"/>
    <s v="005.2020"/>
    <s v="F"/>
    <s v="B2"/>
    <x v="185"/>
    <s v="6810"/>
    <s v="DCUENAT"/>
    <x v="79"/>
    <d v="2020-06-02T00:00:00"/>
    <d v="2020-05-13T00:00:00"/>
    <s v="CHF"/>
    <n v="-34.549999999999997"/>
    <x v="75"/>
    <x v="171"/>
  </r>
  <r>
    <s v="5513756"/>
    <s v=""/>
    <s v="90070136"/>
    <s v="000223"/>
    <s v="263535"/>
    <s v="005.2020"/>
    <s v="F"/>
    <s v="B2"/>
    <x v="185"/>
    <s v="6810"/>
    <s v="DCUENAT"/>
    <x v="482"/>
    <d v="2020-06-02T00:00:00"/>
    <d v="2020-05-29T00:00:00"/>
    <s v="CHF"/>
    <n v="-27.64"/>
    <x v="462"/>
    <x v="171"/>
  </r>
  <r>
    <s v="5513813"/>
    <s v=""/>
    <s v="90070138"/>
    <s v="000223"/>
    <s v="237799"/>
    <s v="005.2020"/>
    <s v="F"/>
    <s v="B2"/>
    <x v="185"/>
    <s v="6810"/>
    <s v="DCUENAT"/>
    <x v="483"/>
    <d v="2020-06-02T00:00:00"/>
    <d v="2020-05-07T00:00:00"/>
    <s v="CHF"/>
    <n v="-25.91"/>
    <x v="463"/>
    <x v="171"/>
  </r>
  <r>
    <s v="5513971"/>
    <s v=""/>
    <s v="90070141"/>
    <s v="000126"/>
    <s v="246147"/>
    <s v="005.2020"/>
    <s v="F"/>
    <s v="B2"/>
    <x v="185"/>
    <s v="6810"/>
    <s v="DCUENAT"/>
    <x v="484"/>
    <d v="2020-06-02T00:00:00"/>
    <d v="2020-05-14T00:00:00"/>
    <s v="CHF"/>
    <n v="-25.91"/>
    <x v="464"/>
    <x v="171"/>
  </r>
  <r>
    <s v="5514627"/>
    <s v=""/>
    <s v="90070162"/>
    <s v="000010"/>
    <s v="233510"/>
    <s v="005.2020"/>
    <s v="F"/>
    <s v="B2"/>
    <x v="185"/>
    <s v="6810"/>
    <s v="DCUENAT"/>
    <x v="485"/>
    <d v="2020-06-02T00:00:00"/>
    <d v="2020-05-04T00:00:00"/>
    <s v="CHF"/>
    <n v="-69.099999999999994"/>
    <x v="465"/>
    <x v="171"/>
  </r>
  <r>
    <s v="5514690"/>
    <s v=""/>
    <s v="90070179"/>
    <s v="000090"/>
    <s v="256076"/>
    <s v="005.2020"/>
    <s v="F"/>
    <s v="B2"/>
    <x v="185"/>
    <s v="6810"/>
    <s v="DCUENAT"/>
    <x v="486"/>
    <d v="2020-06-02T00:00:00"/>
    <d v="2020-05-20T00:00:00"/>
    <s v="CHF"/>
    <n v="-25.91"/>
    <x v="466"/>
    <x v="171"/>
  </r>
  <r>
    <s v="5517552"/>
    <s v=""/>
    <s v="90070259"/>
    <s v="000242"/>
    <s v="263482"/>
    <s v="005.2020"/>
    <s v="F"/>
    <s v="B2"/>
    <x v="185"/>
    <s v="6810"/>
    <s v="DCUENAT"/>
    <x v="361"/>
    <d v="2020-06-02T00:00:00"/>
    <d v="2020-05-29T00:00:00"/>
    <s v="CHF"/>
    <n v="-69.099999999999994"/>
    <x v="346"/>
    <x v="171"/>
  </r>
  <r>
    <s v="5523276"/>
    <s v=""/>
    <s v="90070500"/>
    <s v="000132"/>
    <s v="255436"/>
    <s v="005.2020"/>
    <s v="F"/>
    <s v="B2"/>
    <x v="185"/>
    <s v="6810"/>
    <s v="DCUENAT"/>
    <x v="300"/>
    <d v="2020-06-02T00:00:00"/>
    <d v="2020-05-19T00:00:00"/>
    <s v="CHF"/>
    <n v="-34.549999999999997"/>
    <x v="288"/>
    <x v="171"/>
  </r>
  <r>
    <s v="5579207"/>
    <s v=""/>
    <s v="90071192"/>
    <s v="000130"/>
    <s v="267344"/>
    <s v="005.2020"/>
    <s v="F"/>
    <s v="B2"/>
    <x v="185"/>
    <s v="6810"/>
    <s v="DCUENAT"/>
    <x v="487"/>
    <d v="2020-06-03T00:00:00"/>
    <d v="2020-05-29T00:00:00"/>
    <s v="CHF"/>
    <n v="-69.099999999999994"/>
    <x v="329"/>
    <x v="171"/>
  </r>
  <r>
    <s v="5579248"/>
    <s v=""/>
    <s v="90071193"/>
    <s v="000164"/>
    <s v="246152"/>
    <s v="005.2020"/>
    <s v="F"/>
    <s v="B2"/>
    <x v="185"/>
    <s v="6810"/>
    <s v="DCUENAT"/>
    <x v="488"/>
    <d v="2020-06-03T00:00:00"/>
    <d v="2020-05-14T00:00:00"/>
    <s v="CHF"/>
    <n v="-58.04"/>
    <x v="467"/>
    <x v="171"/>
  </r>
  <r>
    <s v="6173631"/>
    <s v=""/>
    <s v="90079078"/>
    <s v="000050"/>
    <s v="280989"/>
    <s v="006.2020"/>
    <s v="F"/>
    <s v="B2"/>
    <x v="185"/>
    <s v="6810"/>
    <s v="DCUENAT"/>
    <x v="489"/>
    <d v="2020-06-24T00:00:00"/>
    <d v="2020-06-05T00:00:00"/>
    <s v="CHF"/>
    <n v="-34.549999999999997"/>
    <x v="468"/>
    <x v="171"/>
  </r>
  <r>
    <s v="5806701"/>
    <s v=""/>
    <s v="90074322"/>
    <s v="000040"/>
    <s v="280921"/>
    <s v="006.2020"/>
    <s v="F"/>
    <s v="B2"/>
    <x v="185"/>
    <s v="6810"/>
    <s v="DCUENAT"/>
    <x v="490"/>
    <d v="2020-06-12T00:00:00"/>
    <d v="2020-06-04T00:00:00"/>
    <s v="CHF"/>
    <n v="-34.549999999999997"/>
    <x v="469"/>
    <x v="171"/>
  </r>
  <r>
    <s v="6475006"/>
    <s v=""/>
    <s v="90083322"/>
    <s v="000153"/>
    <s v="278924"/>
    <s v="006.2020"/>
    <s v="F"/>
    <s v="B2"/>
    <x v="185"/>
    <s v="6810"/>
    <s v="DCUENAT"/>
    <x v="491"/>
    <d v="2020-07-01T00:00:00"/>
    <d v="2020-06-04T00:00:00"/>
    <s v="CHF"/>
    <n v="-69.099999999999994"/>
    <x v="470"/>
    <x v="171"/>
  </r>
  <r>
    <s v="6477442"/>
    <s v=""/>
    <s v="90083371"/>
    <s v="000030"/>
    <s v="60009418"/>
    <s v="006.2020"/>
    <s v="F"/>
    <s v="B2"/>
    <x v="185"/>
    <s v="6810"/>
    <s v="DCUENAT"/>
    <x v="244"/>
    <d v="2020-07-01T00:00:00"/>
    <d v="2020-06-30T00:00:00"/>
    <s v="CHF"/>
    <n v="25.91"/>
    <x v="233"/>
    <x v="171"/>
  </r>
  <r>
    <s v="6477487"/>
    <s v=""/>
    <s v="90083373"/>
    <s v="000172"/>
    <s v="60009422"/>
    <s v="006.2020"/>
    <s v="F"/>
    <s v="B2"/>
    <x v="185"/>
    <s v="6810"/>
    <s v="DCUENAT"/>
    <x v="246"/>
    <d v="2020-07-01T00:00:00"/>
    <d v="2020-06-30T00:00:00"/>
    <s v="CHF"/>
    <n v="69.099999999999994"/>
    <x v="235"/>
    <x v="171"/>
  </r>
  <r>
    <s v="6479353"/>
    <s v=""/>
    <s v="90083429"/>
    <s v="000050"/>
    <s v="280948"/>
    <s v="006.2020"/>
    <s v="F"/>
    <s v="B2"/>
    <x v="185"/>
    <s v="6810"/>
    <s v="DCUENAT"/>
    <x v="492"/>
    <d v="2020-07-01T00:00:00"/>
    <d v="2020-06-09T00:00:00"/>
    <s v="CHF"/>
    <n v="-69.099999999999994"/>
    <x v="471"/>
    <x v="171"/>
  </r>
  <r>
    <s v="6480479"/>
    <s v=""/>
    <s v="90083468"/>
    <s v="000125"/>
    <s v="280637"/>
    <s v="006.2020"/>
    <s v="F"/>
    <s v="B2"/>
    <x v="185"/>
    <s v="6810"/>
    <s v="DCUENAT"/>
    <x v="493"/>
    <d v="2020-07-01T00:00:00"/>
    <d v="2020-06-17T00:00:00"/>
    <s v="CHF"/>
    <n v="-32.82"/>
    <x v="472"/>
    <x v="171"/>
  </r>
  <r>
    <s v="6480835"/>
    <s v=""/>
    <s v="90083485"/>
    <s v="000243"/>
    <s v="285824"/>
    <s v="006.2020"/>
    <s v="F"/>
    <s v="B2"/>
    <x v="185"/>
    <s v="6810"/>
    <s v="DCUENAT"/>
    <x v="494"/>
    <d v="2020-07-01T00:00:00"/>
    <d v="2020-06-05T00:00:00"/>
    <s v="CHF"/>
    <n v="-69.099999999999994"/>
    <x v="473"/>
    <x v="171"/>
  </r>
  <r>
    <s v="6485468"/>
    <s v=""/>
    <s v="90083568"/>
    <s v="000163"/>
    <s v="283149"/>
    <s v="006.2020"/>
    <s v="F"/>
    <s v="B2"/>
    <x v="185"/>
    <s v="6810"/>
    <s v="DCUENAT"/>
    <x v="495"/>
    <d v="2020-07-01T00:00:00"/>
    <d v="2020-06-09T00:00:00"/>
    <s v="CHF"/>
    <n v="-34.549999999999997"/>
    <x v="460"/>
    <x v="171"/>
  </r>
  <r>
    <s v="6490366"/>
    <s v=""/>
    <s v="90083694"/>
    <s v="000172"/>
    <s v="279577"/>
    <s v="006.2020"/>
    <s v="F"/>
    <s v="B2"/>
    <x v="185"/>
    <s v="6810"/>
    <s v="DCUENAT"/>
    <x v="496"/>
    <d v="2020-07-01T00:00:00"/>
    <d v="2020-06-05T00:00:00"/>
    <s v="CHF"/>
    <n v="-34.549999999999997"/>
    <x v="474"/>
    <x v="171"/>
  </r>
  <r>
    <s v="6491495"/>
    <s v=""/>
    <s v="90083741"/>
    <s v="000132"/>
    <s v="281567"/>
    <s v="006.2020"/>
    <s v="F"/>
    <s v="B2"/>
    <x v="185"/>
    <s v="6810"/>
    <s v="DCUENAT"/>
    <x v="497"/>
    <d v="2020-07-01T00:00:00"/>
    <d v="2020-06-05T00:00:00"/>
    <s v="CHF"/>
    <n v="-55.28"/>
    <x v="475"/>
    <x v="171"/>
  </r>
  <r>
    <s v="6491578"/>
    <s v=""/>
    <s v="90083744"/>
    <s v="000084"/>
    <s v="280358"/>
    <s v="006.2020"/>
    <s v="F"/>
    <s v="B2"/>
    <x v="185"/>
    <s v="6810"/>
    <s v="DCUENAT"/>
    <x v="498"/>
    <d v="2020-07-01T00:00:00"/>
    <d v="2020-06-04T00:00:00"/>
    <s v="CHF"/>
    <n v="-34.549999999999997"/>
    <x v="476"/>
    <x v="171"/>
  </r>
  <r>
    <s v="6491847"/>
    <s v=""/>
    <s v="90083749"/>
    <s v="000153"/>
    <s v="317461"/>
    <s v="006.2020"/>
    <s v="F"/>
    <s v="B2"/>
    <x v="185"/>
    <s v="6810"/>
    <s v="DCUENAT"/>
    <x v="499"/>
    <d v="2020-07-01T00:00:00"/>
    <d v="2020-06-26T00:00:00"/>
    <s v="CHF"/>
    <n v="-32.82"/>
    <x v="477"/>
    <x v="171"/>
  </r>
  <r>
    <s v="6494837"/>
    <s v=""/>
    <s v="90083818"/>
    <s v="000102"/>
    <s v="279481"/>
    <s v="006.2020"/>
    <s v="F"/>
    <s v="B2"/>
    <x v="185"/>
    <s v="6810"/>
    <s v="DCUENAT"/>
    <x v="351"/>
    <d v="2020-07-01T00:00:00"/>
    <d v="2020-06-04T00:00:00"/>
    <s v="CHF"/>
    <n v="-34.549999999999997"/>
    <x v="336"/>
    <x v="171"/>
  </r>
  <r>
    <s v="6495221"/>
    <s v=""/>
    <s v="90083827"/>
    <s v="000233"/>
    <s v="303150"/>
    <s v="006.2020"/>
    <s v="F"/>
    <s v="B2"/>
    <x v="185"/>
    <s v="6810"/>
    <s v="DCUENAT"/>
    <x v="500"/>
    <d v="2020-07-01T00:00:00"/>
    <d v="2020-06-18T00:00:00"/>
    <s v="CHF"/>
    <n v="-69.099999999999994"/>
    <x v="478"/>
    <x v="171"/>
  </r>
  <r>
    <s v="6495397"/>
    <s v=""/>
    <s v="90083830"/>
    <s v="000272"/>
    <s v="279482"/>
    <s v="006.2020"/>
    <s v="F"/>
    <s v="B2"/>
    <x v="185"/>
    <s v="6810"/>
    <s v="DCUENAT"/>
    <x v="5"/>
    <d v="2020-07-01T00:00:00"/>
    <d v="2020-06-05T00:00:00"/>
    <s v="CHF"/>
    <n v="-26.6"/>
    <x v="5"/>
    <x v="171"/>
  </r>
  <r>
    <s v="6495931"/>
    <s v=""/>
    <s v="90083842"/>
    <s v="000308"/>
    <s v="296257"/>
    <s v="006.2020"/>
    <s v="F"/>
    <s v="B2"/>
    <x v="185"/>
    <s v="6810"/>
    <s v="DCUENAT"/>
    <x v="49"/>
    <d v="2020-07-01T00:00:00"/>
    <d v="2020-06-12T00:00:00"/>
    <s v="CHF"/>
    <n v="-34.549999999999997"/>
    <x v="29"/>
    <x v="171"/>
  </r>
  <r>
    <s v="6498558"/>
    <s v=""/>
    <s v="90083895"/>
    <s v="000210"/>
    <s v="283246"/>
    <s v="006.2020"/>
    <s v="F"/>
    <s v="B2"/>
    <x v="185"/>
    <s v="6810"/>
    <s v="DCUENAT"/>
    <x v="501"/>
    <d v="2020-07-01T00:00:00"/>
    <d v="2020-06-05T00:00:00"/>
    <s v="CHF"/>
    <n v="-30.06"/>
    <x v="479"/>
    <x v="171"/>
  </r>
  <r>
    <s v="6499526"/>
    <s v=""/>
    <s v="90083941"/>
    <s v="000102"/>
    <s v="309463"/>
    <s v="006.2020"/>
    <s v="F"/>
    <s v="B2"/>
    <x v="185"/>
    <s v="6810"/>
    <s v="DCUENAT"/>
    <x v="502"/>
    <d v="2020-07-01T00:00:00"/>
    <d v="2020-06-22T00:00:00"/>
    <s v="CHF"/>
    <n v="-34.549999999999997"/>
    <x v="480"/>
    <x v="171"/>
  </r>
  <r>
    <s v="7028465"/>
    <s v=""/>
    <s v="90089276"/>
    <s v="000040"/>
    <s v="338074"/>
    <s v="007.2020"/>
    <s v="F"/>
    <s v="B2"/>
    <x v="185"/>
    <s v="6810"/>
    <s v="DCUENAT"/>
    <x v="502"/>
    <d v="2020-07-15T00:00:00"/>
    <d v="2020-07-01T00:00:00"/>
    <s v="CHF"/>
    <n v="-34.549999999999997"/>
    <x v="480"/>
    <x v="171"/>
  </r>
  <r>
    <s v="7608635"/>
    <s v=""/>
    <s v="90097751"/>
    <s v="000112"/>
    <s v="368093"/>
    <s v="007.2020"/>
    <s v="F"/>
    <s v="B2"/>
    <x v="185"/>
    <s v="6810"/>
    <s v="DCUENAT"/>
    <x v="503"/>
    <d v="2020-08-03T00:00:00"/>
    <d v="2020-07-15T00:00:00"/>
    <s v="CHF"/>
    <n v="-30.4"/>
    <x v="481"/>
    <x v="171"/>
  </r>
  <r>
    <s v="7735760"/>
    <s v=""/>
    <s v="90099404"/>
    <s v="000081"/>
    <s v="365930"/>
    <s v="007.2020"/>
    <s v="F"/>
    <s v="B2"/>
    <x v="185"/>
    <s v="6810"/>
    <s v="DCUENAT"/>
    <x v="504"/>
    <d v="2020-08-03T00:00:00"/>
    <d v="2020-07-14T00:00:00"/>
    <s v="CHF"/>
    <n v="-34.549999999999997"/>
    <x v="482"/>
    <x v="171"/>
  </r>
  <r>
    <s v="8902293"/>
    <s v=""/>
    <s v="90114180"/>
    <s v="000010"/>
    <s v="401929"/>
    <s v="008.2020"/>
    <s v="F"/>
    <s v="B2"/>
    <x v="185"/>
    <s v="6810"/>
    <s v="DCUENAT"/>
    <x v="505"/>
    <d v="2020-09-01T00:00:00"/>
    <d v="2020-08-03T00:00:00"/>
    <s v="CHF"/>
    <n v="-54.55"/>
    <x v="483"/>
    <x v="171"/>
  </r>
  <r>
    <s v="11065076"/>
    <s v=""/>
    <s v="90144090"/>
    <s v="000172"/>
    <s v="60009422"/>
    <s v="010.2020"/>
    <s v="F"/>
    <s v="B2"/>
    <x v="185"/>
    <s v="6810"/>
    <s v="DCUENAT"/>
    <x v="246"/>
    <d v="2020-10-30T00:00:00"/>
    <d v="2020-06-30T00:00:00"/>
    <s v="CHF"/>
    <n v="51.82"/>
    <x v="235"/>
    <x v="171"/>
  </r>
  <r>
    <s v="11065786"/>
    <s v=""/>
    <s v="90144093"/>
    <s v="000174"/>
    <s v="185861"/>
    <s v="010.2020"/>
    <s v="F"/>
    <s v="B2"/>
    <x v="185"/>
    <s v="6810"/>
    <s v="DCUENAT"/>
    <x v="246"/>
    <d v="2020-10-30T00:00:00"/>
    <d v="2020-03-12T00:00:00"/>
    <s v="CHF"/>
    <n v="-51.82"/>
    <x v="235"/>
    <x v="171"/>
  </r>
  <r>
    <s v="11420753"/>
    <s v=""/>
    <s v="90141697"/>
    <s v="000174"/>
    <s v="185861"/>
    <s v="010.2020"/>
    <s v="F"/>
    <s v="B2"/>
    <x v="185"/>
    <s v="6810"/>
    <s v="DCUENAT"/>
    <x v="246"/>
    <d v="2020-11-03T00:00:00"/>
    <d v="2020-03-12T00:00:00"/>
    <s v="CHF"/>
    <n v="69.099999999999994"/>
    <x v="235"/>
    <x v="171"/>
  </r>
  <r>
    <s v="11420772"/>
    <s v=""/>
    <s v="90144089"/>
    <s v="000172"/>
    <s v="60009422"/>
    <s v="010.2020"/>
    <s v="F"/>
    <s v="B2"/>
    <x v="185"/>
    <s v="6810"/>
    <s v="DCUENAT"/>
    <x v="246"/>
    <d v="2020-11-03T00:00:00"/>
    <d v="2020-06-30T00:00:00"/>
    <s v="CHF"/>
    <n v="-69.099999999999994"/>
    <x v="235"/>
    <x v="171"/>
  </r>
  <r>
    <s v="6442422"/>
    <s v=""/>
    <s v="90082989"/>
    <s v="000276"/>
    <s v="313403"/>
    <s v="006.2020"/>
    <s v="F"/>
    <s v="B2"/>
    <x v="186"/>
    <s v="6810"/>
    <s v="DCUENAT"/>
    <x v="12"/>
    <d v="2020-07-01T00:00:00"/>
    <d v="2020-06-19T00:00:00"/>
    <s v="CHF"/>
    <n v="-30"/>
    <x v="12"/>
    <x v="172"/>
  </r>
  <r>
    <s v="6490753"/>
    <s v=""/>
    <s v="90083715"/>
    <s v="000118"/>
    <s v="319024"/>
    <s v="006.2020"/>
    <s v="F"/>
    <s v="B2"/>
    <x v="186"/>
    <s v="6810"/>
    <s v="DCUENAT"/>
    <x v="506"/>
    <d v="2020-07-01T00:00:00"/>
    <d v="2020-06-24T00:00:00"/>
    <s v="CHF"/>
    <n v="-30"/>
    <x v="484"/>
    <x v="172"/>
  </r>
  <r>
    <s v="7730036"/>
    <s v=""/>
    <s v="90099338"/>
    <s v="000111"/>
    <s v="385166"/>
    <s v="007.2020"/>
    <s v="F"/>
    <s v="B2"/>
    <x v="186"/>
    <s v="6810"/>
    <s v="DCUENAT"/>
    <x v="506"/>
    <d v="2020-08-03T00:00:00"/>
    <d v="2020-07-24T00:00:00"/>
    <s v="CHF"/>
    <n v="-30"/>
    <x v="484"/>
    <x v="172"/>
  </r>
  <r>
    <s v="8776343"/>
    <s v=""/>
    <s v="90111651"/>
    <s v="000152"/>
    <s v="458369"/>
    <s v="008.2020"/>
    <s v="F"/>
    <s v="B2"/>
    <x v="186"/>
    <s v="6810"/>
    <s v="DCUENAT"/>
    <x v="50"/>
    <d v="2020-09-01T00:00:00"/>
    <d v="2020-08-26T00:00:00"/>
    <s v="CHF"/>
    <n v="-30"/>
    <x v="47"/>
    <x v="172"/>
  </r>
  <r>
    <s v="8896529"/>
    <s v=""/>
    <s v="90114079"/>
    <s v="000020"/>
    <s v="458451"/>
    <s v="008.2020"/>
    <s v="F"/>
    <s v="B2"/>
    <x v="186"/>
    <s v="6810"/>
    <s v="DCUENAT"/>
    <x v="161"/>
    <d v="2020-09-01T00:00:00"/>
    <d v="2020-08-26T00:00:00"/>
    <s v="CHF"/>
    <n v="-30"/>
    <x v="154"/>
    <x v="172"/>
  </r>
  <r>
    <s v="9705126"/>
    <s v=""/>
    <s v="90124296"/>
    <s v="000010"/>
    <s v="506353"/>
    <s v="009.2020"/>
    <s v="F"/>
    <s v="B2"/>
    <x v="186"/>
    <s v="6810"/>
    <s v="DCUENAT"/>
    <x v="444"/>
    <d v="2020-09-22T00:00:00"/>
    <d v="2020-09-17T00:00:00"/>
    <s v="CHF"/>
    <n v="-30"/>
    <x v="425"/>
    <x v="172"/>
  </r>
  <r>
    <s v="9932426"/>
    <s v=""/>
    <s v="90128175"/>
    <s v="000182"/>
    <s v="509148"/>
    <s v="009.2020"/>
    <s v="F"/>
    <s v="B2"/>
    <x v="186"/>
    <s v="6810"/>
    <s v="DCUENAT"/>
    <x v="50"/>
    <d v="2020-10-01T00:00:00"/>
    <d v="2020-09-17T00:00:00"/>
    <s v="CHF"/>
    <n v="-30"/>
    <x v="47"/>
    <x v="172"/>
  </r>
  <r>
    <s v="11078048"/>
    <s v=""/>
    <s v="90144179"/>
    <s v="000065"/>
    <s v="587279"/>
    <s v="010.2020"/>
    <s v="F"/>
    <s v="B2"/>
    <x v="186"/>
    <s v="6810"/>
    <s v="DCUENAT"/>
    <x v="104"/>
    <d v="2020-10-30T00:00:00"/>
    <d v="2020-10-28T00:00:00"/>
    <s v="CHF"/>
    <n v="-30"/>
    <x v="100"/>
    <x v="172"/>
  </r>
  <r>
    <s v="11078304"/>
    <s v=""/>
    <s v="90144184"/>
    <s v="000273"/>
    <s v="583866"/>
    <s v="010.2020"/>
    <s v="F"/>
    <s v="B2"/>
    <x v="186"/>
    <s v="6810"/>
    <s v="DCUENAT"/>
    <x v="12"/>
    <d v="2020-10-30T00:00:00"/>
    <d v="2020-10-30T00:00:00"/>
    <s v="CHF"/>
    <n v="-30"/>
    <x v="12"/>
    <x v="172"/>
  </r>
  <r>
    <s v="12040230"/>
    <s v=""/>
    <s v="90159293"/>
    <s v="000126"/>
    <s v="621281"/>
    <s v="011.2020"/>
    <s v="F"/>
    <s v="B2"/>
    <x v="186"/>
    <s v="6810"/>
    <s v="DCUENAT"/>
    <x v="506"/>
    <d v="2020-11-30T00:00:00"/>
    <d v="2020-11-19T00:00:00"/>
    <s v="CHF"/>
    <n v="-30"/>
    <x v="484"/>
    <x v="172"/>
  </r>
  <r>
    <s v="12040655"/>
    <s v=""/>
    <s v="90159301"/>
    <s v="000093"/>
    <s v="620622"/>
    <s v="011.2020"/>
    <s v="F"/>
    <s v="B2"/>
    <x v="186"/>
    <s v="6810"/>
    <s v="DCUENAT"/>
    <x v="170"/>
    <d v="2020-11-30T00:00:00"/>
    <d v="2020-11-18T00:00:00"/>
    <s v="CHF"/>
    <n v="-30"/>
    <x v="162"/>
    <x v="172"/>
  </r>
  <r>
    <s v="12041834"/>
    <s v=""/>
    <s v="90159353"/>
    <s v="000035"/>
    <s v="601122"/>
    <s v="011.2020"/>
    <s v="F"/>
    <s v="B2"/>
    <x v="186"/>
    <s v="6810"/>
    <s v="DCUENAT"/>
    <x v="110"/>
    <d v="2020-11-30T00:00:00"/>
    <d v="2020-11-26T00:00:00"/>
    <s v="CHF"/>
    <n v="-30"/>
    <x v="106"/>
    <x v="172"/>
  </r>
  <r>
    <s v="12042404"/>
    <s v=""/>
    <s v="90159382"/>
    <s v="000159"/>
    <s v="620943"/>
    <s v="011.2020"/>
    <s v="F"/>
    <s v="B2"/>
    <x v="186"/>
    <s v="6810"/>
    <s v="DCUENAT"/>
    <x v="507"/>
    <d v="2020-11-30T00:00:00"/>
    <d v="2020-11-18T00:00:00"/>
    <s v="CHF"/>
    <n v="-30"/>
    <x v="485"/>
    <x v="172"/>
  </r>
  <r>
    <s v="12042714"/>
    <s v=""/>
    <s v="90159394"/>
    <s v="000050"/>
    <s v="621344"/>
    <s v="011.2020"/>
    <s v="F"/>
    <s v="B2"/>
    <x v="186"/>
    <s v="6810"/>
    <s v="DCUENAT"/>
    <x v="508"/>
    <d v="2020-11-30T00:00:00"/>
    <d v="2020-11-18T00:00:00"/>
    <s v="CHF"/>
    <n v="-30"/>
    <x v="486"/>
    <x v="172"/>
  </r>
  <r>
    <s v="7728442"/>
    <s v=""/>
    <s v="90099326"/>
    <s v="000010"/>
    <s v="364384"/>
    <s v="007.2020"/>
    <s v="F"/>
    <s v="B2"/>
    <x v="187"/>
    <s v="6810"/>
    <s v="DCUENAT"/>
    <x v="161"/>
    <d v="2020-08-03T00:00:00"/>
    <d v="2020-07-13T00:00:00"/>
    <s v="CHF"/>
    <n v="-47.55"/>
    <x v="154"/>
    <x v="173"/>
  </r>
  <r>
    <s v="3989371"/>
    <s v=""/>
    <s v="90046365"/>
    <s v="000080"/>
    <s v="186056"/>
    <s v="003.2020"/>
    <s v="F"/>
    <s v="B2"/>
    <x v="188"/>
    <s v="6810"/>
    <s v="DCUENAT"/>
    <x v="212"/>
    <d v="2020-03-23T00:00:00"/>
    <d v="2020-03-18T00:00:00"/>
    <s v="CHF"/>
    <n v="-46.62"/>
    <x v="202"/>
    <x v="174"/>
  </r>
  <r>
    <s v="4076246"/>
    <s v=""/>
    <s v="90047769"/>
    <s v="000080"/>
    <s v="200074"/>
    <s v="003.2020"/>
    <s v="F"/>
    <s v="B2"/>
    <x v="188"/>
    <s v="6810"/>
    <s v="DCUENAT"/>
    <x v="230"/>
    <d v="2020-03-31T00:00:00"/>
    <d v="2020-03-23T00:00:00"/>
    <s v="CHF"/>
    <n v="-45.58"/>
    <x v="220"/>
    <x v="174"/>
  </r>
  <r>
    <s v="3164517"/>
    <s v=""/>
    <s v="90032592"/>
    <s v="000041"/>
    <s v="119611"/>
    <s v="002.2020"/>
    <s v="F"/>
    <s v="B2"/>
    <x v="189"/>
    <s v="6810"/>
    <s v="DCUENAT"/>
    <x v="431"/>
    <d v="2020-03-02T00:00:00"/>
    <d v="2020-02-14T00:00:00"/>
    <s v="CHF"/>
    <n v="-44.9"/>
    <x v="412"/>
    <x v="175"/>
  </r>
  <r>
    <s v="10830271"/>
    <s v=""/>
    <s v="90139126"/>
    <s v="000133"/>
    <s v="549856"/>
    <s v="010.2020"/>
    <s v="F"/>
    <s v="B2"/>
    <x v="189"/>
    <s v="6810"/>
    <s v="DCUENAT"/>
    <x v="33"/>
    <d v="2020-10-19T00:00:00"/>
    <d v="2020-10-08T00:00:00"/>
    <s v="CHF"/>
    <n v="-472.6"/>
    <x v="32"/>
    <x v="175"/>
  </r>
  <r>
    <s v="11027925"/>
    <s v=""/>
    <s v="90143376"/>
    <s v="000130"/>
    <s v="576767"/>
    <s v="010.2020"/>
    <s v="F"/>
    <s v="B2"/>
    <x v="189"/>
    <s v="6810"/>
    <s v="DCUENAT"/>
    <x v="375"/>
    <d v="2020-10-28T00:00:00"/>
    <d v="2020-10-22T00:00:00"/>
    <s v="CHF"/>
    <n v="-141.78"/>
    <x v="360"/>
    <x v="175"/>
  </r>
  <r>
    <s v="11090059"/>
    <s v=""/>
    <s v="90144289"/>
    <s v="000102"/>
    <s v="574321"/>
    <s v="010.2020"/>
    <s v="F"/>
    <s v="B2"/>
    <x v="189"/>
    <s v="6810"/>
    <s v="DCUENAT"/>
    <x v="136"/>
    <d v="2020-10-31T00:00:00"/>
    <d v="2020-10-28T00:00:00"/>
    <s v="CHF"/>
    <n v="-708.9"/>
    <x v="131"/>
    <x v="175"/>
  </r>
  <r>
    <s v="11090232"/>
    <s v=""/>
    <s v="90144300"/>
    <s v="000110"/>
    <s v="586761"/>
    <s v="010.2020"/>
    <s v="F"/>
    <s v="B2"/>
    <x v="189"/>
    <s v="6810"/>
    <s v="DCUENAT"/>
    <x v="509"/>
    <d v="2020-10-31T00:00:00"/>
    <d v="2020-10-29T00:00:00"/>
    <s v="CHF"/>
    <n v="-47.26"/>
    <x v="487"/>
    <x v="175"/>
  </r>
  <r>
    <s v="11090429"/>
    <s v=""/>
    <s v="90144313"/>
    <s v="000135"/>
    <s v="550062"/>
    <s v="010.2020"/>
    <s v="F"/>
    <s v="B2"/>
    <x v="189"/>
    <s v="6810"/>
    <s v="DCUENAT"/>
    <x v="47"/>
    <d v="2020-10-31T00:00:00"/>
    <d v="2020-10-12T00:00:00"/>
    <s v="CHF"/>
    <n v="-75.62"/>
    <x v="45"/>
    <x v="175"/>
  </r>
  <r>
    <s v="11090724"/>
    <s v=""/>
    <s v="90144326"/>
    <s v="000092"/>
    <s v="563832"/>
    <s v="010.2020"/>
    <s v="F"/>
    <s v="B2"/>
    <x v="189"/>
    <s v="6810"/>
    <s v="DCUENAT"/>
    <x v="376"/>
    <d v="2020-10-31T00:00:00"/>
    <d v="2020-10-16T00:00:00"/>
    <s v="CHF"/>
    <n v="-181.75"/>
    <x v="361"/>
    <x v="175"/>
  </r>
  <r>
    <s v="11090815"/>
    <s v=""/>
    <s v="90144333"/>
    <s v="000155"/>
    <s v="577779"/>
    <s v="010.2020"/>
    <s v="F"/>
    <s v="B2"/>
    <x v="189"/>
    <s v="6810"/>
    <s v="DCUENAT"/>
    <x v="510"/>
    <d v="2020-10-31T00:00:00"/>
    <d v="2020-10-23T00:00:00"/>
    <s v="CHF"/>
    <n v="-47.26"/>
    <x v="488"/>
    <x v="175"/>
  </r>
  <r>
    <s v="11092503"/>
    <s v=""/>
    <s v="90144408"/>
    <s v="000100"/>
    <s v="550110"/>
    <s v="010.2020"/>
    <s v="F"/>
    <s v="B2"/>
    <x v="189"/>
    <s v="6810"/>
    <s v="DCUENAT"/>
    <x v="42"/>
    <d v="2020-10-31T00:00:00"/>
    <d v="2020-10-08T00:00:00"/>
    <s v="CHF"/>
    <n v="-236.3"/>
    <x v="41"/>
    <x v="175"/>
  </r>
  <r>
    <s v="11092968"/>
    <s v=""/>
    <s v="90144431"/>
    <s v="000132"/>
    <s v="548648"/>
    <s v="010.2020"/>
    <s v="F"/>
    <s v="B2"/>
    <x v="189"/>
    <s v="6810"/>
    <s v="DCUENAT"/>
    <x v="511"/>
    <d v="2020-10-31T00:00:00"/>
    <d v="2020-10-13T00:00:00"/>
    <s v="CHF"/>
    <n v="-37.81"/>
    <x v="489"/>
    <x v="175"/>
  </r>
  <r>
    <s v="11093098"/>
    <s v=""/>
    <s v="90144436"/>
    <s v="000164"/>
    <s v="585966"/>
    <s v="010.2020"/>
    <s v="F"/>
    <s v="B2"/>
    <x v="189"/>
    <s v="6810"/>
    <s v="DCUENAT"/>
    <x v="379"/>
    <d v="2020-10-31T00:00:00"/>
    <d v="2020-10-29T00:00:00"/>
    <s v="CHF"/>
    <n v="-256.3"/>
    <x v="364"/>
    <x v="175"/>
  </r>
  <r>
    <s v="11093395"/>
    <s v=""/>
    <s v="90144452"/>
    <s v="000060"/>
    <s v="545224"/>
    <s v="010.2020"/>
    <s v="F"/>
    <s v="B2"/>
    <x v="189"/>
    <s v="6810"/>
    <s v="DCUENAT"/>
    <x v="362"/>
    <d v="2020-10-31T00:00:00"/>
    <d v="2020-10-06T00:00:00"/>
    <s v="CHF"/>
    <n v="-72.7"/>
    <x v="347"/>
    <x v="175"/>
  </r>
  <r>
    <s v="11093549"/>
    <s v=""/>
    <s v="90144462"/>
    <s v="000110"/>
    <s v="544969"/>
    <s v="010.2020"/>
    <s v="F"/>
    <s v="B2"/>
    <x v="189"/>
    <s v="6810"/>
    <s v="DCUENAT"/>
    <x v="512"/>
    <d v="2020-10-31T00:00:00"/>
    <d v="2020-10-06T00:00:00"/>
    <s v="CHF"/>
    <n v="-47.26"/>
    <x v="490"/>
    <x v="175"/>
  </r>
  <r>
    <s v="11094904"/>
    <s v=""/>
    <s v="90144550"/>
    <s v="000160"/>
    <s v="561425"/>
    <s v="010.2020"/>
    <s v="F"/>
    <s v="B2"/>
    <x v="189"/>
    <s v="6810"/>
    <s v="DCUENAT"/>
    <x v="381"/>
    <d v="2020-10-31T00:00:00"/>
    <d v="2020-10-15T00:00:00"/>
    <s v="CHF"/>
    <n v="-47.26"/>
    <x v="366"/>
    <x v="175"/>
  </r>
  <r>
    <s v="11095467"/>
    <s v=""/>
    <s v="90144580"/>
    <s v="000140"/>
    <s v="561546"/>
    <s v="010.2020"/>
    <s v="F"/>
    <s v="B2"/>
    <x v="189"/>
    <s v="6810"/>
    <s v="DCUENAT"/>
    <x v="406"/>
    <d v="2020-10-31T00:00:00"/>
    <d v="2020-10-14T00:00:00"/>
    <s v="CHF"/>
    <n v="-47.26"/>
    <x v="390"/>
    <x v="175"/>
  </r>
  <r>
    <s v="11096756"/>
    <s v=""/>
    <s v="90144650"/>
    <s v="000129"/>
    <s v="585702"/>
    <s v="010.2020"/>
    <s v="F"/>
    <s v="B2"/>
    <x v="189"/>
    <s v="6810"/>
    <s v="DCUENAT"/>
    <x v="361"/>
    <d v="2020-10-31T00:00:00"/>
    <d v="2020-10-28T00:00:00"/>
    <s v="CHF"/>
    <n v="-47.26"/>
    <x v="346"/>
    <x v="175"/>
  </r>
  <r>
    <s v="11096884"/>
    <s v=""/>
    <s v="90144665"/>
    <s v="000130"/>
    <s v="556529"/>
    <s v="010.2020"/>
    <s v="F"/>
    <s v="B2"/>
    <x v="189"/>
    <s v="6810"/>
    <s v="DCUENAT"/>
    <x v="513"/>
    <d v="2020-10-31T00:00:00"/>
    <d v="2020-10-12T00:00:00"/>
    <s v="CHF"/>
    <n v="-472.6"/>
    <x v="491"/>
    <x v="175"/>
  </r>
  <r>
    <s v="11096901"/>
    <s v=""/>
    <s v="90144666"/>
    <s v="000150"/>
    <s v="560258"/>
    <s v="010.2020"/>
    <s v="F"/>
    <s v="B2"/>
    <x v="189"/>
    <s v="6810"/>
    <s v="DCUENAT"/>
    <x v="514"/>
    <d v="2020-10-31T00:00:00"/>
    <d v="2020-10-15T00:00:00"/>
    <s v="CHF"/>
    <n v="-94.52"/>
    <x v="492"/>
    <x v="175"/>
  </r>
  <r>
    <s v="11372992"/>
    <s v=""/>
    <s v="90148165"/>
    <s v="000160"/>
    <s v="564416"/>
    <s v="010.2020"/>
    <s v="F"/>
    <s v="B2"/>
    <x v="189"/>
    <s v="6810"/>
    <s v="DCUENAT"/>
    <x v="321"/>
    <d v="2020-11-02T00:00:00"/>
    <d v="2020-10-19T00:00:00"/>
    <s v="CHF"/>
    <n v="-472.6"/>
    <x v="308"/>
    <x v="175"/>
  </r>
  <r>
    <s v="11373012"/>
    <s v=""/>
    <s v="90148166"/>
    <s v="000142"/>
    <s v="585079"/>
    <s v="010.2020"/>
    <s v="F"/>
    <s v="B2"/>
    <x v="189"/>
    <s v="6810"/>
    <s v="DCUENAT"/>
    <x v="390"/>
    <d v="2020-11-02T00:00:00"/>
    <d v="2020-10-29T00:00:00"/>
    <s v="CHF"/>
    <n v="-47.26"/>
    <x v="375"/>
    <x v="175"/>
  </r>
  <r>
    <s v="10830272"/>
    <s v=""/>
    <s v="90139126"/>
    <s v="000134"/>
    <s v="549856"/>
    <s v="010.2020"/>
    <s v="F"/>
    <s v="B2"/>
    <x v="190"/>
    <s v="6810"/>
    <s v="DCUENAT"/>
    <x v="33"/>
    <d v="2020-10-19T00:00:00"/>
    <d v="2020-10-08T00:00:00"/>
    <s v="CHF"/>
    <n v="-427.5"/>
    <x v="32"/>
    <x v="176"/>
  </r>
  <r>
    <s v="11027924"/>
    <s v=""/>
    <s v="90143376"/>
    <s v="000120"/>
    <s v="576767"/>
    <s v="010.2020"/>
    <s v="F"/>
    <s v="B2"/>
    <x v="190"/>
    <s v="6810"/>
    <s v="DCUENAT"/>
    <x v="375"/>
    <d v="2020-10-28T00:00:00"/>
    <d v="2020-10-22T00:00:00"/>
    <s v="CHF"/>
    <n v="-85.5"/>
    <x v="360"/>
    <x v="176"/>
  </r>
  <r>
    <s v="11089814"/>
    <s v=""/>
    <s v="90144272"/>
    <s v="000091"/>
    <s v="563876"/>
    <s v="010.2020"/>
    <s v="F"/>
    <s v="B2"/>
    <x v="190"/>
    <s v="6810"/>
    <s v="DCUENAT"/>
    <x v="6"/>
    <d v="2020-10-31T00:00:00"/>
    <d v="2020-10-15T00:00:00"/>
    <s v="CHF"/>
    <n v="-131.52000000000001"/>
    <x v="6"/>
    <x v="176"/>
  </r>
  <r>
    <s v="11090058"/>
    <s v=""/>
    <s v="90144289"/>
    <s v="000101"/>
    <s v="574321"/>
    <s v="010.2020"/>
    <s v="F"/>
    <s v="B2"/>
    <x v="190"/>
    <s v="6810"/>
    <s v="DCUENAT"/>
    <x v="136"/>
    <d v="2020-10-31T00:00:00"/>
    <d v="2020-10-28T00:00:00"/>
    <s v="CHF"/>
    <n v="-641.25"/>
    <x v="131"/>
    <x v="176"/>
  </r>
  <r>
    <s v="11090231"/>
    <s v=""/>
    <s v="90144300"/>
    <s v="000100"/>
    <s v="586761"/>
    <s v="010.2020"/>
    <s v="F"/>
    <s v="B2"/>
    <x v="190"/>
    <s v="6810"/>
    <s v="DCUENAT"/>
    <x v="509"/>
    <d v="2020-10-31T00:00:00"/>
    <d v="2020-10-29T00:00:00"/>
    <s v="CHF"/>
    <n v="-42.75"/>
    <x v="487"/>
    <x v="176"/>
  </r>
  <r>
    <s v="11090428"/>
    <s v=""/>
    <s v="90144313"/>
    <s v="000134"/>
    <s v="550062"/>
    <s v="010.2020"/>
    <s v="F"/>
    <s v="B2"/>
    <x v="190"/>
    <s v="6810"/>
    <s v="DCUENAT"/>
    <x v="47"/>
    <d v="2020-10-31T00:00:00"/>
    <d v="2020-10-12T00:00:00"/>
    <s v="CHF"/>
    <n v="-171"/>
    <x v="45"/>
    <x v="176"/>
  </r>
  <r>
    <s v="11090723"/>
    <s v=""/>
    <s v="90144326"/>
    <s v="000091"/>
    <s v="563832"/>
    <s v="010.2020"/>
    <s v="F"/>
    <s v="B2"/>
    <x v="190"/>
    <s v="6810"/>
    <s v="DCUENAT"/>
    <x v="376"/>
    <d v="2020-10-31T00:00:00"/>
    <d v="2020-10-16T00:00:00"/>
    <s v="CHF"/>
    <n v="-164.4"/>
    <x v="361"/>
    <x v="176"/>
  </r>
  <r>
    <s v="11090814"/>
    <s v=""/>
    <s v="90144333"/>
    <s v="000154"/>
    <s v="577779"/>
    <s v="010.2020"/>
    <s v="F"/>
    <s v="B2"/>
    <x v="190"/>
    <s v="6810"/>
    <s v="DCUENAT"/>
    <x v="510"/>
    <d v="2020-10-31T00:00:00"/>
    <d v="2020-10-23T00:00:00"/>
    <s v="CHF"/>
    <n v="-42.75"/>
    <x v="488"/>
    <x v="176"/>
  </r>
  <r>
    <s v="11092502"/>
    <s v=""/>
    <s v="90144408"/>
    <s v="000095"/>
    <s v="550110"/>
    <s v="010.2020"/>
    <s v="F"/>
    <s v="B2"/>
    <x v="190"/>
    <s v="6810"/>
    <s v="DCUENAT"/>
    <x v="42"/>
    <d v="2020-10-31T00:00:00"/>
    <d v="2020-10-08T00:00:00"/>
    <s v="CHF"/>
    <n v="-213.75"/>
    <x v="41"/>
    <x v="176"/>
  </r>
  <r>
    <s v="11092969"/>
    <s v=""/>
    <s v="90144431"/>
    <s v="000133"/>
    <s v="548648"/>
    <s v="010.2020"/>
    <s v="F"/>
    <s v="B2"/>
    <x v="190"/>
    <s v="6810"/>
    <s v="DCUENAT"/>
    <x v="511"/>
    <d v="2020-10-31T00:00:00"/>
    <d v="2020-10-13T00:00:00"/>
    <s v="CHF"/>
    <n v="-34.200000000000003"/>
    <x v="489"/>
    <x v="176"/>
  </r>
  <r>
    <s v="11093099"/>
    <s v=""/>
    <s v="90144436"/>
    <s v="000165"/>
    <s v="585966"/>
    <s v="010.2020"/>
    <s v="F"/>
    <s v="B2"/>
    <x v="190"/>
    <s v="6810"/>
    <s v="DCUENAT"/>
    <x v="379"/>
    <d v="2020-10-31T00:00:00"/>
    <d v="2020-10-29T00:00:00"/>
    <s v="CHF"/>
    <n v="-213.75"/>
    <x v="364"/>
    <x v="176"/>
  </r>
  <r>
    <s v="11093396"/>
    <s v=""/>
    <s v="90144452"/>
    <s v="000070"/>
    <s v="545224"/>
    <s v="010.2020"/>
    <s v="F"/>
    <s v="B2"/>
    <x v="190"/>
    <s v="6810"/>
    <s v="DCUENAT"/>
    <x v="362"/>
    <d v="2020-10-31T00:00:00"/>
    <d v="2020-10-06T00:00:00"/>
    <s v="CHF"/>
    <n v="-65.760000000000005"/>
    <x v="347"/>
    <x v="176"/>
  </r>
  <r>
    <s v="11093550"/>
    <s v=""/>
    <s v="90144462"/>
    <s v="000120"/>
    <s v="544969"/>
    <s v="010.2020"/>
    <s v="F"/>
    <s v="B2"/>
    <x v="190"/>
    <s v="6810"/>
    <s v="DCUENAT"/>
    <x v="512"/>
    <d v="2020-10-31T00:00:00"/>
    <d v="2020-10-06T00:00:00"/>
    <s v="CHF"/>
    <n v="-42.75"/>
    <x v="490"/>
    <x v="176"/>
  </r>
  <r>
    <s v="11094905"/>
    <s v=""/>
    <s v="90144550"/>
    <s v="000170"/>
    <s v="561425"/>
    <s v="010.2020"/>
    <s v="F"/>
    <s v="B2"/>
    <x v="190"/>
    <s v="6810"/>
    <s v="DCUENAT"/>
    <x v="381"/>
    <d v="2020-10-31T00:00:00"/>
    <d v="2020-10-15T00:00:00"/>
    <s v="CHF"/>
    <n v="-42.75"/>
    <x v="366"/>
    <x v="176"/>
  </r>
  <r>
    <s v="11095468"/>
    <s v=""/>
    <s v="90144580"/>
    <s v="000150"/>
    <s v="561546"/>
    <s v="010.2020"/>
    <s v="F"/>
    <s v="B2"/>
    <x v="190"/>
    <s v="6810"/>
    <s v="DCUENAT"/>
    <x v="406"/>
    <d v="2020-10-31T00:00:00"/>
    <d v="2020-10-14T00:00:00"/>
    <s v="CHF"/>
    <n v="-85.5"/>
    <x v="390"/>
    <x v="176"/>
  </r>
  <r>
    <s v="11096755"/>
    <s v=""/>
    <s v="90144650"/>
    <s v="000128"/>
    <s v="585702"/>
    <s v="010.2020"/>
    <s v="F"/>
    <s v="B2"/>
    <x v="190"/>
    <s v="6810"/>
    <s v="DCUENAT"/>
    <x v="361"/>
    <d v="2020-10-31T00:00:00"/>
    <d v="2020-10-28T00:00:00"/>
    <s v="CHF"/>
    <n v="-42.75"/>
    <x v="346"/>
    <x v="176"/>
  </r>
  <r>
    <s v="11096883"/>
    <s v=""/>
    <s v="90144665"/>
    <s v="000120"/>
    <s v="556529"/>
    <s v="010.2020"/>
    <s v="F"/>
    <s v="B2"/>
    <x v="190"/>
    <s v="6810"/>
    <s v="DCUENAT"/>
    <x v="513"/>
    <d v="2020-10-31T00:00:00"/>
    <d v="2020-10-12T00:00:00"/>
    <s v="CHF"/>
    <n v="-427.5"/>
    <x v="491"/>
    <x v="176"/>
  </r>
  <r>
    <s v="11096900"/>
    <s v=""/>
    <s v="90144666"/>
    <s v="000140"/>
    <s v="560258"/>
    <s v="010.2020"/>
    <s v="F"/>
    <s v="B2"/>
    <x v="190"/>
    <s v="6810"/>
    <s v="DCUENAT"/>
    <x v="514"/>
    <d v="2020-10-31T00:00:00"/>
    <d v="2020-10-15T00:00:00"/>
    <s v="CHF"/>
    <n v="-213.75"/>
    <x v="492"/>
    <x v="176"/>
  </r>
  <r>
    <s v="11372991"/>
    <s v=""/>
    <s v="90148165"/>
    <s v="000150"/>
    <s v="564416"/>
    <s v="010.2020"/>
    <s v="F"/>
    <s v="B2"/>
    <x v="190"/>
    <s v="6810"/>
    <s v="DCUENAT"/>
    <x v="321"/>
    <d v="2020-11-02T00:00:00"/>
    <d v="2020-10-19T00:00:00"/>
    <s v="CHF"/>
    <n v="-427.5"/>
    <x v="308"/>
    <x v="176"/>
  </r>
  <r>
    <s v="11373011"/>
    <s v=""/>
    <s v="90148166"/>
    <s v="000141"/>
    <s v="585079"/>
    <s v="010.2020"/>
    <s v="F"/>
    <s v="B2"/>
    <x v="190"/>
    <s v="6810"/>
    <s v="DCUENAT"/>
    <x v="390"/>
    <d v="2020-11-02T00:00:00"/>
    <d v="2020-10-29T00:00:00"/>
    <s v="CHF"/>
    <n v="-171"/>
    <x v="375"/>
    <x v="176"/>
  </r>
  <r>
    <s v="12042626"/>
    <s v=""/>
    <s v="90159390"/>
    <s v="000080"/>
    <s v="595670"/>
    <s v="011.2020"/>
    <s v="F"/>
    <s v="B2"/>
    <x v="190"/>
    <s v="6810"/>
    <s v="DCUENAT"/>
    <x v="341"/>
    <d v="2020-11-30T00:00:00"/>
    <d v="2020-11-05T00:00:00"/>
    <s v="CHF"/>
    <n v="-128.25"/>
    <x v="327"/>
    <x v="176"/>
  </r>
  <r>
    <s v="12044901"/>
    <s v=""/>
    <s v="90159523"/>
    <s v="000081"/>
    <s v="577029"/>
    <s v="011.2020"/>
    <s v="F"/>
    <s v="B2"/>
    <x v="190"/>
    <s v="6810"/>
    <s v="DCUENAT"/>
    <x v="67"/>
    <d v="2020-11-30T00:00:00"/>
    <d v="2020-11-04T00:00:00"/>
    <s v="CHF"/>
    <n v="-363.4"/>
    <x v="63"/>
    <x v="176"/>
  </r>
  <r>
    <s v="6471579"/>
    <s v=""/>
    <s v="90083246"/>
    <s v="000090"/>
    <s v="284186"/>
    <s v="006.2020"/>
    <s v="F"/>
    <s v="B2"/>
    <x v="191"/>
    <s v="6810"/>
    <s v="DCUENAT"/>
    <x v="331"/>
    <d v="2020-07-01T00:00:00"/>
    <d v="2020-06-05T00:00:00"/>
    <s v="CHF"/>
    <n v="-36.76"/>
    <x v="317"/>
    <x v="177"/>
  </r>
  <r>
    <s v="6471597"/>
    <s v=""/>
    <s v="90083246"/>
    <s v="000171"/>
    <s v="309894"/>
    <s v="006.2020"/>
    <s v="F"/>
    <s v="B2"/>
    <x v="191"/>
    <s v="6810"/>
    <s v="DCUENAT"/>
    <x v="331"/>
    <d v="2020-07-01T00:00:00"/>
    <d v="2020-06-18T00:00:00"/>
    <s v="CHF"/>
    <n v="-36.76"/>
    <x v="317"/>
    <x v="177"/>
  </r>
  <r>
    <s v="4089237"/>
    <s v=""/>
    <s v="90048144"/>
    <s v="000050"/>
    <s v="180271"/>
    <s v="003.2020"/>
    <s v="F"/>
    <s v="B2"/>
    <x v="192"/>
    <s v="6810"/>
    <s v="DCUENAT"/>
    <x v="173"/>
    <d v="2020-04-01T00:00:00"/>
    <d v="2020-03-10T00:00:00"/>
    <s v="CHF"/>
    <n v="-41.44"/>
    <x v="165"/>
    <x v="178"/>
  </r>
  <r>
    <s v="5498005"/>
    <s v=""/>
    <s v="90069846"/>
    <s v="000280"/>
    <s v="264867"/>
    <s v="005.2020"/>
    <s v="F"/>
    <s v="B2"/>
    <x v="192"/>
    <s v="6810"/>
    <s v="DCUENAT"/>
    <x v="174"/>
    <d v="2020-06-02T00:00:00"/>
    <d v="2020-05-27T00:00:00"/>
    <s v="CHF"/>
    <n v="-36.26"/>
    <x v="166"/>
    <x v="178"/>
  </r>
  <r>
    <s v="6320233"/>
    <s v=""/>
    <s v="90080618"/>
    <s v="000110"/>
    <s v="322966"/>
    <s v="006.2020"/>
    <s v="F"/>
    <s v="B2"/>
    <x v="193"/>
    <s v="6810"/>
    <s v="DCUENAT"/>
    <x v="515"/>
    <d v="2020-06-30T00:00:00"/>
    <d v="2020-06-26T00:00:00"/>
    <s v="CHF"/>
    <n v="-51.8"/>
    <x v="493"/>
    <x v="179"/>
  </r>
  <r>
    <s v="6490754"/>
    <s v=""/>
    <s v="90083715"/>
    <s v="000119"/>
    <s v="319024"/>
    <s v="006.2020"/>
    <s v="F"/>
    <s v="B2"/>
    <x v="193"/>
    <s v="6810"/>
    <s v="DCUENAT"/>
    <x v="506"/>
    <d v="2020-07-01T00:00:00"/>
    <d v="2020-06-24T00:00:00"/>
    <s v="CHF"/>
    <n v="-41.44"/>
    <x v="484"/>
    <x v="179"/>
  </r>
  <r>
    <s v="7666575"/>
    <s v=""/>
    <s v="90098264"/>
    <s v="000080"/>
    <s v="393668"/>
    <s v="007.2020"/>
    <s v="F"/>
    <s v="B2"/>
    <x v="193"/>
    <s v="6810"/>
    <s v="DCUENAT"/>
    <x v="516"/>
    <d v="2020-08-03T00:00:00"/>
    <d v="2020-07-28T00:00:00"/>
    <s v="CHF"/>
    <n v="-44.03"/>
    <x v="494"/>
    <x v="179"/>
  </r>
  <r>
    <s v="3120799"/>
    <s v=""/>
    <s v="90032145"/>
    <s v="000187"/>
    <s v="133708"/>
    <s v="002.2020"/>
    <s v="F"/>
    <s v="B2"/>
    <x v="194"/>
    <s v="6810"/>
    <s v="DCUENAT"/>
    <x v="185"/>
    <d v="2020-03-02T00:00:00"/>
    <d v="2020-02-20T00:00:00"/>
    <s v="CHF"/>
    <n v="-51.8"/>
    <x v="176"/>
    <x v="180"/>
  </r>
  <r>
    <s v="4089240"/>
    <s v=""/>
    <s v="90048144"/>
    <s v="000080"/>
    <s v="180271"/>
    <s v="003.2020"/>
    <s v="F"/>
    <s v="B2"/>
    <x v="194"/>
    <s v="6810"/>
    <s v="DCUENAT"/>
    <x v="173"/>
    <d v="2020-04-01T00:00:00"/>
    <d v="2020-03-10T00:00:00"/>
    <s v="CHF"/>
    <n v="-41.44"/>
    <x v="165"/>
    <x v="180"/>
  </r>
  <r>
    <s v="5498006"/>
    <s v=""/>
    <s v="90069846"/>
    <s v="000290"/>
    <s v="264867"/>
    <s v="005.2020"/>
    <s v="F"/>
    <s v="B2"/>
    <x v="194"/>
    <s v="6810"/>
    <s v="DCUENAT"/>
    <x v="174"/>
    <d v="2020-06-02T00:00:00"/>
    <d v="2020-05-27T00:00:00"/>
    <s v="CHF"/>
    <n v="-36.26"/>
    <x v="166"/>
    <x v="180"/>
  </r>
  <r>
    <s v="8983066"/>
    <s v=""/>
    <s v="90114884"/>
    <s v="000311"/>
    <s v="421527"/>
    <s v="008.2020"/>
    <s v="F"/>
    <s v="B2"/>
    <x v="195"/>
    <s v="6810"/>
    <s v="DCUENAT"/>
    <x v="38"/>
    <d v="2020-09-01T00:00:00"/>
    <d v="2020-08-11T00:00:00"/>
    <s v="CHF"/>
    <n v="-57.36"/>
    <x v="37"/>
    <x v="181"/>
  </r>
  <r>
    <s v="7661083"/>
    <s v=""/>
    <s v="90098195"/>
    <s v="000061"/>
    <s v="341448"/>
    <s v="007.2020"/>
    <s v="F"/>
    <s v="B2"/>
    <x v="196"/>
    <s v="6810"/>
    <s v="DCUENAT"/>
    <x v="517"/>
    <d v="2020-08-03T00:00:00"/>
    <d v="2020-07-07T00:00:00"/>
    <s v="CHF"/>
    <n v="-34.5"/>
    <x v="495"/>
    <x v="182"/>
  </r>
  <r>
    <s v="7661084"/>
    <s v=""/>
    <s v="90098195"/>
    <s v="000062"/>
    <s v="351136"/>
    <s v="007.2020"/>
    <s v="F"/>
    <s v="B2"/>
    <x v="196"/>
    <s v="6810"/>
    <s v="DCUENAT"/>
    <x v="517"/>
    <d v="2020-08-03T00:00:00"/>
    <d v="2020-07-09T00:00:00"/>
    <s v="CHF"/>
    <n v="-34.5"/>
    <x v="495"/>
    <x v="182"/>
  </r>
  <r>
    <s v="3162695"/>
    <s v=""/>
    <s v="90032586"/>
    <s v="000020"/>
    <s v="134780"/>
    <s v="002.2020"/>
    <s v="F"/>
    <s v="B2"/>
    <x v="197"/>
    <s v="6810"/>
    <s v="DCUENAT"/>
    <x v="447"/>
    <d v="2020-03-02T00:00:00"/>
    <d v="2020-02-21T00:00:00"/>
    <s v="CHF"/>
    <n v="-8.17"/>
    <x v="428"/>
    <x v="183"/>
  </r>
  <r>
    <s v="3164581"/>
    <s v=""/>
    <s v="90032602"/>
    <s v="000120"/>
    <s v="152096"/>
    <s v="002.2020"/>
    <s v="F"/>
    <s v="B2"/>
    <x v="197"/>
    <s v="6810"/>
    <s v="DCUENAT"/>
    <x v="454"/>
    <d v="2020-03-02T00:00:00"/>
    <d v="2020-02-27T00:00:00"/>
    <s v="CHF"/>
    <n v="-8.5500000000000007"/>
    <x v="435"/>
    <x v="183"/>
  </r>
  <r>
    <s v="4090434"/>
    <s v=""/>
    <s v="90048224"/>
    <s v="000055"/>
    <s v="204118"/>
    <s v="003.2020"/>
    <s v="F"/>
    <s v="B2"/>
    <x v="197"/>
    <s v="6810"/>
    <s v="DCUENAT"/>
    <x v="251"/>
    <d v="2020-04-01T00:00:00"/>
    <d v="2020-03-26T00:00:00"/>
    <s v="CHF"/>
    <n v="-64.08"/>
    <x v="239"/>
    <x v="183"/>
  </r>
  <r>
    <s v="4095335"/>
    <s v=""/>
    <s v="90048637"/>
    <s v="000098"/>
    <s v="167645"/>
    <s v="003.2020"/>
    <s v="F"/>
    <s v="B2"/>
    <x v="197"/>
    <s v="6810"/>
    <s v="DCUENAT"/>
    <x v="317"/>
    <d v="2020-04-01T00:00:00"/>
    <d v="2020-03-18T00:00:00"/>
    <s v="CHF"/>
    <n v="-7.3"/>
    <x v="304"/>
    <x v="183"/>
  </r>
  <r>
    <s v="4371416"/>
    <s v=""/>
    <s v="90052381"/>
    <s v="000103"/>
    <s v="206929"/>
    <s v="004.2020"/>
    <s v="F"/>
    <s v="B2"/>
    <x v="197"/>
    <s v="6810"/>
    <s v="DCUENAT"/>
    <x v="312"/>
    <d v="2020-04-06T00:00:00"/>
    <d v="2020-04-02T00:00:00"/>
    <s v="CHF"/>
    <n v="-66.22"/>
    <x v="299"/>
    <x v="183"/>
  </r>
  <r>
    <s v="4388938"/>
    <s v=""/>
    <s v="90052620"/>
    <s v="000130"/>
    <s v="210060"/>
    <s v="004.2020"/>
    <s v="F"/>
    <s v="B2"/>
    <x v="197"/>
    <s v="6810"/>
    <s v="DCUENAT"/>
    <x v="313"/>
    <d v="2020-04-06T00:00:00"/>
    <d v="2020-04-02T00:00:00"/>
    <s v="CHF"/>
    <n v="-64.08"/>
    <x v="300"/>
    <x v="183"/>
  </r>
  <r>
    <s v="4590571"/>
    <s v=""/>
    <s v="90056312"/>
    <s v="000100"/>
    <s v="220630"/>
    <s v="004.2020"/>
    <s v="F"/>
    <s v="B2"/>
    <x v="197"/>
    <s v="6810"/>
    <s v="DCUENAT"/>
    <x v="463"/>
    <d v="2020-04-29T00:00:00"/>
    <d v="2020-04-17T00:00:00"/>
    <s v="CHF"/>
    <n v="-64.08"/>
    <x v="444"/>
    <x v="183"/>
  </r>
  <r>
    <s v="4595662"/>
    <s v=""/>
    <s v="90056389"/>
    <s v="000090"/>
    <s v="226257"/>
    <s v="004.2020"/>
    <s v="F"/>
    <s v="B2"/>
    <x v="197"/>
    <s v="6810"/>
    <s v="DCUENAT"/>
    <x v="195"/>
    <d v="2020-04-29T00:00:00"/>
    <d v="2020-04-27T00:00:00"/>
    <s v="CHF"/>
    <n v="-121.04"/>
    <x v="185"/>
    <x v="183"/>
  </r>
  <r>
    <s v="4638915"/>
    <s v=""/>
    <s v="90057171"/>
    <s v="000090"/>
    <s v="220824"/>
    <s v="004.2020"/>
    <s v="F"/>
    <s v="B2"/>
    <x v="197"/>
    <s v="6810"/>
    <s v="DCUENAT"/>
    <x v="465"/>
    <d v="2020-05-01T00:00:00"/>
    <d v="2020-04-20T00:00:00"/>
    <s v="CHF"/>
    <n v="-65.5"/>
    <x v="446"/>
    <x v="183"/>
  </r>
  <r>
    <s v="4644110"/>
    <s v=""/>
    <s v="90057391"/>
    <s v="000070"/>
    <s v="226262"/>
    <s v="004.2020"/>
    <s v="F"/>
    <s v="B2"/>
    <x v="197"/>
    <s v="6810"/>
    <s v="DCUENAT"/>
    <x v="518"/>
    <d v="2020-05-01T00:00:00"/>
    <d v="2020-04-28T00:00:00"/>
    <s v="CHF"/>
    <n v="-128.16"/>
    <x v="496"/>
    <x v="183"/>
  </r>
  <r>
    <s v="5396376"/>
    <s v=""/>
    <s v="90067781"/>
    <s v="000223"/>
    <s v="242952"/>
    <s v="005.2020"/>
    <s v="F"/>
    <s v="B2"/>
    <x v="197"/>
    <s v="6810"/>
    <s v="DCUENAT"/>
    <x v="475"/>
    <d v="2020-06-02T00:00:00"/>
    <d v="2020-05-11T00:00:00"/>
    <s v="CHF"/>
    <n v="-71.2"/>
    <x v="455"/>
    <x v="183"/>
  </r>
  <r>
    <s v="5397480"/>
    <s v=""/>
    <s v="90067810"/>
    <s v="000100"/>
    <s v="240755"/>
    <s v="005.2020"/>
    <s v="F"/>
    <s v="B2"/>
    <x v="197"/>
    <s v="6810"/>
    <s v="DCUENAT"/>
    <x v="299"/>
    <d v="2020-06-02T00:00:00"/>
    <d v="2020-05-12T00:00:00"/>
    <s v="CHF"/>
    <n v="-71.2"/>
    <x v="287"/>
    <x v="183"/>
  </r>
  <r>
    <s v="5663172"/>
    <s v=""/>
    <s v="90072245"/>
    <s v="000030"/>
    <s v="60009427"/>
    <s v="006.2020"/>
    <s v="F"/>
    <s v="B2"/>
    <x v="197"/>
    <s v="6810"/>
    <s v="DCUENAT"/>
    <x v="518"/>
    <d v="2020-06-05T00:00:00"/>
    <d v="2020-06-03T00:00:00"/>
    <s v="CHF"/>
    <n v="128.16"/>
    <x v="496"/>
    <x v="183"/>
  </r>
  <r>
    <s v="3958899"/>
    <s v=""/>
    <s v="90045221"/>
    <s v="000010"/>
    <s v="186445"/>
    <s v="003.2020"/>
    <s v="F"/>
    <s v="B2"/>
    <x v="198"/>
    <s v="6810"/>
    <s v="DCUENAT"/>
    <x v="199"/>
    <d v="2020-03-19T00:00:00"/>
    <d v="2020-03-11T00:00:00"/>
    <s v="CHF"/>
    <n v="-71.2"/>
    <x v="189"/>
    <x v="184"/>
  </r>
  <r>
    <s v="5579416"/>
    <s v=""/>
    <s v="90071201"/>
    <s v="000214"/>
    <s v="253948"/>
    <s v="005.2020"/>
    <s v="F"/>
    <s v="B2"/>
    <x v="199"/>
    <s v="6810"/>
    <s v="DCUENAT"/>
    <x v="519"/>
    <d v="2020-06-03T00:00:00"/>
    <d v="2020-05-19T00:00:00"/>
    <s v="CHF"/>
    <n v="-64.349999999999994"/>
    <x v="497"/>
    <x v="147"/>
  </r>
  <r>
    <s v="6470969"/>
    <s v=""/>
    <s v="90083233"/>
    <s v="000153"/>
    <s v="279503"/>
    <s v="006.2020"/>
    <s v="F"/>
    <s v="B2"/>
    <x v="200"/>
    <s v="6810"/>
    <s v="DCUENAT"/>
    <x v="520"/>
    <d v="2020-07-01T00:00:00"/>
    <d v="2020-06-05T00:00:00"/>
    <s v="CHF"/>
    <n v="-34.549999999999997"/>
    <x v="498"/>
    <x v="185"/>
  </r>
  <r>
    <s v="8776251"/>
    <s v=""/>
    <s v="90111650"/>
    <s v="000030"/>
    <s v="440242"/>
    <s v="008.2020"/>
    <s v="F"/>
    <s v="B2"/>
    <x v="201"/>
    <s v="6810"/>
    <s v="DCUENAT"/>
    <x v="103"/>
    <d v="2020-09-01T00:00:00"/>
    <d v="2020-08-19T00:00:00"/>
    <s v="CHF"/>
    <n v="-45.89"/>
    <x v="99"/>
    <x v="186"/>
  </r>
  <r>
    <s v="5498012"/>
    <s v=""/>
    <s v="90069846"/>
    <s v="000350"/>
    <s v="264867"/>
    <s v="005.2020"/>
    <s v="F"/>
    <s v="B2"/>
    <x v="202"/>
    <s v="6810"/>
    <s v="DCUENAT"/>
    <x v="174"/>
    <d v="2020-06-02T00:00:00"/>
    <d v="2020-05-27T00:00:00"/>
    <s v="CHF"/>
    <n v="-34.049999999999997"/>
    <x v="166"/>
    <x v="187"/>
  </r>
  <r>
    <s v="6489211"/>
    <s v=""/>
    <s v="90083652"/>
    <s v="000141"/>
    <s v="281002"/>
    <s v="006.2020"/>
    <s v="F"/>
    <s v="B2"/>
    <x v="202"/>
    <s v="6810"/>
    <s v="DCUENAT"/>
    <x v="274"/>
    <d v="2020-07-01T00:00:00"/>
    <d v="2020-06-04T00:00:00"/>
    <s v="CHF"/>
    <n v="-48.65"/>
    <x v="262"/>
    <x v="187"/>
  </r>
  <r>
    <s v="7735761"/>
    <s v=""/>
    <s v="90099404"/>
    <s v="000082"/>
    <s v="365930"/>
    <s v="007.2020"/>
    <s v="F"/>
    <s v="B2"/>
    <x v="202"/>
    <s v="6810"/>
    <s v="DCUENAT"/>
    <x v="504"/>
    <d v="2020-08-03T00:00:00"/>
    <d v="2020-07-14T00:00:00"/>
    <s v="CHF"/>
    <n v="-48.65"/>
    <x v="482"/>
    <x v="187"/>
  </r>
  <r>
    <s v="8354308"/>
    <s v=""/>
    <s v="90106436"/>
    <s v="000050"/>
    <s v="406192"/>
    <s v="008.2020"/>
    <s v="F"/>
    <s v="B2"/>
    <x v="202"/>
    <s v="6810"/>
    <s v="DCUENAT"/>
    <x v="521"/>
    <d v="2020-08-18T00:00:00"/>
    <d v="2020-08-03T00:00:00"/>
    <s v="CHF"/>
    <n v="-48.65"/>
    <x v="499"/>
    <x v="187"/>
  </r>
  <r>
    <s v="4398446"/>
    <s v=""/>
    <s v="90052829"/>
    <s v="000080"/>
    <s v="211114"/>
    <s v="004.2020"/>
    <s v="F"/>
    <s v="B2"/>
    <x v="203"/>
    <s v="6810"/>
    <s v="DCUENAT"/>
    <x v="522"/>
    <d v="2020-04-07T00:00:00"/>
    <d v="2020-04-03T00:00:00"/>
    <s v="CHF"/>
    <n v="-47.31"/>
    <x v="500"/>
    <x v="137"/>
  </r>
  <r>
    <s v="4454254"/>
    <s v=""/>
    <s v="90053680"/>
    <s v="000080"/>
    <s v="214778"/>
    <s v="004.2020"/>
    <s v="F"/>
    <s v="B2"/>
    <x v="203"/>
    <s v="6810"/>
    <s v="DCUENAT"/>
    <x v="523"/>
    <d v="2020-04-15T00:00:00"/>
    <d v="2020-04-08T00:00:00"/>
    <s v="CHF"/>
    <n v="-49.8"/>
    <x v="501"/>
    <x v="137"/>
  </r>
  <r>
    <s v="4454276"/>
    <s v=""/>
    <s v="90053681"/>
    <s v="000030"/>
    <s v="214198"/>
    <s v="004.2020"/>
    <s v="F"/>
    <s v="B2"/>
    <x v="203"/>
    <s v="6810"/>
    <s v="DCUENAT"/>
    <x v="457"/>
    <d v="2020-04-15T00:00:00"/>
    <d v="2020-04-09T00:00:00"/>
    <s v="CHF"/>
    <n v="-42.33"/>
    <x v="438"/>
    <x v="137"/>
  </r>
  <r>
    <s v="4454306"/>
    <s v=""/>
    <s v="90053684"/>
    <s v="000080"/>
    <s v="214695"/>
    <s v="004.2020"/>
    <s v="F"/>
    <s v="B2"/>
    <x v="203"/>
    <s v="6810"/>
    <s v="DCUENAT"/>
    <x v="524"/>
    <d v="2020-04-15T00:00:00"/>
    <d v="2020-04-09T00:00:00"/>
    <s v="CHF"/>
    <n v="-49.8"/>
    <x v="502"/>
    <x v="137"/>
  </r>
  <r>
    <s v="4454514"/>
    <s v=""/>
    <s v="90053693"/>
    <s v="000150"/>
    <s v="210497"/>
    <s v="004.2020"/>
    <s v="F"/>
    <s v="B2"/>
    <x v="203"/>
    <s v="6810"/>
    <s v="DCUENAT"/>
    <x v="131"/>
    <d v="2020-04-15T00:00:00"/>
    <d v="2020-04-06T00:00:00"/>
    <s v="CHF"/>
    <n v="-49.8"/>
    <x v="126"/>
    <x v="137"/>
  </r>
  <r>
    <s v="4454613"/>
    <s v=""/>
    <s v="90053700"/>
    <s v="000081"/>
    <s v="212377"/>
    <s v="004.2020"/>
    <s v="F"/>
    <s v="B2"/>
    <x v="203"/>
    <s v="6810"/>
    <s v="DCUENAT"/>
    <x v="525"/>
    <d v="2020-04-15T00:00:00"/>
    <d v="2020-04-07T00:00:00"/>
    <s v="CHF"/>
    <n v="-49.8"/>
    <x v="503"/>
    <x v="137"/>
  </r>
  <r>
    <s v="4454624"/>
    <s v=""/>
    <s v="90053701"/>
    <s v="000081"/>
    <s v="212734"/>
    <s v="004.2020"/>
    <s v="F"/>
    <s v="B2"/>
    <x v="203"/>
    <s v="6810"/>
    <s v="DCUENAT"/>
    <x v="526"/>
    <d v="2020-04-15T00:00:00"/>
    <d v="2020-04-07T00:00:00"/>
    <s v="CHF"/>
    <n v="-44.82"/>
    <x v="504"/>
    <x v="137"/>
  </r>
  <r>
    <s v="4456820"/>
    <s v=""/>
    <s v="90053756"/>
    <s v="000120"/>
    <s v="212719"/>
    <s v="004.2020"/>
    <s v="F"/>
    <s v="B2"/>
    <x v="203"/>
    <s v="6810"/>
    <s v="DCUENAT"/>
    <x v="527"/>
    <d v="2020-04-15T00:00:00"/>
    <d v="2020-04-08T00:00:00"/>
    <s v="CHF"/>
    <n v="-49.8"/>
    <x v="505"/>
    <x v="137"/>
  </r>
  <r>
    <s v="4497491"/>
    <s v=""/>
    <s v="90054397"/>
    <s v="000220"/>
    <s v="218856"/>
    <s v="004.2020"/>
    <s v="F"/>
    <s v="B2"/>
    <x v="203"/>
    <s v="6810"/>
    <s v="DCUENAT"/>
    <x v="528"/>
    <d v="2020-04-17T00:00:00"/>
    <d v="2020-04-15T00:00:00"/>
    <s v="CHF"/>
    <n v="-49.8"/>
    <x v="506"/>
    <x v="137"/>
  </r>
  <r>
    <s v="4497679"/>
    <s v=""/>
    <s v="90054409"/>
    <s v="000080"/>
    <s v="218100"/>
    <s v="004.2020"/>
    <s v="F"/>
    <s v="B2"/>
    <x v="203"/>
    <s v="6810"/>
    <s v="DCUENAT"/>
    <x v="529"/>
    <d v="2020-04-17T00:00:00"/>
    <d v="2020-04-16T00:00:00"/>
    <s v="CHF"/>
    <n v="-49.8"/>
    <x v="507"/>
    <x v="137"/>
  </r>
  <r>
    <s v="4497689"/>
    <s v=""/>
    <s v="90054410"/>
    <s v="000080"/>
    <s v="220230"/>
    <s v="004.2020"/>
    <s v="F"/>
    <s v="B2"/>
    <x v="203"/>
    <s v="6810"/>
    <s v="DCUENAT"/>
    <x v="530"/>
    <d v="2020-04-17T00:00:00"/>
    <d v="2020-04-16T00:00:00"/>
    <s v="CHF"/>
    <n v="-43.82"/>
    <x v="508"/>
    <x v="137"/>
  </r>
  <r>
    <s v="4497699"/>
    <s v=""/>
    <s v="90054411"/>
    <s v="000080"/>
    <s v="220276"/>
    <s v="004.2020"/>
    <s v="F"/>
    <s v="B2"/>
    <x v="203"/>
    <s v="6810"/>
    <s v="DCUENAT"/>
    <x v="292"/>
    <d v="2020-04-17T00:00:00"/>
    <d v="2020-04-16T00:00:00"/>
    <s v="CHF"/>
    <n v="-39.840000000000003"/>
    <x v="280"/>
    <x v="137"/>
  </r>
  <r>
    <s v="4497717"/>
    <s v=""/>
    <s v="90054413"/>
    <s v="000080"/>
    <s v="219651"/>
    <s v="004.2020"/>
    <s v="F"/>
    <s v="B2"/>
    <x v="203"/>
    <s v="6810"/>
    <s v="DCUENAT"/>
    <x v="461"/>
    <d v="2020-04-17T00:00:00"/>
    <d v="2020-04-17T00:00:00"/>
    <s v="CHF"/>
    <n v="-47.81"/>
    <x v="442"/>
    <x v="137"/>
  </r>
  <r>
    <s v="4497734"/>
    <s v=""/>
    <s v="90054415"/>
    <s v="000080"/>
    <s v="220082"/>
    <s v="004.2020"/>
    <s v="F"/>
    <s v="B2"/>
    <x v="203"/>
    <s v="6810"/>
    <s v="DCUENAT"/>
    <x v="462"/>
    <d v="2020-04-17T00:00:00"/>
    <d v="2020-04-16T00:00:00"/>
    <s v="CHF"/>
    <n v="-44.82"/>
    <x v="443"/>
    <x v="137"/>
  </r>
  <r>
    <s v="4497837"/>
    <s v=""/>
    <s v="90054426"/>
    <s v="000090"/>
    <s v="216786"/>
    <s v="004.2020"/>
    <s v="F"/>
    <s v="B2"/>
    <x v="203"/>
    <s v="6810"/>
    <s v="DCUENAT"/>
    <x v="531"/>
    <d v="2020-04-17T00:00:00"/>
    <d v="2020-04-09T00:00:00"/>
    <s v="CHF"/>
    <n v="-49.8"/>
    <x v="509"/>
    <x v="137"/>
  </r>
  <r>
    <s v="4573768"/>
    <s v=""/>
    <s v="90055778"/>
    <s v="000080"/>
    <s v="218146"/>
    <s v="004.2020"/>
    <s v="F"/>
    <s v="B2"/>
    <x v="203"/>
    <s v="6810"/>
    <s v="DCUENAT"/>
    <x v="464"/>
    <d v="2020-04-27T00:00:00"/>
    <d v="2020-04-16T00:00:00"/>
    <s v="CHF"/>
    <n v="-84.66"/>
    <x v="445"/>
    <x v="137"/>
  </r>
  <r>
    <s v="4570108"/>
    <s v=""/>
    <s v="90055751"/>
    <s v="000080"/>
    <s v="223819"/>
    <s v="004.2020"/>
    <s v="F"/>
    <s v="B2"/>
    <x v="203"/>
    <s v="6810"/>
    <s v="DCUENAT"/>
    <x v="532"/>
    <d v="2020-04-27T00:00:00"/>
    <d v="2020-04-21T00:00:00"/>
    <s v="CHF"/>
    <n v="-49.8"/>
    <x v="510"/>
    <x v="137"/>
  </r>
  <r>
    <s v="4590477"/>
    <s v=""/>
    <s v="90056309"/>
    <s v="000080"/>
    <s v="220623"/>
    <s v="004.2020"/>
    <s v="F"/>
    <s v="B2"/>
    <x v="203"/>
    <s v="6810"/>
    <s v="DCUENAT"/>
    <x v="463"/>
    <d v="2020-04-29T00:00:00"/>
    <d v="2020-04-16T00:00:00"/>
    <s v="CHF"/>
    <n v="-44.82"/>
    <x v="444"/>
    <x v="137"/>
  </r>
  <r>
    <s v="4594827"/>
    <s v=""/>
    <s v="90056356"/>
    <s v="000080"/>
    <s v="223110"/>
    <s v="004.2020"/>
    <s v="F"/>
    <s v="B2"/>
    <x v="203"/>
    <s v="6810"/>
    <s v="DCUENAT"/>
    <x v="533"/>
    <d v="2020-04-29T00:00:00"/>
    <d v="2020-04-20T00:00:00"/>
    <s v="CHF"/>
    <n v="-49.8"/>
    <x v="511"/>
    <x v="137"/>
  </r>
  <r>
    <s v="4595183"/>
    <s v=""/>
    <s v="90056372"/>
    <s v="000080"/>
    <s v="225127"/>
    <s v="004.2020"/>
    <s v="F"/>
    <s v="B2"/>
    <x v="203"/>
    <s v="6810"/>
    <s v="DCUENAT"/>
    <x v="534"/>
    <d v="2020-04-29T00:00:00"/>
    <d v="2020-04-22T00:00:00"/>
    <s v="CHF"/>
    <n v="-49.8"/>
    <x v="512"/>
    <x v="137"/>
  </r>
  <r>
    <s v="4595628"/>
    <s v=""/>
    <s v="90056387"/>
    <s v="000091"/>
    <s v="226704"/>
    <s v="004.2020"/>
    <s v="F"/>
    <s v="B2"/>
    <x v="203"/>
    <s v="6810"/>
    <s v="DCUENAT"/>
    <x v="535"/>
    <d v="2020-04-29T00:00:00"/>
    <d v="2020-04-27T00:00:00"/>
    <s v="CHF"/>
    <n v="-10.91"/>
    <x v="513"/>
    <x v="137"/>
  </r>
  <r>
    <s v="4606388"/>
    <s v=""/>
    <s v="90056706"/>
    <s v="000081"/>
    <s v="226355"/>
    <s v="004.2020"/>
    <s v="F"/>
    <s v="B2"/>
    <x v="203"/>
    <s v="6810"/>
    <s v="DCUENAT"/>
    <x v="518"/>
    <d v="2020-04-30T00:00:00"/>
    <d v="2020-04-28T00:00:00"/>
    <s v="CHF"/>
    <n v="-81.12"/>
    <x v="496"/>
    <x v="137"/>
  </r>
  <r>
    <s v="4606637"/>
    <s v=""/>
    <s v="90056710"/>
    <s v="000100"/>
    <s v="229804"/>
    <s v="004.2020"/>
    <s v="F"/>
    <s v="B2"/>
    <x v="203"/>
    <s v="6810"/>
    <s v="DCUENAT"/>
    <x v="536"/>
    <d v="2020-04-30T00:00:00"/>
    <d v="2020-04-29T00:00:00"/>
    <s v="CHF"/>
    <n v="-49.8"/>
    <x v="228"/>
    <x v="137"/>
  </r>
  <r>
    <s v="4608560"/>
    <s v=""/>
    <s v="90056731"/>
    <s v="000081"/>
    <s v="226537"/>
    <s v="004.2020"/>
    <s v="F"/>
    <s v="B2"/>
    <x v="203"/>
    <s v="6810"/>
    <s v="DCUENAT"/>
    <x v="537"/>
    <d v="2020-04-30T00:00:00"/>
    <d v="2020-04-27T00:00:00"/>
    <s v="CHF"/>
    <n v="-4.9800000000000004"/>
    <x v="514"/>
    <x v="137"/>
  </r>
  <r>
    <s v="4626298"/>
    <s v=""/>
    <s v="90057001"/>
    <s v="000080"/>
    <s v="231898"/>
    <s v="004.2020"/>
    <s v="F"/>
    <s v="B2"/>
    <x v="203"/>
    <s v="6810"/>
    <s v="DCUENAT"/>
    <x v="538"/>
    <d v="2020-04-30T00:00:00"/>
    <d v="2020-04-29T00:00:00"/>
    <s v="CHF"/>
    <n v="-49.8"/>
    <x v="515"/>
    <x v="137"/>
  </r>
  <r>
    <s v="4637274"/>
    <s v=""/>
    <s v="90057124"/>
    <s v="000180"/>
    <s v="203900"/>
    <s v="004.2020"/>
    <s v="F"/>
    <s v="B2"/>
    <x v="203"/>
    <s v="6810"/>
    <s v="DCUENAT"/>
    <x v="73"/>
    <d v="2020-05-01T00:00:00"/>
    <d v="2020-04-06T00:00:00"/>
    <s v="CHF"/>
    <n v="-39.840000000000003"/>
    <x v="69"/>
    <x v="137"/>
  </r>
  <r>
    <s v="4639034"/>
    <s v=""/>
    <s v="90057181"/>
    <s v="000091"/>
    <s v="223309"/>
    <s v="004.2020"/>
    <s v="F"/>
    <s v="B2"/>
    <x v="203"/>
    <s v="6810"/>
    <s v="DCUENAT"/>
    <x v="539"/>
    <d v="2020-05-01T00:00:00"/>
    <d v="2020-04-23T00:00:00"/>
    <s v="CHF"/>
    <n v="-28.88"/>
    <x v="516"/>
    <x v="137"/>
  </r>
  <r>
    <s v="4639434"/>
    <s v=""/>
    <s v="90057195"/>
    <s v="000080"/>
    <s v="218117"/>
    <s v="004.2020"/>
    <s v="F"/>
    <s v="B2"/>
    <x v="203"/>
    <s v="6810"/>
    <s v="DCUENAT"/>
    <x v="540"/>
    <d v="2020-05-01T00:00:00"/>
    <d v="2020-04-15T00:00:00"/>
    <s v="CHF"/>
    <n v="-99.6"/>
    <x v="226"/>
    <x v="137"/>
  </r>
  <r>
    <s v="4639485"/>
    <s v=""/>
    <s v="90057198"/>
    <s v="000080"/>
    <s v="220563"/>
    <s v="004.2020"/>
    <s v="F"/>
    <s v="B2"/>
    <x v="203"/>
    <s v="6810"/>
    <s v="DCUENAT"/>
    <x v="467"/>
    <d v="2020-05-01T00:00:00"/>
    <d v="2020-04-17T00:00:00"/>
    <s v="CHF"/>
    <n v="-49.8"/>
    <x v="228"/>
    <x v="137"/>
  </r>
  <r>
    <s v="4639718"/>
    <s v=""/>
    <s v="90057201"/>
    <s v="000080"/>
    <s v="226830"/>
    <s v="004.2020"/>
    <s v="F"/>
    <s v="B2"/>
    <x v="203"/>
    <s v="6810"/>
    <s v="DCUENAT"/>
    <x v="468"/>
    <d v="2020-05-01T00:00:00"/>
    <d v="2020-04-26T00:00:00"/>
    <s v="CHF"/>
    <n v="-99.6"/>
    <x v="448"/>
    <x v="137"/>
  </r>
  <r>
    <s v="4639760"/>
    <s v=""/>
    <s v="90057202"/>
    <s v="000120"/>
    <s v="220592"/>
    <s v="004.2020"/>
    <s v="F"/>
    <s v="B2"/>
    <x v="203"/>
    <s v="6810"/>
    <s v="DCUENAT"/>
    <x v="541"/>
    <d v="2020-05-01T00:00:00"/>
    <d v="2020-04-16T00:00:00"/>
    <s v="CHF"/>
    <n v="-49.8"/>
    <x v="517"/>
    <x v="137"/>
  </r>
  <r>
    <s v="4640140"/>
    <s v=""/>
    <s v="90057221"/>
    <s v="000080"/>
    <s v="220345"/>
    <s v="004.2020"/>
    <s v="F"/>
    <s v="B2"/>
    <x v="203"/>
    <s v="6810"/>
    <s v="DCUENAT"/>
    <x v="542"/>
    <d v="2020-05-01T00:00:00"/>
    <d v="2020-04-16T00:00:00"/>
    <s v="CHF"/>
    <n v="-99.6"/>
    <x v="518"/>
    <x v="137"/>
  </r>
  <r>
    <s v="4640324"/>
    <s v=""/>
    <s v="90057225"/>
    <s v="000080"/>
    <s v="219618"/>
    <s v="004.2020"/>
    <s v="F"/>
    <s v="B2"/>
    <x v="203"/>
    <s v="6810"/>
    <s v="DCUENAT"/>
    <x v="543"/>
    <d v="2020-05-01T00:00:00"/>
    <d v="2020-04-15T00:00:00"/>
    <s v="CHF"/>
    <n v="-49.8"/>
    <x v="519"/>
    <x v="137"/>
  </r>
  <r>
    <s v="4641284"/>
    <s v=""/>
    <s v="90057246"/>
    <s v="000190"/>
    <s v="191181"/>
    <s v="004.2020"/>
    <s v="F"/>
    <s v="B2"/>
    <x v="203"/>
    <s v="6810"/>
    <s v="DCUENAT"/>
    <x v="544"/>
    <d v="2020-05-01T00:00:00"/>
    <d v="2020-04-08T00:00:00"/>
    <s v="CHF"/>
    <n v="-49.8"/>
    <x v="520"/>
    <x v="137"/>
  </r>
  <r>
    <s v="4641408"/>
    <s v=""/>
    <s v="90057252"/>
    <s v="000160"/>
    <s v="219274"/>
    <s v="004.2020"/>
    <s v="F"/>
    <s v="B2"/>
    <x v="203"/>
    <s v="6810"/>
    <s v="DCUENAT"/>
    <x v="545"/>
    <d v="2020-05-01T00:00:00"/>
    <d v="2020-04-15T00:00:00"/>
    <s v="CHF"/>
    <n v="-49.8"/>
    <x v="213"/>
    <x v="137"/>
  </r>
  <r>
    <s v="4641424"/>
    <s v=""/>
    <s v="90057253"/>
    <s v="000090"/>
    <s v="231196"/>
    <s v="004.2020"/>
    <s v="F"/>
    <s v="B2"/>
    <x v="203"/>
    <s v="6810"/>
    <s v="DCUENAT"/>
    <x v="546"/>
    <d v="2020-05-01T00:00:00"/>
    <d v="2020-04-29T00:00:00"/>
    <s v="CHF"/>
    <n v="-44.82"/>
    <x v="521"/>
    <x v="137"/>
  </r>
  <r>
    <s v="4641768"/>
    <s v=""/>
    <s v="90057264"/>
    <s v="000010"/>
    <s v="224857"/>
    <s v="004.2020"/>
    <s v="F"/>
    <s v="B2"/>
    <x v="203"/>
    <s v="6810"/>
    <s v="DCUENAT"/>
    <x v="479"/>
    <d v="2020-05-01T00:00:00"/>
    <d v="2020-04-21T00:00:00"/>
    <s v="CHF"/>
    <n v="-49.8"/>
    <x v="459"/>
    <x v="137"/>
  </r>
  <r>
    <s v="4641797"/>
    <s v=""/>
    <s v="90057265"/>
    <s v="000140"/>
    <s v="206838"/>
    <s v="004.2020"/>
    <s v="F"/>
    <s v="B2"/>
    <x v="203"/>
    <s v="6810"/>
    <s v="DCUENAT"/>
    <x v="457"/>
    <d v="2020-05-01T00:00:00"/>
    <d v="2020-04-07T00:00:00"/>
    <s v="CHF"/>
    <n v="-42.33"/>
    <x v="438"/>
    <x v="137"/>
  </r>
  <r>
    <s v="4641816"/>
    <s v=""/>
    <s v="90057267"/>
    <s v="000080"/>
    <s v="211593"/>
    <s v="004.2020"/>
    <s v="F"/>
    <s v="B2"/>
    <x v="203"/>
    <s v="6810"/>
    <s v="DCUENAT"/>
    <x v="547"/>
    <d v="2020-05-01T00:00:00"/>
    <d v="2020-04-07T00:00:00"/>
    <s v="CHF"/>
    <n v="-49.8"/>
    <x v="522"/>
    <x v="137"/>
  </r>
  <r>
    <s v="4641913"/>
    <s v=""/>
    <s v="90057271"/>
    <s v="000080"/>
    <s v="226446"/>
    <s v="004.2020"/>
    <s v="F"/>
    <s v="B2"/>
    <x v="203"/>
    <s v="6810"/>
    <s v="DCUENAT"/>
    <x v="517"/>
    <d v="2020-05-01T00:00:00"/>
    <d v="2020-04-27T00:00:00"/>
    <s v="CHF"/>
    <n v="-49.8"/>
    <x v="495"/>
    <x v="137"/>
  </r>
  <r>
    <s v="4641927"/>
    <s v=""/>
    <s v="90057272"/>
    <s v="000080"/>
    <s v="220290"/>
    <s v="004.2020"/>
    <s v="F"/>
    <s v="B2"/>
    <x v="203"/>
    <s v="6810"/>
    <s v="DCUENAT"/>
    <x v="469"/>
    <d v="2020-05-01T00:00:00"/>
    <d v="2020-04-15T00:00:00"/>
    <s v="CHF"/>
    <n v="-99.6"/>
    <x v="449"/>
    <x v="137"/>
  </r>
  <r>
    <s v="4642025"/>
    <s v=""/>
    <s v="90057278"/>
    <s v="000030"/>
    <s v="229001"/>
    <s v="004.2020"/>
    <s v="F"/>
    <s v="B2"/>
    <x v="203"/>
    <s v="6810"/>
    <s v="DCUENAT"/>
    <x v="548"/>
    <d v="2020-05-01T00:00:00"/>
    <d v="2020-04-29T00:00:00"/>
    <s v="CHF"/>
    <n v="-47.31"/>
    <x v="523"/>
    <x v="137"/>
  </r>
  <r>
    <s v="4642081"/>
    <s v=""/>
    <s v="90057282"/>
    <s v="000080"/>
    <s v="222197"/>
    <s v="004.2020"/>
    <s v="F"/>
    <s v="B2"/>
    <x v="203"/>
    <s v="6810"/>
    <s v="DCUENAT"/>
    <x v="134"/>
    <d v="2020-05-01T00:00:00"/>
    <d v="2020-04-20T00:00:00"/>
    <s v="CHF"/>
    <n v="-94.62"/>
    <x v="129"/>
    <x v="137"/>
  </r>
  <r>
    <s v="4642937"/>
    <s v=""/>
    <s v="90057333"/>
    <s v="000080"/>
    <s v="226309"/>
    <s v="004.2020"/>
    <s v="F"/>
    <s v="B2"/>
    <x v="203"/>
    <s v="6810"/>
    <s v="DCUENAT"/>
    <x v="471"/>
    <d v="2020-05-01T00:00:00"/>
    <d v="2020-04-24T00:00:00"/>
    <s v="CHF"/>
    <n v="-49.8"/>
    <x v="451"/>
    <x v="137"/>
  </r>
  <r>
    <s v="4643018"/>
    <s v=""/>
    <s v="90057337"/>
    <s v="000080"/>
    <s v="220249"/>
    <s v="004.2020"/>
    <s v="F"/>
    <s v="B2"/>
    <x v="203"/>
    <s v="6810"/>
    <s v="DCUENAT"/>
    <x v="549"/>
    <d v="2020-05-01T00:00:00"/>
    <d v="2020-04-17T00:00:00"/>
    <s v="CHF"/>
    <n v="-49.8"/>
    <x v="524"/>
    <x v="137"/>
  </r>
  <r>
    <s v="4643299"/>
    <s v=""/>
    <s v="90057349"/>
    <s v="000097"/>
    <s v="223178"/>
    <s v="004.2020"/>
    <s v="F"/>
    <s v="B2"/>
    <x v="203"/>
    <s v="6810"/>
    <s v="DCUENAT"/>
    <x v="550"/>
    <d v="2020-05-01T00:00:00"/>
    <d v="2020-04-21T00:00:00"/>
    <s v="CHF"/>
    <n v="-43.82"/>
    <x v="525"/>
    <x v="137"/>
  </r>
  <r>
    <s v="4643344"/>
    <s v=""/>
    <s v="90057352"/>
    <s v="000080"/>
    <s v="219694"/>
    <s v="004.2020"/>
    <s v="F"/>
    <s v="B2"/>
    <x v="203"/>
    <s v="6810"/>
    <s v="DCUENAT"/>
    <x v="551"/>
    <d v="2020-05-01T00:00:00"/>
    <d v="2020-04-15T00:00:00"/>
    <s v="CHF"/>
    <n v="-44.82"/>
    <x v="526"/>
    <x v="137"/>
  </r>
  <r>
    <s v="4643786"/>
    <s v=""/>
    <s v="90057376"/>
    <s v="000080"/>
    <s v="220772"/>
    <s v="004.2020"/>
    <s v="F"/>
    <s v="B2"/>
    <x v="203"/>
    <s v="6810"/>
    <s v="DCUENAT"/>
    <x v="552"/>
    <d v="2020-05-01T00:00:00"/>
    <d v="2020-04-16T00:00:00"/>
    <s v="CHF"/>
    <n v="-49.8"/>
    <x v="527"/>
    <x v="137"/>
  </r>
  <r>
    <s v="4643798"/>
    <s v=""/>
    <s v="90057377"/>
    <s v="000080"/>
    <s v="219383"/>
    <s v="004.2020"/>
    <s v="F"/>
    <s v="B2"/>
    <x v="203"/>
    <s v="6810"/>
    <s v="DCUENAT"/>
    <x v="553"/>
    <d v="2020-05-01T00:00:00"/>
    <d v="2020-04-15T00:00:00"/>
    <s v="CHF"/>
    <n v="-49.8"/>
    <x v="528"/>
    <x v="137"/>
  </r>
  <r>
    <s v="4643814"/>
    <s v=""/>
    <s v="90057378"/>
    <s v="000090"/>
    <s v="218460"/>
    <s v="004.2020"/>
    <s v="F"/>
    <s v="B2"/>
    <x v="203"/>
    <s v="6810"/>
    <s v="DCUENAT"/>
    <x v="554"/>
    <d v="2020-05-01T00:00:00"/>
    <d v="2020-04-15T00:00:00"/>
    <s v="CHF"/>
    <n v="-49.8"/>
    <x v="529"/>
    <x v="137"/>
  </r>
  <r>
    <s v="4645043"/>
    <s v=""/>
    <s v="90057422"/>
    <s v="000070"/>
    <s v="60008144"/>
    <s v="004.2020"/>
    <s v="F"/>
    <s v="B2"/>
    <x v="203"/>
    <s v="6810"/>
    <s v="DCUENAT"/>
    <x v="454"/>
    <d v="2020-05-01T00:00:00"/>
    <d v="2020-04-29T00:00:00"/>
    <s v="CHF"/>
    <n v="44.82"/>
    <x v="435"/>
    <x v="137"/>
  </r>
  <r>
    <s v="4645077"/>
    <s v=""/>
    <s v="90057422"/>
    <s v="000249"/>
    <s v="225482"/>
    <s v="004.2020"/>
    <s v="F"/>
    <s v="B2"/>
    <x v="203"/>
    <s v="6810"/>
    <s v="DCUENAT"/>
    <x v="454"/>
    <d v="2020-05-01T00:00:00"/>
    <d v="2020-04-23T00:00:00"/>
    <s v="CHF"/>
    <n v="-44.82"/>
    <x v="435"/>
    <x v="137"/>
  </r>
  <r>
    <s v="4645130"/>
    <s v=""/>
    <s v="90057429"/>
    <s v="000090"/>
    <s v="221118"/>
    <s v="004.2020"/>
    <s v="F"/>
    <s v="B2"/>
    <x v="203"/>
    <s v="6810"/>
    <s v="DCUENAT"/>
    <x v="555"/>
    <d v="2020-05-01T00:00:00"/>
    <d v="2020-04-21T00:00:00"/>
    <s v="CHF"/>
    <n v="-99.6"/>
    <x v="530"/>
    <x v="137"/>
  </r>
  <r>
    <s v="4645866"/>
    <s v=""/>
    <s v="90057456"/>
    <s v="000080"/>
    <s v="226231"/>
    <s v="004.2020"/>
    <s v="F"/>
    <s v="B2"/>
    <x v="203"/>
    <s v="6810"/>
    <s v="DCUENAT"/>
    <x v="556"/>
    <d v="2020-05-01T00:00:00"/>
    <d v="2020-04-23T00:00:00"/>
    <s v="CHF"/>
    <n v="-44.82"/>
    <x v="531"/>
    <x v="137"/>
  </r>
  <r>
    <s v="5064651"/>
    <s v=""/>
    <s v="90062865"/>
    <s v="000080"/>
    <s v="232356"/>
    <s v="005.2020"/>
    <s v="F"/>
    <s v="B2"/>
    <x v="203"/>
    <s v="6810"/>
    <s v="DCUENAT"/>
    <x v="557"/>
    <d v="2020-05-19T00:00:00"/>
    <d v="2020-05-01T00:00:00"/>
    <s v="CHF"/>
    <n v="-69.72"/>
    <x v="532"/>
    <x v="137"/>
  </r>
  <r>
    <s v="5065803"/>
    <s v=""/>
    <s v="90062883"/>
    <s v="000080"/>
    <s v="247653"/>
    <s v="005.2020"/>
    <s v="F"/>
    <s v="B2"/>
    <x v="203"/>
    <s v="6810"/>
    <s v="DCUENAT"/>
    <x v="133"/>
    <d v="2020-05-19T00:00:00"/>
    <d v="2020-05-14T00:00:00"/>
    <s v="CHF"/>
    <n v="-49.8"/>
    <x v="128"/>
    <x v="137"/>
  </r>
  <r>
    <s v="5074193"/>
    <s v=""/>
    <s v="90062896"/>
    <s v="000100"/>
    <s v="230938"/>
    <s v="005.2020"/>
    <s v="F"/>
    <s v="B2"/>
    <x v="203"/>
    <s v="6810"/>
    <s v="DCUENAT"/>
    <x v="558"/>
    <d v="2020-05-19T00:00:00"/>
    <d v="2020-05-01T00:00:00"/>
    <s v="CHF"/>
    <n v="-49.8"/>
    <x v="533"/>
    <x v="137"/>
  </r>
  <r>
    <s v="5074262"/>
    <s v=""/>
    <s v="90062903"/>
    <s v="000080"/>
    <s v="232668"/>
    <s v="005.2020"/>
    <s v="F"/>
    <s v="B2"/>
    <x v="203"/>
    <s v="6810"/>
    <s v="DCUENAT"/>
    <x v="130"/>
    <d v="2020-05-19T00:00:00"/>
    <d v="2020-05-04T00:00:00"/>
    <s v="CHF"/>
    <n v="-49.8"/>
    <x v="125"/>
    <x v="137"/>
  </r>
  <r>
    <s v="5074518"/>
    <s v=""/>
    <s v="90062912"/>
    <s v="000080"/>
    <s v="233670"/>
    <s v="005.2020"/>
    <s v="F"/>
    <s v="B2"/>
    <x v="203"/>
    <s v="6810"/>
    <s v="DCUENAT"/>
    <x v="472"/>
    <d v="2020-05-19T00:00:00"/>
    <d v="2020-05-06T00:00:00"/>
    <s v="CHF"/>
    <n v="-49.8"/>
    <x v="452"/>
    <x v="137"/>
  </r>
  <r>
    <s v="5086210"/>
    <s v=""/>
    <s v="90062974"/>
    <s v="000120"/>
    <s v="237545"/>
    <s v="005.2020"/>
    <s v="F"/>
    <s v="B2"/>
    <x v="203"/>
    <s v="6810"/>
    <s v="DCUENAT"/>
    <x v="556"/>
    <d v="2020-05-20T00:00:00"/>
    <d v="2020-05-07T00:00:00"/>
    <s v="CHF"/>
    <n v="-44.82"/>
    <x v="531"/>
    <x v="137"/>
  </r>
  <r>
    <s v="5086285"/>
    <s v=""/>
    <s v="90062976"/>
    <s v="000080"/>
    <s v="237889"/>
    <s v="005.2020"/>
    <s v="F"/>
    <s v="B2"/>
    <x v="203"/>
    <s v="6810"/>
    <s v="DCUENAT"/>
    <x v="559"/>
    <d v="2020-05-20T00:00:00"/>
    <d v="2020-05-08T00:00:00"/>
    <s v="CHF"/>
    <n v="-49.8"/>
    <x v="534"/>
    <x v="137"/>
  </r>
  <r>
    <s v="5087222"/>
    <s v=""/>
    <s v="90063006"/>
    <s v="000080"/>
    <s v="245194"/>
    <s v="005.2020"/>
    <s v="F"/>
    <s v="B2"/>
    <x v="203"/>
    <s v="6810"/>
    <s v="DCUENAT"/>
    <x v="560"/>
    <d v="2020-05-20T00:00:00"/>
    <d v="2020-05-13T00:00:00"/>
    <s v="CHF"/>
    <n v="-39.840000000000003"/>
    <x v="535"/>
    <x v="137"/>
  </r>
  <r>
    <s v="5090185"/>
    <s v=""/>
    <s v="90063167"/>
    <s v="000080"/>
    <s v="245139"/>
    <s v="005.2020"/>
    <s v="F"/>
    <s v="B2"/>
    <x v="203"/>
    <s v="6810"/>
    <s v="DCUENAT"/>
    <x v="561"/>
    <d v="2020-05-20T00:00:00"/>
    <d v="2020-05-14T00:00:00"/>
    <s v="CHF"/>
    <n v="-49.8"/>
    <x v="536"/>
    <x v="137"/>
  </r>
  <r>
    <s v="5167506"/>
    <s v=""/>
    <s v="90063171"/>
    <s v="000070"/>
    <s v="245181"/>
    <s v="005.2020"/>
    <s v="F"/>
    <s v="B2"/>
    <x v="203"/>
    <s v="6810"/>
    <s v="DCUENAT"/>
    <x v="562"/>
    <d v="2020-05-25T00:00:00"/>
    <d v="2020-05-15T00:00:00"/>
    <s v="CHF"/>
    <n v="-89.64"/>
    <x v="537"/>
    <x v="137"/>
  </r>
  <r>
    <s v="5168423"/>
    <s v=""/>
    <s v="90063996"/>
    <s v="000090"/>
    <s v="249609"/>
    <s v="005.2020"/>
    <s v="F"/>
    <s v="B2"/>
    <x v="203"/>
    <s v="6810"/>
    <s v="DCUENAT"/>
    <x v="563"/>
    <d v="2020-05-25T00:00:00"/>
    <d v="2020-05-19T00:00:00"/>
    <s v="CHF"/>
    <n v="-44.82"/>
    <x v="538"/>
    <x v="137"/>
  </r>
  <r>
    <s v="5168433"/>
    <s v=""/>
    <s v="90063997"/>
    <s v="000100"/>
    <s v="248821"/>
    <s v="005.2020"/>
    <s v="F"/>
    <s v="B2"/>
    <x v="203"/>
    <s v="6810"/>
    <s v="DCUENAT"/>
    <x v="564"/>
    <d v="2020-05-25T00:00:00"/>
    <d v="2020-05-19T00:00:00"/>
    <s v="CHF"/>
    <n v="-40.840000000000003"/>
    <x v="539"/>
    <x v="137"/>
  </r>
  <r>
    <s v="5211008"/>
    <s v=""/>
    <s v="90065136"/>
    <s v="000090"/>
    <s v="257694"/>
    <s v="005.2020"/>
    <s v="F"/>
    <s v="B2"/>
    <x v="203"/>
    <s v="6810"/>
    <s v="DCUENAT"/>
    <x v="565"/>
    <d v="2020-05-27T00:00:00"/>
    <d v="2020-05-22T00:00:00"/>
    <s v="CHF"/>
    <n v="-94.62"/>
    <x v="540"/>
    <x v="137"/>
  </r>
  <r>
    <s v="5211272"/>
    <s v=""/>
    <s v="90065139"/>
    <s v="000080"/>
    <s v="247347"/>
    <s v="005.2020"/>
    <s v="F"/>
    <s v="B2"/>
    <x v="203"/>
    <s v="6810"/>
    <s v="DCUENAT"/>
    <x v="216"/>
    <d v="2020-05-27T00:00:00"/>
    <d v="2020-05-20T00:00:00"/>
    <s v="CHF"/>
    <n v="-49.8"/>
    <x v="206"/>
    <x v="137"/>
  </r>
  <r>
    <s v="5213306"/>
    <s v=""/>
    <s v="90065163"/>
    <s v="000080"/>
    <s v="259303"/>
    <s v="005.2020"/>
    <s v="F"/>
    <s v="B2"/>
    <x v="203"/>
    <s v="6810"/>
    <s v="DCUENAT"/>
    <x v="566"/>
    <d v="2020-05-27T00:00:00"/>
    <d v="2020-05-20T00:00:00"/>
    <s v="CHF"/>
    <n v="-44.82"/>
    <x v="541"/>
    <x v="137"/>
  </r>
  <r>
    <s v="5213662"/>
    <s v=""/>
    <s v="90065174"/>
    <s v="000080"/>
    <s v="231614"/>
    <s v="005.2020"/>
    <s v="F"/>
    <s v="B2"/>
    <x v="203"/>
    <s v="6810"/>
    <s v="DCUENAT"/>
    <x v="474"/>
    <d v="2020-05-27T00:00:00"/>
    <d v="2020-05-05T00:00:00"/>
    <s v="CHF"/>
    <n v="-99.6"/>
    <x v="454"/>
    <x v="137"/>
  </r>
  <r>
    <s v="5233615"/>
    <s v=""/>
    <s v="90065512"/>
    <s v="000080"/>
    <s v="263631"/>
    <s v="005.2020"/>
    <s v="F"/>
    <s v="B2"/>
    <x v="203"/>
    <s v="6810"/>
    <s v="DCUENAT"/>
    <x v="567"/>
    <d v="2020-05-28T00:00:00"/>
    <d v="2020-05-25T00:00:00"/>
    <s v="CHF"/>
    <n v="-49.8"/>
    <x v="542"/>
    <x v="137"/>
  </r>
  <r>
    <s v="5233627"/>
    <s v=""/>
    <s v="90065513"/>
    <s v="000080"/>
    <s v="267301"/>
    <s v="005.2020"/>
    <s v="F"/>
    <s v="B2"/>
    <x v="203"/>
    <s v="6810"/>
    <s v="DCUENAT"/>
    <x v="568"/>
    <d v="2020-05-28T00:00:00"/>
    <d v="2020-05-26T00:00:00"/>
    <s v="CHF"/>
    <n v="-49.8"/>
    <x v="543"/>
    <x v="137"/>
  </r>
  <r>
    <s v="5234523"/>
    <s v=""/>
    <s v="90065532"/>
    <s v="000090"/>
    <s v="265020"/>
    <s v="005.2020"/>
    <s v="F"/>
    <s v="B2"/>
    <x v="203"/>
    <s v="6810"/>
    <s v="DCUENAT"/>
    <x v="569"/>
    <d v="2020-05-28T00:00:00"/>
    <d v="2020-05-26T00:00:00"/>
    <s v="CHF"/>
    <n v="-49.8"/>
    <x v="544"/>
    <x v="137"/>
  </r>
  <r>
    <s v="5255021"/>
    <s v=""/>
    <s v="90065808"/>
    <s v="000110"/>
    <s v="269310"/>
    <s v="005.2020"/>
    <s v="F"/>
    <s v="B2"/>
    <x v="203"/>
    <s v="6810"/>
    <s v="DCUENAT"/>
    <x v="570"/>
    <d v="2020-05-29T00:00:00"/>
    <d v="2020-05-28T00:00:00"/>
    <s v="CHF"/>
    <n v="-44.82"/>
    <x v="545"/>
    <x v="137"/>
  </r>
  <r>
    <s v="5255026"/>
    <s v=""/>
    <s v="90065809"/>
    <s v="000030"/>
    <s v="269001"/>
    <s v="005.2020"/>
    <s v="F"/>
    <s v="B2"/>
    <x v="203"/>
    <s v="6810"/>
    <s v="DCUENAT"/>
    <x v="571"/>
    <d v="2020-05-29T00:00:00"/>
    <d v="2020-05-28T00:00:00"/>
    <s v="CHF"/>
    <n v="-44.82"/>
    <x v="546"/>
    <x v="137"/>
  </r>
  <r>
    <s v="5255741"/>
    <s v=""/>
    <s v="90065826"/>
    <s v="000090"/>
    <s v="250718"/>
    <s v="005.2020"/>
    <s v="F"/>
    <s v="B2"/>
    <x v="203"/>
    <s v="6810"/>
    <s v="DCUENAT"/>
    <x v="572"/>
    <d v="2020-05-29T00:00:00"/>
    <d v="2020-05-28T00:00:00"/>
    <s v="CHF"/>
    <n v="-45.82"/>
    <x v="547"/>
    <x v="137"/>
  </r>
  <r>
    <s v="5297318"/>
    <s v=""/>
    <s v="90065939"/>
    <s v="000080"/>
    <s v="267850"/>
    <s v="005.2020"/>
    <s v="F"/>
    <s v="B2"/>
    <x v="203"/>
    <s v="6810"/>
    <s v="DCUENAT"/>
    <x v="573"/>
    <d v="2020-06-02T00:00:00"/>
    <d v="2020-05-29T00:00:00"/>
    <s v="CHF"/>
    <n v="-99.6"/>
    <x v="548"/>
    <x v="137"/>
  </r>
  <r>
    <s v="5394406"/>
    <s v=""/>
    <s v="90067734"/>
    <s v="000080"/>
    <s v="239825"/>
    <s v="005.2020"/>
    <s v="F"/>
    <s v="B2"/>
    <x v="203"/>
    <s v="6810"/>
    <s v="DCUENAT"/>
    <x v="574"/>
    <d v="2020-06-02T00:00:00"/>
    <d v="2020-05-12T00:00:00"/>
    <s v="CHF"/>
    <n v="-49.8"/>
    <x v="549"/>
    <x v="137"/>
  </r>
  <r>
    <s v="5395727"/>
    <s v=""/>
    <s v="90067755"/>
    <s v="000020"/>
    <s v="237534"/>
    <s v="005.2020"/>
    <s v="F"/>
    <s v="B2"/>
    <x v="203"/>
    <s v="6810"/>
    <s v="DCUENAT"/>
    <x v="61"/>
    <d v="2020-06-02T00:00:00"/>
    <d v="2020-05-12T00:00:00"/>
    <s v="CHF"/>
    <n v="-71.72"/>
    <x v="57"/>
    <x v="137"/>
  </r>
  <r>
    <s v="5396364"/>
    <s v=""/>
    <s v="90067781"/>
    <s v="000098"/>
    <s v="242952"/>
    <s v="005.2020"/>
    <s v="F"/>
    <s v="B2"/>
    <x v="203"/>
    <s v="6810"/>
    <s v="DCUENAT"/>
    <x v="475"/>
    <d v="2020-06-02T00:00:00"/>
    <d v="2020-05-12T00:00:00"/>
    <s v="CHF"/>
    <n v="-99.6"/>
    <x v="455"/>
    <x v="137"/>
  </r>
  <r>
    <s v="5398483"/>
    <s v=""/>
    <s v="90067837"/>
    <s v="000080"/>
    <s v="247144"/>
    <s v="005.2020"/>
    <s v="F"/>
    <s v="B2"/>
    <x v="203"/>
    <s v="6810"/>
    <s v="DCUENAT"/>
    <x v="575"/>
    <d v="2020-06-02T00:00:00"/>
    <d v="2020-05-20T00:00:00"/>
    <s v="CHF"/>
    <n v="-49.8"/>
    <x v="550"/>
    <x v="137"/>
  </r>
  <r>
    <s v="5398526"/>
    <s v=""/>
    <s v="90067839"/>
    <s v="000080"/>
    <s v="247478"/>
    <s v="005.2020"/>
    <s v="F"/>
    <s v="B2"/>
    <x v="203"/>
    <s v="6810"/>
    <s v="DCUENAT"/>
    <x v="241"/>
    <d v="2020-06-02T00:00:00"/>
    <d v="2020-05-19T00:00:00"/>
    <s v="CHF"/>
    <n v="-37.35"/>
    <x v="230"/>
    <x v="137"/>
  </r>
  <r>
    <s v="5492954"/>
    <s v=""/>
    <s v="90069495"/>
    <s v="000080"/>
    <s v="247817"/>
    <s v="005.2020"/>
    <s v="F"/>
    <s v="B2"/>
    <x v="203"/>
    <s v="6810"/>
    <s v="DCUENAT"/>
    <x v="476"/>
    <d v="2020-06-02T00:00:00"/>
    <d v="2020-05-15T00:00:00"/>
    <s v="CHF"/>
    <n v="-49.8"/>
    <x v="456"/>
    <x v="137"/>
  </r>
  <r>
    <s v="5493137"/>
    <s v=""/>
    <s v="90069500"/>
    <s v="000090"/>
    <s v="270381"/>
    <s v="005.2020"/>
    <s v="F"/>
    <s v="B2"/>
    <x v="203"/>
    <s v="6810"/>
    <s v="DCUENAT"/>
    <x v="178"/>
    <d v="2020-06-02T00:00:00"/>
    <d v="2020-05-29T00:00:00"/>
    <s v="CHF"/>
    <n v="-42.33"/>
    <x v="169"/>
    <x v="137"/>
  </r>
  <r>
    <s v="5493260"/>
    <s v=""/>
    <s v="90069510"/>
    <s v="000080"/>
    <s v="243504"/>
    <s v="005.2020"/>
    <s v="F"/>
    <s v="B2"/>
    <x v="203"/>
    <s v="6810"/>
    <s v="DCUENAT"/>
    <x v="396"/>
    <d v="2020-06-02T00:00:00"/>
    <d v="2020-05-11T00:00:00"/>
    <s v="CHF"/>
    <n v="-79.680000000000007"/>
    <x v="380"/>
    <x v="137"/>
  </r>
  <r>
    <s v="5493624"/>
    <s v=""/>
    <s v="90069522"/>
    <s v="000040"/>
    <s v="60009226"/>
    <s v="005.2020"/>
    <s v="F"/>
    <s v="B2"/>
    <x v="203"/>
    <s v="6810"/>
    <s v="DCUENAT"/>
    <x v="570"/>
    <d v="2020-06-02T00:00:00"/>
    <d v="2020-05-28T00:00:00"/>
    <s v="CHF"/>
    <n v="44.82"/>
    <x v="545"/>
    <x v="137"/>
  </r>
  <r>
    <s v="5493641"/>
    <s v=""/>
    <s v="90069522"/>
    <s v="000138"/>
    <s v="259111"/>
    <s v="005.2020"/>
    <s v="F"/>
    <s v="B2"/>
    <x v="203"/>
    <s v="6810"/>
    <s v="DCUENAT"/>
    <x v="570"/>
    <d v="2020-06-02T00:00:00"/>
    <d v="2020-05-26T00:00:00"/>
    <s v="CHF"/>
    <n v="-44.82"/>
    <x v="545"/>
    <x v="137"/>
  </r>
  <r>
    <s v="5493662"/>
    <s v=""/>
    <s v="90069524"/>
    <s v="000090"/>
    <s v="236701"/>
    <s v="005.2020"/>
    <s v="F"/>
    <s v="B2"/>
    <x v="203"/>
    <s v="6810"/>
    <s v="DCUENAT"/>
    <x v="576"/>
    <d v="2020-06-02T00:00:00"/>
    <d v="2020-05-06T00:00:00"/>
    <s v="CHF"/>
    <n v="-49.8"/>
    <x v="551"/>
    <x v="137"/>
  </r>
  <r>
    <s v="5493749"/>
    <s v=""/>
    <s v="90069530"/>
    <s v="000080"/>
    <s v="267902"/>
    <s v="005.2020"/>
    <s v="F"/>
    <s v="B2"/>
    <x v="203"/>
    <s v="6810"/>
    <s v="DCUENAT"/>
    <x v="477"/>
    <d v="2020-06-02T00:00:00"/>
    <d v="2020-05-27T00:00:00"/>
    <s v="CHF"/>
    <n v="-94.62"/>
    <x v="457"/>
    <x v="137"/>
  </r>
  <r>
    <s v="5493824"/>
    <s v=""/>
    <s v="90069532"/>
    <s v="000080"/>
    <s v="244619"/>
    <s v="005.2020"/>
    <s v="F"/>
    <s v="B2"/>
    <x v="203"/>
    <s v="6810"/>
    <s v="DCUENAT"/>
    <x v="577"/>
    <d v="2020-06-02T00:00:00"/>
    <d v="2020-05-12T00:00:00"/>
    <s v="CHF"/>
    <n v="-99.6"/>
    <x v="544"/>
    <x v="137"/>
  </r>
  <r>
    <s v="5497846"/>
    <s v=""/>
    <s v="90069833"/>
    <s v="000080"/>
    <s v="253558"/>
    <s v="005.2020"/>
    <s v="F"/>
    <s v="B2"/>
    <x v="203"/>
    <s v="6810"/>
    <s v="DCUENAT"/>
    <x v="356"/>
    <d v="2020-06-02T00:00:00"/>
    <d v="2020-05-20T00:00:00"/>
    <s v="CHF"/>
    <n v="-47.31"/>
    <x v="341"/>
    <x v="137"/>
  </r>
  <r>
    <s v="5497861"/>
    <s v=""/>
    <s v="90069834"/>
    <s v="000080"/>
    <s v="257311"/>
    <s v="005.2020"/>
    <s v="F"/>
    <s v="B2"/>
    <x v="203"/>
    <s v="6810"/>
    <s v="DCUENAT"/>
    <x v="578"/>
    <d v="2020-06-02T00:00:00"/>
    <d v="2020-05-20T00:00:00"/>
    <s v="CHF"/>
    <n v="-49.8"/>
    <x v="552"/>
    <x v="137"/>
  </r>
  <r>
    <s v="5498007"/>
    <s v=""/>
    <s v="90069846"/>
    <s v="000300"/>
    <s v="264867"/>
    <s v="005.2020"/>
    <s v="F"/>
    <s v="B2"/>
    <x v="203"/>
    <s v="6810"/>
    <s v="DCUENAT"/>
    <x v="174"/>
    <d v="2020-06-02T00:00:00"/>
    <d v="2020-05-27T00:00:00"/>
    <s v="CHF"/>
    <n v="-34.86"/>
    <x v="166"/>
    <x v="137"/>
  </r>
  <r>
    <s v="5498325"/>
    <s v=""/>
    <s v="90069863"/>
    <s v="000090"/>
    <s v="249178"/>
    <s v="005.2020"/>
    <s v="F"/>
    <s v="B2"/>
    <x v="203"/>
    <s v="6810"/>
    <s v="DCUENAT"/>
    <x v="579"/>
    <d v="2020-06-02T00:00:00"/>
    <d v="2020-05-26T00:00:00"/>
    <s v="CHF"/>
    <n v="-49.8"/>
    <x v="553"/>
    <x v="137"/>
  </r>
  <r>
    <s v="5498335"/>
    <s v=""/>
    <s v="90069864"/>
    <s v="000080"/>
    <s v="234646"/>
    <s v="005.2020"/>
    <s v="F"/>
    <s v="B2"/>
    <x v="203"/>
    <s v="6810"/>
    <s v="DCUENAT"/>
    <x v="580"/>
    <d v="2020-06-02T00:00:00"/>
    <d v="2020-05-04T00:00:00"/>
    <s v="CHF"/>
    <n v="-44.82"/>
    <x v="554"/>
    <x v="137"/>
  </r>
  <r>
    <s v="5498370"/>
    <s v=""/>
    <s v="90069864"/>
    <s v="000188"/>
    <s v="263597"/>
    <s v="005.2020"/>
    <s v="F"/>
    <s v="B2"/>
    <x v="203"/>
    <s v="6810"/>
    <s v="DCUENAT"/>
    <x v="580"/>
    <d v="2020-06-02T00:00:00"/>
    <d v="2020-05-25T00:00:00"/>
    <s v="CHF"/>
    <n v="-44.82"/>
    <x v="554"/>
    <x v="137"/>
  </r>
  <r>
    <s v="5498467"/>
    <s v=""/>
    <s v="90069870"/>
    <s v="000110"/>
    <s v="270848"/>
    <s v="005.2020"/>
    <s v="F"/>
    <s v="B2"/>
    <x v="203"/>
    <s v="6810"/>
    <s v="DCUENAT"/>
    <x v="581"/>
    <d v="2020-06-02T00:00:00"/>
    <d v="2020-05-29T00:00:00"/>
    <s v="CHF"/>
    <n v="-44.82"/>
    <x v="555"/>
    <x v="137"/>
  </r>
  <r>
    <s v="5498498"/>
    <s v=""/>
    <s v="90069873"/>
    <s v="000080"/>
    <s v="254832"/>
    <s v="005.2020"/>
    <s v="F"/>
    <s v="B2"/>
    <x v="203"/>
    <s v="6810"/>
    <s v="DCUENAT"/>
    <x v="582"/>
    <d v="2020-06-02T00:00:00"/>
    <d v="2020-05-19T00:00:00"/>
    <s v="CHF"/>
    <n v="-42.33"/>
    <x v="556"/>
    <x v="137"/>
  </r>
  <r>
    <s v="5498594"/>
    <s v=""/>
    <s v="90069878"/>
    <s v="000080"/>
    <s v="255339"/>
    <s v="005.2020"/>
    <s v="F"/>
    <s v="B2"/>
    <x v="203"/>
    <s v="6810"/>
    <s v="DCUENAT"/>
    <x v="583"/>
    <d v="2020-06-02T00:00:00"/>
    <d v="2020-05-20T00:00:00"/>
    <s v="CHF"/>
    <n v="-79.680000000000007"/>
    <x v="557"/>
    <x v="137"/>
  </r>
  <r>
    <s v="5498849"/>
    <s v=""/>
    <s v="90069887"/>
    <s v="000087"/>
    <s v="267184"/>
    <s v="005.2020"/>
    <s v="F"/>
    <s v="B2"/>
    <x v="203"/>
    <s v="6810"/>
    <s v="DCUENAT"/>
    <x v="584"/>
    <d v="2020-06-02T00:00:00"/>
    <d v="2020-05-26T00:00:00"/>
    <s v="CHF"/>
    <n v="-44.82"/>
    <x v="558"/>
    <x v="137"/>
  </r>
  <r>
    <s v="5501348"/>
    <s v=""/>
    <s v="90069931"/>
    <s v="000080"/>
    <s v="235404"/>
    <s v="005.2020"/>
    <s v="F"/>
    <s v="B2"/>
    <x v="203"/>
    <s v="6810"/>
    <s v="DCUENAT"/>
    <x v="585"/>
    <d v="2020-06-02T00:00:00"/>
    <d v="2020-05-06T00:00:00"/>
    <s v="CHF"/>
    <n v="-74.7"/>
    <x v="559"/>
    <x v="137"/>
  </r>
  <r>
    <s v="5503370"/>
    <s v=""/>
    <s v="90069961"/>
    <s v="000090"/>
    <s v="267485"/>
    <s v="005.2020"/>
    <s v="F"/>
    <s v="B2"/>
    <x v="203"/>
    <s v="6810"/>
    <s v="DCUENAT"/>
    <x v="451"/>
    <d v="2020-06-02T00:00:00"/>
    <d v="2020-05-28T00:00:00"/>
    <s v="CHF"/>
    <n v="-49.8"/>
    <x v="432"/>
    <x v="137"/>
  </r>
  <r>
    <s v="5503430"/>
    <s v=""/>
    <s v="90069967"/>
    <s v="000080"/>
    <s v="263459"/>
    <s v="005.2020"/>
    <s v="F"/>
    <s v="B2"/>
    <x v="203"/>
    <s v="6810"/>
    <s v="DCUENAT"/>
    <x v="586"/>
    <d v="2020-06-02T00:00:00"/>
    <d v="2020-05-27T00:00:00"/>
    <s v="CHF"/>
    <n v="-43.82"/>
    <x v="560"/>
    <x v="137"/>
  </r>
  <r>
    <s v="5503449"/>
    <s v=""/>
    <s v="90069969"/>
    <s v="000080"/>
    <s v="254875"/>
    <s v="005.2020"/>
    <s v="F"/>
    <s v="B2"/>
    <x v="203"/>
    <s v="6810"/>
    <s v="DCUENAT"/>
    <x v="587"/>
    <d v="2020-06-02T00:00:00"/>
    <d v="2020-05-25T00:00:00"/>
    <s v="CHF"/>
    <n v="-49.8"/>
    <x v="561"/>
    <x v="137"/>
  </r>
  <r>
    <s v="5503575"/>
    <s v=""/>
    <s v="90069974"/>
    <s v="000080"/>
    <s v="266043"/>
    <s v="005.2020"/>
    <s v="F"/>
    <s v="B2"/>
    <x v="203"/>
    <s v="6810"/>
    <s v="DCUENAT"/>
    <x v="588"/>
    <d v="2020-06-02T00:00:00"/>
    <d v="2020-05-27T00:00:00"/>
    <s v="CHF"/>
    <n v="-49.8"/>
    <x v="562"/>
    <x v="137"/>
  </r>
  <r>
    <s v="5503594"/>
    <s v=""/>
    <s v="90069976"/>
    <s v="000090"/>
    <s v="233736"/>
    <s v="005.2020"/>
    <s v="F"/>
    <s v="B2"/>
    <x v="203"/>
    <s v="6810"/>
    <s v="DCUENAT"/>
    <x v="589"/>
    <d v="2020-06-02T00:00:00"/>
    <d v="2020-05-12T00:00:00"/>
    <s v="CHF"/>
    <n v="-99.6"/>
    <x v="563"/>
    <x v="137"/>
  </r>
  <r>
    <s v="5503650"/>
    <s v=""/>
    <s v="90069979"/>
    <s v="000080"/>
    <s v="229845"/>
    <s v="005.2020"/>
    <s v="F"/>
    <s v="B2"/>
    <x v="203"/>
    <s v="6810"/>
    <s v="DCUENAT"/>
    <x v="590"/>
    <d v="2020-06-02T00:00:00"/>
    <d v="2020-05-01T00:00:00"/>
    <s v="CHF"/>
    <n v="-99.6"/>
    <x v="564"/>
    <x v="137"/>
  </r>
  <r>
    <s v="5504213"/>
    <s v=""/>
    <s v="90069983"/>
    <s v="000138"/>
    <s v="250535"/>
    <s v="005.2020"/>
    <s v="F"/>
    <s v="B2"/>
    <x v="203"/>
    <s v="6810"/>
    <s v="DCUENAT"/>
    <x v="591"/>
    <d v="2020-06-02T00:00:00"/>
    <d v="2020-05-22T00:00:00"/>
    <s v="CHF"/>
    <n v="-49.8"/>
    <x v="565"/>
    <x v="137"/>
  </r>
  <r>
    <s v="5504311"/>
    <s v=""/>
    <s v="90069986"/>
    <s v="000080"/>
    <s v="264778"/>
    <s v="005.2020"/>
    <s v="F"/>
    <s v="B2"/>
    <x v="203"/>
    <s v="6810"/>
    <s v="DCUENAT"/>
    <x v="480"/>
    <d v="2020-06-02T00:00:00"/>
    <d v="2020-05-27T00:00:00"/>
    <s v="CHF"/>
    <n v="-49.8"/>
    <x v="460"/>
    <x v="137"/>
  </r>
  <r>
    <s v="5504700"/>
    <s v=""/>
    <s v="90069997"/>
    <s v="000129"/>
    <s v="265310"/>
    <s v="005.2020"/>
    <s v="F"/>
    <s v="B2"/>
    <x v="203"/>
    <s v="6810"/>
    <s v="DCUENAT"/>
    <x v="81"/>
    <d v="2020-06-02T00:00:00"/>
    <d v="2020-05-28T00:00:00"/>
    <s v="CHF"/>
    <n v="-42.33"/>
    <x v="77"/>
    <x v="137"/>
  </r>
  <r>
    <s v="5505624"/>
    <s v=""/>
    <s v="90070019"/>
    <s v="000030"/>
    <s v="60009224"/>
    <s v="005.2020"/>
    <s v="F"/>
    <s v="B2"/>
    <x v="203"/>
    <s v="6810"/>
    <s v="DCUENAT"/>
    <x v="571"/>
    <d v="2020-06-02T00:00:00"/>
    <d v="2020-05-28T00:00:00"/>
    <s v="CHF"/>
    <n v="44.82"/>
    <x v="546"/>
    <x v="137"/>
  </r>
  <r>
    <s v="5505639"/>
    <s v=""/>
    <s v="90070019"/>
    <s v="000108"/>
    <s v="258158"/>
    <s v="005.2020"/>
    <s v="F"/>
    <s v="B2"/>
    <x v="203"/>
    <s v="6810"/>
    <s v="DCUENAT"/>
    <x v="571"/>
    <d v="2020-06-02T00:00:00"/>
    <d v="2020-05-26T00:00:00"/>
    <s v="CHF"/>
    <n v="-44.82"/>
    <x v="546"/>
    <x v="137"/>
  </r>
  <r>
    <s v="5505651"/>
    <s v=""/>
    <s v="90070020"/>
    <s v="000080"/>
    <s v="230376"/>
    <s v="005.2020"/>
    <s v="F"/>
    <s v="B2"/>
    <x v="203"/>
    <s v="6810"/>
    <s v="DCUENAT"/>
    <x v="359"/>
    <d v="2020-06-02T00:00:00"/>
    <d v="2020-05-05T00:00:00"/>
    <s v="CHF"/>
    <n v="-84.66"/>
    <x v="344"/>
    <x v="137"/>
  </r>
  <r>
    <s v="5509718"/>
    <s v=""/>
    <s v="90070068"/>
    <s v="000080"/>
    <s v="256966"/>
    <s v="005.2020"/>
    <s v="F"/>
    <s v="B2"/>
    <x v="203"/>
    <s v="6810"/>
    <s v="DCUENAT"/>
    <x v="89"/>
    <d v="2020-06-02T00:00:00"/>
    <d v="2020-05-28T00:00:00"/>
    <s v="CHF"/>
    <n v="-41.83"/>
    <x v="85"/>
    <x v="137"/>
  </r>
  <r>
    <s v="5509741"/>
    <s v=""/>
    <s v="90070069"/>
    <s v="000151"/>
    <s v="236745"/>
    <s v="005.2020"/>
    <s v="F"/>
    <s v="B2"/>
    <x v="203"/>
    <s v="6810"/>
    <s v="DCUENAT"/>
    <x v="481"/>
    <d v="2020-06-02T00:00:00"/>
    <d v="2020-05-06T00:00:00"/>
    <s v="CHF"/>
    <n v="-18.43"/>
    <x v="461"/>
    <x v="137"/>
  </r>
  <r>
    <s v="5509742"/>
    <s v=""/>
    <s v="90070069"/>
    <s v="000152"/>
    <s v="236745"/>
    <s v="005.2020"/>
    <s v="F"/>
    <s v="B2"/>
    <x v="203"/>
    <s v="6810"/>
    <s v="DCUENAT"/>
    <x v="481"/>
    <d v="2020-06-02T00:00:00"/>
    <d v="2020-05-06T00:00:00"/>
    <s v="CHF"/>
    <n v="-81.17"/>
    <x v="461"/>
    <x v="137"/>
  </r>
  <r>
    <s v="5509867"/>
    <s v=""/>
    <s v="90070070"/>
    <s v="000170"/>
    <s v="239931"/>
    <s v="005.2020"/>
    <s v="F"/>
    <s v="B2"/>
    <x v="203"/>
    <s v="6810"/>
    <s v="DCUENAT"/>
    <x v="79"/>
    <d v="2020-06-02T00:00:00"/>
    <d v="2020-05-13T00:00:00"/>
    <s v="CHF"/>
    <n v="-99.6"/>
    <x v="75"/>
    <x v="137"/>
  </r>
  <r>
    <s v="5510639"/>
    <s v=""/>
    <s v="90070121"/>
    <s v="000080"/>
    <s v="253893"/>
    <s v="005.2020"/>
    <s v="F"/>
    <s v="B2"/>
    <x v="203"/>
    <s v="6810"/>
    <s v="DCUENAT"/>
    <x v="592"/>
    <d v="2020-06-02T00:00:00"/>
    <d v="2020-05-18T00:00:00"/>
    <s v="CHF"/>
    <n v="-74.7"/>
    <x v="566"/>
    <x v="137"/>
  </r>
  <r>
    <s v="5510669"/>
    <s v=""/>
    <s v="90070125"/>
    <s v="000080"/>
    <s v="231699"/>
    <s v="005.2020"/>
    <s v="F"/>
    <s v="B2"/>
    <x v="203"/>
    <s v="6810"/>
    <s v="DCUENAT"/>
    <x v="593"/>
    <d v="2020-06-02T00:00:00"/>
    <d v="2020-05-04T00:00:00"/>
    <s v="CHF"/>
    <n v="-89.64"/>
    <x v="567"/>
    <x v="137"/>
  </r>
  <r>
    <s v="5513475"/>
    <s v=""/>
    <s v="90070130"/>
    <s v="000080"/>
    <s v="255425"/>
    <s v="005.2020"/>
    <s v="F"/>
    <s v="B2"/>
    <x v="203"/>
    <s v="6810"/>
    <s v="DCUENAT"/>
    <x v="594"/>
    <d v="2020-06-02T00:00:00"/>
    <d v="2020-05-26T00:00:00"/>
    <s v="CHF"/>
    <n v="-49.8"/>
    <x v="568"/>
    <x v="137"/>
  </r>
  <r>
    <s v="5513520"/>
    <s v=""/>
    <s v="90070136"/>
    <s v="000080"/>
    <s v="263529"/>
    <s v="005.2020"/>
    <s v="F"/>
    <s v="B2"/>
    <x v="203"/>
    <s v="6810"/>
    <s v="DCUENAT"/>
    <x v="482"/>
    <d v="2020-06-02T00:00:00"/>
    <d v="2020-05-29T00:00:00"/>
    <s v="CHF"/>
    <n v="-39.840000000000003"/>
    <x v="462"/>
    <x v="137"/>
  </r>
  <r>
    <s v="5513783"/>
    <s v=""/>
    <s v="90070137"/>
    <s v="000080"/>
    <s v="247601"/>
    <s v="005.2020"/>
    <s v="F"/>
    <s v="B2"/>
    <x v="203"/>
    <s v="6810"/>
    <s v="DCUENAT"/>
    <x v="595"/>
    <d v="2020-06-02T00:00:00"/>
    <d v="2020-05-29T00:00:00"/>
    <s v="CHF"/>
    <n v="-49.8"/>
    <x v="569"/>
    <x v="137"/>
  </r>
  <r>
    <s v="5513799"/>
    <s v=""/>
    <s v="90070138"/>
    <s v="000110"/>
    <s v="237792"/>
    <s v="005.2020"/>
    <s v="F"/>
    <s v="B2"/>
    <x v="203"/>
    <s v="6810"/>
    <s v="DCUENAT"/>
    <x v="483"/>
    <d v="2020-06-02T00:00:00"/>
    <d v="2020-05-07T00:00:00"/>
    <s v="CHF"/>
    <n v="-37.35"/>
    <x v="463"/>
    <x v="137"/>
  </r>
  <r>
    <s v="5513842"/>
    <s v=""/>
    <s v="90070141"/>
    <s v="000080"/>
    <s v="246110"/>
    <s v="005.2020"/>
    <s v="F"/>
    <s v="B2"/>
    <x v="203"/>
    <s v="6810"/>
    <s v="DCUENAT"/>
    <x v="484"/>
    <d v="2020-06-02T00:00:00"/>
    <d v="2020-05-14T00:00:00"/>
    <s v="CHF"/>
    <n v="-37.35"/>
    <x v="464"/>
    <x v="137"/>
  </r>
  <r>
    <s v="5514549"/>
    <s v=""/>
    <s v="90070154"/>
    <s v="000100"/>
    <s v="268669"/>
    <s v="005.2020"/>
    <s v="F"/>
    <s v="B2"/>
    <x v="203"/>
    <s v="6810"/>
    <s v="DCUENAT"/>
    <x v="596"/>
    <d v="2020-06-02T00:00:00"/>
    <d v="2020-05-28T00:00:00"/>
    <s v="CHF"/>
    <n v="-43.82"/>
    <x v="271"/>
    <x v="137"/>
  </r>
  <r>
    <s v="5514600"/>
    <s v=""/>
    <s v="90070160"/>
    <s v="000090"/>
    <s v="246046"/>
    <s v="005.2020"/>
    <s v="F"/>
    <s v="B2"/>
    <x v="203"/>
    <s v="6810"/>
    <s v="DCUENAT"/>
    <x v="32"/>
    <d v="2020-06-02T00:00:00"/>
    <d v="2020-05-14T00:00:00"/>
    <s v="CHF"/>
    <n v="-49.8"/>
    <x v="31"/>
    <x v="137"/>
  </r>
  <r>
    <s v="5514615"/>
    <s v=""/>
    <s v="90070160"/>
    <s v="000123"/>
    <s v="255274"/>
    <s v="005.2020"/>
    <s v="F"/>
    <s v="B2"/>
    <x v="203"/>
    <s v="6810"/>
    <s v="DCUENAT"/>
    <x v="32"/>
    <d v="2020-06-02T00:00:00"/>
    <d v="2020-05-19T00:00:00"/>
    <s v="CHF"/>
    <n v="-49.8"/>
    <x v="31"/>
    <x v="137"/>
  </r>
  <r>
    <s v="5514666"/>
    <s v=""/>
    <s v="90070178"/>
    <s v="000090"/>
    <s v="258377"/>
    <s v="005.2020"/>
    <s v="F"/>
    <s v="B2"/>
    <x v="203"/>
    <s v="6810"/>
    <s v="DCUENAT"/>
    <x v="505"/>
    <d v="2020-06-02T00:00:00"/>
    <d v="2020-05-27T00:00:00"/>
    <s v="CHF"/>
    <n v="-49.8"/>
    <x v="483"/>
    <x v="137"/>
  </r>
  <r>
    <s v="5517182"/>
    <s v=""/>
    <s v="90070244"/>
    <s v="000080"/>
    <s v="255541"/>
    <s v="005.2020"/>
    <s v="F"/>
    <s v="B2"/>
    <x v="203"/>
    <s v="6810"/>
    <s v="DCUENAT"/>
    <x v="597"/>
    <d v="2020-06-02T00:00:00"/>
    <d v="2020-05-18T00:00:00"/>
    <s v="CHF"/>
    <n v="-49.8"/>
    <x v="570"/>
    <x v="137"/>
  </r>
  <r>
    <s v="5517192"/>
    <s v=""/>
    <s v="90070244"/>
    <s v="000171"/>
    <s v="255544"/>
    <s v="005.2020"/>
    <s v="F"/>
    <s v="B2"/>
    <x v="203"/>
    <s v="6810"/>
    <s v="DCUENAT"/>
    <x v="597"/>
    <d v="2020-06-02T00:00:00"/>
    <d v="2020-05-25T00:00:00"/>
    <s v="CHF"/>
    <n v="-49.8"/>
    <x v="570"/>
    <x v="137"/>
  </r>
  <r>
    <s v="5517231"/>
    <s v=""/>
    <s v="90070250"/>
    <s v="000080"/>
    <s v="255495"/>
    <s v="005.2020"/>
    <s v="F"/>
    <s v="B2"/>
    <x v="203"/>
    <s v="6810"/>
    <s v="DCUENAT"/>
    <x v="598"/>
    <d v="2020-06-02T00:00:00"/>
    <d v="2020-05-20T00:00:00"/>
    <s v="CHF"/>
    <n v="-42.33"/>
    <x v="571"/>
    <x v="137"/>
  </r>
  <r>
    <s v="5517535"/>
    <s v=""/>
    <s v="90070259"/>
    <s v="000159"/>
    <s v="263476"/>
    <s v="005.2020"/>
    <s v="F"/>
    <s v="B2"/>
    <x v="203"/>
    <s v="6810"/>
    <s v="DCUENAT"/>
    <x v="361"/>
    <d v="2020-06-02T00:00:00"/>
    <d v="2020-05-29T00:00:00"/>
    <s v="CHF"/>
    <n v="-99.6"/>
    <x v="346"/>
    <x v="137"/>
  </r>
  <r>
    <s v="5518428"/>
    <s v=""/>
    <s v="90070294"/>
    <s v="000101"/>
    <s v="238080"/>
    <s v="005.2020"/>
    <s v="F"/>
    <s v="B2"/>
    <x v="203"/>
    <s v="6810"/>
    <s v="DCUENAT"/>
    <x v="30"/>
    <d v="2020-06-02T00:00:00"/>
    <d v="2020-05-07T00:00:00"/>
    <s v="CHF"/>
    <n v="-69.72"/>
    <x v="29"/>
    <x v="137"/>
  </r>
  <r>
    <s v="5518462"/>
    <s v=""/>
    <s v="90070296"/>
    <s v="000148"/>
    <s v="235623"/>
    <s v="005.2020"/>
    <s v="F"/>
    <s v="B2"/>
    <x v="203"/>
    <s v="6810"/>
    <s v="DCUENAT"/>
    <x v="373"/>
    <d v="2020-06-02T00:00:00"/>
    <d v="2020-05-06T00:00:00"/>
    <s v="CHF"/>
    <n v="-99.6"/>
    <x v="358"/>
    <x v="137"/>
  </r>
  <r>
    <s v="5518680"/>
    <s v=""/>
    <s v="90070334"/>
    <s v="000080"/>
    <s v="231209"/>
    <s v="005.2020"/>
    <s v="F"/>
    <s v="B2"/>
    <x v="203"/>
    <s v="6810"/>
    <s v="DCUENAT"/>
    <x v="510"/>
    <d v="2020-06-02T00:00:00"/>
    <d v="2020-05-01T00:00:00"/>
    <s v="CHF"/>
    <n v="-49.8"/>
    <x v="488"/>
    <x v="137"/>
  </r>
  <r>
    <s v="5520350"/>
    <s v=""/>
    <s v="90070458"/>
    <s v="000168"/>
    <s v="237007"/>
    <s v="005.2020"/>
    <s v="F"/>
    <s v="B2"/>
    <x v="203"/>
    <s v="6810"/>
    <s v="DCUENAT"/>
    <x v="599"/>
    <d v="2020-06-02T00:00:00"/>
    <d v="2020-05-12T00:00:00"/>
    <s v="CHF"/>
    <n v="-37.35"/>
    <x v="572"/>
    <x v="137"/>
  </r>
  <r>
    <s v="5522544"/>
    <s v=""/>
    <s v="90070460"/>
    <s v="000080"/>
    <s v="236717"/>
    <s v="005.2020"/>
    <s v="F"/>
    <s v="B2"/>
    <x v="203"/>
    <s v="6810"/>
    <s v="DCUENAT"/>
    <x v="340"/>
    <d v="2020-06-02T00:00:00"/>
    <d v="2020-05-06T00:00:00"/>
    <s v="CHF"/>
    <n v="-99.6"/>
    <x v="326"/>
    <x v="137"/>
  </r>
  <r>
    <s v="5522713"/>
    <s v=""/>
    <s v="90070461"/>
    <s v="000080"/>
    <s v="264326"/>
    <s v="005.2020"/>
    <s v="F"/>
    <s v="B2"/>
    <x v="203"/>
    <s v="6810"/>
    <s v="DCUENAT"/>
    <x v="291"/>
    <d v="2020-06-02T00:00:00"/>
    <d v="2020-05-27T00:00:00"/>
    <s v="CHF"/>
    <n v="-49.8"/>
    <x v="279"/>
    <x v="137"/>
  </r>
  <r>
    <s v="5522747"/>
    <s v=""/>
    <s v="90070465"/>
    <s v="000140"/>
    <s v="257368"/>
    <s v="005.2020"/>
    <s v="F"/>
    <s v="B2"/>
    <x v="203"/>
    <s v="6810"/>
    <s v="DCUENAT"/>
    <x v="436"/>
    <d v="2020-06-02T00:00:00"/>
    <d v="2020-05-26T00:00:00"/>
    <s v="CHF"/>
    <n v="-49.8"/>
    <x v="417"/>
    <x v="137"/>
  </r>
  <r>
    <s v="5522854"/>
    <s v=""/>
    <s v="90070477"/>
    <s v="000090"/>
    <s v="267462"/>
    <s v="005.2020"/>
    <s v="F"/>
    <s v="B2"/>
    <x v="203"/>
    <s v="6810"/>
    <s v="DCUENAT"/>
    <x v="600"/>
    <d v="2020-06-02T00:00:00"/>
    <d v="2020-05-26T00:00:00"/>
    <s v="CHF"/>
    <n v="-89.64"/>
    <x v="573"/>
    <x v="137"/>
  </r>
  <r>
    <s v="5523074"/>
    <s v=""/>
    <s v="90070491"/>
    <s v="000080"/>
    <s v="267888"/>
    <s v="005.2020"/>
    <s v="F"/>
    <s v="B2"/>
    <x v="203"/>
    <s v="6810"/>
    <s v="DCUENAT"/>
    <x v="601"/>
    <d v="2020-06-02T00:00:00"/>
    <d v="2020-05-27T00:00:00"/>
    <s v="CHF"/>
    <n v="-49.8"/>
    <x v="574"/>
    <x v="137"/>
  </r>
  <r>
    <s v="5523154"/>
    <s v=""/>
    <s v="90070498"/>
    <s v="000080"/>
    <s v="248822"/>
    <s v="005.2020"/>
    <s v="F"/>
    <s v="B2"/>
    <x v="203"/>
    <s v="6810"/>
    <s v="DCUENAT"/>
    <x v="602"/>
    <d v="2020-06-02T00:00:00"/>
    <d v="2020-05-27T00:00:00"/>
    <s v="CHF"/>
    <n v="-49.8"/>
    <x v="575"/>
    <x v="137"/>
  </r>
  <r>
    <s v="5523433"/>
    <s v=""/>
    <s v="90070508"/>
    <s v="000160"/>
    <s v="269206"/>
    <s v="005.2020"/>
    <s v="F"/>
    <s v="B2"/>
    <x v="203"/>
    <s v="6810"/>
    <s v="DCUENAT"/>
    <x v="603"/>
    <d v="2020-06-02T00:00:00"/>
    <d v="2020-05-28T00:00:00"/>
    <s v="CHF"/>
    <n v="-49.8"/>
    <x v="576"/>
    <x v="137"/>
  </r>
  <r>
    <s v="5579129"/>
    <s v=""/>
    <s v="90071191"/>
    <s v="000080"/>
    <s v="233137"/>
    <s v="005.2020"/>
    <s v="F"/>
    <s v="B2"/>
    <x v="203"/>
    <s v="6810"/>
    <s v="DCUENAT"/>
    <x v="604"/>
    <d v="2020-06-03T00:00:00"/>
    <d v="2020-05-06T00:00:00"/>
    <s v="CHF"/>
    <n v="-99.6"/>
    <x v="329"/>
    <x v="137"/>
  </r>
  <r>
    <s v="5579202"/>
    <s v=""/>
    <s v="90071192"/>
    <s v="000080"/>
    <s v="267344"/>
    <s v="005.2020"/>
    <s v="F"/>
    <s v="B2"/>
    <x v="203"/>
    <s v="6810"/>
    <s v="DCUENAT"/>
    <x v="487"/>
    <d v="2020-06-03T00:00:00"/>
    <d v="2020-05-29T00:00:00"/>
    <s v="CHF"/>
    <n v="-99.6"/>
    <x v="329"/>
    <x v="137"/>
  </r>
  <r>
    <s v="5579257"/>
    <s v=""/>
    <s v="90071194"/>
    <s v="000090"/>
    <s v="236124"/>
    <s v="005.2020"/>
    <s v="F"/>
    <s v="B2"/>
    <x v="203"/>
    <s v="6810"/>
    <s v="DCUENAT"/>
    <x v="605"/>
    <d v="2020-06-03T00:00:00"/>
    <d v="2020-05-06T00:00:00"/>
    <s v="CHF"/>
    <n v="-39.840000000000003"/>
    <x v="577"/>
    <x v="137"/>
  </r>
  <r>
    <s v="5579392"/>
    <s v=""/>
    <s v="90071201"/>
    <s v="000170"/>
    <s v="238983"/>
    <s v="005.2020"/>
    <s v="F"/>
    <s v="B2"/>
    <x v="203"/>
    <s v="6810"/>
    <s v="DCUENAT"/>
    <x v="519"/>
    <d v="2020-06-03T00:00:00"/>
    <d v="2020-05-07T00:00:00"/>
    <s v="CHF"/>
    <n v="-49.8"/>
    <x v="497"/>
    <x v="137"/>
  </r>
  <r>
    <s v="5582453"/>
    <s v=""/>
    <s v="90071252"/>
    <s v="000080"/>
    <s v="264957"/>
    <s v="005.2020"/>
    <s v="F"/>
    <s v="B2"/>
    <x v="203"/>
    <s v="6810"/>
    <s v="DCUENAT"/>
    <x v="606"/>
    <d v="2020-06-03T00:00:00"/>
    <d v="2020-05-25T00:00:00"/>
    <s v="CHF"/>
    <n v="-49.8"/>
    <x v="578"/>
    <x v="137"/>
  </r>
  <r>
    <s v="5582535"/>
    <s v=""/>
    <s v="90071258"/>
    <s v="000070"/>
    <s v="266581"/>
    <s v="005.2020"/>
    <s v="F"/>
    <s v="B2"/>
    <x v="203"/>
    <s v="6810"/>
    <s v="DCUENAT"/>
    <x v="607"/>
    <d v="2020-06-03T00:00:00"/>
    <d v="2020-05-27T00:00:00"/>
    <s v="CHF"/>
    <n v="-49.8"/>
    <x v="579"/>
    <x v="137"/>
  </r>
  <r>
    <s v="5805477"/>
    <s v=""/>
    <s v="90074307"/>
    <s v="000080"/>
    <s v="279365"/>
    <s v="006.2020"/>
    <s v="F"/>
    <s v="B2"/>
    <x v="203"/>
    <s v="6810"/>
    <s v="DCUENAT"/>
    <x v="438"/>
    <d v="2020-06-12T00:00:00"/>
    <d v="2020-06-04T00:00:00"/>
    <s v="CHF"/>
    <n v="-99.6"/>
    <x v="419"/>
    <x v="137"/>
  </r>
  <r>
    <s v="5807532"/>
    <s v=""/>
    <s v="90074354"/>
    <s v="000090"/>
    <s v="290921"/>
    <s v="006.2020"/>
    <s v="F"/>
    <s v="B2"/>
    <x v="203"/>
    <s v="6810"/>
    <s v="DCUENAT"/>
    <x v="608"/>
    <d v="2020-06-12T00:00:00"/>
    <d v="2020-06-10T00:00:00"/>
    <s v="CHF"/>
    <n v="-49.8"/>
    <x v="580"/>
    <x v="137"/>
  </r>
  <r>
    <s v="5807552"/>
    <s v=""/>
    <s v="90074356"/>
    <s v="000080"/>
    <s v="291841"/>
    <s v="006.2020"/>
    <s v="F"/>
    <s v="B2"/>
    <x v="203"/>
    <s v="6810"/>
    <s v="DCUENAT"/>
    <x v="609"/>
    <d v="2020-06-12T00:00:00"/>
    <d v="2020-06-10T00:00:00"/>
    <s v="CHF"/>
    <n v="-49.8"/>
    <x v="581"/>
    <x v="137"/>
  </r>
  <r>
    <s v="6174964"/>
    <s v=""/>
    <s v="90079087"/>
    <s v="000080"/>
    <s v="296676"/>
    <s v="006.2020"/>
    <s v="F"/>
    <s v="B2"/>
    <x v="203"/>
    <s v="6810"/>
    <s v="DCUENAT"/>
    <x v="610"/>
    <d v="2020-06-24T00:00:00"/>
    <d v="2020-06-15T00:00:00"/>
    <s v="CHF"/>
    <n v="-49.8"/>
    <x v="582"/>
    <x v="137"/>
  </r>
  <r>
    <s v="6173621"/>
    <s v=""/>
    <s v="90079077"/>
    <s v="000080"/>
    <s v="280965"/>
    <s v="006.2020"/>
    <s v="F"/>
    <s v="B2"/>
    <x v="203"/>
    <s v="6810"/>
    <s v="DCUENAT"/>
    <x v="489"/>
    <d v="2020-06-24T00:00:00"/>
    <d v="2020-06-05T00:00:00"/>
    <s v="CHF"/>
    <n v="-49.8"/>
    <x v="468"/>
    <x v="137"/>
  </r>
  <r>
    <s v="6173862"/>
    <s v=""/>
    <s v="90079079"/>
    <s v="000080"/>
    <s v="280945"/>
    <s v="006.2020"/>
    <s v="F"/>
    <s v="B2"/>
    <x v="203"/>
    <s v="6810"/>
    <s v="DCUENAT"/>
    <x v="492"/>
    <d v="2020-06-24T00:00:00"/>
    <d v="2020-06-09T00:00:00"/>
    <s v="CHF"/>
    <n v="-99.6"/>
    <x v="471"/>
    <x v="137"/>
  </r>
  <r>
    <s v="6239577"/>
    <s v=""/>
    <s v="90079792"/>
    <s v="000080"/>
    <s v="321698"/>
    <s v="006.2020"/>
    <s v="F"/>
    <s v="B2"/>
    <x v="203"/>
    <s v="6810"/>
    <s v="DCUENAT"/>
    <x v="611"/>
    <d v="2020-06-26T00:00:00"/>
    <d v="2020-06-24T00:00:00"/>
    <s v="CHF"/>
    <n v="-49.8"/>
    <x v="582"/>
    <x v="137"/>
  </r>
  <r>
    <s v="5805520"/>
    <s v=""/>
    <s v="90074310"/>
    <s v="000080"/>
    <s v="271612"/>
    <s v="006.2020"/>
    <s v="F"/>
    <s v="B2"/>
    <x v="203"/>
    <s v="6810"/>
    <s v="DCUENAT"/>
    <x v="385"/>
    <d v="2020-06-12T00:00:00"/>
    <d v="2020-06-04T00:00:00"/>
    <s v="CHF"/>
    <n v="-49.8"/>
    <x v="370"/>
    <x v="137"/>
  </r>
  <r>
    <s v="6318967"/>
    <s v=""/>
    <s v="90080608"/>
    <s v="000080"/>
    <s v="326062"/>
    <s v="006.2020"/>
    <s v="F"/>
    <s v="B2"/>
    <x v="203"/>
    <s v="6810"/>
    <s v="DCUENAT"/>
    <x v="612"/>
    <d v="2020-06-30T00:00:00"/>
    <d v="2020-06-26T00:00:00"/>
    <s v="CHF"/>
    <n v="-43.33"/>
    <x v="583"/>
    <x v="137"/>
  </r>
  <r>
    <s v="6470950"/>
    <s v=""/>
    <s v="90083233"/>
    <s v="000080"/>
    <s v="279484"/>
    <s v="006.2020"/>
    <s v="F"/>
    <s v="B2"/>
    <x v="203"/>
    <s v="6810"/>
    <s v="DCUENAT"/>
    <x v="520"/>
    <d v="2020-07-01T00:00:00"/>
    <d v="2020-06-05T00:00:00"/>
    <s v="CHF"/>
    <n v="-99.6"/>
    <x v="498"/>
    <x v="137"/>
  </r>
  <r>
    <s v="6472521"/>
    <s v=""/>
    <s v="90083260"/>
    <s v="000080"/>
    <s v="271895"/>
    <s v="006.2020"/>
    <s v="F"/>
    <s v="B2"/>
    <x v="203"/>
    <s v="6810"/>
    <s v="DCUENAT"/>
    <x v="613"/>
    <d v="2020-07-01T00:00:00"/>
    <d v="2020-06-03T00:00:00"/>
    <s v="CHF"/>
    <n v="-44.82"/>
    <x v="584"/>
    <x v="137"/>
  </r>
  <r>
    <s v="6473085"/>
    <s v=""/>
    <s v="90083291"/>
    <s v="000080"/>
    <s v="318910"/>
    <s v="006.2020"/>
    <s v="F"/>
    <s v="B2"/>
    <x v="203"/>
    <s v="6810"/>
    <s v="DCUENAT"/>
    <x v="614"/>
    <d v="2020-07-01T00:00:00"/>
    <d v="2020-06-25T00:00:00"/>
    <s v="CHF"/>
    <n v="-49.8"/>
    <x v="582"/>
    <x v="137"/>
  </r>
  <r>
    <s v="6473117"/>
    <s v=""/>
    <s v="90083293"/>
    <s v="000128"/>
    <s v="280584"/>
    <s v="006.2020"/>
    <s v="F"/>
    <s v="B2"/>
    <x v="203"/>
    <s v="6810"/>
    <s v="DCUENAT"/>
    <x v="364"/>
    <d v="2020-07-01T00:00:00"/>
    <d v="2020-06-05T00:00:00"/>
    <s v="CHF"/>
    <n v="-38.35"/>
    <x v="349"/>
    <x v="137"/>
  </r>
  <r>
    <s v="6474785"/>
    <s v=""/>
    <s v="90083316"/>
    <s v="000080"/>
    <s v="319565"/>
    <s v="006.2020"/>
    <s v="F"/>
    <s v="B2"/>
    <x v="203"/>
    <s v="6810"/>
    <s v="DCUENAT"/>
    <x v="615"/>
    <d v="2020-07-01T00:00:00"/>
    <d v="2020-06-24T00:00:00"/>
    <s v="CHF"/>
    <n v="-44.82"/>
    <x v="585"/>
    <x v="137"/>
  </r>
  <r>
    <s v="6474805"/>
    <s v=""/>
    <s v="90083317"/>
    <s v="000080"/>
    <s v="269583"/>
    <s v="006.2020"/>
    <s v="F"/>
    <s v="B2"/>
    <x v="203"/>
    <s v="6810"/>
    <s v="DCUENAT"/>
    <x v="616"/>
    <d v="2020-07-01T00:00:00"/>
    <d v="2020-06-03T00:00:00"/>
    <s v="CHF"/>
    <n v="-47.81"/>
    <x v="586"/>
    <x v="137"/>
  </r>
  <r>
    <s v="6475002"/>
    <s v=""/>
    <s v="90083322"/>
    <s v="000149"/>
    <s v="278915"/>
    <s v="006.2020"/>
    <s v="F"/>
    <s v="B2"/>
    <x v="203"/>
    <s v="6810"/>
    <s v="DCUENAT"/>
    <x v="491"/>
    <d v="2020-07-01T00:00:00"/>
    <d v="2020-06-04T00:00:00"/>
    <s v="CHF"/>
    <n v="-99.6"/>
    <x v="470"/>
    <x v="137"/>
  </r>
  <r>
    <s v="6476084"/>
    <s v=""/>
    <s v="90083347"/>
    <s v="000080"/>
    <s v="272881"/>
    <s v="006.2020"/>
    <s v="F"/>
    <s v="B2"/>
    <x v="203"/>
    <s v="6810"/>
    <s v="DCUENAT"/>
    <x v="617"/>
    <d v="2020-07-01T00:00:00"/>
    <d v="2020-05-29T00:00:00"/>
    <s v="CHF"/>
    <n v="-44.82"/>
    <x v="587"/>
    <x v="137"/>
  </r>
  <r>
    <s v="6476125"/>
    <s v=""/>
    <s v="90083350"/>
    <s v="000090"/>
    <s v="303343"/>
    <s v="006.2020"/>
    <s v="F"/>
    <s v="B2"/>
    <x v="203"/>
    <s v="6810"/>
    <s v="DCUENAT"/>
    <x v="618"/>
    <d v="2020-07-01T00:00:00"/>
    <d v="2020-06-17T00:00:00"/>
    <s v="CHF"/>
    <n v="-49.8"/>
    <x v="588"/>
    <x v="137"/>
  </r>
  <r>
    <s v="6477420"/>
    <s v=""/>
    <s v="90083368"/>
    <s v="000080"/>
    <s v="280959"/>
    <s v="006.2020"/>
    <s v="F"/>
    <s v="B2"/>
    <x v="203"/>
    <s v="6810"/>
    <s v="DCUENAT"/>
    <x v="619"/>
    <d v="2020-07-01T00:00:00"/>
    <d v="2020-06-05T00:00:00"/>
    <s v="CHF"/>
    <n v="-42.33"/>
    <x v="589"/>
    <x v="137"/>
  </r>
  <r>
    <s v="6478314"/>
    <s v=""/>
    <s v="90083406"/>
    <s v="000080"/>
    <s v="326969"/>
    <s v="006.2020"/>
    <s v="F"/>
    <s v="B2"/>
    <x v="203"/>
    <s v="6810"/>
    <s v="DCUENAT"/>
    <x v="620"/>
    <d v="2020-07-01T00:00:00"/>
    <d v="2020-06-29T00:00:00"/>
    <s v="CHF"/>
    <n v="-49.8"/>
    <x v="590"/>
    <x v="137"/>
  </r>
  <r>
    <s v="6480473"/>
    <s v=""/>
    <s v="90083468"/>
    <s v="000119"/>
    <s v="280627"/>
    <s v="006.2020"/>
    <s v="F"/>
    <s v="B2"/>
    <x v="203"/>
    <s v="6810"/>
    <s v="DCUENAT"/>
    <x v="493"/>
    <d v="2020-07-01T00:00:00"/>
    <d v="2020-06-17T00:00:00"/>
    <s v="CHF"/>
    <n v="-4.7300000000000004"/>
    <x v="472"/>
    <x v="137"/>
  </r>
  <r>
    <s v="6480474"/>
    <s v=""/>
    <s v="90083468"/>
    <s v="000120"/>
    <s v="280627"/>
    <s v="006.2020"/>
    <s v="F"/>
    <s v="B2"/>
    <x v="203"/>
    <s v="6810"/>
    <s v="DCUENAT"/>
    <x v="493"/>
    <d v="2020-07-01T00:00:00"/>
    <d v="2020-06-17T00:00:00"/>
    <s v="CHF"/>
    <n v="-49.68"/>
    <x v="472"/>
    <x v="137"/>
  </r>
  <r>
    <s v="6480816"/>
    <s v=""/>
    <s v="90083485"/>
    <s v="000080"/>
    <s v="285803"/>
    <s v="006.2020"/>
    <s v="F"/>
    <s v="B2"/>
    <x v="203"/>
    <s v="6810"/>
    <s v="DCUENAT"/>
    <x v="494"/>
    <d v="2020-07-01T00:00:00"/>
    <d v="2020-06-05T00:00:00"/>
    <s v="CHF"/>
    <n v="-99.6"/>
    <x v="473"/>
    <x v="137"/>
  </r>
  <r>
    <s v="6485457"/>
    <s v=""/>
    <s v="90083568"/>
    <s v="000080"/>
    <s v="283146"/>
    <s v="006.2020"/>
    <s v="F"/>
    <s v="B2"/>
    <x v="203"/>
    <s v="6810"/>
    <s v="DCUENAT"/>
    <x v="495"/>
    <d v="2020-07-01T00:00:00"/>
    <d v="2020-06-09T00:00:00"/>
    <s v="CHF"/>
    <n v="-49.8"/>
    <x v="460"/>
    <x v="137"/>
  </r>
  <r>
    <s v="6485492"/>
    <s v=""/>
    <s v="90083570"/>
    <s v="000080"/>
    <s v="327376"/>
    <s v="006.2020"/>
    <s v="F"/>
    <s v="B2"/>
    <x v="203"/>
    <s v="6810"/>
    <s v="DCUENAT"/>
    <x v="621"/>
    <d v="2020-07-01T00:00:00"/>
    <d v="2020-06-26T00:00:00"/>
    <s v="CHF"/>
    <n v="-43.33"/>
    <x v="591"/>
    <x v="137"/>
  </r>
  <r>
    <s v="6488301"/>
    <s v=""/>
    <s v="90083623"/>
    <s v="000080"/>
    <s v="297893"/>
    <s v="006.2020"/>
    <s v="F"/>
    <s v="B2"/>
    <x v="203"/>
    <s v="6810"/>
    <s v="DCUENAT"/>
    <x v="622"/>
    <d v="2020-07-01T00:00:00"/>
    <d v="2020-06-12T00:00:00"/>
    <s v="CHF"/>
    <n v="-42.33"/>
    <x v="592"/>
    <x v="137"/>
  </r>
  <r>
    <s v="6490376"/>
    <s v=""/>
    <s v="90083694"/>
    <s v="000182"/>
    <s v="280061"/>
    <s v="006.2020"/>
    <s v="F"/>
    <s v="B2"/>
    <x v="203"/>
    <s v="6810"/>
    <s v="DCUENAT"/>
    <x v="496"/>
    <d v="2020-07-01T00:00:00"/>
    <d v="2020-06-05T00:00:00"/>
    <s v="CHF"/>
    <n v="-99.6"/>
    <x v="474"/>
    <x v="137"/>
  </r>
  <r>
    <s v="6491442"/>
    <s v=""/>
    <s v="90083736"/>
    <s v="000080"/>
    <s v="282036"/>
    <s v="006.2020"/>
    <s v="F"/>
    <s v="B2"/>
    <x v="203"/>
    <s v="6810"/>
    <s v="DCUENAT"/>
    <x v="318"/>
    <d v="2020-07-01T00:00:00"/>
    <d v="2020-06-05T00:00:00"/>
    <s v="CHF"/>
    <n v="-89.64"/>
    <x v="305"/>
    <x v="137"/>
  </r>
  <r>
    <s v="6491528"/>
    <s v=""/>
    <s v="90083743"/>
    <s v="000090"/>
    <s v="305160"/>
    <s v="006.2020"/>
    <s v="F"/>
    <s v="B2"/>
    <x v="203"/>
    <s v="6810"/>
    <s v="DCUENAT"/>
    <x v="623"/>
    <d v="2020-07-01T00:00:00"/>
    <d v="2020-06-17T00:00:00"/>
    <s v="CHF"/>
    <n v="-38.31"/>
    <x v="593"/>
    <x v="137"/>
  </r>
  <r>
    <s v="6491587"/>
    <s v=""/>
    <s v="90083744"/>
    <s v="000093"/>
    <s v="280364"/>
    <s v="006.2020"/>
    <s v="F"/>
    <s v="B2"/>
    <x v="203"/>
    <s v="6810"/>
    <s v="DCUENAT"/>
    <x v="498"/>
    <d v="2020-07-01T00:00:00"/>
    <d v="2020-06-04T00:00:00"/>
    <s v="CHF"/>
    <n v="-99.6"/>
    <x v="476"/>
    <x v="137"/>
  </r>
  <r>
    <s v="6491846"/>
    <s v=""/>
    <s v="90083749"/>
    <s v="000152"/>
    <s v="317461"/>
    <s v="006.2020"/>
    <s v="F"/>
    <s v="B2"/>
    <x v="203"/>
    <s v="6810"/>
    <s v="DCUENAT"/>
    <x v="499"/>
    <d v="2020-07-01T00:00:00"/>
    <d v="2020-06-26T00:00:00"/>
    <s v="CHF"/>
    <n v="-47.31"/>
    <x v="477"/>
    <x v="137"/>
  </r>
  <r>
    <s v="6493368"/>
    <s v=""/>
    <s v="90083762"/>
    <s v="000080"/>
    <s v="322960"/>
    <s v="006.2020"/>
    <s v="F"/>
    <s v="B2"/>
    <x v="203"/>
    <s v="6810"/>
    <s v="DCUENAT"/>
    <x v="365"/>
    <d v="2020-07-01T00:00:00"/>
    <d v="2020-06-26T00:00:00"/>
    <s v="CHF"/>
    <n v="-49.8"/>
    <x v="350"/>
    <x v="137"/>
  </r>
  <r>
    <s v="6493941"/>
    <s v=""/>
    <s v="90083791"/>
    <s v="000080"/>
    <s v="310996"/>
    <s v="006.2020"/>
    <s v="F"/>
    <s v="B2"/>
    <x v="203"/>
    <s v="6810"/>
    <s v="DCUENAT"/>
    <x v="624"/>
    <d v="2020-07-01T00:00:00"/>
    <d v="2020-06-25T00:00:00"/>
    <s v="CHF"/>
    <n v="-49.8"/>
    <x v="594"/>
    <x v="137"/>
  </r>
  <r>
    <s v="6494833"/>
    <s v=""/>
    <s v="90083818"/>
    <s v="000080"/>
    <s v="279475"/>
    <s v="006.2020"/>
    <s v="F"/>
    <s v="B2"/>
    <x v="203"/>
    <s v="6810"/>
    <s v="DCUENAT"/>
    <x v="351"/>
    <d v="2020-07-01T00:00:00"/>
    <d v="2020-06-04T00:00:00"/>
    <s v="CHF"/>
    <n v="-99.6"/>
    <x v="336"/>
    <x v="137"/>
  </r>
  <r>
    <s v="6495208"/>
    <s v=""/>
    <s v="90083827"/>
    <s v="000110"/>
    <s v="303089"/>
    <s v="006.2020"/>
    <s v="F"/>
    <s v="B2"/>
    <x v="203"/>
    <s v="6810"/>
    <s v="DCUENAT"/>
    <x v="500"/>
    <d v="2020-07-01T00:00:00"/>
    <d v="2020-06-18T00:00:00"/>
    <s v="CHF"/>
    <n v="-99.6"/>
    <x v="478"/>
    <x v="137"/>
  </r>
  <r>
    <s v="6495377"/>
    <s v=""/>
    <s v="90083830"/>
    <s v="000080"/>
    <s v="279474"/>
    <s v="006.2020"/>
    <s v="F"/>
    <s v="B2"/>
    <x v="203"/>
    <s v="6810"/>
    <s v="DCUENAT"/>
    <x v="5"/>
    <d v="2020-07-01T00:00:00"/>
    <d v="2020-06-05T00:00:00"/>
    <s v="CHF"/>
    <n v="-38.35"/>
    <x v="5"/>
    <x v="137"/>
  </r>
  <r>
    <s v="6495916"/>
    <s v=""/>
    <s v="90083842"/>
    <s v="000293"/>
    <s v="296233"/>
    <s v="006.2020"/>
    <s v="F"/>
    <s v="B2"/>
    <x v="203"/>
    <s v="6810"/>
    <s v="DCUENAT"/>
    <x v="49"/>
    <d v="2020-07-01T00:00:00"/>
    <d v="2020-06-12T00:00:00"/>
    <s v="CHF"/>
    <n v="-99.6"/>
    <x v="29"/>
    <x v="137"/>
  </r>
  <r>
    <s v="6498553"/>
    <s v=""/>
    <s v="90083895"/>
    <s v="000160"/>
    <s v="283246"/>
    <s v="006.2020"/>
    <s v="F"/>
    <s v="B2"/>
    <x v="203"/>
    <s v="6810"/>
    <s v="DCUENAT"/>
    <x v="501"/>
    <d v="2020-07-01T00:00:00"/>
    <d v="2020-06-05T00:00:00"/>
    <s v="CHF"/>
    <n v="-86.66"/>
    <x v="479"/>
    <x v="137"/>
  </r>
  <r>
    <s v="6499060"/>
    <s v=""/>
    <s v="90083932"/>
    <s v="000080"/>
    <s v="319560"/>
    <s v="006.2020"/>
    <s v="F"/>
    <s v="B2"/>
    <x v="203"/>
    <s v="6810"/>
    <s v="DCUENAT"/>
    <x v="625"/>
    <d v="2020-07-01T00:00:00"/>
    <d v="2020-06-24T00:00:00"/>
    <s v="CHF"/>
    <n v="-49.8"/>
    <x v="595"/>
    <x v="137"/>
  </r>
  <r>
    <s v="6499522"/>
    <s v=""/>
    <s v="90083941"/>
    <s v="000080"/>
    <s v="309439"/>
    <s v="006.2020"/>
    <s v="F"/>
    <s v="B2"/>
    <x v="203"/>
    <s v="6810"/>
    <s v="DCUENAT"/>
    <x v="502"/>
    <d v="2020-07-01T00:00:00"/>
    <d v="2020-06-22T00:00:00"/>
    <s v="CHF"/>
    <n v="-99.6"/>
    <x v="480"/>
    <x v="137"/>
  </r>
  <r>
    <s v="6983546"/>
    <s v=""/>
    <s v="90088474"/>
    <s v="000090"/>
    <s v="246046"/>
    <s v="007.2020"/>
    <s v="F"/>
    <s v="B2"/>
    <x v="203"/>
    <s v="6810"/>
    <s v="DTROCELLIER"/>
    <x v="32"/>
    <d v="2020-07-13T00:00:00"/>
    <d v="2020-05-14T00:00:00"/>
    <s v="CHF"/>
    <n v="49.8"/>
    <x v="31"/>
    <x v="137"/>
  </r>
  <r>
    <s v="6983561"/>
    <s v=""/>
    <s v="90088474"/>
    <s v="000123"/>
    <s v="255274"/>
    <s v="007.2020"/>
    <s v="F"/>
    <s v="B2"/>
    <x v="203"/>
    <s v="6810"/>
    <s v="DTROCELLIER"/>
    <x v="32"/>
    <d v="2020-07-13T00:00:00"/>
    <d v="2020-05-19T00:00:00"/>
    <s v="CHF"/>
    <n v="49.8"/>
    <x v="31"/>
    <x v="137"/>
  </r>
  <r>
    <s v="7028523"/>
    <s v=""/>
    <s v="90089279"/>
    <s v="000080"/>
    <s v="338055"/>
    <s v="007.2020"/>
    <s v="F"/>
    <s v="B2"/>
    <x v="203"/>
    <s v="6810"/>
    <s v="DCUENAT"/>
    <x v="502"/>
    <d v="2020-07-15T00:00:00"/>
    <d v="2020-07-01T00:00:00"/>
    <s v="CHF"/>
    <n v="-99.6"/>
    <x v="480"/>
    <x v="137"/>
  </r>
  <r>
    <s v="7028603"/>
    <s v=""/>
    <s v="90089284"/>
    <s v="000080"/>
    <s v="341572"/>
    <s v="007.2020"/>
    <s v="F"/>
    <s v="B2"/>
    <x v="203"/>
    <s v="6810"/>
    <s v="DCUENAT"/>
    <x v="626"/>
    <d v="2020-07-15T00:00:00"/>
    <d v="2020-07-03T00:00:00"/>
    <s v="CHF"/>
    <n v="-99.6"/>
    <x v="596"/>
    <x v="137"/>
  </r>
  <r>
    <s v="7576600"/>
    <s v=""/>
    <s v="90097410"/>
    <s v="000218"/>
    <s v="393536"/>
    <s v="007.2020"/>
    <s v="F"/>
    <s v="B2"/>
    <x v="203"/>
    <s v="6810"/>
    <s v="DCUENAT"/>
    <x v="12"/>
    <d v="2020-08-03T00:00:00"/>
    <d v="2020-07-28T00:00:00"/>
    <s v="CHF"/>
    <n v="-39.840000000000003"/>
    <x v="12"/>
    <x v="137"/>
  </r>
  <r>
    <s v="7597273"/>
    <s v=""/>
    <s v="90097618"/>
    <s v="000080"/>
    <s v="333852"/>
    <s v="007.2020"/>
    <s v="F"/>
    <s v="B2"/>
    <x v="203"/>
    <s v="6810"/>
    <s v="DCUENAT"/>
    <x v="627"/>
    <d v="2020-08-03T00:00:00"/>
    <d v="2020-06-30T00:00:00"/>
    <s v="CHF"/>
    <n v="-49.8"/>
    <x v="582"/>
    <x v="137"/>
  </r>
  <r>
    <s v="7608630"/>
    <s v=""/>
    <s v="90097751"/>
    <s v="000080"/>
    <s v="367975"/>
    <s v="007.2020"/>
    <s v="F"/>
    <s v="B2"/>
    <x v="203"/>
    <s v="6810"/>
    <s v="DCUENAT"/>
    <x v="503"/>
    <d v="2020-08-03T00:00:00"/>
    <d v="2020-07-15T00:00:00"/>
    <s v="CHF"/>
    <n v="-43.82"/>
    <x v="481"/>
    <x v="137"/>
  </r>
  <r>
    <s v="7628628"/>
    <s v=""/>
    <s v="90097891"/>
    <s v="000080"/>
    <s v="367865"/>
    <s v="007.2020"/>
    <s v="F"/>
    <s v="B2"/>
    <x v="203"/>
    <s v="6810"/>
    <s v="DCUENAT"/>
    <x v="628"/>
    <d v="2020-08-03T00:00:00"/>
    <d v="2020-07-16T00:00:00"/>
    <s v="CHF"/>
    <n v="-42.33"/>
    <x v="597"/>
    <x v="137"/>
  </r>
  <r>
    <s v="7654053"/>
    <s v=""/>
    <s v="90098119"/>
    <s v="000080"/>
    <s v="368753"/>
    <s v="007.2020"/>
    <s v="F"/>
    <s v="B2"/>
    <x v="203"/>
    <s v="6810"/>
    <s v="DCUENAT"/>
    <x v="629"/>
    <d v="2020-08-03T00:00:00"/>
    <d v="2020-07-17T00:00:00"/>
    <s v="CHF"/>
    <n v="-42.33"/>
    <x v="598"/>
    <x v="137"/>
  </r>
  <r>
    <s v="7732464"/>
    <s v=""/>
    <s v="90099375"/>
    <s v="000122"/>
    <s v="401462"/>
    <s v="007.2020"/>
    <s v="F"/>
    <s v="B2"/>
    <x v="203"/>
    <s v="6810"/>
    <s v="DCUENAT"/>
    <x v="498"/>
    <d v="2020-08-03T00:00:00"/>
    <d v="2020-07-30T00:00:00"/>
    <s v="CHF"/>
    <n v="-49.8"/>
    <x v="476"/>
    <x v="137"/>
  </r>
  <r>
    <s v="7734337"/>
    <s v=""/>
    <s v="90099390"/>
    <s v="000346"/>
    <s v="398643"/>
    <s v="007.2020"/>
    <s v="F"/>
    <s v="B2"/>
    <x v="203"/>
    <s v="6810"/>
    <s v="DCUENAT"/>
    <x v="32"/>
    <d v="2020-08-03T00:00:00"/>
    <d v="2020-07-29T00:00:00"/>
    <s v="CHF"/>
    <n v="-37.35"/>
    <x v="31"/>
    <x v="137"/>
  </r>
  <r>
    <s v="7834576"/>
    <s v=""/>
    <s v="90088475"/>
    <s v="000090"/>
    <s v="246046"/>
    <s v="007.2020"/>
    <s v="F"/>
    <s v="B2"/>
    <x v="203"/>
    <s v="6810"/>
    <s v="DTROCELLIER"/>
    <x v="32"/>
    <d v="2020-08-03T00:00:00"/>
    <d v="2020-05-14T00:00:00"/>
    <s v="CHF"/>
    <n v="-49.8"/>
    <x v="31"/>
    <x v="137"/>
  </r>
  <r>
    <s v="7834591"/>
    <s v=""/>
    <s v="90088475"/>
    <s v="000123"/>
    <s v="255274"/>
    <s v="007.2020"/>
    <s v="F"/>
    <s v="B2"/>
    <x v="203"/>
    <s v="6810"/>
    <s v="DTROCELLIER"/>
    <x v="32"/>
    <d v="2020-08-03T00:00:00"/>
    <d v="2020-05-19T00:00:00"/>
    <s v="CHF"/>
    <n v="-49.8"/>
    <x v="31"/>
    <x v="137"/>
  </r>
  <r>
    <s v="8211675"/>
    <s v=""/>
    <s v="90104111"/>
    <s v="000080"/>
    <s v="408120"/>
    <s v="008.2020"/>
    <s v="F"/>
    <s v="B2"/>
    <x v="203"/>
    <s v="6810"/>
    <s v="DCUENAT"/>
    <x v="630"/>
    <d v="2020-08-13T00:00:00"/>
    <d v="2020-08-05T00:00:00"/>
    <s v="CHF"/>
    <n v="-49.8"/>
    <x v="599"/>
    <x v="137"/>
  </r>
  <r>
    <s v="8354578"/>
    <s v=""/>
    <s v="90106456"/>
    <s v="000131"/>
    <s v="417346"/>
    <s v="008.2020"/>
    <s v="F"/>
    <s v="B2"/>
    <x v="203"/>
    <s v="6810"/>
    <s v="DCUENAT"/>
    <x v="218"/>
    <d v="2020-08-18T00:00:00"/>
    <d v="2020-08-07T00:00:00"/>
    <s v="CHF"/>
    <n v="-49.8"/>
    <x v="208"/>
    <x v="137"/>
  </r>
  <r>
    <s v="8907031"/>
    <s v=""/>
    <s v="90114250"/>
    <s v="000091"/>
    <s v="407114"/>
    <s v="008.2020"/>
    <s v="F"/>
    <s v="B2"/>
    <x v="203"/>
    <s v="6810"/>
    <s v="DCUENAT"/>
    <x v="354"/>
    <d v="2020-09-01T00:00:00"/>
    <d v="2020-08-03T00:00:00"/>
    <s v="CHF"/>
    <n v="-40.840000000000003"/>
    <x v="339"/>
    <x v="137"/>
  </r>
  <r>
    <s v="8943913"/>
    <s v=""/>
    <s v="90114570"/>
    <s v="000265"/>
    <s v="407973"/>
    <s v="008.2020"/>
    <s v="F"/>
    <s v="B2"/>
    <x v="203"/>
    <s v="6810"/>
    <s v="DCUENAT"/>
    <x v="631"/>
    <d v="2020-09-01T00:00:00"/>
    <d v="2020-08-03T00:00:00"/>
    <s v="CHF"/>
    <n v="-42.33"/>
    <x v="600"/>
    <x v="137"/>
  </r>
  <r>
    <s v="4398447"/>
    <s v=""/>
    <s v="90052829"/>
    <s v="000090"/>
    <s v="211114"/>
    <s v="004.2020"/>
    <s v="F"/>
    <s v="B2"/>
    <x v="204"/>
    <s v="6810"/>
    <s v="DCUENAT"/>
    <x v="522"/>
    <d v="2020-04-07T00:00:00"/>
    <d v="2020-04-03T00:00:00"/>
    <s v="CHF"/>
    <n v="-47.31"/>
    <x v="500"/>
    <x v="135"/>
  </r>
  <r>
    <s v="4454255"/>
    <s v=""/>
    <s v="90053680"/>
    <s v="000090"/>
    <s v="214778"/>
    <s v="004.2020"/>
    <s v="F"/>
    <s v="B2"/>
    <x v="204"/>
    <s v="6810"/>
    <s v="DCUENAT"/>
    <x v="523"/>
    <d v="2020-04-15T00:00:00"/>
    <d v="2020-04-08T00:00:00"/>
    <s v="CHF"/>
    <n v="-49.8"/>
    <x v="501"/>
    <x v="135"/>
  </r>
  <r>
    <s v="4454277"/>
    <s v=""/>
    <s v="90053681"/>
    <s v="000041"/>
    <s v="214198"/>
    <s v="004.2020"/>
    <s v="F"/>
    <s v="B2"/>
    <x v="204"/>
    <s v="6810"/>
    <s v="DCUENAT"/>
    <x v="457"/>
    <d v="2020-04-15T00:00:00"/>
    <d v="2020-04-09T00:00:00"/>
    <s v="CHF"/>
    <n v="-21.16"/>
    <x v="438"/>
    <x v="135"/>
  </r>
  <r>
    <s v="4454307"/>
    <s v=""/>
    <s v="90053684"/>
    <s v="000090"/>
    <s v="214695"/>
    <s v="004.2020"/>
    <s v="F"/>
    <s v="B2"/>
    <x v="204"/>
    <s v="6810"/>
    <s v="DCUENAT"/>
    <x v="524"/>
    <d v="2020-04-15T00:00:00"/>
    <d v="2020-04-09T00:00:00"/>
    <s v="CHF"/>
    <n v="-49.8"/>
    <x v="502"/>
    <x v="135"/>
  </r>
  <r>
    <s v="4454515"/>
    <s v=""/>
    <s v="90053693"/>
    <s v="000160"/>
    <s v="210497"/>
    <s v="004.2020"/>
    <s v="F"/>
    <s v="B2"/>
    <x v="204"/>
    <s v="6810"/>
    <s v="DCUENAT"/>
    <x v="131"/>
    <d v="2020-04-15T00:00:00"/>
    <d v="2020-04-06T00:00:00"/>
    <s v="CHF"/>
    <n v="-49.8"/>
    <x v="126"/>
    <x v="135"/>
  </r>
  <r>
    <s v="4454614"/>
    <s v=""/>
    <s v="90053700"/>
    <s v="000090"/>
    <s v="212377"/>
    <s v="004.2020"/>
    <s v="F"/>
    <s v="B2"/>
    <x v="204"/>
    <s v="6810"/>
    <s v="DCUENAT"/>
    <x v="525"/>
    <d v="2020-04-15T00:00:00"/>
    <d v="2020-04-07T00:00:00"/>
    <s v="CHF"/>
    <n v="-49.8"/>
    <x v="503"/>
    <x v="135"/>
  </r>
  <r>
    <s v="4454625"/>
    <s v=""/>
    <s v="90053701"/>
    <s v="000090"/>
    <s v="212734"/>
    <s v="004.2020"/>
    <s v="F"/>
    <s v="B2"/>
    <x v="204"/>
    <s v="6810"/>
    <s v="DCUENAT"/>
    <x v="526"/>
    <d v="2020-04-15T00:00:00"/>
    <d v="2020-04-07T00:00:00"/>
    <s v="CHF"/>
    <n v="-44.82"/>
    <x v="504"/>
    <x v="135"/>
  </r>
  <r>
    <s v="4456821"/>
    <s v=""/>
    <s v="90053756"/>
    <s v="000131"/>
    <s v="212719"/>
    <s v="004.2020"/>
    <s v="F"/>
    <s v="B2"/>
    <x v="204"/>
    <s v="6810"/>
    <s v="DCUENAT"/>
    <x v="527"/>
    <d v="2020-04-15T00:00:00"/>
    <d v="2020-04-08T00:00:00"/>
    <s v="CHF"/>
    <n v="-49.8"/>
    <x v="505"/>
    <x v="135"/>
  </r>
  <r>
    <s v="4497490"/>
    <s v=""/>
    <s v="90054397"/>
    <s v="000210"/>
    <s v="218856"/>
    <s v="004.2020"/>
    <s v="F"/>
    <s v="B2"/>
    <x v="204"/>
    <s v="6810"/>
    <s v="DCUENAT"/>
    <x v="528"/>
    <d v="2020-04-17T00:00:00"/>
    <d v="2020-04-15T00:00:00"/>
    <s v="CHF"/>
    <n v="-49.8"/>
    <x v="506"/>
    <x v="135"/>
  </r>
  <r>
    <s v="4497680"/>
    <s v=""/>
    <s v="90054409"/>
    <s v="000090"/>
    <s v="218100"/>
    <s v="004.2020"/>
    <s v="F"/>
    <s v="B2"/>
    <x v="204"/>
    <s v="6810"/>
    <s v="DCUENAT"/>
    <x v="529"/>
    <d v="2020-04-17T00:00:00"/>
    <d v="2020-04-16T00:00:00"/>
    <s v="CHF"/>
    <n v="-49.8"/>
    <x v="507"/>
    <x v="135"/>
  </r>
  <r>
    <s v="4497690"/>
    <s v=""/>
    <s v="90054410"/>
    <s v="000090"/>
    <s v="220230"/>
    <s v="004.2020"/>
    <s v="F"/>
    <s v="B2"/>
    <x v="204"/>
    <s v="6810"/>
    <s v="DCUENAT"/>
    <x v="530"/>
    <d v="2020-04-17T00:00:00"/>
    <d v="2020-04-16T00:00:00"/>
    <s v="CHF"/>
    <n v="-43.82"/>
    <x v="508"/>
    <x v="135"/>
  </r>
  <r>
    <s v="4497700"/>
    <s v=""/>
    <s v="90054411"/>
    <s v="000090"/>
    <s v="220276"/>
    <s v="004.2020"/>
    <s v="F"/>
    <s v="B2"/>
    <x v="204"/>
    <s v="6810"/>
    <s v="DCUENAT"/>
    <x v="292"/>
    <d v="2020-04-17T00:00:00"/>
    <d v="2020-04-16T00:00:00"/>
    <s v="CHF"/>
    <n v="-39.840000000000003"/>
    <x v="280"/>
    <x v="135"/>
  </r>
  <r>
    <s v="4497718"/>
    <s v=""/>
    <s v="90054413"/>
    <s v="000090"/>
    <s v="219651"/>
    <s v="004.2020"/>
    <s v="F"/>
    <s v="B2"/>
    <x v="204"/>
    <s v="6810"/>
    <s v="DCUENAT"/>
    <x v="461"/>
    <d v="2020-04-17T00:00:00"/>
    <d v="2020-04-17T00:00:00"/>
    <s v="CHF"/>
    <n v="-47.81"/>
    <x v="442"/>
    <x v="135"/>
  </r>
  <r>
    <s v="4497735"/>
    <s v=""/>
    <s v="90054415"/>
    <s v="000090"/>
    <s v="220082"/>
    <s v="004.2020"/>
    <s v="F"/>
    <s v="B2"/>
    <x v="204"/>
    <s v="6810"/>
    <s v="DCUENAT"/>
    <x v="462"/>
    <d v="2020-04-17T00:00:00"/>
    <d v="2020-04-16T00:00:00"/>
    <s v="CHF"/>
    <n v="-44.82"/>
    <x v="443"/>
    <x v="135"/>
  </r>
  <r>
    <s v="4497838"/>
    <s v=""/>
    <s v="90054426"/>
    <s v="000100"/>
    <s v="216786"/>
    <s v="004.2020"/>
    <s v="F"/>
    <s v="B2"/>
    <x v="204"/>
    <s v="6810"/>
    <s v="DCUENAT"/>
    <x v="531"/>
    <d v="2020-04-17T00:00:00"/>
    <d v="2020-04-09T00:00:00"/>
    <s v="CHF"/>
    <n v="-49.8"/>
    <x v="509"/>
    <x v="135"/>
  </r>
  <r>
    <s v="4573769"/>
    <s v=""/>
    <s v="90055778"/>
    <s v="000090"/>
    <s v="218146"/>
    <s v="004.2020"/>
    <s v="F"/>
    <s v="B2"/>
    <x v="204"/>
    <s v="6810"/>
    <s v="DCUENAT"/>
    <x v="464"/>
    <d v="2020-04-27T00:00:00"/>
    <d v="2020-04-16T00:00:00"/>
    <s v="CHF"/>
    <n v="-84.66"/>
    <x v="445"/>
    <x v="135"/>
  </r>
  <r>
    <s v="4570109"/>
    <s v=""/>
    <s v="90055751"/>
    <s v="000090"/>
    <s v="223819"/>
    <s v="004.2020"/>
    <s v="F"/>
    <s v="B2"/>
    <x v="204"/>
    <s v="6810"/>
    <s v="DCUENAT"/>
    <x v="532"/>
    <d v="2020-04-27T00:00:00"/>
    <d v="2020-04-21T00:00:00"/>
    <s v="CHF"/>
    <n v="-49.8"/>
    <x v="510"/>
    <x v="135"/>
  </r>
  <r>
    <s v="4590478"/>
    <s v=""/>
    <s v="90056309"/>
    <s v="000090"/>
    <s v="220623"/>
    <s v="004.2020"/>
    <s v="F"/>
    <s v="B2"/>
    <x v="204"/>
    <s v="6810"/>
    <s v="DCUENAT"/>
    <x v="463"/>
    <d v="2020-04-29T00:00:00"/>
    <d v="2020-04-16T00:00:00"/>
    <s v="CHF"/>
    <n v="-44.82"/>
    <x v="444"/>
    <x v="135"/>
  </r>
  <r>
    <s v="4594828"/>
    <s v=""/>
    <s v="90056356"/>
    <s v="000090"/>
    <s v="223110"/>
    <s v="004.2020"/>
    <s v="F"/>
    <s v="B2"/>
    <x v="204"/>
    <s v="6810"/>
    <s v="DCUENAT"/>
    <x v="533"/>
    <d v="2020-04-29T00:00:00"/>
    <d v="2020-04-20T00:00:00"/>
    <s v="CHF"/>
    <n v="-49.8"/>
    <x v="511"/>
    <x v="135"/>
  </r>
  <r>
    <s v="4595184"/>
    <s v=""/>
    <s v="90056372"/>
    <s v="000090"/>
    <s v="225127"/>
    <s v="004.2020"/>
    <s v="F"/>
    <s v="B2"/>
    <x v="204"/>
    <s v="6810"/>
    <s v="DCUENAT"/>
    <x v="534"/>
    <d v="2020-04-29T00:00:00"/>
    <d v="2020-04-22T00:00:00"/>
    <s v="CHF"/>
    <n v="-49.8"/>
    <x v="512"/>
    <x v="135"/>
  </r>
  <r>
    <s v="4595629"/>
    <s v=""/>
    <s v="90056387"/>
    <s v="000100"/>
    <s v="226704"/>
    <s v="004.2020"/>
    <s v="F"/>
    <s v="B2"/>
    <x v="204"/>
    <s v="6810"/>
    <s v="DCUENAT"/>
    <x v="535"/>
    <d v="2020-04-29T00:00:00"/>
    <d v="2020-04-27T00:00:00"/>
    <s v="CHF"/>
    <n v="-49.8"/>
    <x v="513"/>
    <x v="135"/>
  </r>
  <r>
    <s v="4606389"/>
    <s v=""/>
    <s v="90056706"/>
    <s v="000090"/>
    <s v="226355"/>
    <s v="004.2020"/>
    <s v="F"/>
    <s v="B2"/>
    <x v="204"/>
    <s v="6810"/>
    <s v="DCUENAT"/>
    <x v="518"/>
    <d v="2020-04-30T00:00:00"/>
    <d v="2020-04-28T00:00:00"/>
    <s v="CHF"/>
    <n v="-89.64"/>
    <x v="496"/>
    <x v="135"/>
  </r>
  <r>
    <s v="4606638"/>
    <s v=""/>
    <s v="90056710"/>
    <s v="000110"/>
    <s v="229804"/>
    <s v="004.2020"/>
    <s v="F"/>
    <s v="B2"/>
    <x v="204"/>
    <s v="6810"/>
    <s v="DCUENAT"/>
    <x v="536"/>
    <d v="2020-04-30T00:00:00"/>
    <d v="2020-04-29T00:00:00"/>
    <s v="CHF"/>
    <n v="-49.8"/>
    <x v="228"/>
    <x v="135"/>
  </r>
  <r>
    <s v="4608561"/>
    <s v=""/>
    <s v="90056731"/>
    <s v="000090"/>
    <s v="226537"/>
    <s v="004.2020"/>
    <s v="F"/>
    <s v="B2"/>
    <x v="204"/>
    <s v="6810"/>
    <s v="DCUENAT"/>
    <x v="537"/>
    <d v="2020-04-30T00:00:00"/>
    <d v="2020-04-27T00:00:00"/>
    <s v="CHF"/>
    <n v="-49.8"/>
    <x v="514"/>
    <x v="135"/>
  </r>
  <r>
    <s v="4626299"/>
    <s v=""/>
    <s v="90057001"/>
    <s v="000090"/>
    <s v="231898"/>
    <s v="004.2020"/>
    <s v="F"/>
    <s v="B2"/>
    <x v="204"/>
    <s v="6810"/>
    <s v="DCUENAT"/>
    <x v="538"/>
    <d v="2020-04-30T00:00:00"/>
    <d v="2020-04-29T00:00:00"/>
    <s v="CHF"/>
    <n v="-49.8"/>
    <x v="515"/>
    <x v="135"/>
  </r>
  <r>
    <s v="4637275"/>
    <s v=""/>
    <s v="90057124"/>
    <s v="000190"/>
    <s v="203900"/>
    <s v="004.2020"/>
    <s v="F"/>
    <s v="B2"/>
    <x v="204"/>
    <s v="6810"/>
    <s v="DCUENAT"/>
    <x v="73"/>
    <d v="2020-05-01T00:00:00"/>
    <d v="2020-04-06T00:00:00"/>
    <s v="CHF"/>
    <n v="-39.840000000000003"/>
    <x v="69"/>
    <x v="135"/>
  </r>
  <r>
    <s v="4639033"/>
    <s v=""/>
    <s v="90057181"/>
    <s v="000080"/>
    <s v="223309"/>
    <s v="004.2020"/>
    <s v="F"/>
    <s v="B2"/>
    <x v="204"/>
    <s v="6810"/>
    <s v="DCUENAT"/>
    <x v="539"/>
    <d v="2020-05-01T00:00:00"/>
    <d v="2020-04-23T00:00:00"/>
    <s v="CHF"/>
    <n v="-49.8"/>
    <x v="516"/>
    <x v="135"/>
  </r>
  <r>
    <s v="4639435"/>
    <s v=""/>
    <s v="90057195"/>
    <s v="000090"/>
    <s v="218117"/>
    <s v="004.2020"/>
    <s v="F"/>
    <s v="B2"/>
    <x v="204"/>
    <s v="6810"/>
    <s v="DCUENAT"/>
    <x v="540"/>
    <d v="2020-05-01T00:00:00"/>
    <d v="2020-04-15T00:00:00"/>
    <s v="CHF"/>
    <n v="-99.6"/>
    <x v="226"/>
    <x v="135"/>
  </r>
  <r>
    <s v="4639486"/>
    <s v=""/>
    <s v="90057198"/>
    <s v="000090"/>
    <s v="220563"/>
    <s v="004.2020"/>
    <s v="F"/>
    <s v="B2"/>
    <x v="204"/>
    <s v="6810"/>
    <s v="DCUENAT"/>
    <x v="467"/>
    <d v="2020-05-01T00:00:00"/>
    <d v="2020-04-17T00:00:00"/>
    <s v="CHF"/>
    <n v="-49.8"/>
    <x v="228"/>
    <x v="135"/>
  </r>
  <r>
    <s v="4639719"/>
    <s v=""/>
    <s v="90057201"/>
    <s v="000090"/>
    <s v="226830"/>
    <s v="004.2020"/>
    <s v="F"/>
    <s v="B2"/>
    <x v="204"/>
    <s v="6810"/>
    <s v="DCUENAT"/>
    <x v="468"/>
    <d v="2020-05-01T00:00:00"/>
    <d v="2020-04-26T00:00:00"/>
    <s v="CHF"/>
    <n v="-99.6"/>
    <x v="448"/>
    <x v="135"/>
  </r>
  <r>
    <s v="4639755"/>
    <s v=""/>
    <s v="90057202"/>
    <s v="000060"/>
    <s v="220592"/>
    <s v="004.2020"/>
    <s v="F"/>
    <s v="B2"/>
    <x v="204"/>
    <s v="6810"/>
    <s v="DCUENAT"/>
    <x v="541"/>
    <d v="2020-05-01T00:00:00"/>
    <d v="2020-04-16T00:00:00"/>
    <s v="CHF"/>
    <n v="-49.8"/>
    <x v="517"/>
    <x v="135"/>
  </r>
  <r>
    <s v="4640141"/>
    <s v=""/>
    <s v="90057221"/>
    <s v="000090"/>
    <s v="220345"/>
    <s v="004.2020"/>
    <s v="F"/>
    <s v="B2"/>
    <x v="204"/>
    <s v="6810"/>
    <s v="DCUENAT"/>
    <x v="542"/>
    <d v="2020-05-01T00:00:00"/>
    <d v="2020-04-16T00:00:00"/>
    <s v="CHF"/>
    <n v="-99.6"/>
    <x v="518"/>
    <x v="135"/>
  </r>
  <r>
    <s v="4640325"/>
    <s v=""/>
    <s v="90057225"/>
    <s v="000090"/>
    <s v="219618"/>
    <s v="004.2020"/>
    <s v="F"/>
    <s v="B2"/>
    <x v="204"/>
    <s v="6810"/>
    <s v="DCUENAT"/>
    <x v="543"/>
    <d v="2020-05-01T00:00:00"/>
    <d v="2020-04-15T00:00:00"/>
    <s v="CHF"/>
    <n v="-49.8"/>
    <x v="519"/>
    <x v="135"/>
  </r>
  <r>
    <s v="4641283"/>
    <s v=""/>
    <s v="90057246"/>
    <s v="000181"/>
    <s v="191181"/>
    <s v="004.2020"/>
    <s v="F"/>
    <s v="B2"/>
    <x v="204"/>
    <s v="6810"/>
    <s v="DCUENAT"/>
    <x v="544"/>
    <d v="2020-05-01T00:00:00"/>
    <d v="2020-04-08T00:00:00"/>
    <s v="CHF"/>
    <n v="-49.8"/>
    <x v="520"/>
    <x v="135"/>
  </r>
  <r>
    <s v="4641409"/>
    <s v=""/>
    <s v="90057252"/>
    <s v="000170"/>
    <s v="219274"/>
    <s v="004.2020"/>
    <s v="F"/>
    <s v="B2"/>
    <x v="204"/>
    <s v="6810"/>
    <s v="DCUENAT"/>
    <x v="545"/>
    <d v="2020-05-01T00:00:00"/>
    <d v="2020-04-15T00:00:00"/>
    <s v="CHF"/>
    <n v="-49.8"/>
    <x v="213"/>
    <x v="135"/>
  </r>
  <r>
    <s v="4641423"/>
    <s v=""/>
    <s v="90057253"/>
    <s v="000080"/>
    <s v="231196"/>
    <s v="004.2020"/>
    <s v="F"/>
    <s v="B2"/>
    <x v="204"/>
    <s v="6810"/>
    <s v="DCUENAT"/>
    <x v="546"/>
    <d v="2020-05-01T00:00:00"/>
    <d v="2020-04-29T00:00:00"/>
    <s v="CHF"/>
    <n v="-44.82"/>
    <x v="521"/>
    <x v="135"/>
  </r>
  <r>
    <s v="4641769"/>
    <s v=""/>
    <s v="90057264"/>
    <s v="000020"/>
    <s v="224857"/>
    <s v="004.2020"/>
    <s v="F"/>
    <s v="B2"/>
    <x v="204"/>
    <s v="6810"/>
    <s v="DCUENAT"/>
    <x v="479"/>
    <d v="2020-05-01T00:00:00"/>
    <d v="2020-04-21T00:00:00"/>
    <s v="CHF"/>
    <n v="-49.8"/>
    <x v="459"/>
    <x v="135"/>
  </r>
  <r>
    <s v="4641798"/>
    <s v=""/>
    <s v="90057265"/>
    <s v="000150"/>
    <s v="206838"/>
    <s v="004.2020"/>
    <s v="F"/>
    <s v="B2"/>
    <x v="204"/>
    <s v="6810"/>
    <s v="DCUENAT"/>
    <x v="457"/>
    <d v="2020-05-01T00:00:00"/>
    <d v="2020-04-07T00:00:00"/>
    <s v="CHF"/>
    <n v="-42.33"/>
    <x v="438"/>
    <x v="135"/>
  </r>
  <r>
    <s v="4641817"/>
    <s v=""/>
    <s v="90057267"/>
    <s v="000090"/>
    <s v="211593"/>
    <s v="004.2020"/>
    <s v="F"/>
    <s v="B2"/>
    <x v="204"/>
    <s v="6810"/>
    <s v="DCUENAT"/>
    <x v="547"/>
    <d v="2020-05-01T00:00:00"/>
    <d v="2020-04-07T00:00:00"/>
    <s v="CHF"/>
    <n v="-49.8"/>
    <x v="522"/>
    <x v="135"/>
  </r>
  <r>
    <s v="4641914"/>
    <s v=""/>
    <s v="90057271"/>
    <s v="000090"/>
    <s v="226446"/>
    <s v="004.2020"/>
    <s v="F"/>
    <s v="B2"/>
    <x v="204"/>
    <s v="6810"/>
    <s v="DCUENAT"/>
    <x v="517"/>
    <d v="2020-05-01T00:00:00"/>
    <d v="2020-04-27T00:00:00"/>
    <s v="CHF"/>
    <n v="-49.8"/>
    <x v="495"/>
    <x v="135"/>
  </r>
  <r>
    <s v="4641928"/>
    <s v=""/>
    <s v="90057272"/>
    <s v="000090"/>
    <s v="220290"/>
    <s v="004.2020"/>
    <s v="F"/>
    <s v="B2"/>
    <x v="204"/>
    <s v="6810"/>
    <s v="DCUENAT"/>
    <x v="469"/>
    <d v="2020-05-01T00:00:00"/>
    <d v="2020-04-15T00:00:00"/>
    <s v="CHF"/>
    <n v="-99.6"/>
    <x v="449"/>
    <x v="135"/>
  </r>
  <r>
    <s v="4642023"/>
    <s v=""/>
    <s v="90057278"/>
    <s v="000010"/>
    <s v="229001"/>
    <s v="004.2020"/>
    <s v="F"/>
    <s v="B2"/>
    <x v="204"/>
    <s v="6810"/>
    <s v="DCUENAT"/>
    <x v="548"/>
    <d v="2020-05-01T00:00:00"/>
    <d v="2020-04-29T00:00:00"/>
    <s v="CHF"/>
    <n v="-47.31"/>
    <x v="523"/>
    <x v="135"/>
  </r>
  <r>
    <s v="4642082"/>
    <s v=""/>
    <s v="90057282"/>
    <s v="000090"/>
    <s v="222197"/>
    <s v="004.2020"/>
    <s v="F"/>
    <s v="B2"/>
    <x v="204"/>
    <s v="6810"/>
    <s v="DCUENAT"/>
    <x v="134"/>
    <d v="2020-05-01T00:00:00"/>
    <d v="2020-04-20T00:00:00"/>
    <s v="CHF"/>
    <n v="-94.62"/>
    <x v="129"/>
    <x v="135"/>
  </r>
  <r>
    <s v="4642938"/>
    <s v=""/>
    <s v="90057333"/>
    <s v="000090"/>
    <s v="226309"/>
    <s v="004.2020"/>
    <s v="F"/>
    <s v="B2"/>
    <x v="204"/>
    <s v="6810"/>
    <s v="DCUENAT"/>
    <x v="471"/>
    <d v="2020-05-01T00:00:00"/>
    <d v="2020-04-24T00:00:00"/>
    <s v="CHF"/>
    <n v="-49.8"/>
    <x v="451"/>
    <x v="135"/>
  </r>
  <r>
    <s v="4643019"/>
    <s v=""/>
    <s v="90057337"/>
    <s v="000090"/>
    <s v="220249"/>
    <s v="004.2020"/>
    <s v="F"/>
    <s v="B2"/>
    <x v="204"/>
    <s v="6810"/>
    <s v="DCUENAT"/>
    <x v="549"/>
    <d v="2020-05-01T00:00:00"/>
    <d v="2020-04-17T00:00:00"/>
    <s v="CHF"/>
    <n v="-49.8"/>
    <x v="524"/>
    <x v="135"/>
  </r>
  <r>
    <s v="4643300"/>
    <s v=""/>
    <s v="90057349"/>
    <s v="000098"/>
    <s v="223178"/>
    <s v="004.2020"/>
    <s v="F"/>
    <s v="B2"/>
    <x v="204"/>
    <s v="6810"/>
    <s v="DCUENAT"/>
    <x v="550"/>
    <d v="2020-05-01T00:00:00"/>
    <d v="2020-04-21T00:00:00"/>
    <s v="CHF"/>
    <n v="-43.82"/>
    <x v="525"/>
    <x v="135"/>
  </r>
  <r>
    <s v="4643345"/>
    <s v=""/>
    <s v="90057352"/>
    <s v="000090"/>
    <s v="219694"/>
    <s v="004.2020"/>
    <s v="F"/>
    <s v="B2"/>
    <x v="204"/>
    <s v="6810"/>
    <s v="DCUENAT"/>
    <x v="551"/>
    <d v="2020-05-01T00:00:00"/>
    <d v="2020-04-15T00:00:00"/>
    <s v="CHF"/>
    <n v="-44.82"/>
    <x v="526"/>
    <x v="135"/>
  </r>
  <r>
    <s v="4643787"/>
    <s v=""/>
    <s v="90057376"/>
    <s v="000090"/>
    <s v="220772"/>
    <s v="004.2020"/>
    <s v="F"/>
    <s v="B2"/>
    <x v="204"/>
    <s v="6810"/>
    <s v="DCUENAT"/>
    <x v="552"/>
    <d v="2020-05-01T00:00:00"/>
    <d v="2020-04-16T00:00:00"/>
    <s v="CHF"/>
    <n v="-49.8"/>
    <x v="527"/>
    <x v="135"/>
  </r>
  <r>
    <s v="4643799"/>
    <s v=""/>
    <s v="90057377"/>
    <s v="000090"/>
    <s v="219383"/>
    <s v="004.2020"/>
    <s v="F"/>
    <s v="B2"/>
    <x v="204"/>
    <s v="6810"/>
    <s v="DCUENAT"/>
    <x v="553"/>
    <d v="2020-05-01T00:00:00"/>
    <d v="2020-04-15T00:00:00"/>
    <s v="CHF"/>
    <n v="-49.8"/>
    <x v="528"/>
    <x v="135"/>
  </r>
  <r>
    <s v="4643815"/>
    <s v=""/>
    <s v="90057378"/>
    <s v="000100"/>
    <s v="218460"/>
    <s v="004.2020"/>
    <s v="F"/>
    <s v="B2"/>
    <x v="204"/>
    <s v="6810"/>
    <s v="DCUENAT"/>
    <x v="554"/>
    <d v="2020-05-01T00:00:00"/>
    <d v="2020-04-15T00:00:00"/>
    <s v="CHF"/>
    <n v="-49.8"/>
    <x v="529"/>
    <x v="135"/>
  </r>
  <r>
    <s v="4645044"/>
    <s v=""/>
    <s v="90057422"/>
    <s v="000080"/>
    <s v="60008144"/>
    <s v="004.2020"/>
    <s v="F"/>
    <s v="B2"/>
    <x v="204"/>
    <s v="6810"/>
    <s v="DCUENAT"/>
    <x v="454"/>
    <d v="2020-05-01T00:00:00"/>
    <d v="2020-04-29T00:00:00"/>
    <s v="CHF"/>
    <n v="44.82"/>
    <x v="435"/>
    <x v="135"/>
  </r>
  <r>
    <s v="4645078"/>
    <s v=""/>
    <s v="90057422"/>
    <s v="000250"/>
    <s v="225482"/>
    <s v="004.2020"/>
    <s v="F"/>
    <s v="B2"/>
    <x v="204"/>
    <s v="6810"/>
    <s v="DCUENAT"/>
    <x v="454"/>
    <d v="2020-05-01T00:00:00"/>
    <d v="2020-04-23T00:00:00"/>
    <s v="CHF"/>
    <n v="-44.82"/>
    <x v="435"/>
    <x v="135"/>
  </r>
  <r>
    <s v="4645129"/>
    <s v=""/>
    <s v="90057429"/>
    <s v="000080"/>
    <s v="221118"/>
    <s v="004.2020"/>
    <s v="F"/>
    <s v="B2"/>
    <x v="204"/>
    <s v="6810"/>
    <s v="DCUENAT"/>
    <x v="555"/>
    <d v="2020-05-01T00:00:00"/>
    <d v="2020-04-21T00:00:00"/>
    <s v="CHF"/>
    <n v="-99.6"/>
    <x v="530"/>
    <x v="135"/>
  </r>
  <r>
    <s v="4645867"/>
    <s v=""/>
    <s v="90057456"/>
    <s v="000090"/>
    <s v="226231"/>
    <s v="004.2020"/>
    <s v="F"/>
    <s v="B2"/>
    <x v="204"/>
    <s v="6810"/>
    <s v="DCUENAT"/>
    <x v="556"/>
    <d v="2020-05-01T00:00:00"/>
    <d v="2020-04-23T00:00:00"/>
    <s v="CHF"/>
    <n v="-44.82"/>
    <x v="531"/>
    <x v="135"/>
  </r>
  <r>
    <s v="5064652"/>
    <s v=""/>
    <s v="90062865"/>
    <s v="000090"/>
    <s v="232356"/>
    <s v="005.2020"/>
    <s v="F"/>
    <s v="B2"/>
    <x v="204"/>
    <s v="6810"/>
    <s v="DCUENAT"/>
    <x v="557"/>
    <d v="2020-05-19T00:00:00"/>
    <d v="2020-05-01T00:00:00"/>
    <s v="CHF"/>
    <n v="-69.72"/>
    <x v="532"/>
    <x v="135"/>
  </r>
  <r>
    <s v="5065804"/>
    <s v=""/>
    <s v="90062883"/>
    <s v="000090"/>
    <s v="247653"/>
    <s v="005.2020"/>
    <s v="F"/>
    <s v="B2"/>
    <x v="204"/>
    <s v="6810"/>
    <s v="DCUENAT"/>
    <x v="133"/>
    <d v="2020-05-19T00:00:00"/>
    <d v="2020-05-14T00:00:00"/>
    <s v="CHF"/>
    <n v="-49.8"/>
    <x v="128"/>
    <x v="135"/>
  </r>
  <r>
    <s v="5074194"/>
    <s v=""/>
    <s v="90062896"/>
    <s v="000110"/>
    <s v="230938"/>
    <s v="005.2020"/>
    <s v="F"/>
    <s v="B2"/>
    <x v="204"/>
    <s v="6810"/>
    <s v="DCUENAT"/>
    <x v="558"/>
    <d v="2020-05-19T00:00:00"/>
    <d v="2020-05-01T00:00:00"/>
    <s v="CHF"/>
    <n v="-49.8"/>
    <x v="533"/>
    <x v="135"/>
  </r>
  <r>
    <s v="5074263"/>
    <s v=""/>
    <s v="90062903"/>
    <s v="000090"/>
    <s v="232668"/>
    <s v="005.2020"/>
    <s v="F"/>
    <s v="B2"/>
    <x v="204"/>
    <s v="6810"/>
    <s v="DCUENAT"/>
    <x v="130"/>
    <d v="2020-05-19T00:00:00"/>
    <d v="2020-05-04T00:00:00"/>
    <s v="CHF"/>
    <n v="-49.8"/>
    <x v="125"/>
    <x v="135"/>
  </r>
  <r>
    <s v="5074519"/>
    <s v=""/>
    <s v="90062912"/>
    <s v="000090"/>
    <s v="233670"/>
    <s v="005.2020"/>
    <s v="F"/>
    <s v="B2"/>
    <x v="204"/>
    <s v="6810"/>
    <s v="DCUENAT"/>
    <x v="472"/>
    <d v="2020-05-19T00:00:00"/>
    <d v="2020-05-06T00:00:00"/>
    <s v="CHF"/>
    <n v="-49.8"/>
    <x v="452"/>
    <x v="135"/>
  </r>
  <r>
    <s v="5086209"/>
    <s v=""/>
    <s v="90062974"/>
    <s v="000110"/>
    <s v="237545"/>
    <s v="005.2020"/>
    <s v="F"/>
    <s v="B2"/>
    <x v="204"/>
    <s v="6810"/>
    <s v="DCUENAT"/>
    <x v="556"/>
    <d v="2020-05-20T00:00:00"/>
    <d v="2020-05-07T00:00:00"/>
    <s v="CHF"/>
    <n v="-44.82"/>
    <x v="531"/>
    <x v="135"/>
  </r>
  <r>
    <s v="5086286"/>
    <s v=""/>
    <s v="90062976"/>
    <s v="000090"/>
    <s v="237889"/>
    <s v="005.2020"/>
    <s v="F"/>
    <s v="B2"/>
    <x v="204"/>
    <s v="6810"/>
    <s v="DCUENAT"/>
    <x v="559"/>
    <d v="2020-05-20T00:00:00"/>
    <d v="2020-05-08T00:00:00"/>
    <s v="CHF"/>
    <n v="-49.8"/>
    <x v="534"/>
    <x v="135"/>
  </r>
  <r>
    <s v="5087223"/>
    <s v=""/>
    <s v="90063006"/>
    <s v="000090"/>
    <s v="245194"/>
    <s v="005.2020"/>
    <s v="F"/>
    <s v="B2"/>
    <x v="204"/>
    <s v="6810"/>
    <s v="DCUENAT"/>
    <x v="560"/>
    <d v="2020-05-20T00:00:00"/>
    <d v="2020-05-13T00:00:00"/>
    <s v="CHF"/>
    <n v="-39.840000000000003"/>
    <x v="535"/>
    <x v="135"/>
  </r>
  <r>
    <s v="5090186"/>
    <s v=""/>
    <s v="90063167"/>
    <s v="000090"/>
    <s v="245139"/>
    <s v="005.2020"/>
    <s v="F"/>
    <s v="B2"/>
    <x v="204"/>
    <s v="6810"/>
    <s v="DCUENAT"/>
    <x v="561"/>
    <d v="2020-05-20T00:00:00"/>
    <d v="2020-05-14T00:00:00"/>
    <s v="CHF"/>
    <n v="-49.8"/>
    <x v="536"/>
    <x v="135"/>
  </r>
  <r>
    <s v="5167507"/>
    <s v=""/>
    <s v="90063171"/>
    <s v="000080"/>
    <s v="245181"/>
    <s v="005.2020"/>
    <s v="F"/>
    <s v="B2"/>
    <x v="204"/>
    <s v="6810"/>
    <s v="DCUENAT"/>
    <x v="562"/>
    <d v="2020-05-25T00:00:00"/>
    <d v="2020-05-15T00:00:00"/>
    <s v="CHF"/>
    <n v="-89.64"/>
    <x v="537"/>
    <x v="135"/>
  </r>
  <r>
    <s v="5168422"/>
    <s v=""/>
    <s v="90063996"/>
    <s v="000080"/>
    <s v="249609"/>
    <s v="005.2020"/>
    <s v="F"/>
    <s v="B2"/>
    <x v="204"/>
    <s v="6810"/>
    <s v="DCUENAT"/>
    <x v="563"/>
    <d v="2020-05-25T00:00:00"/>
    <d v="2020-05-19T00:00:00"/>
    <s v="CHF"/>
    <n v="-44.82"/>
    <x v="538"/>
    <x v="135"/>
  </r>
  <r>
    <s v="5168432"/>
    <s v=""/>
    <s v="90063997"/>
    <s v="000090"/>
    <s v="248821"/>
    <s v="005.2020"/>
    <s v="F"/>
    <s v="B2"/>
    <x v="204"/>
    <s v="6810"/>
    <s v="DCUENAT"/>
    <x v="564"/>
    <d v="2020-05-25T00:00:00"/>
    <d v="2020-05-19T00:00:00"/>
    <s v="CHF"/>
    <n v="-40.840000000000003"/>
    <x v="539"/>
    <x v="135"/>
  </r>
  <r>
    <s v="5211007"/>
    <s v=""/>
    <s v="90065136"/>
    <s v="000080"/>
    <s v="257694"/>
    <s v="005.2020"/>
    <s v="F"/>
    <s v="B2"/>
    <x v="204"/>
    <s v="6810"/>
    <s v="DCUENAT"/>
    <x v="565"/>
    <d v="2020-05-27T00:00:00"/>
    <d v="2020-05-22T00:00:00"/>
    <s v="CHF"/>
    <n v="-94.62"/>
    <x v="540"/>
    <x v="135"/>
  </r>
  <r>
    <s v="5211273"/>
    <s v=""/>
    <s v="90065139"/>
    <s v="000090"/>
    <s v="247347"/>
    <s v="005.2020"/>
    <s v="F"/>
    <s v="B2"/>
    <x v="204"/>
    <s v="6810"/>
    <s v="DCUENAT"/>
    <x v="216"/>
    <d v="2020-05-27T00:00:00"/>
    <d v="2020-05-20T00:00:00"/>
    <s v="CHF"/>
    <n v="-49.8"/>
    <x v="206"/>
    <x v="135"/>
  </r>
  <r>
    <s v="5213305"/>
    <s v=""/>
    <s v="90065163"/>
    <s v="000070"/>
    <s v="259303"/>
    <s v="005.2020"/>
    <s v="F"/>
    <s v="B2"/>
    <x v="204"/>
    <s v="6810"/>
    <s v="DCUENAT"/>
    <x v="566"/>
    <d v="2020-05-27T00:00:00"/>
    <d v="2020-05-20T00:00:00"/>
    <s v="CHF"/>
    <n v="-44.82"/>
    <x v="541"/>
    <x v="135"/>
  </r>
  <r>
    <s v="5213663"/>
    <s v=""/>
    <s v="90065174"/>
    <s v="000090"/>
    <s v="231614"/>
    <s v="005.2020"/>
    <s v="F"/>
    <s v="B2"/>
    <x v="204"/>
    <s v="6810"/>
    <s v="DCUENAT"/>
    <x v="474"/>
    <d v="2020-05-27T00:00:00"/>
    <d v="2020-05-05T00:00:00"/>
    <s v="CHF"/>
    <n v="-99.6"/>
    <x v="454"/>
    <x v="135"/>
  </r>
  <r>
    <s v="5233616"/>
    <s v=""/>
    <s v="90065512"/>
    <s v="000090"/>
    <s v="263631"/>
    <s v="005.2020"/>
    <s v="F"/>
    <s v="B2"/>
    <x v="204"/>
    <s v="6810"/>
    <s v="DCUENAT"/>
    <x v="567"/>
    <d v="2020-05-28T00:00:00"/>
    <d v="2020-05-25T00:00:00"/>
    <s v="CHF"/>
    <n v="-49.8"/>
    <x v="542"/>
    <x v="135"/>
  </r>
  <r>
    <s v="5233628"/>
    <s v=""/>
    <s v="90065513"/>
    <s v="000090"/>
    <s v="267301"/>
    <s v="005.2020"/>
    <s v="F"/>
    <s v="B2"/>
    <x v="204"/>
    <s v="6810"/>
    <s v="DCUENAT"/>
    <x v="568"/>
    <d v="2020-05-28T00:00:00"/>
    <d v="2020-05-26T00:00:00"/>
    <s v="CHF"/>
    <n v="-49.8"/>
    <x v="543"/>
    <x v="135"/>
  </r>
  <r>
    <s v="5234524"/>
    <s v=""/>
    <s v="90065532"/>
    <s v="000100"/>
    <s v="265020"/>
    <s v="005.2020"/>
    <s v="F"/>
    <s v="B2"/>
    <x v="204"/>
    <s v="6810"/>
    <s v="DCUENAT"/>
    <x v="569"/>
    <d v="2020-05-28T00:00:00"/>
    <d v="2020-05-26T00:00:00"/>
    <s v="CHF"/>
    <n v="-49.8"/>
    <x v="544"/>
    <x v="135"/>
  </r>
  <r>
    <s v="5255022"/>
    <s v=""/>
    <s v="90065808"/>
    <s v="000120"/>
    <s v="269310"/>
    <s v="005.2020"/>
    <s v="F"/>
    <s v="B2"/>
    <x v="204"/>
    <s v="6810"/>
    <s v="DCUENAT"/>
    <x v="570"/>
    <d v="2020-05-29T00:00:00"/>
    <d v="2020-05-28T00:00:00"/>
    <s v="CHF"/>
    <n v="-44.82"/>
    <x v="545"/>
    <x v="135"/>
  </r>
  <r>
    <s v="5255027"/>
    <s v=""/>
    <s v="90065809"/>
    <s v="000040"/>
    <s v="269001"/>
    <s v="005.2020"/>
    <s v="F"/>
    <s v="B2"/>
    <x v="204"/>
    <s v="6810"/>
    <s v="DCUENAT"/>
    <x v="571"/>
    <d v="2020-05-29T00:00:00"/>
    <d v="2020-05-28T00:00:00"/>
    <s v="CHF"/>
    <n v="-44.82"/>
    <x v="546"/>
    <x v="135"/>
  </r>
  <r>
    <s v="5255740"/>
    <s v=""/>
    <s v="90065826"/>
    <s v="000080"/>
    <s v="250718"/>
    <s v="005.2020"/>
    <s v="F"/>
    <s v="B2"/>
    <x v="204"/>
    <s v="6810"/>
    <s v="DCUENAT"/>
    <x v="572"/>
    <d v="2020-05-29T00:00:00"/>
    <d v="2020-05-28T00:00:00"/>
    <s v="CHF"/>
    <n v="-45.82"/>
    <x v="547"/>
    <x v="135"/>
  </r>
  <r>
    <s v="5297319"/>
    <s v=""/>
    <s v="90065939"/>
    <s v="000090"/>
    <s v="267850"/>
    <s v="005.2020"/>
    <s v="F"/>
    <s v="B2"/>
    <x v="204"/>
    <s v="6810"/>
    <s v="DCUENAT"/>
    <x v="573"/>
    <d v="2020-06-02T00:00:00"/>
    <d v="2020-05-29T00:00:00"/>
    <s v="CHF"/>
    <n v="-99.6"/>
    <x v="548"/>
    <x v="135"/>
  </r>
  <r>
    <s v="5394407"/>
    <s v=""/>
    <s v="90067734"/>
    <s v="000090"/>
    <s v="239825"/>
    <s v="005.2020"/>
    <s v="F"/>
    <s v="B2"/>
    <x v="204"/>
    <s v="6810"/>
    <s v="DCUENAT"/>
    <x v="574"/>
    <d v="2020-06-02T00:00:00"/>
    <d v="2020-05-12T00:00:00"/>
    <s v="CHF"/>
    <n v="-49.8"/>
    <x v="549"/>
    <x v="135"/>
  </r>
  <r>
    <s v="5395728"/>
    <s v=""/>
    <s v="90067755"/>
    <s v="000030"/>
    <s v="237534"/>
    <s v="005.2020"/>
    <s v="F"/>
    <s v="B2"/>
    <x v="204"/>
    <s v="6810"/>
    <s v="DCUENAT"/>
    <x v="61"/>
    <d v="2020-06-02T00:00:00"/>
    <d v="2020-05-12T00:00:00"/>
    <s v="CHF"/>
    <n v="-71.72"/>
    <x v="57"/>
    <x v="135"/>
  </r>
  <r>
    <s v="5396365"/>
    <s v=""/>
    <s v="90067781"/>
    <s v="000099"/>
    <s v="242952"/>
    <s v="005.2020"/>
    <s v="F"/>
    <s v="B2"/>
    <x v="204"/>
    <s v="6810"/>
    <s v="DCUENAT"/>
    <x v="475"/>
    <d v="2020-06-02T00:00:00"/>
    <d v="2020-05-12T00:00:00"/>
    <s v="CHF"/>
    <n v="-99.6"/>
    <x v="455"/>
    <x v="135"/>
  </r>
  <r>
    <s v="5398485"/>
    <s v=""/>
    <s v="90067837"/>
    <s v="000100"/>
    <s v="247144"/>
    <s v="005.2020"/>
    <s v="F"/>
    <s v="B2"/>
    <x v="204"/>
    <s v="6810"/>
    <s v="DCUENAT"/>
    <x v="575"/>
    <d v="2020-06-02T00:00:00"/>
    <d v="2020-05-20T00:00:00"/>
    <s v="CHF"/>
    <n v="-49.8"/>
    <x v="550"/>
    <x v="135"/>
  </r>
  <r>
    <s v="5398527"/>
    <s v=""/>
    <s v="90067839"/>
    <s v="000090"/>
    <s v="247478"/>
    <s v="005.2020"/>
    <s v="F"/>
    <s v="B2"/>
    <x v="204"/>
    <s v="6810"/>
    <s v="DCUENAT"/>
    <x v="241"/>
    <d v="2020-06-02T00:00:00"/>
    <d v="2020-05-19T00:00:00"/>
    <s v="CHF"/>
    <n v="-37.35"/>
    <x v="230"/>
    <x v="135"/>
  </r>
  <r>
    <s v="5492955"/>
    <s v=""/>
    <s v="90069495"/>
    <s v="000090"/>
    <s v="247817"/>
    <s v="005.2020"/>
    <s v="F"/>
    <s v="B2"/>
    <x v="204"/>
    <s v="6810"/>
    <s v="DCUENAT"/>
    <x v="476"/>
    <d v="2020-06-02T00:00:00"/>
    <d v="2020-05-15T00:00:00"/>
    <s v="CHF"/>
    <n v="-49.8"/>
    <x v="456"/>
    <x v="135"/>
  </r>
  <r>
    <s v="5493138"/>
    <s v=""/>
    <s v="90069500"/>
    <s v="000100"/>
    <s v="270381"/>
    <s v="005.2020"/>
    <s v="F"/>
    <s v="B2"/>
    <x v="204"/>
    <s v="6810"/>
    <s v="DCUENAT"/>
    <x v="178"/>
    <d v="2020-06-02T00:00:00"/>
    <d v="2020-05-29T00:00:00"/>
    <s v="CHF"/>
    <n v="-42.33"/>
    <x v="169"/>
    <x v="135"/>
  </r>
  <r>
    <s v="5493261"/>
    <s v=""/>
    <s v="90069510"/>
    <s v="000091"/>
    <s v="243504"/>
    <s v="005.2020"/>
    <s v="F"/>
    <s v="B2"/>
    <x v="204"/>
    <s v="6810"/>
    <s v="DCUENAT"/>
    <x v="396"/>
    <d v="2020-06-02T00:00:00"/>
    <d v="2020-05-11T00:00:00"/>
    <s v="CHF"/>
    <n v="-45.82"/>
    <x v="380"/>
    <x v="135"/>
  </r>
  <r>
    <s v="5493262"/>
    <s v=""/>
    <s v="90069510"/>
    <s v="000092"/>
    <s v="243504"/>
    <s v="005.2020"/>
    <s v="F"/>
    <s v="B2"/>
    <x v="204"/>
    <s v="6810"/>
    <s v="DCUENAT"/>
    <x v="396"/>
    <d v="2020-06-02T00:00:00"/>
    <d v="2020-05-11T00:00:00"/>
    <s v="CHF"/>
    <n v="-1.67"/>
    <x v="380"/>
    <x v="135"/>
  </r>
  <r>
    <s v="5493625"/>
    <s v=""/>
    <s v="90069522"/>
    <s v="000050"/>
    <s v="60009226"/>
    <s v="005.2020"/>
    <s v="F"/>
    <s v="B2"/>
    <x v="204"/>
    <s v="6810"/>
    <s v="DCUENAT"/>
    <x v="570"/>
    <d v="2020-06-02T00:00:00"/>
    <d v="2020-05-28T00:00:00"/>
    <s v="CHF"/>
    <n v="44.82"/>
    <x v="545"/>
    <x v="135"/>
  </r>
  <r>
    <s v="5493642"/>
    <s v=""/>
    <s v="90069522"/>
    <s v="000139"/>
    <s v="259111"/>
    <s v="005.2020"/>
    <s v="F"/>
    <s v="B2"/>
    <x v="204"/>
    <s v="6810"/>
    <s v="DCUENAT"/>
    <x v="570"/>
    <d v="2020-06-02T00:00:00"/>
    <d v="2020-05-26T00:00:00"/>
    <s v="CHF"/>
    <n v="-44.82"/>
    <x v="545"/>
    <x v="135"/>
  </r>
  <r>
    <s v="5493663"/>
    <s v=""/>
    <s v="90069524"/>
    <s v="000100"/>
    <s v="236701"/>
    <s v="005.2020"/>
    <s v="F"/>
    <s v="B2"/>
    <x v="204"/>
    <s v="6810"/>
    <s v="DCUENAT"/>
    <x v="576"/>
    <d v="2020-06-02T00:00:00"/>
    <d v="2020-05-06T00:00:00"/>
    <s v="CHF"/>
    <n v="-49.8"/>
    <x v="551"/>
    <x v="135"/>
  </r>
  <r>
    <s v="5493750"/>
    <s v=""/>
    <s v="90069530"/>
    <s v="000090"/>
    <s v="267902"/>
    <s v="005.2020"/>
    <s v="F"/>
    <s v="B2"/>
    <x v="204"/>
    <s v="6810"/>
    <s v="DCUENAT"/>
    <x v="477"/>
    <d v="2020-06-02T00:00:00"/>
    <d v="2020-05-27T00:00:00"/>
    <s v="CHF"/>
    <n v="-94.62"/>
    <x v="457"/>
    <x v="135"/>
  </r>
  <r>
    <s v="5493825"/>
    <s v=""/>
    <s v="90069532"/>
    <s v="000090"/>
    <s v="244619"/>
    <s v="005.2020"/>
    <s v="F"/>
    <s v="B2"/>
    <x v="204"/>
    <s v="6810"/>
    <s v="DCUENAT"/>
    <x v="577"/>
    <d v="2020-06-02T00:00:00"/>
    <d v="2020-05-12T00:00:00"/>
    <s v="CHF"/>
    <n v="-99.6"/>
    <x v="544"/>
    <x v="135"/>
  </r>
  <r>
    <s v="5497847"/>
    <s v=""/>
    <s v="90069833"/>
    <s v="000090"/>
    <s v="253558"/>
    <s v="005.2020"/>
    <s v="F"/>
    <s v="B2"/>
    <x v="204"/>
    <s v="6810"/>
    <s v="DCUENAT"/>
    <x v="356"/>
    <d v="2020-06-02T00:00:00"/>
    <d v="2020-05-20T00:00:00"/>
    <s v="CHF"/>
    <n v="-47.31"/>
    <x v="341"/>
    <x v="135"/>
  </r>
  <r>
    <s v="5497862"/>
    <s v=""/>
    <s v="90069834"/>
    <s v="000090"/>
    <s v="257311"/>
    <s v="005.2020"/>
    <s v="F"/>
    <s v="B2"/>
    <x v="204"/>
    <s v="6810"/>
    <s v="DCUENAT"/>
    <x v="578"/>
    <d v="2020-06-02T00:00:00"/>
    <d v="2020-05-20T00:00:00"/>
    <s v="CHF"/>
    <n v="-49.8"/>
    <x v="552"/>
    <x v="135"/>
  </r>
  <r>
    <s v="5498324"/>
    <s v=""/>
    <s v="90069863"/>
    <s v="000080"/>
    <s v="249178"/>
    <s v="005.2020"/>
    <s v="F"/>
    <s v="B2"/>
    <x v="204"/>
    <s v="6810"/>
    <s v="DCUENAT"/>
    <x v="579"/>
    <d v="2020-06-02T00:00:00"/>
    <d v="2020-05-26T00:00:00"/>
    <s v="CHF"/>
    <n v="-49.8"/>
    <x v="553"/>
    <x v="135"/>
  </r>
  <r>
    <s v="5498336"/>
    <s v=""/>
    <s v="90069864"/>
    <s v="000090"/>
    <s v="234646"/>
    <s v="005.2020"/>
    <s v="F"/>
    <s v="B2"/>
    <x v="204"/>
    <s v="6810"/>
    <s v="DCUENAT"/>
    <x v="580"/>
    <d v="2020-06-02T00:00:00"/>
    <d v="2020-05-04T00:00:00"/>
    <s v="CHF"/>
    <n v="-44.82"/>
    <x v="554"/>
    <x v="135"/>
  </r>
  <r>
    <s v="5498371"/>
    <s v=""/>
    <s v="90069864"/>
    <s v="000189"/>
    <s v="263597"/>
    <s v="005.2020"/>
    <s v="F"/>
    <s v="B2"/>
    <x v="204"/>
    <s v="6810"/>
    <s v="DCUENAT"/>
    <x v="580"/>
    <d v="2020-06-02T00:00:00"/>
    <d v="2020-05-25T00:00:00"/>
    <s v="CHF"/>
    <n v="-44.82"/>
    <x v="554"/>
    <x v="135"/>
  </r>
  <r>
    <s v="5498466"/>
    <s v=""/>
    <s v="90069870"/>
    <s v="000100"/>
    <s v="270848"/>
    <s v="005.2020"/>
    <s v="F"/>
    <s v="B2"/>
    <x v="204"/>
    <s v="6810"/>
    <s v="DCUENAT"/>
    <x v="581"/>
    <d v="2020-06-02T00:00:00"/>
    <d v="2020-05-29T00:00:00"/>
    <s v="CHF"/>
    <n v="-44.82"/>
    <x v="555"/>
    <x v="135"/>
  </r>
  <r>
    <s v="5498499"/>
    <s v=""/>
    <s v="90069873"/>
    <s v="000090"/>
    <s v="254832"/>
    <s v="005.2020"/>
    <s v="F"/>
    <s v="B2"/>
    <x v="204"/>
    <s v="6810"/>
    <s v="DCUENAT"/>
    <x v="582"/>
    <d v="2020-06-02T00:00:00"/>
    <d v="2020-05-19T00:00:00"/>
    <s v="CHF"/>
    <n v="-42.33"/>
    <x v="556"/>
    <x v="135"/>
  </r>
  <r>
    <s v="5498595"/>
    <s v=""/>
    <s v="90069878"/>
    <s v="000090"/>
    <s v="255339"/>
    <s v="005.2020"/>
    <s v="F"/>
    <s v="B2"/>
    <x v="204"/>
    <s v="6810"/>
    <s v="DCUENAT"/>
    <x v="583"/>
    <d v="2020-06-02T00:00:00"/>
    <d v="2020-05-20T00:00:00"/>
    <s v="CHF"/>
    <n v="-79.680000000000007"/>
    <x v="557"/>
    <x v="135"/>
  </r>
  <r>
    <s v="5498835"/>
    <s v=""/>
    <s v="90069887"/>
    <s v="000067"/>
    <s v="266205"/>
    <s v="005.2020"/>
    <s v="F"/>
    <s v="B2"/>
    <x v="204"/>
    <s v="6810"/>
    <s v="DCUENAT"/>
    <x v="584"/>
    <d v="2020-06-02T00:00:00"/>
    <d v="2020-05-26T00:00:00"/>
    <s v="CHF"/>
    <n v="-44.82"/>
    <x v="558"/>
    <x v="135"/>
  </r>
  <r>
    <s v="5501349"/>
    <s v=""/>
    <s v="90069931"/>
    <s v="000090"/>
    <s v="235404"/>
    <s v="005.2020"/>
    <s v="F"/>
    <s v="B2"/>
    <x v="204"/>
    <s v="6810"/>
    <s v="DCUENAT"/>
    <x v="585"/>
    <d v="2020-06-02T00:00:00"/>
    <d v="2020-05-06T00:00:00"/>
    <s v="CHF"/>
    <n v="-74.7"/>
    <x v="559"/>
    <x v="135"/>
  </r>
  <r>
    <s v="5503369"/>
    <s v=""/>
    <s v="90069961"/>
    <s v="000080"/>
    <s v="267485"/>
    <s v="005.2020"/>
    <s v="F"/>
    <s v="B2"/>
    <x v="204"/>
    <s v="6810"/>
    <s v="DCUENAT"/>
    <x v="451"/>
    <d v="2020-06-02T00:00:00"/>
    <d v="2020-05-28T00:00:00"/>
    <s v="CHF"/>
    <n v="-49.8"/>
    <x v="432"/>
    <x v="135"/>
  </r>
  <r>
    <s v="5503431"/>
    <s v=""/>
    <s v="90069967"/>
    <s v="000090"/>
    <s v="263459"/>
    <s v="005.2020"/>
    <s v="F"/>
    <s v="B2"/>
    <x v="204"/>
    <s v="6810"/>
    <s v="DCUENAT"/>
    <x v="586"/>
    <d v="2020-06-02T00:00:00"/>
    <d v="2020-05-27T00:00:00"/>
    <s v="CHF"/>
    <n v="-43.82"/>
    <x v="560"/>
    <x v="135"/>
  </r>
  <r>
    <s v="5503450"/>
    <s v=""/>
    <s v="90069969"/>
    <s v="000090"/>
    <s v="254875"/>
    <s v="005.2020"/>
    <s v="F"/>
    <s v="B2"/>
    <x v="204"/>
    <s v="6810"/>
    <s v="DCUENAT"/>
    <x v="587"/>
    <d v="2020-06-02T00:00:00"/>
    <d v="2020-05-25T00:00:00"/>
    <s v="CHF"/>
    <n v="-49.8"/>
    <x v="561"/>
    <x v="135"/>
  </r>
  <r>
    <s v="5503576"/>
    <s v=""/>
    <s v="90069974"/>
    <s v="000090"/>
    <s v="266043"/>
    <s v="005.2020"/>
    <s v="F"/>
    <s v="B2"/>
    <x v="204"/>
    <s v="6810"/>
    <s v="DCUENAT"/>
    <x v="588"/>
    <d v="2020-06-02T00:00:00"/>
    <d v="2020-05-27T00:00:00"/>
    <s v="CHF"/>
    <n v="-49.8"/>
    <x v="562"/>
    <x v="135"/>
  </r>
  <r>
    <s v="5503593"/>
    <s v=""/>
    <s v="90069976"/>
    <s v="000080"/>
    <s v="233736"/>
    <s v="005.2020"/>
    <s v="F"/>
    <s v="B2"/>
    <x v="204"/>
    <s v="6810"/>
    <s v="DCUENAT"/>
    <x v="589"/>
    <d v="2020-06-02T00:00:00"/>
    <d v="2020-05-12T00:00:00"/>
    <s v="CHF"/>
    <n v="-99.6"/>
    <x v="563"/>
    <x v="135"/>
  </r>
  <r>
    <s v="5503651"/>
    <s v=""/>
    <s v="90069979"/>
    <s v="000090"/>
    <s v="229845"/>
    <s v="005.2020"/>
    <s v="F"/>
    <s v="B2"/>
    <x v="204"/>
    <s v="6810"/>
    <s v="DCUENAT"/>
    <x v="590"/>
    <d v="2020-06-02T00:00:00"/>
    <d v="2020-05-01T00:00:00"/>
    <s v="CHF"/>
    <n v="-99.6"/>
    <x v="564"/>
    <x v="135"/>
  </r>
  <r>
    <s v="5504214"/>
    <s v=""/>
    <s v="90069983"/>
    <s v="000139"/>
    <s v="250535"/>
    <s v="005.2020"/>
    <s v="F"/>
    <s v="B2"/>
    <x v="204"/>
    <s v="6810"/>
    <s v="DCUENAT"/>
    <x v="591"/>
    <d v="2020-06-02T00:00:00"/>
    <d v="2020-05-22T00:00:00"/>
    <s v="CHF"/>
    <n v="-49.8"/>
    <x v="565"/>
    <x v="135"/>
  </r>
  <r>
    <s v="5504312"/>
    <s v=""/>
    <s v="90069986"/>
    <s v="000090"/>
    <s v="264778"/>
    <s v="005.2020"/>
    <s v="F"/>
    <s v="B2"/>
    <x v="204"/>
    <s v="6810"/>
    <s v="DCUENAT"/>
    <x v="480"/>
    <d v="2020-06-02T00:00:00"/>
    <d v="2020-05-27T00:00:00"/>
    <s v="CHF"/>
    <n v="-49.8"/>
    <x v="460"/>
    <x v="135"/>
  </r>
  <r>
    <s v="5504701"/>
    <s v=""/>
    <s v="90069997"/>
    <s v="000130"/>
    <s v="265310"/>
    <s v="005.2020"/>
    <s v="F"/>
    <s v="B2"/>
    <x v="204"/>
    <s v="6810"/>
    <s v="DCUENAT"/>
    <x v="81"/>
    <d v="2020-06-02T00:00:00"/>
    <d v="2020-05-28T00:00:00"/>
    <s v="CHF"/>
    <n v="-42.33"/>
    <x v="77"/>
    <x v="135"/>
  </r>
  <r>
    <s v="5505625"/>
    <s v=""/>
    <s v="90070019"/>
    <s v="000040"/>
    <s v="60009224"/>
    <s v="005.2020"/>
    <s v="F"/>
    <s v="B2"/>
    <x v="204"/>
    <s v="6810"/>
    <s v="DCUENAT"/>
    <x v="571"/>
    <d v="2020-06-02T00:00:00"/>
    <d v="2020-05-28T00:00:00"/>
    <s v="CHF"/>
    <n v="44.82"/>
    <x v="546"/>
    <x v="135"/>
  </r>
  <r>
    <s v="5505640"/>
    <s v=""/>
    <s v="90070019"/>
    <s v="000109"/>
    <s v="258158"/>
    <s v="005.2020"/>
    <s v="F"/>
    <s v="B2"/>
    <x v="204"/>
    <s v="6810"/>
    <s v="DCUENAT"/>
    <x v="571"/>
    <d v="2020-06-02T00:00:00"/>
    <d v="2020-05-26T00:00:00"/>
    <s v="CHF"/>
    <n v="-44.82"/>
    <x v="546"/>
    <x v="135"/>
  </r>
  <r>
    <s v="5505652"/>
    <s v=""/>
    <s v="90070020"/>
    <s v="000090"/>
    <s v="230376"/>
    <s v="005.2020"/>
    <s v="F"/>
    <s v="B2"/>
    <x v="204"/>
    <s v="6810"/>
    <s v="DCUENAT"/>
    <x v="359"/>
    <d v="2020-06-02T00:00:00"/>
    <d v="2020-05-05T00:00:00"/>
    <s v="CHF"/>
    <n v="-84.66"/>
    <x v="344"/>
    <x v="135"/>
  </r>
  <r>
    <s v="5509719"/>
    <s v=""/>
    <s v="90070068"/>
    <s v="000090"/>
    <s v="256966"/>
    <s v="005.2020"/>
    <s v="F"/>
    <s v="B2"/>
    <x v="204"/>
    <s v="6810"/>
    <s v="DCUENAT"/>
    <x v="89"/>
    <d v="2020-06-02T00:00:00"/>
    <d v="2020-05-28T00:00:00"/>
    <s v="CHF"/>
    <n v="-41.83"/>
    <x v="85"/>
    <x v="135"/>
  </r>
  <r>
    <s v="5509743"/>
    <s v=""/>
    <s v="90070069"/>
    <s v="000160"/>
    <s v="236745"/>
    <s v="005.2020"/>
    <s v="F"/>
    <s v="B2"/>
    <x v="204"/>
    <s v="6810"/>
    <s v="DCUENAT"/>
    <x v="481"/>
    <d v="2020-06-02T00:00:00"/>
    <d v="2020-05-06T00:00:00"/>
    <s v="CHF"/>
    <n v="-99.6"/>
    <x v="461"/>
    <x v="135"/>
  </r>
  <r>
    <s v="5509868"/>
    <s v=""/>
    <s v="90070070"/>
    <s v="000180"/>
    <s v="239931"/>
    <s v="005.2020"/>
    <s v="F"/>
    <s v="B2"/>
    <x v="204"/>
    <s v="6810"/>
    <s v="DCUENAT"/>
    <x v="79"/>
    <d v="2020-06-02T00:00:00"/>
    <d v="2020-05-13T00:00:00"/>
    <s v="CHF"/>
    <n v="-99.6"/>
    <x v="75"/>
    <x v="135"/>
  </r>
  <r>
    <s v="5510640"/>
    <s v=""/>
    <s v="90070121"/>
    <s v="000090"/>
    <s v="253893"/>
    <s v="005.2020"/>
    <s v="F"/>
    <s v="B2"/>
    <x v="204"/>
    <s v="6810"/>
    <s v="DCUENAT"/>
    <x v="592"/>
    <d v="2020-06-02T00:00:00"/>
    <d v="2020-05-18T00:00:00"/>
    <s v="CHF"/>
    <n v="-74.7"/>
    <x v="566"/>
    <x v="135"/>
  </r>
  <r>
    <s v="5510670"/>
    <s v=""/>
    <s v="90070125"/>
    <s v="000090"/>
    <s v="231699"/>
    <s v="005.2020"/>
    <s v="F"/>
    <s v="B2"/>
    <x v="204"/>
    <s v="6810"/>
    <s v="DCUENAT"/>
    <x v="593"/>
    <d v="2020-06-02T00:00:00"/>
    <d v="2020-05-04T00:00:00"/>
    <s v="CHF"/>
    <n v="-89.64"/>
    <x v="567"/>
    <x v="135"/>
  </r>
  <r>
    <s v="5513476"/>
    <s v=""/>
    <s v="90070130"/>
    <s v="000090"/>
    <s v="255425"/>
    <s v="005.2020"/>
    <s v="F"/>
    <s v="B2"/>
    <x v="204"/>
    <s v="6810"/>
    <s v="DCUENAT"/>
    <x v="594"/>
    <d v="2020-06-02T00:00:00"/>
    <d v="2020-05-26T00:00:00"/>
    <s v="CHF"/>
    <n v="-49.8"/>
    <x v="568"/>
    <x v="135"/>
  </r>
  <r>
    <s v="5513521"/>
    <s v=""/>
    <s v="90070136"/>
    <s v="000090"/>
    <s v="263529"/>
    <s v="005.2020"/>
    <s v="F"/>
    <s v="B2"/>
    <x v="204"/>
    <s v="6810"/>
    <s v="DCUENAT"/>
    <x v="482"/>
    <d v="2020-06-02T00:00:00"/>
    <d v="2020-05-29T00:00:00"/>
    <s v="CHF"/>
    <n v="-39.840000000000003"/>
    <x v="462"/>
    <x v="135"/>
  </r>
  <r>
    <s v="5513784"/>
    <s v=""/>
    <s v="90070137"/>
    <s v="000090"/>
    <s v="247601"/>
    <s v="005.2020"/>
    <s v="F"/>
    <s v="B2"/>
    <x v="204"/>
    <s v="6810"/>
    <s v="DCUENAT"/>
    <x v="595"/>
    <d v="2020-06-02T00:00:00"/>
    <d v="2020-05-29T00:00:00"/>
    <s v="CHF"/>
    <n v="-49.8"/>
    <x v="569"/>
    <x v="135"/>
  </r>
  <r>
    <s v="5513800"/>
    <s v=""/>
    <s v="90070138"/>
    <s v="000120"/>
    <s v="237792"/>
    <s v="005.2020"/>
    <s v="F"/>
    <s v="B2"/>
    <x v="204"/>
    <s v="6810"/>
    <s v="DCUENAT"/>
    <x v="483"/>
    <d v="2020-06-02T00:00:00"/>
    <d v="2020-05-07T00:00:00"/>
    <s v="CHF"/>
    <n v="-37.35"/>
    <x v="463"/>
    <x v="135"/>
  </r>
  <r>
    <s v="5513843"/>
    <s v=""/>
    <s v="90070141"/>
    <s v="000090"/>
    <s v="246110"/>
    <s v="005.2020"/>
    <s v="F"/>
    <s v="B2"/>
    <x v="204"/>
    <s v="6810"/>
    <s v="DCUENAT"/>
    <x v="484"/>
    <d v="2020-06-02T00:00:00"/>
    <d v="2020-05-14T00:00:00"/>
    <s v="CHF"/>
    <n v="-37.35"/>
    <x v="464"/>
    <x v="135"/>
  </r>
  <r>
    <s v="5514551"/>
    <s v=""/>
    <s v="90070154"/>
    <s v="000120"/>
    <s v="268669"/>
    <s v="005.2020"/>
    <s v="F"/>
    <s v="B2"/>
    <x v="204"/>
    <s v="6810"/>
    <s v="DCUENAT"/>
    <x v="596"/>
    <d v="2020-06-02T00:00:00"/>
    <d v="2020-05-28T00:00:00"/>
    <s v="CHF"/>
    <n v="-43.82"/>
    <x v="271"/>
    <x v="135"/>
  </r>
  <r>
    <s v="5514601"/>
    <s v=""/>
    <s v="90070160"/>
    <s v="000100"/>
    <s v="246046"/>
    <s v="005.2020"/>
    <s v="F"/>
    <s v="B2"/>
    <x v="204"/>
    <s v="6810"/>
    <s v="DCUENAT"/>
    <x v="32"/>
    <d v="2020-06-02T00:00:00"/>
    <d v="2020-05-14T00:00:00"/>
    <s v="CHF"/>
    <n v="-49.8"/>
    <x v="31"/>
    <x v="135"/>
  </r>
  <r>
    <s v="5514616"/>
    <s v=""/>
    <s v="90070160"/>
    <s v="000124"/>
    <s v="255274"/>
    <s v="005.2020"/>
    <s v="F"/>
    <s v="B2"/>
    <x v="204"/>
    <s v="6810"/>
    <s v="DCUENAT"/>
    <x v="32"/>
    <d v="2020-06-02T00:00:00"/>
    <d v="2020-05-19T00:00:00"/>
    <s v="CHF"/>
    <n v="-38.840000000000003"/>
    <x v="31"/>
    <x v="135"/>
  </r>
  <r>
    <s v="5514665"/>
    <s v=""/>
    <s v="90070178"/>
    <s v="000080"/>
    <s v="258377"/>
    <s v="005.2020"/>
    <s v="F"/>
    <s v="B2"/>
    <x v="204"/>
    <s v="6810"/>
    <s v="DCUENAT"/>
    <x v="505"/>
    <d v="2020-06-02T00:00:00"/>
    <d v="2020-05-27T00:00:00"/>
    <s v="CHF"/>
    <n v="-49.8"/>
    <x v="483"/>
    <x v="135"/>
  </r>
  <r>
    <s v="5517232"/>
    <s v=""/>
    <s v="90070250"/>
    <s v="000090"/>
    <s v="255495"/>
    <s v="005.2020"/>
    <s v="F"/>
    <s v="B2"/>
    <x v="204"/>
    <s v="6810"/>
    <s v="DCUENAT"/>
    <x v="598"/>
    <d v="2020-06-02T00:00:00"/>
    <d v="2020-05-20T00:00:00"/>
    <s v="CHF"/>
    <n v="-42.33"/>
    <x v="571"/>
    <x v="135"/>
  </r>
  <r>
    <s v="5517536"/>
    <s v=""/>
    <s v="90070259"/>
    <s v="000160"/>
    <s v="263476"/>
    <s v="005.2020"/>
    <s v="F"/>
    <s v="B2"/>
    <x v="204"/>
    <s v="6810"/>
    <s v="DCUENAT"/>
    <x v="361"/>
    <d v="2020-06-02T00:00:00"/>
    <d v="2020-05-29T00:00:00"/>
    <s v="CHF"/>
    <n v="-99.6"/>
    <x v="346"/>
    <x v="135"/>
  </r>
  <r>
    <s v="5518429"/>
    <s v=""/>
    <s v="90070294"/>
    <s v="000102"/>
    <s v="238080"/>
    <s v="005.2020"/>
    <s v="F"/>
    <s v="B2"/>
    <x v="204"/>
    <s v="6810"/>
    <s v="DCUENAT"/>
    <x v="30"/>
    <d v="2020-06-02T00:00:00"/>
    <d v="2020-05-07T00:00:00"/>
    <s v="CHF"/>
    <n v="-69.72"/>
    <x v="29"/>
    <x v="135"/>
  </r>
  <r>
    <s v="5518463"/>
    <s v=""/>
    <s v="90070296"/>
    <s v="000149"/>
    <s v="235623"/>
    <s v="005.2020"/>
    <s v="F"/>
    <s v="B2"/>
    <x v="204"/>
    <s v="6810"/>
    <s v="DCUENAT"/>
    <x v="373"/>
    <d v="2020-06-02T00:00:00"/>
    <d v="2020-05-06T00:00:00"/>
    <s v="CHF"/>
    <n v="-99.6"/>
    <x v="358"/>
    <x v="135"/>
  </r>
  <r>
    <s v="5518681"/>
    <s v=""/>
    <s v="90070334"/>
    <s v="000091"/>
    <s v="231209"/>
    <s v="005.2020"/>
    <s v="F"/>
    <s v="B2"/>
    <x v="204"/>
    <s v="6810"/>
    <s v="DCUENAT"/>
    <x v="510"/>
    <d v="2020-06-02T00:00:00"/>
    <d v="2020-05-01T00:00:00"/>
    <s v="CHF"/>
    <n v="-14.94"/>
    <x v="488"/>
    <x v="135"/>
  </r>
  <r>
    <s v="5518682"/>
    <s v=""/>
    <s v="90070334"/>
    <s v="000092"/>
    <s v="231209"/>
    <s v="005.2020"/>
    <s v="F"/>
    <s v="B2"/>
    <x v="204"/>
    <s v="6810"/>
    <s v="DCUENAT"/>
    <x v="510"/>
    <d v="2020-06-02T00:00:00"/>
    <d v="2020-05-01T00:00:00"/>
    <s v="CHF"/>
    <n v="-34.86"/>
    <x v="488"/>
    <x v="135"/>
  </r>
  <r>
    <s v="5522441"/>
    <s v=""/>
    <s v="90070458"/>
    <s v="000169"/>
    <s v="237007"/>
    <s v="005.2020"/>
    <s v="F"/>
    <s v="B2"/>
    <x v="204"/>
    <s v="6810"/>
    <s v="DCUENAT"/>
    <x v="599"/>
    <d v="2020-06-02T00:00:00"/>
    <d v="2020-05-12T00:00:00"/>
    <s v="CHF"/>
    <n v="-37.35"/>
    <x v="572"/>
    <x v="135"/>
  </r>
  <r>
    <s v="5522545"/>
    <s v=""/>
    <s v="90070460"/>
    <s v="000090"/>
    <s v="236717"/>
    <s v="005.2020"/>
    <s v="F"/>
    <s v="B2"/>
    <x v="204"/>
    <s v="6810"/>
    <s v="DCUENAT"/>
    <x v="340"/>
    <d v="2020-06-02T00:00:00"/>
    <d v="2020-05-06T00:00:00"/>
    <s v="CHF"/>
    <n v="-99.6"/>
    <x v="326"/>
    <x v="135"/>
  </r>
  <r>
    <s v="5522714"/>
    <s v=""/>
    <s v="90070461"/>
    <s v="000090"/>
    <s v="264326"/>
    <s v="005.2020"/>
    <s v="F"/>
    <s v="B2"/>
    <x v="204"/>
    <s v="6810"/>
    <s v="DCUENAT"/>
    <x v="291"/>
    <d v="2020-06-02T00:00:00"/>
    <d v="2020-05-27T00:00:00"/>
    <s v="CHF"/>
    <n v="-49.8"/>
    <x v="279"/>
    <x v="135"/>
  </r>
  <r>
    <s v="5522746"/>
    <s v=""/>
    <s v="90070465"/>
    <s v="000130"/>
    <s v="257368"/>
    <s v="005.2020"/>
    <s v="F"/>
    <s v="B2"/>
    <x v="204"/>
    <s v="6810"/>
    <s v="DCUENAT"/>
    <x v="436"/>
    <d v="2020-06-02T00:00:00"/>
    <d v="2020-05-26T00:00:00"/>
    <s v="CHF"/>
    <n v="-49.8"/>
    <x v="417"/>
    <x v="135"/>
  </r>
  <r>
    <s v="5522853"/>
    <s v=""/>
    <s v="90070477"/>
    <s v="000080"/>
    <s v="267462"/>
    <s v="005.2020"/>
    <s v="F"/>
    <s v="B2"/>
    <x v="204"/>
    <s v="6810"/>
    <s v="DCUENAT"/>
    <x v="600"/>
    <d v="2020-06-02T00:00:00"/>
    <d v="2020-05-26T00:00:00"/>
    <s v="CHF"/>
    <n v="-89.64"/>
    <x v="573"/>
    <x v="135"/>
  </r>
  <r>
    <s v="5523075"/>
    <s v=""/>
    <s v="90070491"/>
    <s v="000090"/>
    <s v="267888"/>
    <s v="005.2020"/>
    <s v="F"/>
    <s v="B2"/>
    <x v="204"/>
    <s v="6810"/>
    <s v="DCUENAT"/>
    <x v="601"/>
    <d v="2020-06-02T00:00:00"/>
    <d v="2020-05-27T00:00:00"/>
    <s v="CHF"/>
    <n v="-49.8"/>
    <x v="574"/>
    <x v="135"/>
  </r>
  <r>
    <s v="5523155"/>
    <s v=""/>
    <s v="90070498"/>
    <s v="000090"/>
    <s v="248822"/>
    <s v="005.2020"/>
    <s v="F"/>
    <s v="B2"/>
    <x v="204"/>
    <s v="6810"/>
    <s v="DCUENAT"/>
    <x v="602"/>
    <d v="2020-06-02T00:00:00"/>
    <d v="2020-05-27T00:00:00"/>
    <s v="CHF"/>
    <n v="-49.8"/>
    <x v="575"/>
    <x v="135"/>
  </r>
  <r>
    <s v="5523432"/>
    <s v=""/>
    <s v="90070508"/>
    <s v="000150"/>
    <s v="269206"/>
    <s v="005.2020"/>
    <s v="F"/>
    <s v="B2"/>
    <x v="204"/>
    <s v="6810"/>
    <s v="DCUENAT"/>
    <x v="603"/>
    <d v="2020-06-02T00:00:00"/>
    <d v="2020-05-28T00:00:00"/>
    <s v="CHF"/>
    <n v="-49.8"/>
    <x v="576"/>
    <x v="135"/>
  </r>
  <r>
    <s v="5579130"/>
    <s v=""/>
    <s v="90071191"/>
    <s v="000090"/>
    <s v="233137"/>
    <s v="005.2020"/>
    <s v="F"/>
    <s v="B2"/>
    <x v="204"/>
    <s v="6810"/>
    <s v="DCUENAT"/>
    <x v="604"/>
    <d v="2020-06-03T00:00:00"/>
    <d v="2020-05-06T00:00:00"/>
    <s v="CHF"/>
    <n v="-99.6"/>
    <x v="329"/>
    <x v="135"/>
  </r>
  <r>
    <s v="5579203"/>
    <s v=""/>
    <s v="90071192"/>
    <s v="000090"/>
    <s v="267344"/>
    <s v="005.2020"/>
    <s v="F"/>
    <s v="B2"/>
    <x v="204"/>
    <s v="6810"/>
    <s v="DCUENAT"/>
    <x v="487"/>
    <d v="2020-06-03T00:00:00"/>
    <d v="2020-05-29T00:00:00"/>
    <s v="CHF"/>
    <n v="-99.6"/>
    <x v="329"/>
    <x v="135"/>
  </r>
  <r>
    <s v="5579256"/>
    <s v=""/>
    <s v="90071194"/>
    <s v="000080"/>
    <s v="236124"/>
    <s v="005.2020"/>
    <s v="F"/>
    <s v="B2"/>
    <x v="204"/>
    <s v="6810"/>
    <s v="DCUENAT"/>
    <x v="605"/>
    <d v="2020-06-03T00:00:00"/>
    <d v="2020-05-06T00:00:00"/>
    <s v="CHF"/>
    <n v="-39.840000000000003"/>
    <x v="577"/>
    <x v="135"/>
  </r>
  <r>
    <s v="5579393"/>
    <s v=""/>
    <s v="90071201"/>
    <s v="000180"/>
    <s v="238983"/>
    <s v="005.2020"/>
    <s v="F"/>
    <s v="B2"/>
    <x v="204"/>
    <s v="6810"/>
    <s v="DCUENAT"/>
    <x v="519"/>
    <d v="2020-06-03T00:00:00"/>
    <d v="2020-05-07T00:00:00"/>
    <s v="CHF"/>
    <n v="-49.8"/>
    <x v="497"/>
    <x v="135"/>
  </r>
  <r>
    <s v="5582454"/>
    <s v=""/>
    <s v="90071252"/>
    <s v="000090"/>
    <s v="264957"/>
    <s v="005.2020"/>
    <s v="F"/>
    <s v="B2"/>
    <x v="204"/>
    <s v="6810"/>
    <s v="DCUENAT"/>
    <x v="606"/>
    <d v="2020-06-03T00:00:00"/>
    <d v="2020-05-25T00:00:00"/>
    <s v="CHF"/>
    <n v="-49.8"/>
    <x v="578"/>
    <x v="135"/>
  </r>
  <r>
    <s v="5582536"/>
    <s v=""/>
    <s v="90071258"/>
    <s v="000080"/>
    <s v="266581"/>
    <s v="005.2020"/>
    <s v="F"/>
    <s v="B2"/>
    <x v="204"/>
    <s v="6810"/>
    <s v="DCUENAT"/>
    <x v="607"/>
    <d v="2020-06-03T00:00:00"/>
    <d v="2020-05-27T00:00:00"/>
    <s v="CHF"/>
    <n v="-49.8"/>
    <x v="579"/>
    <x v="135"/>
  </r>
  <r>
    <s v="5805478"/>
    <s v=""/>
    <s v="90074307"/>
    <s v="000090"/>
    <s v="279365"/>
    <s v="006.2020"/>
    <s v="F"/>
    <s v="B2"/>
    <x v="204"/>
    <s v="6810"/>
    <s v="DCUENAT"/>
    <x v="438"/>
    <d v="2020-06-12T00:00:00"/>
    <d v="2020-06-04T00:00:00"/>
    <s v="CHF"/>
    <n v="-99.6"/>
    <x v="419"/>
    <x v="135"/>
  </r>
  <r>
    <s v="5807531"/>
    <s v=""/>
    <s v="90074354"/>
    <s v="000080"/>
    <s v="290921"/>
    <s v="006.2020"/>
    <s v="F"/>
    <s v="B2"/>
    <x v="204"/>
    <s v="6810"/>
    <s v="DCUENAT"/>
    <x v="608"/>
    <d v="2020-06-12T00:00:00"/>
    <d v="2020-06-10T00:00:00"/>
    <s v="CHF"/>
    <n v="-49.8"/>
    <x v="580"/>
    <x v="135"/>
  </r>
  <r>
    <s v="5807553"/>
    <s v=""/>
    <s v="90074356"/>
    <s v="000090"/>
    <s v="291841"/>
    <s v="006.2020"/>
    <s v="F"/>
    <s v="B2"/>
    <x v="204"/>
    <s v="6810"/>
    <s v="DCUENAT"/>
    <x v="609"/>
    <d v="2020-06-12T00:00:00"/>
    <d v="2020-06-10T00:00:00"/>
    <s v="CHF"/>
    <n v="-49.8"/>
    <x v="581"/>
    <x v="135"/>
  </r>
  <r>
    <s v="6174965"/>
    <s v=""/>
    <s v="90079087"/>
    <s v="000090"/>
    <s v="296676"/>
    <s v="006.2020"/>
    <s v="F"/>
    <s v="B2"/>
    <x v="204"/>
    <s v="6810"/>
    <s v="DCUENAT"/>
    <x v="610"/>
    <d v="2020-06-24T00:00:00"/>
    <d v="2020-06-15T00:00:00"/>
    <s v="CHF"/>
    <n v="-49.8"/>
    <x v="582"/>
    <x v="135"/>
  </r>
  <r>
    <s v="6173622"/>
    <s v=""/>
    <s v="90079077"/>
    <s v="000090"/>
    <s v="280965"/>
    <s v="006.2020"/>
    <s v="F"/>
    <s v="B2"/>
    <x v="204"/>
    <s v="6810"/>
    <s v="DCUENAT"/>
    <x v="489"/>
    <d v="2020-06-24T00:00:00"/>
    <d v="2020-06-05T00:00:00"/>
    <s v="CHF"/>
    <n v="-49.8"/>
    <x v="468"/>
    <x v="135"/>
  </r>
  <r>
    <s v="6173863"/>
    <s v=""/>
    <s v="90079079"/>
    <s v="000090"/>
    <s v="280945"/>
    <s v="006.2020"/>
    <s v="F"/>
    <s v="B2"/>
    <x v="204"/>
    <s v="6810"/>
    <s v="DCUENAT"/>
    <x v="492"/>
    <d v="2020-06-24T00:00:00"/>
    <d v="2020-06-09T00:00:00"/>
    <s v="CHF"/>
    <n v="-99.6"/>
    <x v="471"/>
    <x v="135"/>
  </r>
  <r>
    <s v="6239578"/>
    <s v=""/>
    <s v="90079792"/>
    <s v="000090"/>
    <s v="321698"/>
    <s v="006.2020"/>
    <s v="F"/>
    <s v="B2"/>
    <x v="204"/>
    <s v="6810"/>
    <s v="DCUENAT"/>
    <x v="611"/>
    <d v="2020-06-26T00:00:00"/>
    <d v="2020-06-24T00:00:00"/>
    <s v="CHF"/>
    <n v="-49.8"/>
    <x v="582"/>
    <x v="135"/>
  </r>
  <r>
    <s v="5805521"/>
    <s v=""/>
    <s v="90074310"/>
    <s v="000090"/>
    <s v="271612"/>
    <s v="006.2020"/>
    <s v="F"/>
    <s v="B2"/>
    <x v="204"/>
    <s v="6810"/>
    <s v="DCUENAT"/>
    <x v="385"/>
    <d v="2020-06-12T00:00:00"/>
    <d v="2020-06-04T00:00:00"/>
    <s v="CHF"/>
    <n v="-49.8"/>
    <x v="370"/>
    <x v="135"/>
  </r>
  <r>
    <s v="6318968"/>
    <s v=""/>
    <s v="90080608"/>
    <s v="000090"/>
    <s v="326062"/>
    <s v="006.2020"/>
    <s v="F"/>
    <s v="B2"/>
    <x v="204"/>
    <s v="6810"/>
    <s v="DCUENAT"/>
    <x v="612"/>
    <d v="2020-06-30T00:00:00"/>
    <d v="2020-06-26T00:00:00"/>
    <s v="CHF"/>
    <n v="-43.33"/>
    <x v="583"/>
    <x v="135"/>
  </r>
  <r>
    <s v="6470951"/>
    <s v=""/>
    <s v="90083233"/>
    <s v="000090"/>
    <s v="279484"/>
    <s v="006.2020"/>
    <s v="F"/>
    <s v="B2"/>
    <x v="204"/>
    <s v="6810"/>
    <s v="DCUENAT"/>
    <x v="520"/>
    <d v="2020-07-01T00:00:00"/>
    <d v="2020-06-05T00:00:00"/>
    <s v="CHF"/>
    <n v="-99.6"/>
    <x v="498"/>
    <x v="135"/>
  </r>
  <r>
    <s v="6472522"/>
    <s v=""/>
    <s v="90083260"/>
    <s v="000090"/>
    <s v="271895"/>
    <s v="006.2020"/>
    <s v="F"/>
    <s v="B2"/>
    <x v="204"/>
    <s v="6810"/>
    <s v="DCUENAT"/>
    <x v="613"/>
    <d v="2020-07-01T00:00:00"/>
    <d v="2020-06-03T00:00:00"/>
    <s v="CHF"/>
    <n v="-44.82"/>
    <x v="584"/>
    <x v="135"/>
  </r>
  <r>
    <s v="6473086"/>
    <s v=""/>
    <s v="90083291"/>
    <s v="000090"/>
    <s v="318910"/>
    <s v="006.2020"/>
    <s v="F"/>
    <s v="B2"/>
    <x v="204"/>
    <s v="6810"/>
    <s v="DCUENAT"/>
    <x v="614"/>
    <d v="2020-07-01T00:00:00"/>
    <d v="2020-06-25T00:00:00"/>
    <s v="CHF"/>
    <n v="-49.8"/>
    <x v="582"/>
    <x v="135"/>
  </r>
  <r>
    <s v="6473119"/>
    <s v=""/>
    <s v="90083293"/>
    <s v="000130"/>
    <s v="280584"/>
    <s v="006.2020"/>
    <s v="F"/>
    <s v="B2"/>
    <x v="204"/>
    <s v="6810"/>
    <s v="DCUENAT"/>
    <x v="364"/>
    <d v="2020-07-01T00:00:00"/>
    <d v="2020-06-05T00:00:00"/>
    <s v="CHF"/>
    <n v="-38.35"/>
    <x v="349"/>
    <x v="135"/>
  </r>
  <r>
    <s v="6474786"/>
    <s v=""/>
    <s v="90083316"/>
    <s v="000090"/>
    <s v="319565"/>
    <s v="006.2020"/>
    <s v="F"/>
    <s v="B2"/>
    <x v="204"/>
    <s v="6810"/>
    <s v="DCUENAT"/>
    <x v="615"/>
    <d v="2020-07-01T00:00:00"/>
    <d v="2020-06-24T00:00:00"/>
    <s v="CHF"/>
    <n v="-44.82"/>
    <x v="585"/>
    <x v="135"/>
  </r>
  <r>
    <s v="6474806"/>
    <s v=""/>
    <s v="90083317"/>
    <s v="000090"/>
    <s v="269583"/>
    <s v="006.2020"/>
    <s v="F"/>
    <s v="B2"/>
    <x v="204"/>
    <s v="6810"/>
    <s v="DCUENAT"/>
    <x v="616"/>
    <d v="2020-07-01T00:00:00"/>
    <d v="2020-06-03T00:00:00"/>
    <s v="CHF"/>
    <n v="-47.81"/>
    <x v="586"/>
    <x v="135"/>
  </r>
  <r>
    <s v="6475001"/>
    <s v=""/>
    <s v="90083322"/>
    <s v="000148"/>
    <s v="278915"/>
    <s v="006.2020"/>
    <s v="F"/>
    <s v="B2"/>
    <x v="204"/>
    <s v="6810"/>
    <s v="DCUENAT"/>
    <x v="491"/>
    <d v="2020-07-01T00:00:00"/>
    <d v="2020-06-04T00:00:00"/>
    <s v="CHF"/>
    <n v="-99.6"/>
    <x v="470"/>
    <x v="135"/>
  </r>
  <r>
    <s v="6476085"/>
    <s v=""/>
    <s v="90083347"/>
    <s v="000090"/>
    <s v="272881"/>
    <s v="006.2020"/>
    <s v="F"/>
    <s v="B2"/>
    <x v="204"/>
    <s v="6810"/>
    <s v="DCUENAT"/>
    <x v="617"/>
    <d v="2020-07-01T00:00:00"/>
    <d v="2020-05-29T00:00:00"/>
    <s v="CHF"/>
    <n v="-44.82"/>
    <x v="587"/>
    <x v="135"/>
  </r>
  <r>
    <s v="6476124"/>
    <s v=""/>
    <s v="90083350"/>
    <s v="000080"/>
    <s v="303343"/>
    <s v="006.2020"/>
    <s v="F"/>
    <s v="B2"/>
    <x v="204"/>
    <s v="6810"/>
    <s v="DCUENAT"/>
    <x v="618"/>
    <d v="2020-07-01T00:00:00"/>
    <d v="2020-06-17T00:00:00"/>
    <s v="CHF"/>
    <n v="-49.8"/>
    <x v="588"/>
    <x v="135"/>
  </r>
  <r>
    <s v="6477421"/>
    <s v=""/>
    <s v="90083368"/>
    <s v="000090"/>
    <s v="280959"/>
    <s v="006.2020"/>
    <s v="F"/>
    <s v="B2"/>
    <x v="204"/>
    <s v="6810"/>
    <s v="DCUENAT"/>
    <x v="619"/>
    <d v="2020-07-01T00:00:00"/>
    <d v="2020-06-05T00:00:00"/>
    <s v="CHF"/>
    <n v="-42.33"/>
    <x v="589"/>
    <x v="135"/>
  </r>
  <r>
    <s v="6478315"/>
    <s v=""/>
    <s v="90083406"/>
    <s v="000090"/>
    <s v="326969"/>
    <s v="006.2020"/>
    <s v="F"/>
    <s v="B2"/>
    <x v="204"/>
    <s v="6810"/>
    <s v="DCUENAT"/>
    <x v="620"/>
    <d v="2020-07-01T00:00:00"/>
    <d v="2020-06-29T00:00:00"/>
    <s v="CHF"/>
    <n v="-49.8"/>
    <x v="590"/>
    <x v="135"/>
  </r>
  <r>
    <s v="6480475"/>
    <s v=""/>
    <s v="90083468"/>
    <s v="000121"/>
    <s v="280627"/>
    <s v="006.2020"/>
    <s v="F"/>
    <s v="B2"/>
    <x v="204"/>
    <s v="6810"/>
    <s v="DCUENAT"/>
    <x v="493"/>
    <d v="2020-07-01T00:00:00"/>
    <d v="2020-06-17T00:00:00"/>
    <s v="CHF"/>
    <n v="-94.62"/>
    <x v="472"/>
    <x v="135"/>
  </r>
  <r>
    <s v="6480817"/>
    <s v=""/>
    <s v="90083485"/>
    <s v="000090"/>
    <s v="285803"/>
    <s v="006.2020"/>
    <s v="F"/>
    <s v="B2"/>
    <x v="204"/>
    <s v="6810"/>
    <s v="DCUENAT"/>
    <x v="494"/>
    <d v="2020-07-01T00:00:00"/>
    <d v="2020-06-05T00:00:00"/>
    <s v="CHF"/>
    <n v="-99.6"/>
    <x v="473"/>
    <x v="135"/>
  </r>
  <r>
    <s v="6485458"/>
    <s v=""/>
    <s v="90083568"/>
    <s v="000090"/>
    <s v="283146"/>
    <s v="006.2020"/>
    <s v="F"/>
    <s v="B2"/>
    <x v="204"/>
    <s v="6810"/>
    <s v="DCUENAT"/>
    <x v="495"/>
    <d v="2020-07-01T00:00:00"/>
    <d v="2020-06-09T00:00:00"/>
    <s v="CHF"/>
    <n v="-49.8"/>
    <x v="460"/>
    <x v="135"/>
  </r>
  <r>
    <s v="6485493"/>
    <s v=""/>
    <s v="90083570"/>
    <s v="000090"/>
    <s v="327376"/>
    <s v="006.2020"/>
    <s v="F"/>
    <s v="B2"/>
    <x v="204"/>
    <s v="6810"/>
    <s v="DCUENAT"/>
    <x v="621"/>
    <d v="2020-07-01T00:00:00"/>
    <d v="2020-06-26T00:00:00"/>
    <s v="CHF"/>
    <n v="-43.33"/>
    <x v="591"/>
    <x v="135"/>
  </r>
  <r>
    <s v="6488302"/>
    <s v=""/>
    <s v="90083623"/>
    <s v="000090"/>
    <s v="297893"/>
    <s v="006.2020"/>
    <s v="F"/>
    <s v="B2"/>
    <x v="204"/>
    <s v="6810"/>
    <s v="DCUENAT"/>
    <x v="622"/>
    <d v="2020-07-01T00:00:00"/>
    <d v="2020-06-12T00:00:00"/>
    <s v="CHF"/>
    <n v="-42.33"/>
    <x v="592"/>
    <x v="135"/>
  </r>
  <r>
    <s v="6490375"/>
    <s v=""/>
    <s v="90083694"/>
    <s v="000181"/>
    <s v="280061"/>
    <s v="006.2020"/>
    <s v="F"/>
    <s v="B2"/>
    <x v="204"/>
    <s v="6810"/>
    <s v="DCUENAT"/>
    <x v="496"/>
    <d v="2020-07-01T00:00:00"/>
    <d v="2020-06-05T00:00:00"/>
    <s v="CHF"/>
    <n v="-99.6"/>
    <x v="474"/>
    <x v="135"/>
  </r>
  <r>
    <s v="6491443"/>
    <s v=""/>
    <s v="90083736"/>
    <s v="000090"/>
    <s v="282036"/>
    <s v="006.2020"/>
    <s v="F"/>
    <s v="B2"/>
    <x v="204"/>
    <s v="6810"/>
    <s v="DCUENAT"/>
    <x v="318"/>
    <d v="2020-07-01T00:00:00"/>
    <d v="2020-06-05T00:00:00"/>
    <s v="CHF"/>
    <n v="-89.64"/>
    <x v="305"/>
    <x v="135"/>
  </r>
  <r>
    <s v="6491530"/>
    <s v=""/>
    <s v="90083743"/>
    <s v="000110"/>
    <s v="305160"/>
    <s v="006.2020"/>
    <s v="F"/>
    <s v="B2"/>
    <x v="204"/>
    <s v="6810"/>
    <s v="DCUENAT"/>
    <x v="623"/>
    <d v="2020-07-01T00:00:00"/>
    <d v="2020-06-17T00:00:00"/>
    <s v="CHF"/>
    <n v="-38.31"/>
    <x v="593"/>
    <x v="135"/>
  </r>
  <r>
    <s v="6491586"/>
    <s v=""/>
    <s v="90083744"/>
    <s v="000092"/>
    <s v="280364"/>
    <s v="006.2020"/>
    <s v="F"/>
    <s v="B2"/>
    <x v="204"/>
    <s v="6810"/>
    <s v="DCUENAT"/>
    <x v="498"/>
    <d v="2020-07-01T00:00:00"/>
    <d v="2020-06-04T00:00:00"/>
    <s v="CHF"/>
    <n v="-99.6"/>
    <x v="476"/>
    <x v="135"/>
  </r>
  <r>
    <s v="6493369"/>
    <s v=""/>
    <s v="90083762"/>
    <s v="000090"/>
    <s v="322960"/>
    <s v="006.2020"/>
    <s v="F"/>
    <s v="B2"/>
    <x v="204"/>
    <s v="6810"/>
    <s v="DCUENAT"/>
    <x v="365"/>
    <d v="2020-07-01T00:00:00"/>
    <d v="2020-06-26T00:00:00"/>
    <s v="CHF"/>
    <n v="-49.8"/>
    <x v="350"/>
    <x v="135"/>
  </r>
  <r>
    <s v="6493942"/>
    <s v=""/>
    <s v="90083791"/>
    <s v="000090"/>
    <s v="310996"/>
    <s v="006.2020"/>
    <s v="F"/>
    <s v="B2"/>
    <x v="204"/>
    <s v="6810"/>
    <s v="DCUENAT"/>
    <x v="624"/>
    <d v="2020-07-01T00:00:00"/>
    <d v="2020-06-25T00:00:00"/>
    <s v="CHF"/>
    <n v="-49.8"/>
    <x v="594"/>
    <x v="135"/>
  </r>
  <r>
    <s v="6494834"/>
    <s v=""/>
    <s v="90083818"/>
    <s v="000090"/>
    <s v="279475"/>
    <s v="006.2020"/>
    <s v="F"/>
    <s v="B2"/>
    <x v="204"/>
    <s v="6810"/>
    <s v="DCUENAT"/>
    <x v="351"/>
    <d v="2020-07-01T00:00:00"/>
    <d v="2020-06-04T00:00:00"/>
    <s v="CHF"/>
    <n v="-99.6"/>
    <x v="336"/>
    <x v="135"/>
  </r>
  <r>
    <s v="6495206"/>
    <s v=""/>
    <s v="90083827"/>
    <s v="000090"/>
    <s v="303089"/>
    <s v="006.2020"/>
    <s v="F"/>
    <s v="B2"/>
    <x v="204"/>
    <s v="6810"/>
    <s v="DCUENAT"/>
    <x v="500"/>
    <d v="2020-07-01T00:00:00"/>
    <d v="2020-06-18T00:00:00"/>
    <s v="CHF"/>
    <n v="-99.6"/>
    <x v="478"/>
    <x v="135"/>
  </r>
  <r>
    <s v="6495378"/>
    <s v=""/>
    <s v="90083830"/>
    <s v="000090"/>
    <s v="279474"/>
    <s v="006.2020"/>
    <s v="F"/>
    <s v="B2"/>
    <x v="204"/>
    <s v="6810"/>
    <s v="DCUENAT"/>
    <x v="5"/>
    <d v="2020-07-01T00:00:00"/>
    <d v="2020-06-05T00:00:00"/>
    <s v="CHF"/>
    <n v="-38.35"/>
    <x v="5"/>
    <x v="135"/>
  </r>
  <r>
    <s v="6495917"/>
    <s v=""/>
    <s v="90083842"/>
    <s v="000294"/>
    <s v="296233"/>
    <s v="006.2020"/>
    <s v="F"/>
    <s v="B2"/>
    <x v="204"/>
    <s v="6810"/>
    <s v="DCUENAT"/>
    <x v="49"/>
    <d v="2020-07-01T00:00:00"/>
    <d v="2020-06-12T00:00:00"/>
    <s v="CHF"/>
    <n v="-99.6"/>
    <x v="29"/>
    <x v="135"/>
  </r>
  <r>
    <s v="6498552"/>
    <s v=""/>
    <s v="90083895"/>
    <s v="000150"/>
    <s v="283246"/>
    <s v="006.2020"/>
    <s v="F"/>
    <s v="B2"/>
    <x v="204"/>
    <s v="6810"/>
    <s v="DCUENAT"/>
    <x v="501"/>
    <d v="2020-07-01T00:00:00"/>
    <d v="2020-06-05T00:00:00"/>
    <s v="CHF"/>
    <n v="-86.66"/>
    <x v="479"/>
    <x v="135"/>
  </r>
  <r>
    <s v="6499061"/>
    <s v=""/>
    <s v="90083932"/>
    <s v="000090"/>
    <s v="319560"/>
    <s v="006.2020"/>
    <s v="F"/>
    <s v="B2"/>
    <x v="204"/>
    <s v="6810"/>
    <s v="DCUENAT"/>
    <x v="625"/>
    <d v="2020-07-01T00:00:00"/>
    <d v="2020-06-24T00:00:00"/>
    <s v="CHF"/>
    <n v="-49.8"/>
    <x v="595"/>
    <x v="135"/>
  </r>
  <r>
    <s v="6499523"/>
    <s v=""/>
    <s v="90083941"/>
    <s v="000090"/>
    <s v="309439"/>
    <s v="006.2020"/>
    <s v="F"/>
    <s v="B2"/>
    <x v="204"/>
    <s v="6810"/>
    <s v="DCUENAT"/>
    <x v="502"/>
    <d v="2020-07-01T00:00:00"/>
    <d v="2020-06-22T00:00:00"/>
    <s v="CHF"/>
    <n v="-99.6"/>
    <x v="480"/>
    <x v="135"/>
  </r>
  <r>
    <s v="6983547"/>
    <s v=""/>
    <s v="90088474"/>
    <s v="000100"/>
    <s v="246046"/>
    <s v="007.2020"/>
    <s v="F"/>
    <s v="B2"/>
    <x v="204"/>
    <s v="6810"/>
    <s v="DTROCELLIER"/>
    <x v="32"/>
    <d v="2020-07-13T00:00:00"/>
    <d v="2020-05-14T00:00:00"/>
    <s v="CHF"/>
    <n v="49.8"/>
    <x v="31"/>
    <x v="135"/>
  </r>
  <r>
    <s v="6983562"/>
    <s v=""/>
    <s v="90088474"/>
    <s v="000124"/>
    <s v="255274"/>
    <s v="007.2020"/>
    <s v="F"/>
    <s v="B2"/>
    <x v="204"/>
    <s v="6810"/>
    <s v="DTROCELLIER"/>
    <x v="32"/>
    <d v="2020-07-13T00:00:00"/>
    <d v="2020-05-19T00:00:00"/>
    <s v="CHF"/>
    <n v="38.840000000000003"/>
    <x v="31"/>
    <x v="135"/>
  </r>
  <r>
    <s v="7028524"/>
    <s v=""/>
    <s v="90089279"/>
    <s v="000090"/>
    <s v="338055"/>
    <s v="007.2020"/>
    <s v="F"/>
    <s v="B2"/>
    <x v="204"/>
    <s v="6810"/>
    <s v="DCUENAT"/>
    <x v="502"/>
    <d v="2020-07-15T00:00:00"/>
    <d v="2020-07-01T00:00:00"/>
    <s v="CHF"/>
    <n v="-99.6"/>
    <x v="480"/>
    <x v="135"/>
  </r>
  <r>
    <s v="7028604"/>
    <s v=""/>
    <s v="90089284"/>
    <s v="000090"/>
    <s v="341572"/>
    <s v="007.2020"/>
    <s v="F"/>
    <s v="B2"/>
    <x v="204"/>
    <s v="6810"/>
    <s v="DCUENAT"/>
    <x v="626"/>
    <d v="2020-07-15T00:00:00"/>
    <d v="2020-07-03T00:00:00"/>
    <s v="CHF"/>
    <n v="-99.6"/>
    <x v="596"/>
    <x v="135"/>
  </r>
  <r>
    <s v="7597274"/>
    <s v=""/>
    <s v="90097618"/>
    <s v="000090"/>
    <s v="333852"/>
    <s v="007.2020"/>
    <s v="F"/>
    <s v="B2"/>
    <x v="204"/>
    <s v="6810"/>
    <s v="DCUENAT"/>
    <x v="627"/>
    <d v="2020-08-03T00:00:00"/>
    <d v="2020-06-30T00:00:00"/>
    <s v="CHF"/>
    <n v="-49.8"/>
    <x v="582"/>
    <x v="135"/>
  </r>
  <r>
    <s v="7608631"/>
    <s v=""/>
    <s v="90097751"/>
    <s v="000090"/>
    <s v="367975"/>
    <s v="007.2020"/>
    <s v="F"/>
    <s v="B2"/>
    <x v="204"/>
    <s v="6810"/>
    <s v="DCUENAT"/>
    <x v="503"/>
    <d v="2020-08-03T00:00:00"/>
    <d v="2020-07-15T00:00:00"/>
    <s v="CHF"/>
    <n v="-43.82"/>
    <x v="481"/>
    <x v="135"/>
  </r>
  <r>
    <s v="7628629"/>
    <s v=""/>
    <s v="90097891"/>
    <s v="000090"/>
    <s v="367865"/>
    <s v="007.2020"/>
    <s v="F"/>
    <s v="B2"/>
    <x v="204"/>
    <s v="6810"/>
    <s v="DCUENAT"/>
    <x v="628"/>
    <d v="2020-08-03T00:00:00"/>
    <d v="2020-07-16T00:00:00"/>
    <s v="CHF"/>
    <n v="-42.33"/>
    <x v="597"/>
    <x v="135"/>
  </r>
  <r>
    <s v="7654054"/>
    <s v=""/>
    <s v="90098119"/>
    <s v="000090"/>
    <s v="368753"/>
    <s v="007.2020"/>
    <s v="F"/>
    <s v="B2"/>
    <x v="204"/>
    <s v="6810"/>
    <s v="DCUENAT"/>
    <x v="629"/>
    <d v="2020-08-03T00:00:00"/>
    <d v="2020-07-17T00:00:00"/>
    <s v="CHF"/>
    <n v="-42.33"/>
    <x v="598"/>
    <x v="135"/>
  </r>
  <r>
    <s v="7834577"/>
    <s v=""/>
    <s v="90088475"/>
    <s v="000100"/>
    <s v="246046"/>
    <s v="007.2020"/>
    <s v="F"/>
    <s v="B2"/>
    <x v="204"/>
    <s v="6810"/>
    <s v="DTROCELLIER"/>
    <x v="32"/>
    <d v="2020-08-03T00:00:00"/>
    <d v="2020-05-14T00:00:00"/>
    <s v="CHF"/>
    <n v="-49.8"/>
    <x v="31"/>
    <x v="135"/>
  </r>
  <r>
    <s v="7834592"/>
    <s v=""/>
    <s v="90088475"/>
    <s v="000124"/>
    <s v="255274"/>
    <s v="007.2020"/>
    <s v="F"/>
    <s v="B2"/>
    <x v="204"/>
    <s v="6810"/>
    <s v="DTROCELLIER"/>
    <x v="32"/>
    <d v="2020-08-03T00:00:00"/>
    <d v="2020-05-19T00:00:00"/>
    <s v="CHF"/>
    <n v="-38.840000000000003"/>
    <x v="31"/>
    <x v="135"/>
  </r>
  <r>
    <s v="8211676"/>
    <s v=""/>
    <s v="90104111"/>
    <s v="000090"/>
    <s v="408120"/>
    <s v="008.2020"/>
    <s v="F"/>
    <s v="B2"/>
    <x v="204"/>
    <s v="6810"/>
    <s v="DCUENAT"/>
    <x v="630"/>
    <d v="2020-08-13T00:00:00"/>
    <d v="2020-08-05T00:00:00"/>
    <s v="CHF"/>
    <n v="-49.8"/>
    <x v="599"/>
    <x v="135"/>
  </r>
  <r>
    <s v="8943914"/>
    <s v=""/>
    <s v="90114570"/>
    <s v="000266"/>
    <s v="407973"/>
    <s v="008.2020"/>
    <s v="F"/>
    <s v="B2"/>
    <x v="204"/>
    <s v="6810"/>
    <s v="DCUENAT"/>
    <x v="631"/>
    <d v="2020-09-01T00:00:00"/>
    <d v="2020-08-03T00:00:00"/>
    <s v="CHF"/>
    <n v="-42.33"/>
    <x v="600"/>
    <x v="135"/>
  </r>
  <r>
    <s v="9975821"/>
    <s v=""/>
    <s v="90128998"/>
    <s v="000161"/>
    <s v="491732"/>
    <s v="009.2020"/>
    <s v="F"/>
    <s v="B2"/>
    <x v="204"/>
    <s v="6810"/>
    <s v="DCUENAT"/>
    <x v="15"/>
    <d v="2020-10-01T00:00:00"/>
    <d v="2020-09-13T00:00:00"/>
    <s v="CHF"/>
    <n v="-79.680000000000007"/>
    <x v="11"/>
    <x v="135"/>
  </r>
  <r>
    <s v="5498011"/>
    <s v=""/>
    <s v="90069846"/>
    <s v="000340"/>
    <s v="264867"/>
    <s v="005.2020"/>
    <s v="F"/>
    <s v="B2"/>
    <x v="205"/>
    <s v="6810"/>
    <s v="DCUENAT"/>
    <x v="174"/>
    <d v="2020-06-02T00:00:00"/>
    <d v="2020-05-27T00:00:00"/>
    <s v="CHF"/>
    <n v="-41.82"/>
    <x v="166"/>
    <x v="148"/>
  </r>
  <r>
    <s v="5503521"/>
    <s v=""/>
    <s v="90069970"/>
    <s v="000329"/>
    <s v="268323"/>
    <s v="005.2020"/>
    <s v="F"/>
    <s v="B2"/>
    <x v="205"/>
    <s v="6810"/>
    <s v="DCUENAT"/>
    <x v="259"/>
    <d v="2020-06-02T00:00:00"/>
    <d v="2020-05-27T00:00:00"/>
    <s v="CHF"/>
    <n v="-59.75"/>
    <x v="247"/>
    <x v="148"/>
  </r>
  <r>
    <s v="7730037"/>
    <s v=""/>
    <s v="90099338"/>
    <s v="000112"/>
    <s v="385166"/>
    <s v="007.2020"/>
    <s v="F"/>
    <s v="B2"/>
    <x v="205"/>
    <s v="6810"/>
    <s v="DCUENAT"/>
    <x v="506"/>
    <d v="2020-08-03T00:00:00"/>
    <d v="2020-07-24T00:00:00"/>
    <s v="CHF"/>
    <n v="-47.8"/>
    <x v="484"/>
    <x v="148"/>
  </r>
  <r>
    <s v="7734338"/>
    <s v=""/>
    <s v="90099390"/>
    <s v="000347"/>
    <s v="398643"/>
    <s v="007.2020"/>
    <s v="F"/>
    <s v="B2"/>
    <x v="205"/>
    <s v="6810"/>
    <s v="DCUENAT"/>
    <x v="32"/>
    <d v="2020-08-03T00:00:00"/>
    <d v="2020-07-29T00:00:00"/>
    <s v="CHF"/>
    <n v="-44.81"/>
    <x v="31"/>
    <x v="148"/>
  </r>
  <r>
    <s v="8354307"/>
    <s v=""/>
    <s v="90106436"/>
    <s v="000040"/>
    <s v="406192"/>
    <s v="008.2020"/>
    <s v="F"/>
    <s v="B2"/>
    <x v="205"/>
    <s v="6810"/>
    <s v="DCUENAT"/>
    <x v="521"/>
    <d v="2020-08-18T00:00:00"/>
    <d v="2020-08-03T00:00:00"/>
    <s v="CHF"/>
    <n v="-59.75"/>
    <x v="499"/>
    <x v="148"/>
  </r>
  <r>
    <s v="11092775"/>
    <s v=""/>
    <s v="90144421"/>
    <s v="000020"/>
    <s v="522543"/>
    <s v="010.2020"/>
    <s v="F"/>
    <s v="B2"/>
    <x v="205"/>
    <s v="6810"/>
    <s v="DCUENAT"/>
    <x v="437"/>
    <d v="2020-10-31T00:00:00"/>
    <d v="2020-10-01T00:00:00"/>
    <s v="CHF"/>
    <n v="-59.75"/>
    <x v="418"/>
    <x v="148"/>
  </r>
  <r>
    <s v="5498009"/>
    <s v=""/>
    <s v="90069846"/>
    <s v="000320"/>
    <s v="264867"/>
    <s v="005.2020"/>
    <s v="F"/>
    <s v="B2"/>
    <x v="206"/>
    <s v="6810"/>
    <s v="DCUENAT"/>
    <x v="174"/>
    <d v="2020-06-02T00:00:00"/>
    <d v="2020-05-27T00:00:00"/>
    <s v="CHF"/>
    <n v="-40.15"/>
    <x v="166"/>
    <x v="188"/>
  </r>
  <r>
    <s v="7779484"/>
    <s v=""/>
    <s v="90099939"/>
    <s v="000104"/>
    <s v="366835"/>
    <s v="007.2020"/>
    <s v="F"/>
    <s v="B2"/>
    <x v="206"/>
    <s v="6810"/>
    <s v="DCUENAT"/>
    <x v="632"/>
    <d v="2020-08-03T00:00:00"/>
    <d v="2020-07-14T00:00:00"/>
    <s v="CHF"/>
    <n v="-45.89"/>
    <x v="601"/>
    <x v="188"/>
  </r>
  <r>
    <s v="7662974"/>
    <s v=""/>
    <s v="90098221"/>
    <s v="000163"/>
    <s v="394764"/>
    <s v="007.2020"/>
    <s v="F"/>
    <s v="B2"/>
    <x v="207"/>
    <s v="6810"/>
    <s v="DCUENAT"/>
    <x v="134"/>
    <d v="2020-08-03T00:00:00"/>
    <d v="2020-07-29T00:00:00"/>
    <s v="CHF"/>
    <n v="-32.950000000000003"/>
    <x v="129"/>
    <x v="189"/>
  </r>
  <r>
    <s v="4398448"/>
    <s v=""/>
    <s v="90052829"/>
    <s v="000100"/>
    <s v="211114"/>
    <s v="004.2020"/>
    <s v="F"/>
    <s v="B2"/>
    <x v="208"/>
    <s v="6810"/>
    <s v="DCUENAT"/>
    <x v="522"/>
    <d v="2020-04-07T00:00:00"/>
    <d v="2020-04-03T00:00:00"/>
    <s v="CHF"/>
    <n v="-47.31"/>
    <x v="500"/>
    <x v="136"/>
  </r>
  <r>
    <s v="4454256"/>
    <s v=""/>
    <s v="90053680"/>
    <s v="000100"/>
    <s v="214778"/>
    <s v="004.2020"/>
    <s v="F"/>
    <s v="B2"/>
    <x v="208"/>
    <s v="6810"/>
    <s v="DCUENAT"/>
    <x v="523"/>
    <d v="2020-04-15T00:00:00"/>
    <d v="2020-04-08T00:00:00"/>
    <s v="CHF"/>
    <n v="-49.8"/>
    <x v="501"/>
    <x v="136"/>
  </r>
  <r>
    <s v="4454280"/>
    <s v=""/>
    <s v="90053681"/>
    <s v="000070"/>
    <s v="214198"/>
    <s v="004.2020"/>
    <s v="F"/>
    <s v="B2"/>
    <x v="208"/>
    <s v="6810"/>
    <s v="DCUENAT"/>
    <x v="457"/>
    <d v="2020-04-15T00:00:00"/>
    <d v="2020-04-09T00:00:00"/>
    <s v="CHF"/>
    <n v="-42.33"/>
    <x v="438"/>
    <x v="136"/>
  </r>
  <r>
    <s v="4454308"/>
    <s v=""/>
    <s v="90053684"/>
    <s v="000100"/>
    <s v="214695"/>
    <s v="004.2020"/>
    <s v="F"/>
    <s v="B2"/>
    <x v="208"/>
    <s v="6810"/>
    <s v="DCUENAT"/>
    <x v="524"/>
    <d v="2020-04-15T00:00:00"/>
    <d v="2020-04-09T00:00:00"/>
    <s v="CHF"/>
    <n v="-49.8"/>
    <x v="502"/>
    <x v="136"/>
  </r>
  <r>
    <s v="4454516"/>
    <s v=""/>
    <s v="90053693"/>
    <s v="000170"/>
    <s v="210497"/>
    <s v="004.2020"/>
    <s v="F"/>
    <s v="B2"/>
    <x v="208"/>
    <s v="6810"/>
    <s v="DCUENAT"/>
    <x v="131"/>
    <d v="2020-04-15T00:00:00"/>
    <d v="2020-04-06T00:00:00"/>
    <s v="CHF"/>
    <n v="-49.8"/>
    <x v="126"/>
    <x v="136"/>
  </r>
  <r>
    <s v="4454615"/>
    <s v=""/>
    <s v="90053700"/>
    <s v="000101"/>
    <s v="212377"/>
    <s v="004.2020"/>
    <s v="F"/>
    <s v="B2"/>
    <x v="208"/>
    <s v="6810"/>
    <s v="DCUENAT"/>
    <x v="525"/>
    <d v="2020-04-15T00:00:00"/>
    <d v="2020-04-07T00:00:00"/>
    <s v="CHF"/>
    <n v="-37.35"/>
    <x v="503"/>
    <x v="136"/>
  </r>
  <r>
    <s v="4454616"/>
    <s v=""/>
    <s v="90053700"/>
    <s v="000102"/>
    <s v="212377"/>
    <s v="004.2020"/>
    <s v="F"/>
    <s v="B2"/>
    <x v="208"/>
    <s v="6810"/>
    <s v="DCUENAT"/>
    <x v="525"/>
    <d v="2020-04-15T00:00:00"/>
    <d v="2020-04-07T00:00:00"/>
    <s v="CHF"/>
    <n v="-12.45"/>
    <x v="503"/>
    <x v="136"/>
  </r>
  <r>
    <s v="4454626"/>
    <s v=""/>
    <s v="90053701"/>
    <s v="000100"/>
    <s v="212734"/>
    <s v="004.2020"/>
    <s v="F"/>
    <s v="B2"/>
    <x v="208"/>
    <s v="6810"/>
    <s v="DCUENAT"/>
    <x v="526"/>
    <d v="2020-04-15T00:00:00"/>
    <d v="2020-04-07T00:00:00"/>
    <s v="CHF"/>
    <n v="-44.82"/>
    <x v="504"/>
    <x v="136"/>
  </r>
  <r>
    <s v="4456819"/>
    <s v=""/>
    <s v="90053756"/>
    <s v="000110"/>
    <s v="212719"/>
    <s v="004.2020"/>
    <s v="F"/>
    <s v="B2"/>
    <x v="208"/>
    <s v="6810"/>
    <s v="DCUENAT"/>
    <x v="527"/>
    <d v="2020-04-15T00:00:00"/>
    <d v="2020-04-08T00:00:00"/>
    <s v="CHF"/>
    <n v="-49.8"/>
    <x v="505"/>
    <x v="136"/>
  </r>
  <r>
    <s v="4497489"/>
    <s v=""/>
    <s v="90054397"/>
    <s v="000200"/>
    <s v="218856"/>
    <s v="004.2020"/>
    <s v="F"/>
    <s v="B2"/>
    <x v="208"/>
    <s v="6810"/>
    <s v="DCUENAT"/>
    <x v="528"/>
    <d v="2020-04-17T00:00:00"/>
    <d v="2020-04-15T00:00:00"/>
    <s v="CHF"/>
    <n v="-49.8"/>
    <x v="506"/>
    <x v="136"/>
  </r>
  <r>
    <s v="4497681"/>
    <s v=""/>
    <s v="90054409"/>
    <s v="000100"/>
    <s v="218100"/>
    <s v="004.2020"/>
    <s v="F"/>
    <s v="B2"/>
    <x v="208"/>
    <s v="6810"/>
    <s v="DCUENAT"/>
    <x v="529"/>
    <d v="2020-04-17T00:00:00"/>
    <d v="2020-04-16T00:00:00"/>
    <s v="CHF"/>
    <n v="-49.8"/>
    <x v="507"/>
    <x v="136"/>
  </r>
  <r>
    <s v="4497691"/>
    <s v=""/>
    <s v="90054410"/>
    <s v="000100"/>
    <s v="220230"/>
    <s v="004.2020"/>
    <s v="F"/>
    <s v="B2"/>
    <x v="208"/>
    <s v="6810"/>
    <s v="DCUENAT"/>
    <x v="530"/>
    <d v="2020-04-17T00:00:00"/>
    <d v="2020-04-16T00:00:00"/>
    <s v="CHF"/>
    <n v="-43.82"/>
    <x v="508"/>
    <x v="136"/>
  </r>
  <r>
    <s v="4497701"/>
    <s v=""/>
    <s v="90054411"/>
    <s v="000100"/>
    <s v="220276"/>
    <s v="004.2020"/>
    <s v="F"/>
    <s v="B2"/>
    <x v="208"/>
    <s v="6810"/>
    <s v="DCUENAT"/>
    <x v="292"/>
    <d v="2020-04-17T00:00:00"/>
    <d v="2020-04-16T00:00:00"/>
    <s v="CHF"/>
    <n v="-39.840000000000003"/>
    <x v="280"/>
    <x v="136"/>
  </r>
  <r>
    <s v="4497719"/>
    <s v=""/>
    <s v="90054413"/>
    <s v="000100"/>
    <s v="219651"/>
    <s v="004.2020"/>
    <s v="F"/>
    <s v="B2"/>
    <x v="208"/>
    <s v="6810"/>
    <s v="DCUENAT"/>
    <x v="461"/>
    <d v="2020-04-17T00:00:00"/>
    <d v="2020-04-17T00:00:00"/>
    <s v="CHF"/>
    <n v="-47.81"/>
    <x v="442"/>
    <x v="136"/>
  </r>
  <r>
    <s v="4497736"/>
    <s v=""/>
    <s v="90054415"/>
    <s v="000100"/>
    <s v="220082"/>
    <s v="004.2020"/>
    <s v="F"/>
    <s v="B2"/>
    <x v="208"/>
    <s v="6810"/>
    <s v="DCUENAT"/>
    <x v="462"/>
    <d v="2020-04-17T00:00:00"/>
    <d v="2020-04-16T00:00:00"/>
    <s v="CHF"/>
    <n v="-44.82"/>
    <x v="443"/>
    <x v="136"/>
  </r>
  <r>
    <s v="4497839"/>
    <s v=""/>
    <s v="90054426"/>
    <s v="000110"/>
    <s v="216786"/>
    <s v="004.2020"/>
    <s v="F"/>
    <s v="B2"/>
    <x v="208"/>
    <s v="6810"/>
    <s v="DCUENAT"/>
    <x v="531"/>
    <d v="2020-04-17T00:00:00"/>
    <d v="2020-04-09T00:00:00"/>
    <s v="CHF"/>
    <n v="-49.8"/>
    <x v="509"/>
    <x v="136"/>
  </r>
  <r>
    <s v="4573770"/>
    <s v=""/>
    <s v="90055778"/>
    <s v="000100"/>
    <s v="218146"/>
    <s v="004.2020"/>
    <s v="F"/>
    <s v="B2"/>
    <x v="208"/>
    <s v="6810"/>
    <s v="DCUENAT"/>
    <x v="464"/>
    <d v="2020-04-27T00:00:00"/>
    <d v="2020-04-16T00:00:00"/>
    <s v="CHF"/>
    <n v="-84.66"/>
    <x v="445"/>
    <x v="136"/>
  </r>
  <r>
    <s v="4570110"/>
    <s v=""/>
    <s v="90055751"/>
    <s v="000100"/>
    <s v="223819"/>
    <s v="004.2020"/>
    <s v="F"/>
    <s v="B2"/>
    <x v="208"/>
    <s v="6810"/>
    <s v="DCUENAT"/>
    <x v="532"/>
    <d v="2020-04-27T00:00:00"/>
    <d v="2020-04-21T00:00:00"/>
    <s v="CHF"/>
    <n v="-49.8"/>
    <x v="510"/>
    <x v="136"/>
  </r>
  <r>
    <s v="4590479"/>
    <s v=""/>
    <s v="90056309"/>
    <s v="000100"/>
    <s v="220623"/>
    <s v="004.2020"/>
    <s v="F"/>
    <s v="B2"/>
    <x v="208"/>
    <s v="6810"/>
    <s v="DCUENAT"/>
    <x v="463"/>
    <d v="2020-04-29T00:00:00"/>
    <d v="2020-04-16T00:00:00"/>
    <s v="CHF"/>
    <n v="-44.82"/>
    <x v="444"/>
    <x v="136"/>
  </r>
  <r>
    <s v="4594829"/>
    <s v=""/>
    <s v="90056356"/>
    <s v="000100"/>
    <s v="223110"/>
    <s v="004.2020"/>
    <s v="F"/>
    <s v="B2"/>
    <x v="208"/>
    <s v="6810"/>
    <s v="DCUENAT"/>
    <x v="533"/>
    <d v="2020-04-29T00:00:00"/>
    <d v="2020-04-20T00:00:00"/>
    <s v="CHF"/>
    <n v="-49.8"/>
    <x v="511"/>
    <x v="136"/>
  </r>
  <r>
    <s v="4595185"/>
    <s v=""/>
    <s v="90056372"/>
    <s v="000100"/>
    <s v="225127"/>
    <s v="004.2020"/>
    <s v="F"/>
    <s v="B2"/>
    <x v="208"/>
    <s v="6810"/>
    <s v="DCUENAT"/>
    <x v="534"/>
    <d v="2020-04-29T00:00:00"/>
    <d v="2020-04-22T00:00:00"/>
    <s v="CHF"/>
    <n v="-49.8"/>
    <x v="512"/>
    <x v="136"/>
  </r>
  <r>
    <s v="4595630"/>
    <s v=""/>
    <s v="90056387"/>
    <s v="000110"/>
    <s v="226704"/>
    <s v="004.2020"/>
    <s v="F"/>
    <s v="B2"/>
    <x v="208"/>
    <s v="6810"/>
    <s v="DCUENAT"/>
    <x v="535"/>
    <d v="2020-04-29T00:00:00"/>
    <d v="2020-04-27T00:00:00"/>
    <s v="CHF"/>
    <n v="-49.8"/>
    <x v="513"/>
    <x v="136"/>
  </r>
  <r>
    <s v="4606390"/>
    <s v=""/>
    <s v="90056706"/>
    <s v="000100"/>
    <s v="226355"/>
    <s v="004.2020"/>
    <s v="F"/>
    <s v="B2"/>
    <x v="208"/>
    <s v="6810"/>
    <s v="DCUENAT"/>
    <x v="518"/>
    <d v="2020-04-30T00:00:00"/>
    <d v="2020-04-28T00:00:00"/>
    <s v="CHF"/>
    <n v="-89.64"/>
    <x v="496"/>
    <x v="136"/>
  </r>
  <r>
    <s v="4606639"/>
    <s v=""/>
    <s v="90056710"/>
    <s v="000120"/>
    <s v="229804"/>
    <s v="004.2020"/>
    <s v="F"/>
    <s v="B2"/>
    <x v="208"/>
    <s v="6810"/>
    <s v="DCUENAT"/>
    <x v="536"/>
    <d v="2020-04-30T00:00:00"/>
    <d v="2020-04-29T00:00:00"/>
    <s v="CHF"/>
    <n v="-49.8"/>
    <x v="228"/>
    <x v="136"/>
  </r>
  <r>
    <s v="4608562"/>
    <s v=""/>
    <s v="90056731"/>
    <s v="000100"/>
    <s v="226537"/>
    <s v="004.2020"/>
    <s v="F"/>
    <s v="B2"/>
    <x v="208"/>
    <s v="6810"/>
    <s v="DCUENAT"/>
    <x v="537"/>
    <d v="2020-04-30T00:00:00"/>
    <d v="2020-04-27T00:00:00"/>
    <s v="CHF"/>
    <n v="-49.8"/>
    <x v="514"/>
    <x v="136"/>
  </r>
  <r>
    <s v="4626300"/>
    <s v=""/>
    <s v="90057001"/>
    <s v="000100"/>
    <s v="231898"/>
    <s v="004.2020"/>
    <s v="F"/>
    <s v="B2"/>
    <x v="208"/>
    <s v="6810"/>
    <s v="DCUENAT"/>
    <x v="538"/>
    <d v="2020-04-30T00:00:00"/>
    <d v="2020-04-29T00:00:00"/>
    <s v="CHF"/>
    <n v="-49.8"/>
    <x v="515"/>
    <x v="136"/>
  </r>
  <r>
    <s v="4637276"/>
    <s v=""/>
    <s v="90057124"/>
    <s v="000200"/>
    <s v="203900"/>
    <s v="004.2020"/>
    <s v="F"/>
    <s v="B2"/>
    <x v="208"/>
    <s v="6810"/>
    <s v="DCUENAT"/>
    <x v="73"/>
    <d v="2020-05-01T00:00:00"/>
    <d v="2020-04-06T00:00:00"/>
    <s v="CHF"/>
    <n v="-39.840000000000003"/>
    <x v="69"/>
    <x v="136"/>
  </r>
  <r>
    <s v="4639035"/>
    <s v=""/>
    <s v="90057181"/>
    <s v="000100"/>
    <s v="223309"/>
    <s v="004.2020"/>
    <s v="F"/>
    <s v="B2"/>
    <x v="208"/>
    <s v="6810"/>
    <s v="DCUENAT"/>
    <x v="539"/>
    <d v="2020-05-01T00:00:00"/>
    <d v="2020-04-23T00:00:00"/>
    <s v="CHF"/>
    <n v="-49.8"/>
    <x v="516"/>
    <x v="136"/>
  </r>
  <r>
    <s v="4639436"/>
    <s v=""/>
    <s v="90057195"/>
    <s v="000100"/>
    <s v="218117"/>
    <s v="004.2020"/>
    <s v="F"/>
    <s v="B2"/>
    <x v="208"/>
    <s v="6810"/>
    <s v="DCUENAT"/>
    <x v="540"/>
    <d v="2020-05-01T00:00:00"/>
    <d v="2020-04-15T00:00:00"/>
    <s v="CHF"/>
    <n v="-99.6"/>
    <x v="226"/>
    <x v="136"/>
  </r>
  <r>
    <s v="4639487"/>
    <s v=""/>
    <s v="90057198"/>
    <s v="000100"/>
    <s v="220563"/>
    <s v="004.2020"/>
    <s v="F"/>
    <s v="B2"/>
    <x v="208"/>
    <s v="6810"/>
    <s v="DCUENAT"/>
    <x v="467"/>
    <d v="2020-05-01T00:00:00"/>
    <d v="2020-04-17T00:00:00"/>
    <s v="CHF"/>
    <n v="-49.8"/>
    <x v="228"/>
    <x v="136"/>
  </r>
  <r>
    <s v="4639720"/>
    <s v=""/>
    <s v="90057201"/>
    <s v="000100"/>
    <s v="226830"/>
    <s v="004.2020"/>
    <s v="F"/>
    <s v="B2"/>
    <x v="208"/>
    <s v="6810"/>
    <s v="DCUENAT"/>
    <x v="468"/>
    <d v="2020-05-01T00:00:00"/>
    <d v="2020-04-26T00:00:00"/>
    <s v="CHF"/>
    <n v="-99.6"/>
    <x v="448"/>
    <x v="136"/>
  </r>
  <r>
    <s v="4639761"/>
    <s v=""/>
    <s v="90057202"/>
    <s v="000130"/>
    <s v="220592"/>
    <s v="004.2020"/>
    <s v="F"/>
    <s v="B2"/>
    <x v="208"/>
    <s v="6810"/>
    <s v="DCUENAT"/>
    <x v="541"/>
    <d v="2020-05-01T00:00:00"/>
    <d v="2020-04-16T00:00:00"/>
    <s v="CHF"/>
    <n v="-49.8"/>
    <x v="517"/>
    <x v="136"/>
  </r>
  <r>
    <s v="4640142"/>
    <s v=""/>
    <s v="90057221"/>
    <s v="000100"/>
    <s v="220345"/>
    <s v="004.2020"/>
    <s v="F"/>
    <s v="B2"/>
    <x v="208"/>
    <s v="6810"/>
    <s v="DCUENAT"/>
    <x v="542"/>
    <d v="2020-05-01T00:00:00"/>
    <d v="2020-04-16T00:00:00"/>
    <s v="CHF"/>
    <n v="-99.6"/>
    <x v="518"/>
    <x v="136"/>
  </r>
  <r>
    <s v="4640326"/>
    <s v=""/>
    <s v="90057225"/>
    <s v="000100"/>
    <s v="219618"/>
    <s v="004.2020"/>
    <s v="F"/>
    <s v="B2"/>
    <x v="208"/>
    <s v="6810"/>
    <s v="DCUENAT"/>
    <x v="543"/>
    <d v="2020-05-01T00:00:00"/>
    <d v="2020-04-15T00:00:00"/>
    <s v="CHF"/>
    <n v="-49.8"/>
    <x v="519"/>
    <x v="136"/>
  </r>
  <r>
    <s v="4641285"/>
    <s v=""/>
    <s v="90057246"/>
    <s v="000210"/>
    <s v="191181"/>
    <s v="004.2020"/>
    <s v="F"/>
    <s v="B2"/>
    <x v="208"/>
    <s v="6810"/>
    <s v="DCUENAT"/>
    <x v="544"/>
    <d v="2020-05-01T00:00:00"/>
    <d v="2020-04-08T00:00:00"/>
    <s v="CHF"/>
    <n v="-49.8"/>
    <x v="520"/>
    <x v="136"/>
  </r>
  <r>
    <s v="4641410"/>
    <s v=""/>
    <s v="90057252"/>
    <s v="000180"/>
    <s v="219274"/>
    <s v="004.2020"/>
    <s v="F"/>
    <s v="B2"/>
    <x v="208"/>
    <s v="6810"/>
    <s v="DCUENAT"/>
    <x v="545"/>
    <d v="2020-05-01T00:00:00"/>
    <d v="2020-04-15T00:00:00"/>
    <s v="CHF"/>
    <n v="-49.8"/>
    <x v="213"/>
    <x v="136"/>
  </r>
  <r>
    <s v="4641425"/>
    <s v=""/>
    <s v="90057253"/>
    <s v="000100"/>
    <s v="231196"/>
    <s v="004.2020"/>
    <s v="F"/>
    <s v="B2"/>
    <x v="208"/>
    <s v="6810"/>
    <s v="DCUENAT"/>
    <x v="546"/>
    <d v="2020-05-01T00:00:00"/>
    <d v="2020-04-29T00:00:00"/>
    <s v="CHF"/>
    <n v="-44.82"/>
    <x v="521"/>
    <x v="136"/>
  </r>
  <r>
    <s v="4641785"/>
    <s v=""/>
    <s v="90057264"/>
    <s v="000180"/>
    <s v="224857"/>
    <s v="004.2020"/>
    <s v="F"/>
    <s v="B2"/>
    <x v="208"/>
    <s v="6810"/>
    <s v="DCUENAT"/>
    <x v="479"/>
    <d v="2020-05-01T00:00:00"/>
    <d v="2020-04-21T00:00:00"/>
    <s v="CHF"/>
    <n v="-49.8"/>
    <x v="459"/>
    <x v="136"/>
  </r>
  <r>
    <s v="4641799"/>
    <s v=""/>
    <s v="90057265"/>
    <s v="000160"/>
    <s v="206838"/>
    <s v="004.2020"/>
    <s v="F"/>
    <s v="B2"/>
    <x v="208"/>
    <s v="6810"/>
    <s v="DCUENAT"/>
    <x v="457"/>
    <d v="2020-05-01T00:00:00"/>
    <d v="2020-04-07T00:00:00"/>
    <s v="CHF"/>
    <n v="-42.33"/>
    <x v="438"/>
    <x v="136"/>
  </r>
  <r>
    <s v="4641818"/>
    <s v=""/>
    <s v="90057267"/>
    <s v="000100"/>
    <s v="211593"/>
    <s v="004.2020"/>
    <s v="F"/>
    <s v="B2"/>
    <x v="208"/>
    <s v="6810"/>
    <s v="DCUENAT"/>
    <x v="547"/>
    <d v="2020-05-01T00:00:00"/>
    <d v="2020-04-07T00:00:00"/>
    <s v="CHF"/>
    <n v="-49.8"/>
    <x v="522"/>
    <x v="136"/>
  </r>
  <r>
    <s v="4641915"/>
    <s v=""/>
    <s v="90057271"/>
    <s v="000100"/>
    <s v="226446"/>
    <s v="004.2020"/>
    <s v="F"/>
    <s v="B2"/>
    <x v="208"/>
    <s v="6810"/>
    <s v="DCUENAT"/>
    <x v="517"/>
    <d v="2020-05-01T00:00:00"/>
    <d v="2020-04-27T00:00:00"/>
    <s v="CHF"/>
    <n v="-49.8"/>
    <x v="495"/>
    <x v="136"/>
  </r>
  <r>
    <s v="4641929"/>
    <s v=""/>
    <s v="90057272"/>
    <s v="000100"/>
    <s v="220290"/>
    <s v="004.2020"/>
    <s v="F"/>
    <s v="B2"/>
    <x v="208"/>
    <s v="6810"/>
    <s v="DCUENAT"/>
    <x v="469"/>
    <d v="2020-05-01T00:00:00"/>
    <d v="2020-04-15T00:00:00"/>
    <s v="CHF"/>
    <n v="-99.6"/>
    <x v="449"/>
    <x v="136"/>
  </r>
  <r>
    <s v="4642024"/>
    <s v=""/>
    <s v="90057278"/>
    <s v="000020"/>
    <s v="229001"/>
    <s v="004.2020"/>
    <s v="F"/>
    <s v="B2"/>
    <x v="208"/>
    <s v="6810"/>
    <s v="DCUENAT"/>
    <x v="548"/>
    <d v="2020-05-01T00:00:00"/>
    <d v="2020-04-29T00:00:00"/>
    <s v="CHF"/>
    <n v="-47.31"/>
    <x v="523"/>
    <x v="136"/>
  </r>
  <r>
    <s v="4642083"/>
    <s v=""/>
    <s v="90057282"/>
    <s v="000100"/>
    <s v="222197"/>
    <s v="004.2020"/>
    <s v="F"/>
    <s v="B2"/>
    <x v="208"/>
    <s v="6810"/>
    <s v="DCUENAT"/>
    <x v="134"/>
    <d v="2020-05-01T00:00:00"/>
    <d v="2020-04-20T00:00:00"/>
    <s v="CHF"/>
    <n v="-94.62"/>
    <x v="129"/>
    <x v="136"/>
  </r>
  <r>
    <s v="4642939"/>
    <s v=""/>
    <s v="90057333"/>
    <s v="000100"/>
    <s v="226309"/>
    <s v="004.2020"/>
    <s v="F"/>
    <s v="B2"/>
    <x v="208"/>
    <s v="6810"/>
    <s v="DCUENAT"/>
    <x v="471"/>
    <d v="2020-05-01T00:00:00"/>
    <d v="2020-04-24T00:00:00"/>
    <s v="CHF"/>
    <n v="-49.8"/>
    <x v="451"/>
    <x v="136"/>
  </r>
  <r>
    <s v="4643020"/>
    <s v=""/>
    <s v="90057337"/>
    <s v="000100"/>
    <s v="220249"/>
    <s v="004.2020"/>
    <s v="F"/>
    <s v="B2"/>
    <x v="208"/>
    <s v="6810"/>
    <s v="DCUENAT"/>
    <x v="549"/>
    <d v="2020-05-01T00:00:00"/>
    <d v="2020-04-17T00:00:00"/>
    <s v="CHF"/>
    <n v="-49.8"/>
    <x v="524"/>
    <x v="136"/>
  </r>
  <r>
    <s v="4643301"/>
    <s v=""/>
    <s v="90057349"/>
    <s v="000100"/>
    <s v="223178"/>
    <s v="004.2020"/>
    <s v="F"/>
    <s v="B2"/>
    <x v="208"/>
    <s v="6810"/>
    <s v="DCUENAT"/>
    <x v="550"/>
    <d v="2020-05-01T00:00:00"/>
    <d v="2020-04-21T00:00:00"/>
    <s v="CHF"/>
    <n v="-43.82"/>
    <x v="525"/>
    <x v="136"/>
  </r>
  <r>
    <s v="4643346"/>
    <s v=""/>
    <s v="90057352"/>
    <s v="000100"/>
    <s v="219694"/>
    <s v="004.2020"/>
    <s v="F"/>
    <s v="B2"/>
    <x v="208"/>
    <s v="6810"/>
    <s v="DCUENAT"/>
    <x v="551"/>
    <d v="2020-05-01T00:00:00"/>
    <d v="2020-04-15T00:00:00"/>
    <s v="CHF"/>
    <n v="-44.82"/>
    <x v="526"/>
    <x v="136"/>
  </r>
  <r>
    <s v="4643788"/>
    <s v=""/>
    <s v="90057376"/>
    <s v="000100"/>
    <s v="220772"/>
    <s v="004.2020"/>
    <s v="F"/>
    <s v="B2"/>
    <x v="208"/>
    <s v="6810"/>
    <s v="DCUENAT"/>
    <x v="552"/>
    <d v="2020-05-01T00:00:00"/>
    <d v="2020-04-16T00:00:00"/>
    <s v="CHF"/>
    <n v="-49.8"/>
    <x v="527"/>
    <x v="136"/>
  </r>
  <r>
    <s v="4643800"/>
    <s v=""/>
    <s v="90057377"/>
    <s v="000100"/>
    <s v="219383"/>
    <s v="004.2020"/>
    <s v="F"/>
    <s v="B2"/>
    <x v="208"/>
    <s v="6810"/>
    <s v="DCUENAT"/>
    <x v="553"/>
    <d v="2020-05-01T00:00:00"/>
    <d v="2020-04-15T00:00:00"/>
    <s v="CHF"/>
    <n v="-49.8"/>
    <x v="528"/>
    <x v="136"/>
  </r>
  <r>
    <s v="4643816"/>
    <s v=""/>
    <s v="90057378"/>
    <s v="000110"/>
    <s v="218460"/>
    <s v="004.2020"/>
    <s v="F"/>
    <s v="B2"/>
    <x v="208"/>
    <s v="6810"/>
    <s v="DCUENAT"/>
    <x v="554"/>
    <d v="2020-05-01T00:00:00"/>
    <d v="2020-04-15T00:00:00"/>
    <s v="CHF"/>
    <n v="-49.8"/>
    <x v="529"/>
    <x v="136"/>
  </r>
  <r>
    <s v="4645048"/>
    <s v=""/>
    <s v="90057422"/>
    <s v="000120"/>
    <s v="60008144"/>
    <s v="004.2020"/>
    <s v="F"/>
    <s v="B2"/>
    <x v="208"/>
    <s v="6810"/>
    <s v="DCUENAT"/>
    <x v="454"/>
    <d v="2020-05-01T00:00:00"/>
    <d v="2020-04-29T00:00:00"/>
    <s v="CHF"/>
    <n v="44.82"/>
    <x v="435"/>
    <x v="136"/>
  </r>
  <r>
    <s v="4645079"/>
    <s v=""/>
    <s v="90057422"/>
    <s v="000251"/>
    <s v="225482"/>
    <s v="004.2020"/>
    <s v="F"/>
    <s v="B2"/>
    <x v="208"/>
    <s v="6810"/>
    <s v="DCUENAT"/>
    <x v="454"/>
    <d v="2020-05-01T00:00:00"/>
    <d v="2020-04-23T00:00:00"/>
    <s v="CHF"/>
    <n v="-44.82"/>
    <x v="435"/>
    <x v="136"/>
  </r>
  <r>
    <s v="4645131"/>
    <s v=""/>
    <s v="90057429"/>
    <s v="000100"/>
    <s v="221118"/>
    <s v="004.2020"/>
    <s v="F"/>
    <s v="B2"/>
    <x v="208"/>
    <s v="6810"/>
    <s v="DCUENAT"/>
    <x v="555"/>
    <d v="2020-05-01T00:00:00"/>
    <d v="2020-04-21T00:00:00"/>
    <s v="CHF"/>
    <n v="-99.6"/>
    <x v="530"/>
    <x v="136"/>
  </r>
  <r>
    <s v="4645868"/>
    <s v=""/>
    <s v="90057456"/>
    <s v="000100"/>
    <s v="226231"/>
    <s v="004.2020"/>
    <s v="F"/>
    <s v="B2"/>
    <x v="208"/>
    <s v="6810"/>
    <s v="DCUENAT"/>
    <x v="556"/>
    <d v="2020-05-01T00:00:00"/>
    <d v="2020-04-23T00:00:00"/>
    <s v="CHF"/>
    <n v="-44.82"/>
    <x v="531"/>
    <x v="136"/>
  </r>
  <r>
    <s v="5064653"/>
    <s v=""/>
    <s v="90062865"/>
    <s v="000100"/>
    <s v="232356"/>
    <s v="005.2020"/>
    <s v="F"/>
    <s v="B2"/>
    <x v="208"/>
    <s v="6810"/>
    <s v="DCUENAT"/>
    <x v="557"/>
    <d v="2020-05-19T00:00:00"/>
    <d v="2020-05-01T00:00:00"/>
    <s v="CHF"/>
    <n v="-69.72"/>
    <x v="532"/>
    <x v="136"/>
  </r>
  <r>
    <s v="5065805"/>
    <s v=""/>
    <s v="90062883"/>
    <s v="000100"/>
    <s v="247653"/>
    <s v="005.2020"/>
    <s v="F"/>
    <s v="B2"/>
    <x v="208"/>
    <s v="6810"/>
    <s v="DCUENAT"/>
    <x v="133"/>
    <d v="2020-05-19T00:00:00"/>
    <d v="2020-05-14T00:00:00"/>
    <s v="CHF"/>
    <n v="-49.8"/>
    <x v="128"/>
    <x v="136"/>
  </r>
  <r>
    <s v="5074195"/>
    <s v=""/>
    <s v="90062896"/>
    <s v="000120"/>
    <s v="230938"/>
    <s v="005.2020"/>
    <s v="F"/>
    <s v="B2"/>
    <x v="208"/>
    <s v="6810"/>
    <s v="DCUENAT"/>
    <x v="558"/>
    <d v="2020-05-19T00:00:00"/>
    <d v="2020-05-01T00:00:00"/>
    <s v="CHF"/>
    <n v="-49.8"/>
    <x v="533"/>
    <x v="136"/>
  </r>
  <r>
    <s v="5074264"/>
    <s v=""/>
    <s v="90062903"/>
    <s v="000100"/>
    <s v="232668"/>
    <s v="005.2020"/>
    <s v="F"/>
    <s v="B2"/>
    <x v="208"/>
    <s v="6810"/>
    <s v="DCUENAT"/>
    <x v="130"/>
    <d v="2020-05-19T00:00:00"/>
    <d v="2020-05-04T00:00:00"/>
    <s v="CHF"/>
    <n v="-49.8"/>
    <x v="125"/>
    <x v="136"/>
  </r>
  <r>
    <s v="5074520"/>
    <s v=""/>
    <s v="90062912"/>
    <s v="000100"/>
    <s v="233670"/>
    <s v="005.2020"/>
    <s v="F"/>
    <s v="B2"/>
    <x v="208"/>
    <s v="6810"/>
    <s v="DCUENAT"/>
    <x v="472"/>
    <d v="2020-05-19T00:00:00"/>
    <d v="2020-05-06T00:00:00"/>
    <s v="CHF"/>
    <n v="-49.8"/>
    <x v="452"/>
    <x v="136"/>
  </r>
  <r>
    <s v="5086211"/>
    <s v=""/>
    <s v="90062974"/>
    <s v="000130"/>
    <s v="237545"/>
    <s v="005.2020"/>
    <s v="F"/>
    <s v="B2"/>
    <x v="208"/>
    <s v="6810"/>
    <s v="DCUENAT"/>
    <x v="556"/>
    <d v="2020-05-20T00:00:00"/>
    <d v="2020-05-07T00:00:00"/>
    <s v="CHF"/>
    <n v="-44.82"/>
    <x v="531"/>
    <x v="136"/>
  </r>
  <r>
    <s v="5086287"/>
    <s v=""/>
    <s v="90062976"/>
    <s v="000100"/>
    <s v="237889"/>
    <s v="005.2020"/>
    <s v="F"/>
    <s v="B2"/>
    <x v="208"/>
    <s v="6810"/>
    <s v="DCUENAT"/>
    <x v="559"/>
    <d v="2020-05-20T00:00:00"/>
    <d v="2020-05-08T00:00:00"/>
    <s v="CHF"/>
    <n v="-49.8"/>
    <x v="534"/>
    <x v="136"/>
  </r>
  <r>
    <s v="5087224"/>
    <s v=""/>
    <s v="90063006"/>
    <s v="000100"/>
    <s v="245194"/>
    <s v="005.2020"/>
    <s v="F"/>
    <s v="B2"/>
    <x v="208"/>
    <s v="6810"/>
    <s v="DCUENAT"/>
    <x v="560"/>
    <d v="2020-05-20T00:00:00"/>
    <d v="2020-05-13T00:00:00"/>
    <s v="CHF"/>
    <n v="-39.840000000000003"/>
    <x v="535"/>
    <x v="136"/>
  </r>
  <r>
    <s v="5090187"/>
    <s v=""/>
    <s v="90063167"/>
    <s v="000100"/>
    <s v="245139"/>
    <s v="005.2020"/>
    <s v="F"/>
    <s v="B2"/>
    <x v="208"/>
    <s v="6810"/>
    <s v="DCUENAT"/>
    <x v="561"/>
    <d v="2020-05-20T00:00:00"/>
    <d v="2020-05-14T00:00:00"/>
    <s v="CHF"/>
    <n v="-49.8"/>
    <x v="536"/>
    <x v="136"/>
  </r>
  <r>
    <s v="5167508"/>
    <s v=""/>
    <s v="90063171"/>
    <s v="000090"/>
    <s v="245181"/>
    <s v="005.2020"/>
    <s v="F"/>
    <s v="B2"/>
    <x v="208"/>
    <s v="6810"/>
    <s v="DCUENAT"/>
    <x v="562"/>
    <d v="2020-05-25T00:00:00"/>
    <d v="2020-05-15T00:00:00"/>
    <s v="CHF"/>
    <n v="-89.64"/>
    <x v="537"/>
    <x v="136"/>
  </r>
  <r>
    <s v="5168424"/>
    <s v=""/>
    <s v="90063996"/>
    <s v="000100"/>
    <s v="249609"/>
    <s v="005.2020"/>
    <s v="F"/>
    <s v="B2"/>
    <x v="208"/>
    <s v="6810"/>
    <s v="DCUENAT"/>
    <x v="563"/>
    <d v="2020-05-25T00:00:00"/>
    <d v="2020-05-19T00:00:00"/>
    <s v="CHF"/>
    <n v="-44.82"/>
    <x v="538"/>
    <x v="136"/>
  </r>
  <r>
    <s v="5168434"/>
    <s v=""/>
    <s v="90063997"/>
    <s v="000110"/>
    <s v="248821"/>
    <s v="005.2020"/>
    <s v="F"/>
    <s v="B2"/>
    <x v="208"/>
    <s v="6810"/>
    <s v="DCUENAT"/>
    <x v="564"/>
    <d v="2020-05-25T00:00:00"/>
    <d v="2020-05-19T00:00:00"/>
    <s v="CHF"/>
    <n v="-40.840000000000003"/>
    <x v="539"/>
    <x v="136"/>
  </r>
  <r>
    <s v="5211009"/>
    <s v=""/>
    <s v="90065136"/>
    <s v="000100"/>
    <s v="257694"/>
    <s v="005.2020"/>
    <s v="F"/>
    <s v="B2"/>
    <x v="208"/>
    <s v="6810"/>
    <s v="DCUENAT"/>
    <x v="565"/>
    <d v="2020-05-27T00:00:00"/>
    <d v="2020-05-22T00:00:00"/>
    <s v="CHF"/>
    <n v="-94.62"/>
    <x v="540"/>
    <x v="136"/>
  </r>
  <r>
    <s v="5211274"/>
    <s v=""/>
    <s v="90065139"/>
    <s v="000100"/>
    <s v="247347"/>
    <s v="005.2020"/>
    <s v="F"/>
    <s v="B2"/>
    <x v="208"/>
    <s v="6810"/>
    <s v="DCUENAT"/>
    <x v="216"/>
    <d v="2020-05-27T00:00:00"/>
    <d v="2020-05-20T00:00:00"/>
    <s v="CHF"/>
    <n v="-49.8"/>
    <x v="206"/>
    <x v="136"/>
  </r>
  <r>
    <s v="5213307"/>
    <s v=""/>
    <s v="90065163"/>
    <s v="000090"/>
    <s v="259303"/>
    <s v="005.2020"/>
    <s v="F"/>
    <s v="B2"/>
    <x v="208"/>
    <s v="6810"/>
    <s v="DCUENAT"/>
    <x v="566"/>
    <d v="2020-05-27T00:00:00"/>
    <d v="2020-05-20T00:00:00"/>
    <s v="CHF"/>
    <n v="-44.82"/>
    <x v="541"/>
    <x v="136"/>
  </r>
  <r>
    <s v="5213664"/>
    <s v=""/>
    <s v="90065174"/>
    <s v="000100"/>
    <s v="231614"/>
    <s v="005.2020"/>
    <s v="F"/>
    <s v="B2"/>
    <x v="208"/>
    <s v="6810"/>
    <s v="DCUENAT"/>
    <x v="474"/>
    <d v="2020-05-27T00:00:00"/>
    <d v="2020-05-05T00:00:00"/>
    <s v="CHF"/>
    <n v="-99.6"/>
    <x v="454"/>
    <x v="136"/>
  </r>
  <r>
    <s v="5233617"/>
    <s v=""/>
    <s v="90065512"/>
    <s v="000100"/>
    <s v="263631"/>
    <s v="005.2020"/>
    <s v="F"/>
    <s v="B2"/>
    <x v="208"/>
    <s v="6810"/>
    <s v="DCUENAT"/>
    <x v="567"/>
    <d v="2020-05-28T00:00:00"/>
    <d v="2020-05-25T00:00:00"/>
    <s v="CHF"/>
    <n v="-49.8"/>
    <x v="542"/>
    <x v="136"/>
  </r>
  <r>
    <s v="5233629"/>
    <s v=""/>
    <s v="90065513"/>
    <s v="000100"/>
    <s v="267301"/>
    <s v="005.2020"/>
    <s v="F"/>
    <s v="B2"/>
    <x v="208"/>
    <s v="6810"/>
    <s v="DCUENAT"/>
    <x v="568"/>
    <d v="2020-05-28T00:00:00"/>
    <d v="2020-05-26T00:00:00"/>
    <s v="CHF"/>
    <n v="-49.8"/>
    <x v="543"/>
    <x v="136"/>
  </r>
  <r>
    <s v="5234525"/>
    <s v=""/>
    <s v="90065532"/>
    <s v="000110"/>
    <s v="265020"/>
    <s v="005.2020"/>
    <s v="F"/>
    <s v="B2"/>
    <x v="208"/>
    <s v="6810"/>
    <s v="DCUENAT"/>
    <x v="569"/>
    <d v="2020-05-28T00:00:00"/>
    <d v="2020-05-26T00:00:00"/>
    <s v="CHF"/>
    <n v="-49.8"/>
    <x v="544"/>
    <x v="136"/>
  </r>
  <r>
    <s v="5255023"/>
    <s v=""/>
    <s v="90065808"/>
    <s v="000130"/>
    <s v="269310"/>
    <s v="005.2020"/>
    <s v="F"/>
    <s v="B2"/>
    <x v="208"/>
    <s v="6810"/>
    <s v="DCUENAT"/>
    <x v="570"/>
    <d v="2020-05-29T00:00:00"/>
    <d v="2020-05-28T00:00:00"/>
    <s v="CHF"/>
    <n v="-44.82"/>
    <x v="545"/>
    <x v="136"/>
  </r>
  <r>
    <s v="5255030"/>
    <s v=""/>
    <s v="90065809"/>
    <s v="000070"/>
    <s v="269001"/>
    <s v="005.2020"/>
    <s v="F"/>
    <s v="B2"/>
    <x v="208"/>
    <s v="6810"/>
    <s v="DCUENAT"/>
    <x v="571"/>
    <d v="2020-05-29T00:00:00"/>
    <d v="2020-05-28T00:00:00"/>
    <s v="CHF"/>
    <n v="-44.82"/>
    <x v="546"/>
    <x v="136"/>
  </r>
  <r>
    <s v="5255742"/>
    <s v=""/>
    <s v="90065826"/>
    <s v="000100"/>
    <s v="250718"/>
    <s v="005.2020"/>
    <s v="F"/>
    <s v="B2"/>
    <x v="208"/>
    <s v="6810"/>
    <s v="DCUENAT"/>
    <x v="572"/>
    <d v="2020-05-29T00:00:00"/>
    <d v="2020-05-28T00:00:00"/>
    <s v="CHF"/>
    <n v="-45.82"/>
    <x v="547"/>
    <x v="136"/>
  </r>
  <r>
    <s v="5297320"/>
    <s v=""/>
    <s v="90065939"/>
    <s v="000100"/>
    <s v="267850"/>
    <s v="005.2020"/>
    <s v="F"/>
    <s v="B2"/>
    <x v="208"/>
    <s v="6810"/>
    <s v="DCUENAT"/>
    <x v="573"/>
    <d v="2020-06-02T00:00:00"/>
    <d v="2020-05-29T00:00:00"/>
    <s v="CHF"/>
    <n v="-99.6"/>
    <x v="548"/>
    <x v="136"/>
  </r>
  <r>
    <s v="5394408"/>
    <s v=""/>
    <s v="90067734"/>
    <s v="000100"/>
    <s v="239825"/>
    <s v="005.2020"/>
    <s v="F"/>
    <s v="B2"/>
    <x v="208"/>
    <s v="6810"/>
    <s v="DCUENAT"/>
    <x v="574"/>
    <d v="2020-06-02T00:00:00"/>
    <d v="2020-05-12T00:00:00"/>
    <s v="CHF"/>
    <n v="-49.8"/>
    <x v="549"/>
    <x v="136"/>
  </r>
  <r>
    <s v="5395726"/>
    <s v=""/>
    <s v="90067755"/>
    <s v="000010"/>
    <s v="237534"/>
    <s v="005.2020"/>
    <s v="F"/>
    <s v="B2"/>
    <x v="208"/>
    <s v="6810"/>
    <s v="DCUENAT"/>
    <x v="61"/>
    <d v="2020-06-02T00:00:00"/>
    <d v="2020-05-12T00:00:00"/>
    <s v="CHF"/>
    <n v="-71.72"/>
    <x v="57"/>
    <x v="136"/>
  </r>
  <r>
    <s v="5396366"/>
    <s v=""/>
    <s v="90067781"/>
    <s v="000100"/>
    <s v="242952"/>
    <s v="005.2020"/>
    <s v="F"/>
    <s v="B2"/>
    <x v="208"/>
    <s v="6810"/>
    <s v="DCUENAT"/>
    <x v="475"/>
    <d v="2020-06-02T00:00:00"/>
    <d v="2020-05-12T00:00:00"/>
    <s v="CHF"/>
    <n v="-99.6"/>
    <x v="455"/>
    <x v="136"/>
  </r>
  <r>
    <s v="5398484"/>
    <s v=""/>
    <s v="90067837"/>
    <s v="000090"/>
    <s v="247144"/>
    <s v="005.2020"/>
    <s v="F"/>
    <s v="B2"/>
    <x v="208"/>
    <s v="6810"/>
    <s v="DCUENAT"/>
    <x v="575"/>
    <d v="2020-06-02T00:00:00"/>
    <d v="2020-05-20T00:00:00"/>
    <s v="CHF"/>
    <n v="-49.8"/>
    <x v="550"/>
    <x v="136"/>
  </r>
  <r>
    <s v="5398528"/>
    <s v=""/>
    <s v="90067839"/>
    <s v="000100"/>
    <s v="247478"/>
    <s v="005.2020"/>
    <s v="F"/>
    <s v="B2"/>
    <x v="208"/>
    <s v="6810"/>
    <s v="DCUENAT"/>
    <x v="241"/>
    <d v="2020-06-02T00:00:00"/>
    <d v="2020-05-19T00:00:00"/>
    <s v="CHF"/>
    <n v="-37.35"/>
    <x v="230"/>
    <x v="136"/>
  </r>
  <r>
    <s v="5492956"/>
    <s v=""/>
    <s v="90069495"/>
    <s v="000100"/>
    <s v="247817"/>
    <s v="005.2020"/>
    <s v="F"/>
    <s v="B2"/>
    <x v="208"/>
    <s v="6810"/>
    <s v="DCUENAT"/>
    <x v="476"/>
    <d v="2020-06-02T00:00:00"/>
    <d v="2020-05-15T00:00:00"/>
    <s v="CHF"/>
    <n v="-49.8"/>
    <x v="456"/>
    <x v="136"/>
  </r>
  <r>
    <s v="5493139"/>
    <s v=""/>
    <s v="90069500"/>
    <s v="000110"/>
    <s v="270381"/>
    <s v="005.2020"/>
    <s v="F"/>
    <s v="B2"/>
    <x v="208"/>
    <s v="6810"/>
    <s v="DCUENAT"/>
    <x v="178"/>
    <d v="2020-06-02T00:00:00"/>
    <d v="2020-05-29T00:00:00"/>
    <s v="CHF"/>
    <n v="-42.33"/>
    <x v="169"/>
    <x v="136"/>
  </r>
  <r>
    <s v="5493628"/>
    <s v=""/>
    <s v="90069522"/>
    <s v="000080"/>
    <s v="60009226"/>
    <s v="005.2020"/>
    <s v="F"/>
    <s v="B2"/>
    <x v="208"/>
    <s v="6810"/>
    <s v="DCUENAT"/>
    <x v="570"/>
    <d v="2020-06-02T00:00:00"/>
    <d v="2020-05-28T00:00:00"/>
    <s v="CHF"/>
    <n v="44.82"/>
    <x v="545"/>
    <x v="136"/>
  </r>
  <r>
    <s v="5493643"/>
    <s v=""/>
    <s v="90069522"/>
    <s v="000140"/>
    <s v="259111"/>
    <s v="005.2020"/>
    <s v="F"/>
    <s v="B2"/>
    <x v="208"/>
    <s v="6810"/>
    <s v="DCUENAT"/>
    <x v="570"/>
    <d v="2020-06-02T00:00:00"/>
    <d v="2020-05-26T00:00:00"/>
    <s v="CHF"/>
    <n v="-44.82"/>
    <x v="545"/>
    <x v="136"/>
  </r>
  <r>
    <s v="5493664"/>
    <s v=""/>
    <s v="90069524"/>
    <s v="000110"/>
    <s v="236701"/>
    <s v="005.2020"/>
    <s v="F"/>
    <s v="B2"/>
    <x v="208"/>
    <s v="6810"/>
    <s v="DCUENAT"/>
    <x v="576"/>
    <d v="2020-06-02T00:00:00"/>
    <d v="2020-05-06T00:00:00"/>
    <s v="CHF"/>
    <n v="-49.8"/>
    <x v="551"/>
    <x v="136"/>
  </r>
  <r>
    <s v="5493751"/>
    <s v=""/>
    <s v="90069530"/>
    <s v="000100"/>
    <s v="267902"/>
    <s v="005.2020"/>
    <s v="F"/>
    <s v="B2"/>
    <x v="208"/>
    <s v="6810"/>
    <s v="DCUENAT"/>
    <x v="477"/>
    <d v="2020-06-02T00:00:00"/>
    <d v="2020-05-27T00:00:00"/>
    <s v="CHF"/>
    <n v="-94.62"/>
    <x v="457"/>
    <x v="136"/>
  </r>
  <r>
    <s v="5493826"/>
    <s v=""/>
    <s v="90069532"/>
    <s v="000100"/>
    <s v="244619"/>
    <s v="005.2020"/>
    <s v="F"/>
    <s v="B2"/>
    <x v="208"/>
    <s v="6810"/>
    <s v="DCUENAT"/>
    <x v="577"/>
    <d v="2020-06-02T00:00:00"/>
    <d v="2020-05-12T00:00:00"/>
    <s v="CHF"/>
    <n v="-99.6"/>
    <x v="544"/>
    <x v="136"/>
  </r>
  <r>
    <s v="5497848"/>
    <s v=""/>
    <s v="90069833"/>
    <s v="000100"/>
    <s v="253558"/>
    <s v="005.2020"/>
    <s v="F"/>
    <s v="B2"/>
    <x v="208"/>
    <s v="6810"/>
    <s v="DCUENAT"/>
    <x v="356"/>
    <d v="2020-06-02T00:00:00"/>
    <d v="2020-05-20T00:00:00"/>
    <s v="CHF"/>
    <n v="-47.31"/>
    <x v="341"/>
    <x v="136"/>
  </r>
  <r>
    <s v="5498008"/>
    <s v=""/>
    <s v="90069846"/>
    <s v="000310"/>
    <s v="264867"/>
    <s v="005.2020"/>
    <s v="F"/>
    <s v="B2"/>
    <x v="208"/>
    <s v="6810"/>
    <s v="DCUENAT"/>
    <x v="174"/>
    <d v="2020-06-02T00:00:00"/>
    <d v="2020-05-27T00:00:00"/>
    <s v="CHF"/>
    <n v="-34.86"/>
    <x v="166"/>
    <x v="136"/>
  </r>
  <r>
    <s v="5498326"/>
    <s v=""/>
    <s v="90069863"/>
    <s v="000100"/>
    <s v="249178"/>
    <s v="005.2020"/>
    <s v="F"/>
    <s v="B2"/>
    <x v="208"/>
    <s v="6810"/>
    <s v="DCUENAT"/>
    <x v="579"/>
    <d v="2020-06-02T00:00:00"/>
    <d v="2020-05-26T00:00:00"/>
    <s v="CHF"/>
    <n v="-49.8"/>
    <x v="553"/>
    <x v="136"/>
  </r>
  <r>
    <s v="5498337"/>
    <s v=""/>
    <s v="90069864"/>
    <s v="000100"/>
    <s v="234646"/>
    <s v="005.2020"/>
    <s v="F"/>
    <s v="B2"/>
    <x v="208"/>
    <s v="6810"/>
    <s v="DCUENAT"/>
    <x v="580"/>
    <d v="2020-06-02T00:00:00"/>
    <d v="2020-05-04T00:00:00"/>
    <s v="CHF"/>
    <n v="-44.82"/>
    <x v="554"/>
    <x v="136"/>
  </r>
  <r>
    <s v="5498459"/>
    <s v=""/>
    <s v="90069870"/>
    <s v="000030"/>
    <s v="270848"/>
    <s v="005.2020"/>
    <s v="F"/>
    <s v="B2"/>
    <x v="208"/>
    <s v="6810"/>
    <s v="DCUENAT"/>
    <x v="581"/>
    <d v="2020-06-02T00:00:00"/>
    <d v="2020-05-29T00:00:00"/>
    <s v="CHF"/>
    <n v="-44.82"/>
    <x v="555"/>
    <x v="136"/>
  </r>
  <r>
    <s v="5498500"/>
    <s v=""/>
    <s v="90069873"/>
    <s v="000100"/>
    <s v="254832"/>
    <s v="005.2020"/>
    <s v="F"/>
    <s v="B2"/>
    <x v="208"/>
    <s v="6810"/>
    <s v="DCUENAT"/>
    <x v="582"/>
    <d v="2020-06-02T00:00:00"/>
    <d v="2020-05-19T00:00:00"/>
    <s v="CHF"/>
    <n v="-42.33"/>
    <x v="556"/>
    <x v="136"/>
  </r>
  <r>
    <s v="5498596"/>
    <s v=""/>
    <s v="90069878"/>
    <s v="000100"/>
    <s v="255339"/>
    <s v="005.2020"/>
    <s v="F"/>
    <s v="B2"/>
    <x v="208"/>
    <s v="6810"/>
    <s v="DCUENAT"/>
    <x v="583"/>
    <d v="2020-06-02T00:00:00"/>
    <d v="2020-05-20T00:00:00"/>
    <s v="CHF"/>
    <n v="-79.680000000000007"/>
    <x v="557"/>
    <x v="136"/>
  </r>
  <r>
    <s v="5498850"/>
    <s v=""/>
    <s v="90069887"/>
    <s v="000088"/>
    <s v="267184"/>
    <s v="005.2020"/>
    <s v="F"/>
    <s v="B2"/>
    <x v="208"/>
    <s v="6810"/>
    <s v="DCUENAT"/>
    <x v="584"/>
    <d v="2020-06-02T00:00:00"/>
    <d v="2020-05-26T00:00:00"/>
    <s v="CHF"/>
    <n v="-44.82"/>
    <x v="558"/>
    <x v="136"/>
  </r>
  <r>
    <s v="5501350"/>
    <s v=""/>
    <s v="90069931"/>
    <s v="000100"/>
    <s v="235404"/>
    <s v="005.2020"/>
    <s v="F"/>
    <s v="B2"/>
    <x v="208"/>
    <s v="6810"/>
    <s v="DCUENAT"/>
    <x v="585"/>
    <d v="2020-06-02T00:00:00"/>
    <d v="2020-05-06T00:00:00"/>
    <s v="CHF"/>
    <n v="-74.7"/>
    <x v="559"/>
    <x v="136"/>
  </r>
  <r>
    <s v="5503371"/>
    <s v=""/>
    <s v="90069961"/>
    <s v="000100"/>
    <s v="267485"/>
    <s v="005.2020"/>
    <s v="F"/>
    <s v="B2"/>
    <x v="208"/>
    <s v="6810"/>
    <s v="DCUENAT"/>
    <x v="451"/>
    <d v="2020-06-02T00:00:00"/>
    <d v="2020-05-28T00:00:00"/>
    <s v="CHF"/>
    <n v="-49.8"/>
    <x v="432"/>
    <x v="136"/>
  </r>
  <r>
    <s v="5503432"/>
    <s v=""/>
    <s v="90069967"/>
    <s v="000100"/>
    <s v="263459"/>
    <s v="005.2020"/>
    <s v="F"/>
    <s v="B2"/>
    <x v="208"/>
    <s v="6810"/>
    <s v="DCUENAT"/>
    <x v="586"/>
    <d v="2020-06-02T00:00:00"/>
    <d v="2020-05-27T00:00:00"/>
    <s v="CHF"/>
    <n v="-43.82"/>
    <x v="560"/>
    <x v="136"/>
  </r>
  <r>
    <s v="5503451"/>
    <s v=""/>
    <s v="90069969"/>
    <s v="000100"/>
    <s v="254875"/>
    <s v="005.2020"/>
    <s v="F"/>
    <s v="B2"/>
    <x v="208"/>
    <s v="6810"/>
    <s v="DCUENAT"/>
    <x v="587"/>
    <d v="2020-06-02T00:00:00"/>
    <d v="2020-05-25T00:00:00"/>
    <s v="CHF"/>
    <n v="-49.8"/>
    <x v="561"/>
    <x v="136"/>
  </r>
  <r>
    <s v="5503577"/>
    <s v=""/>
    <s v="90069974"/>
    <s v="000100"/>
    <s v="266043"/>
    <s v="005.2020"/>
    <s v="F"/>
    <s v="B2"/>
    <x v="208"/>
    <s v="6810"/>
    <s v="DCUENAT"/>
    <x v="588"/>
    <d v="2020-06-02T00:00:00"/>
    <d v="2020-05-27T00:00:00"/>
    <s v="CHF"/>
    <n v="-49.8"/>
    <x v="562"/>
    <x v="136"/>
  </r>
  <r>
    <s v="5503595"/>
    <s v=""/>
    <s v="90069976"/>
    <s v="000100"/>
    <s v="233736"/>
    <s v="005.2020"/>
    <s v="F"/>
    <s v="B2"/>
    <x v="208"/>
    <s v="6810"/>
    <s v="DCUENAT"/>
    <x v="589"/>
    <d v="2020-06-02T00:00:00"/>
    <d v="2020-05-12T00:00:00"/>
    <s v="CHF"/>
    <n v="-99.6"/>
    <x v="563"/>
    <x v="136"/>
  </r>
  <r>
    <s v="5503652"/>
    <s v=""/>
    <s v="90069979"/>
    <s v="000100"/>
    <s v="229845"/>
    <s v="005.2020"/>
    <s v="F"/>
    <s v="B2"/>
    <x v="208"/>
    <s v="6810"/>
    <s v="DCUENAT"/>
    <x v="590"/>
    <d v="2020-06-02T00:00:00"/>
    <d v="2020-05-01T00:00:00"/>
    <s v="CHF"/>
    <n v="-99.6"/>
    <x v="564"/>
    <x v="136"/>
  </r>
  <r>
    <s v="5504215"/>
    <s v=""/>
    <s v="90069983"/>
    <s v="000140"/>
    <s v="250535"/>
    <s v="005.2020"/>
    <s v="F"/>
    <s v="B2"/>
    <x v="208"/>
    <s v="6810"/>
    <s v="DCUENAT"/>
    <x v="591"/>
    <d v="2020-06-02T00:00:00"/>
    <d v="2020-05-22T00:00:00"/>
    <s v="CHF"/>
    <n v="-49.8"/>
    <x v="565"/>
    <x v="136"/>
  </r>
  <r>
    <s v="5504313"/>
    <s v=""/>
    <s v="90069986"/>
    <s v="000100"/>
    <s v="264778"/>
    <s v="005.2020"/>
    <s v="F"/>
    <s v="B2"/>
    <x v="208"/>
    <s v="6810"/>
    <s v="DCUENAT"/>
    <x v="480"/>
    <d v="2020-06-02T00:00:00"/>
    <d v="2020-05-27T00:00:00"/>
    <s v="CHF"/>
    <n v="-49.8"/>
    <x v="460"/>
    <x v="136"/>
  </r>
  <r>
    <s v="5504702"/>
    <s v=""/>
    <s v="90069997"/>
    <s v="000131"/>
    <s v="265310"/>
    <s v="005.2020"/>
    <s v="F"/>
    <s v="B2"/>
    <x v="208"/>
    <s v="6810"/>
    <s v="DCUENAT"/>
    <x v="81"/>
    <d v="2020-06-02T00:00:00"/>
    <d v="2020-05-28T00:00:00"/>
    <s v="CHF"/>
    <n v="-42.33"/>
    <x v="77"/>
    <x v="136"/>
  </r>
  <r>
    <s v="5505628"/>
    <s v=""/>
    <s v="90070019"/>
    <s v="000070"/>
    <s v="60009224"/>
    <s v="005.2020"/>
    <s v="F"/>
    <s v="B2"/>
    <x v="208"/>
    <s v="6810"/>
    <s v="DCUENAT"/>
    <x v="571"/>
    <d v="2020-06-02T00:00:00"/>
    <d v="2020-05-28T00:00:00"/>
    <s v="CHF"/>
    <n v="44.82"/>
    <x v="546"/>
    <x v="136"/>
  </r>
  <r>
    <s v="5505641"/>
    <s v=""/>
    <s v="90070019"/>
    <s v="000110"/>
    <s v="258158"/>
    <s v="005.2020"/>
    <s v="F"/>
    <s v="B2"/>
    <x v="208"/>
    <s v="6810"/>
    <s v="DCUENAT"/>
    <x v="571"/>
    <d v="2020-06-02T00:00:00"/>
    <d v="2020-05-26T00:00:00"/>
    <s v="CHF"/>
    <n v="-44.82"/>
    <x v="546"/>
    <x v="136"/>
  </r>
  <r>
    <s v="5505653"/>
    <s v=""/>
    <s v="90070020"/>
    <s v="000100"/>
    <s v="230376"/>
    <s v="005.2020"/>
    <s v="F"/>
    <s v="B2"/>
    <x v="208"/>
    <s v="6810"/>
    <s v="DCUENAT"/>
    <x v="359"/>
    <d v="2020-06-02T00:00:00"/>
    <d v="2020-05-05T00:00:00"/>
    <s v="CHF"/>
    <n v="-84.66"/>
    <x v="344"/>
    <x v="136"/>
  </r>
  <r>
    <s v="5509720"/>
    <s v=""/>
    <s v="90070068"/>
    <s v="000100"/>
    <s v="256966"/>
    <s v="005.2020"/>
    <s v="F"/>
    <s v="B2"/>
    <x v="208"/>
    <s v="6810"/>
    <s v="DCUENAT"/>
    <x v="89"/>
    <d v="2020-06-02T00:00:00"/>
    <d v="2020-05-28T00:00:00"/>
    <s v="CHF"/>
    <n v="-41.83"/>
    <x v="85"/>
    <x v="136"/>
  </r>
  <r>
    <s v="5509744"/>
    <s v=""/>
    <s v="90070069"/>
    <s v="000170"/>
    <s v="236745"/>
    <s v="005.2020"/>
    <s v="F"/>
    <s v="B2"/>
    <x v="208"/>
    <s v="6810"/>
    <s v="DCUENAT"/>
    <x v="481"/>
    <d v="2020-06-02T00:00:00"/>
    <d v="2020-05-06T00:00:00"/>
    <s v="CHF"/>
    <n v="-99.6"/>
    <x v="461"/>
    <x v="136"/>
  </r>
  <r>
    <s v="5509869"/>
    <s v=""/>
    <s v="90070070"/>
    <s v="000190"/>
    <s v="239931"/>
    <s v="005.2020"/>
    <s v="F"/>
    <s v="B2"/>
    <x v="208"/>
    <s v="6810"/>
    <s v="DCUENAT"/>
    <x v="79"/>
    <d v="2020-06-02T00:00:00"/>
    <d v="2020-05-13T00:00:00"/>
    <s v="CHF"/>
    <n v="-99.6"/>
    <x v="75"/>
    <x v="136"/>
  </r>
  <r>
    <s v="5510641"/>
    <s v=""/>
    <s v="90070121"/>
    <s v="000100"/>
    <s v="253893"/>
    <s v="005.2020"/>
    <s v="F"/>
    <s v="B2"/>
    <x v="208"/>
    <s v="6810"/>
    <s v="DCUENAT"/>
    <x v="592"/>
    <d v="2020-06-02T00:00:00"/>
    <d v="2020-05-18T00:00:00"/>
    <s v="CHF"/>
    <n v="-74.7"/>
    <x v="566"/>
    <x v="136"/>
  </r>
  <r>
    <s v="5513311"/>
    <s v=""/>
    <s v="90070125"/>
    <s v="000100"/>
    <s v="231699"/>
    <s v="005.2020"/>
    <s v="F"/>
    <s v="B2"/>
    <x v="208"/>
    <s v="6810"/>
    <s v="DCUENAT"/>
    <x v="593"/>
    <d v="2020-06-02T00:00:00"/>
    <d v="2020-05-04T00:00:00"/>
    <s v="CHF"/>
    <n v="-89.64"/>
    <x v="567"/>
    <x v="136"/>
  </r>
  <r>
    <s v="5513477"/>
    <s v=""/>
    <s v="90070130"/>
    <s v="000100"/>
    <s v="255425"/>
    <s v="005.2020"/>
    <s v="F"/>
    <s v="B2"/>
    <x v="208"/>
    <s v="6810"/>
    <s v="DCUENAT"/>
    <x v="594"/>
    <d v="2020-06-02T00:00:00"/>
    <d v="2020-05-26T00:00:00"/>
    <s v="CHF"/>
    <n v="-49.8"/>
    <x v="568"/>
    <x v="136"/>
  </r>
  <r>
    <s v="5513522"/>
    <s v=""/>
    <s v="90070136"/>
    <s v="000100"/>
    <s v="263529"/>
    <s v="005.2020"/>
    <s v="F"/>
    <s v="B2"/>
    <x v="208"/>
    <s v="6810"/>
    <s v="DCUENAT"/>
    <x v="482"/>
    <d v="2020-06-02T00:00:00"/>
    <d v="2020-05-29T00:00:00"/>
    <s v="CHF"/>
    <n v="-39.840000000000003"/>
    <x v="462"/>
    <x v="136"/>
  </r>
  <r>
    <s v="5513785"/>
    <s v=""/>
    <s v="90070137"/>
    <s v="000100"/>
    <s v="247601"/>
    <s v="005.2020"/>
    <s v="F"/>
    <s v="B2"/>
    <x v="208"/>
    <s v="6810"/>
    <s v="DCUENAT"/>
    <x v="595"/>
    <d v="2020-06-02T00:00:00"/>
    <d v="2020-05-29T00:00:00"/>
    <s v="CHF"/>
    <n v="-49.8"/>
    <x v="569"/>
    <x v="136"/>
  </r>
  <r>
    <s v="5513798"/>
    <s v=""/>
    <s v="90070138"/>
    <s v="000100"/>
    <s v="237792"/>
    <s v="005.2020"/>
    <s v="F"/>
    <s v="B2"/>
    <x v="208"/>
    <s v="6810"/>
    <s v="DCUENAT"/>
    <x v="483"/>
    <d v="2020-06-02T00:00:00"/>
    <d v="2020-05-07T00:00:00"/>
    <s v="CHF"/>
    <n v="-37.35"/>
    <x v="463"/>
    <x v="136"/>
  </r>
  <r>
    <s v="5513844"/>
    <s v=""/>
    <s v="90070141"/>
    <s v="000100"/>
    <s v="246110"/>
    <s v="005.2020"/>
    <s v="F"/>
    <s v="B2"/>
    <x v="208"/>
    <s v="6810"/>
    <s v="DCUENAT"/>
    <x v="484"/>
    <d v="2020-06-02T00:00:00"/>
    <d v="2020-05-14T00:00:00"/>
    <s v="CHF"/>
    <n v="-37.35"/>
    <x v="464"/>
    <x v="136"/>
  </r>
  <r>
    <s v="5514550"/>
    <s v=""/>
    <s v="90070154"/>
    <s v="000110"/>
    <s v="268669"/>
    <s v="005.2020"/>
    <s v="F"/>
    <s v="B2"/>
    <x v="208"/>
    <s v="6810"/>
    <s v="DCUENAT"/>
    <x v="596"/>
    <d v="2020-06-02T00:00:00"/>
    <d v="2020-05-28T00:00:00"/>
    <s v="CHF"/>
    <n v="-43.82"/>
    <x v="271"/>
    <x v="136"/>
  </r>
  <r>
    <s v="5514602"/>
    <s v=""/>
    <s v="90070160"/>
    <s v="000110"/>
    <s v="246046"/>
    <s v="005.2020"/>
    <s v="F"/>
    <s v="B2"/>
    <x v="208"/>
    <s v="6810"/>
    <s v="DCUENAT"/>
    <x v="32"/>
    <d v="2020-06-02T00:00:00"/>
    <d v="2020-05-14T00:00:00"/>
    <s v="CHF"/>
    <n v="-49.8"/>
    <x v="31"/>
    <x v="136"/>
  </r>
  <r>
    <s v="5514617"/>
    <s v=""/>
    <s v="90070160"/>
    <s v="000125"/>
    <s v="255274"/>
    <s v="005.2020"/>
    <s v="F"/>
    <s v="B2"/>
    <x v="208"/>
    <s v="6810"/>
    <s v="DCUENAT"/>
    <x v="32"/>
    <d v="2020-06-02T00:00:00"/>
    <d v="2020-05-19T00:00:00"/>
    <s v="CHF"/>
    <n v="-49.8"/>
    <x v="31"/>
    <x v="136"/>
  </r>
  <r>
    <s v="5514667"/>
    <s v=""/>
    <s v="90070178"/>
    <s v="000100"/>
    <s v="258377"/>
    <s v="005.2020"/>
    <s v="F"/>
    <s v="B2"/>
    <x v="208"/>
    <s v="6810"/>
    <s v="DCUENAT"/>
    <x v="505"/>
    <d v="2020-06-02T00:00:00"/>
    <d v="2020-05-27T00:00:00"/>
    <s v="CHF"/>
    <n v="-49.8"/>
    <x v="483"/>
    <x v="136"/>
  </r>
  <r>
    <s v="5517183"/>
    <s v=""/>
    <s v="90070244"/>
    <s v="000090"/>
    <s v="255541"/>
    <s v="005.2020"/>
    <s v="F"/>
    <s v="B2"/>
    <x v="208"/>
    <s v="6810"/>
    <s v="DCUENAT"/>
    <x v="597"/>
    <d v="2020-06-02T00:00:00"/>
    <d v="2020-05-18T00:00:00"/>
    <s v="CHF"/>
    <n v="-49.8"/>
    <x v="570"/>
    <x v="136"/>
  </r>
  <r>
    <s v="5517233"/>
    <s v=""/>
    <s v="90070250"/>
    <s v="000100"/>
    <s v="255495"/>
    <s v="005.2020"/>
    <s v="F"/>
    <s v="B2"/>
    <x v="208"/>
    <s v="6810"/>
    <s v="DCUENAT"/>
    <x v="598"/>
    <d v="2020-06-02T00:00:00"/>
    <d v="2020-05-20T00:00:00"/>
    <s v="CHF"/>
    <n v="-42.33"/>
    <x v="571"/>
    <x v="136"/>
  </r>
  <r>
    <s v="5517537"/>
    <s v=""/>
    <s v="90070259"/>
    <s v="000161"/>
    <s v="263476"/>
    <s v="005.2020"/>
    <s v="F"/>
    <s v="B2"/>
    <x v="208"/>
    <s v="6810"/>
    <s v="DCUENAT"/>
    <x v="361"/>
    <d v="2020-06-02T00:00:00"/>
    <d v="2020-05-29T00:00:00"/>
    <s v="CHF"/>
    <n v="-99.6"/>
    <x v="346"/>
    <x v="136"/>
  </r>
  <r>
    <s v="5518430"/>
    <s v=""/>
    <s v="90070294"/>
    <s v="000103"/>
    <s v="238080"/>
    <s v="005.2020"/>
    <s v="F"/>
    <s v="B2"/>
    <x v="208"/>
    <s v="6810"/>
    <s v="DCUENAT"/>
    <x v="30"/>
    <d v="2020-06-02T00:00:00"/>
    <d v="2020-05-07T00:00:00"/>
    <s v="CHF"/>
    <n v="-69.72"/>
    <x v="29"/>
    <x v="136"/>
  </r>
  <r>
    <s v="5518464"/>
    <s v=""/>
    <s v="90070296"/>
    <s v="000150"/>
    <s v="235623"/>
    <s v="005.2020"/>
    <s v="F"/>
    <s v="B2"/>
    <x v="208"/>
    <s v="6810"/>
    <s v="DCUENAT"/>
    <x v="373"/>
    <d v="2020-06-02T00:00:00"/>
    <d v="2020-05-06T00:00:00"/>
    <s v="CHF"/>
    <n v="-99.6"/>
    <x v="358"/>
    <x v="136"/>
  </r>
  <r>
    <s v="5518683"/>
    <s v=""/>
    <s v="90070334"/>
    <s v="000100"/>
    <s v="231209"/>
    <s v="005.2020"/>
    <s v="F"/>
    <s v="B2"/>
    <x v="208"/>
    <s v="6810"/>
    <s v="DCUENAT"/>
    <x v="510"/>
    <d v="2020-06-02T00:00:00"/>
    <d v="2020-05-01T00:00:00"/>
    <s v="CHF"/>
    <n v="-49.8"/>
    <x v="488"/>
    <x v="136"/>
  </r>
  <r>
    <s v="5522442"/>
    <s v=""/>
    <s v="90070458"/>
    <s v="000170"/>
    <s v="237007"/>
    <s v="005.2020"/>
    <s v="F"/>
    <s v="B2"/>
    <x v="208"/>
    <s v="6810"/>
    <s v="DCUENAT"/>
    <x v="599"/>
    <d v="2020-06-02T00:00:00"/>
    <d v="2020-05-12T00:00:00"/>
    <s v="CHF"/>
    <n v="-37.35"/>
    <x v="572"/>
    <x v="136"/>
  </r>
  <r>
    <s v="5522546"/>
    <s v=""/>
    <s v="90070460"/>
    <s v="000100"/>
    <s v="236717"/>
    <s v="005.2020"/>
    <s v="F"/>
    <s v="B2"/>
    <x v="208"/>
    <s v="6810"/>
    <s v="DCUENAT"/>
    <x v="340"/>
    <d v="2020-06-02T00:00:00"/>
    <d v="2020-05-06T00:00:00"/>
    <s v="CHF"/>
    <n v="-99.6"/>
    <x v="326"/>
    <x v="136"/>
  </r>
  <r>
    <s v="5522715"/>
    <s v=""/>
    <s v="90070461"/>
    <s v="000100"/>
    <s v="264326"/>
    <s v="005.2020"/>
    <s v="F"/>
    <s v="B2"/>
    <x v="208"/>
    <s v="6810"/>
    <s v="DCUENAT"/>
    <x v="291"/>
    <d v="2020-06-02T00:00:00"/>
    <d v="2020-05-27T00:00:00"/>
    <s v="CHF"/>
    <n v="-49.8"/>
    <x v="279"/>
    <x v="136"/>
  </r>
  <r>
    <s v="5522748"/>
    <s v=""/>
    <s v="90070465"/>
    <s v="000150"/>
    <s v="257368"/>
    <s v="005.2020"/>
    <s v="F"/>
    <s v="B2"/>
    <x v="208"/>
    <s v="6810"/>
    <s v="DCUENAT"/>
    <x v="436"/>
    <d v="2020-06-02T00:00:00"/>
    <d v="2020-05-26T00:00:00"/>
    <s v="CHF"/>
    <n v="-49.8"/>
    <x v="417"/>
    <x v="136"/>
  </r>
  <r>
    <s v="5522855"/>
    <s v=""/>
    <s v="90070477"/>
    <s v="000100"/>
    <s v="267462"/>
    <s v="005.2020"/>
    <s v="F"/>
    <s v="B2"/>
    <x v="208"/>
    <s v="6810"/>
    <s v="DCUENAT"/>
    <x v="600"/>
    <d v="2020-06-02T00:00:00"/>
    <d v="2020-05-26T00:00:00"/>
    <s v="CHF"/>
    <n v="-89.64"/>
    <x v="573"/>
    <x v="136"/>
  </r>
  <r>
    <s v="5523076"/>
    <s v=""/>
    <s v="90070491"/>
    <s v="000100"/>
    <s v="267888"/>
    <s v="005.2020"/>
    <s v="F"/>
    <s v="B2"/>
    <x v="208"/>
    <s v="6810"/>
    <s v="DCUENAT"/>
    <x v="601"/>
    <d v="2020-06-02T00:00:00"/>
    <d v="2020-05-27T00:00:00"/>
    <s v="CHF"/>
    <n v="-49.8"/>
    <x v="574"/>
    <x v="136"/>
  </r>
  <r>
    <s v="5523156"/>
    <s v=""/>
    <s v="90070498"/>
    <s v="000100"/>
    <s v="248822"/>
    <s v="005.2020"/>
    <s v="F"/>
    <s v="B2"/>
    <x v="208"/>
    <s v="6810"/>
    <s v="DCUENAT"/>
    <x v="602"/>
    <d v="2020-06-02T00:00:00"/>
    <d v="2020-05-27T00:00:00"/>
    <s v="CHF"/>
    <n v="-49.8"/>
    <x v="575"/>
    <x v="136"/>
  </r>
  <r>
    <s v="5523434"/>
    <s v=""/>
    <s v="90070508"/>
    <s v="000170"/>
    <s v="269206"/>
    <s v="005.2020"/>
    <s v="F"/>
    <s v="B2"/>
    <x v="208"/>
    <s v="6810"/>
    <s v="DCUENAT"/>
    <x v="603"/>
    <d v="2020-06-02T00:00:00"/>
    <d v="2020-05-28T00:00:00"/>
    <s v="CHF"/>
    <n v="-49.8"/>
    <x v="576"/>
    <x v="136"/>
  </r>
  <r>
    <s v="5579131"/>
    <s v=""/>
    <s v="90071191"/>
    <s v="000100"/>
    <s v="233137"/>
    <s v="005.2020"/>
    <s v="F"/>
    <s v="B2"/>
    <x v="208"/>
    <s v="6810"/>
    <s v="DCUENAT"/>
    <x v="604"/>
    <d v="2020-06-03T00:00:00"/>
    <d v="2020-05-06T00:00:00"/>
    <s v="CHF"/>
    <n v="-99.6"/>
    <x v="329"/>
    <x v="136"/>
  </r>
  <r>
    <s v="5579204"/>
    <s v=""/>
    <s v="90071192"/>
    <s v="000100"/>
    <s v="267344"/>
    <s v="005.2020"/>
    <s v="F"/>
    <s v="B2"/>
    <x v="208"/>
    <s v="6810"/>
    <s v="DCUENAT"/>
    <x v="487"/>
    <d v="2020-06-03T00:00:00"/>
    <d v="2020-05-29T00:00:00"/>
    <s v="CHF"/>
    <n v="-99.6"/>
    <x v="329"/>
    <x v="136"/>
  </r>
  <r>
    <s v="5579258"/>
    <s v=""/>
    <s v="90071194"/>
    <s v="000100"/>
    <s v="236124"/>
    <s v="005.2020"/>
    <s v="F"/>
    <s v="B2"/>
    <x v="208"/>
    <s v="6810"/>
    <s v="DCUENAT"/>
    <x v="605"/>
    <d v="2020-06-03T00:00:00"/>
    <d v="2020-05-06T00:00:00"/>
    <s v="CHF"/>
    <n v="-39.840000000000003"/>
    <x v="577"/>
    <x v="136"/>
  </r>
  <r>
    <s v="5579394"/>
    <s v=""/>
    <s v="90071201"/>
    <s v="000190"/>
    <s v="238983"/>
    <s v="005.2020"/>
    <s v="F"/>
    <s v="B2"/>
    <x v="208"/>
    <s v="6810"/>
    <s v="DCUENAT"/>
    <x v="519"/>
    <d v="2020-06-03T00:00:00"/>
    <d v="2020-05-07T00:00:00"/>
    <s v="CHF"/>
    <n v="-49.8"/>
    <x v="497"/>
    <x v="136"/>
  </r>
  <r>
    <s v="5582455"/>
    <s v=""/>
    <s v="90071252"/>
    <s v="000100"/>
    <s v="264957"/>
    <s v="005.2020"/>
    <s v="F"/>
    <s v="B2"/>
    <x v="208"/>
    <s v="6810"/>
    <s v="DCUENAT"/>
    <x v="606"/>
    <d v="2020-06-03T00:00:00"/>
    <d v="2020-05-25T00:00:00"/>
    <s v="CHF"/>
    <n v="-49.8"/>
    <x v="578"/>
    <x v="136"/>
  </r>
  <r>
    <s v="5582537"/>
    <s v=""/>
    <s v="90071258"/>
    <s v="000090"/>
    <s v="266581"/>
    <s v="005.2020"/>
    <s v="F"/>
    <s v="B2"/>
    <x v="208"/>
    <s v="6810"/>
    <s v="DCUENAT"/>
    <x v="607"/>
    <d v="2020-06-03T00:00:00"/>
    <d v="2020-05-27T00:00:00"/>
    <s v="CHF"/>
    <n v="-49.8"/>
    <x v="579"/>
    <x v="136"/>
  </r>
  <r>
    <s v="5805479"/>
    <s v=""/>
    <s v="90074307"/>
    <s v="000100"/>
    <s v="279365"/>
    <s v="006.2020"/>
    <s v="F"/>
    <s v="B2"/>
    <x v="208"/>
    <s v="6810"/>
    <s v="DCUENAT"/>
    <x v="438"/>
    <d v="2020-06-12T00:00:00"/>
    <d v="2020-06-04T00:00:00"/>
    <s v="CHF"/>
    <n v="-99.6"/>
    <x v="419"/>
    <x v="136"/>
  </r>
  <r>
    <s v="5807533"/>
    <s v=""/>
    <s v="90074354"/>
    <s v="000100"/>
    <s v="290921"/>
    <s v="006.2020"/>
    <s v="F"/>
    <s v="B2"/>
    <x v="208"/>
    <s v="6810"/>
    <s v="DCUENAT"/>
    <x v="608"/>
    <d v="2020-06-12T00:00:00"/>
    <d v="2020-06-10T00:00:00"/>
    <s v="CHF"/>
    <n v="-49.8"/>
    <x v="580"/>
    <x v="136"/>
  </r>
  <r>
    <s v="5807554"/>
    <s v=""/>
    <s v="90074356"/>
    <s v="000100"/>
    <s v="291841"/>
    <s v="006.2020"/>
    <s v="F"/>
    <s v="B2"/>
    <x v="208"/>
    <s v="6810"/>
    <s v="DCUENAT"/>
    <x v="609"/>
    <d v="2020-06-12T00:00:00"/>
    <d v="2020-06-10T00:00:00"/>
    <s v="CHF"/>
    <n v="-49.8"/>
    <x v="581"/>
    <x v="136"/>
  </r>
  <r>
    <s v="6174966"/>
    <s v=""/>
    <s v="90079087"/>
    <s v="000100"/>
    <s v="296676"/>
    <s v="006.2020"/>
    <s v="F"/>
    <s v="B2"/>
    <x v="208"/>
    <s v="6810"/>
    <s v="DCUENAT"/>
    <x v="610"/>
    <d v="2020-06-24T00:00:00"/>
    <d v="2020-06-15T00:00:00"/>
    <s v="CHF"/>
    <n v="-49.8"/>
    <x v="582"/>
    <x v="136"/>
  </r>
  <r>
    <s v="6173623"/>
    <s v=""/>
    <s v="90079077"/>
    <s v="000100"/>
    <s v="280965"/>
    <s v="006.2020"/>
    <s v="F"/>
    <s v="B2"/>
    <x v="208"/>
    <s v="6810"/>
    <s v="DCUENAT"/>
    <x v="489"/>
    <d v="2020-06-24T00:00:00"/>
    <d v="2020-06-05T00:00:00"/>
    <s v="CHF"/>
    <n v="-49.8"/>
    <x v="468"/>
    <x v="136"/>
  </r>
  <r>
    <s v="6173864"/>
    <s v=""/>
    <s v="90079079"/>
    <s v="000100"/>
    <s v="280945"/>
    <s v="006.2020"/>
    <s v="F"/>
    <s v="B2"/>
    <x v="208"/>
    <s v="6810"/>
    <s v="DCUENAT"/>
    <x v="492"/>
    <d v="2020-06-24T00:00:00"/>
    <d v="2020-06-09T00:00:00"/>
    <s v="CHF"/>
    <n v="-99.6"/>
    <x v="471"/>
    <x v="136"/>
  </r>
  <r>
    <s v="6239579"/>
    <s v=""/>
    <s v="90079792"/>
    <s v="000100"/>
    <s v="321698"/>
    <s v="006.2020"/>
    <s v="F"/>
    <s v="B2"/>
    <x v="208"/>
    <s v="6810"/>
    <s v="DCUENAT"/>
    <x v="611"/>
    <d v="2020-06-26T00:00:00"/>
    <d v="2020-06-24T00:00:00"/>
    <s v="CHF"/>
    <n v="-49.8"/>
    <x v="582"/>
    <x v="136"/>
  </r>
  <r>
    <s v="5805522"/>
    <s v=""/>
    <s v="90074310"/>
    <s v="000100"/>
    <s v="271612"/>
    <s v="006.2020"/>
    <s v="F"/>
    <s v="B2"/>
    <x v="208"/>
    <s v="6810"/>
    <s v="DCUENAT"/>
    <x v="385"/>
    <d v="2020-06-12T00:00:00"/>
    <d v="2020-06-04T00:00:00"/>
    <s v="CHF"/>
    <n v="-49.8"/>
    <x v="370"/>
    <x v="136"/>
  </r>
  <r>
    <s v="6318969"/>
    <s v=""/>
    <s v="90080608"/>
    <s v="000100"/>
    <s v="326062"/>
    <s v="006.2020"/>
    <s v="F"/>
    <s v="B2"/>
    <x v="208"/>
    <s v="6810"/>
    <s v="DCUENAT"/>
    <x v="612"/>
    <d v="2020-06-30T00:00:00"/>
    <d v="2020-06-26T00:00:00"/>
    <s v="CHF"/>
    <n v="-43.33"/>
    <x v="583"/>
    <x v="136"/>
  </r>
  <r>
    <s v="6470952"/>
    <s v=""/>
    <s v="90083233"/>
    <s v="000100"/>
    <s v="279484"/>
    <s v="006.2020"/>
    <s v="F"/>
    <s v="B2"/>
    <x v="208"/>
    <s v="6810"/>
    <s v="DCUENAT"/>
    <x v="520"/>
    <d v="2020-07-01T00:00:00"/>
    <d v="2020-06-05T00:00:00"/>
    <s v="CHF"/>
    <n v="-99.6"/>
    <x v="498"/>
    <x v="136"/>
  </r>
  <r>
    <s v="6472528"/>
    <s v=""/>
    <s v="90083260"/>
    <s v="000160"/>
    <s v="271895"/>
    <s v="006.2020"/>
    <s v="F"/>
    <s v="B2"/>
    <x v="208"/>
    <s v="6810"/>
    <s v="DCUENAT"/>
    <x v="613"/>
    <d v="2020-07-01T00:00:00"/>
    <d v="2020-06-03T00:00:00"/>
    <s v="CHF"/>
    <n v="-44.82"/>
    <x v="584"/>
    <x v="136"/>
  </r>
  <r>
    <s v="6473087"/>
    <s v=""/>
    <s v="90083291"/>
    <s v="000100"/>
    <s v="318910"/>
    <s v="006.2020"/>
    <s v="F"/>
    <s v="B2"/>
    <x v="208"/>
    <s v="6810"/>
    <s v="DCUENAT"/>
    <x v="614"/>
    <d v="2020-07-01T00:00:00"/>
    <d v="2020-06-25T00:00:00"/>
    <s v="CHF"/>
    <n v="-49.8"/>
    <x v="582"/>
    <x v="136"/>
  </r>
  <r>
    <s v="6473118"/>
    <s v=""/>
    <s v="90083293"/>
    <s v="000129"/>
    <s v="280584"/>
    <s v="006.2020"/>
    <s v="F"/>
    <s v="B2"/>
    <x v="208"/>
    <s v="6810"/>
    <s v="DCUENAT"/>
    <x v="364"/>
    <d v="2020-07-01T00:00:00"/>
    <d v="2020-06-05T00:00:00"/>
    <s v="CHF"/>
    <n v="-38.35"/>
    <x v="349"/>
    <x v="136"/>
  </r>
  <r>
    <s v="6474787"/>
    <s v=""/>
    <s v="90083316"/>
    <s v="000100"/>
    <s v="319565"/>
    <s v="006.2020"/>
    <s v="F"/>
    <s v="B2"/>
    <x v="208"/>
    <s v="6810"/>
    <s v="DCUENAT"/>
    <x v="615"/>
    <d v="2020-07-01T00:00:00"/>
    <d v="2020-06-24T00:00:00"/>
    <s v="CHF"/>
    <n v="-44.82"/>
    <x v="585"/>
    <x v="136"/>
  </r>
  <r>
    <s v="6474807"/>
    <s v=""/>
    <s v="90083317"/>
    <s v="000100"/>
    <s v="269583"/>
    <s v="006.2020"/>
    <s v="F"/>
    <s v="B2"/>
    <x v="208"/>
    <s v="6810"/>
    <s v="DCUENAT"/>
    <x v="616"/>
    <d v="2020-07-01T00:00:00"/>
    <d v="2020-06-03T00:00:00"/>
    <s v="CHF"/>
    <n v="-47.81"/>
    <x v="586"/>
    <x v="136"/>
  </r>
  <r>
    <s v="6475003"/>
    <s v=""/>
    <s v="90083322"/>
    <s v="000150"/>
    <s v="278915"/>
    <s v="006.2020"/>
    <s v="F"/>
    <s v="B2"/>
    <x v="208"/>
    <s v="6810"/>
    <s v="DCUENAT"/>
    <x v="491"/>
    <d v="2020-07-01T00:00:00"/>
    <d v="2020-06-04T00:00:00"/>
    <s v="CHF"/>
    <n v="-99.6"/>
    <x v="470"/>
    <x v="136"/>
  </r>
  <r>
    <s v="6476086"/>
    <s v=""/>
    <s v="90083347"/>
    <s v="000100"/>
    <s v="272881"/>
    <s v="006.2020"/>
    <s v="F"/>
    <s v="B2"/>
    <x v="208"/>
    <s v="6810"/>
    <s v="DCUENAT"/>
    <x v="617"/>
    <d v="2020-07-01T00:00:00"/>
    <d v="2020-05-29T00:00:00"/>
    <s v="CHF"/>
    <n v="-44.82"/>
    <x v="587"/>
    <x v="136"/>
  </r>
  <r>
    <s v="6476126"/>
    <s v=""/>
    <s v="90083350"/>
    <s v="000100"/>
    <s v="303343"/>
    <s v="006.2020"/>
    <s v="F"/>
    <s v="B2"/>
    <x v="208"/>
    <s v="6810"/>
    <s v="DCUENAT"/>
    <x v="618"/>
    <d v="2020-07-01T00:00:00"/>
    <d v="2020-06-17T00:00:00"/>
    <s v="CHF"/>
    <n v="-49.8"/>
    <x v="588"/>
    <x v="136"/>
  </r>
  <r>
    <s v="6477422"/>
    <s v=""/>
    <s v="90083368"/>
    <s v="000100"/>
    <s v="280959"/>
    <s v="006.2020"/>
    <s v="F"/>
    <s v="B2"/>
    <x v="208"/>
    <s v="6810"/>
    <s v="DCUENAT"/>
    <x v="619"/>
    <d v="2020-07-01T00:00:00"/>
    <d v="2020-06-05T00:00:00"/>
    <s v="CHF"/>
    <n v="-42.33"/>
    <x v="589"/>
    <x v="136"/>
  </r>
  <r>
    <s v="6478316"/>
    <s v=""/>
    <s v="90083406"/>
    <s v="000100"/>
    <s v="326969"/>
    <s v="006.2020"/>
    <s v="F"/>
    <s v="B2"/>
    <x v="208"/>
    <s v="6810"/>
    <s v="DCUENAT"/>
    <x v="620"/>
    <d v="2020-07-01T00:00:00"/>
    <d v="2020-06-29T00:00:00"/>
    <s v="CHF"/>
    <n v="-49.8"/>
    <x v="590"/>
    <x v="136"/>
  </r>
  <r>
    <s v="6480476"/>
    <s v=""/>
    <s v="90083468"/>
    <s v="000122"/>
    <s v="280627"/>
    <s v="006.2020"/>
    <s v="F"/>
    <s v="B2"/>
    <x v="208"/>
    <s v="6810"/>
    <s v="DCUENAT"/>
    <x v="493"/>
    <d v="2020-07-01T00:00:00"/>
    <d v="2020-06-17T00:00:00"/>
    <s v="CHF"/>
    <n v="-94.62"/>
    <x v="472"/>
    <x v="136"/>
  </r>
  <r>
    <s v="6480818"/>
    <s v=""/>
    <s v="90083485"/>
    <s v="000100"/>
    <s v="285803"/>
    <s v="006.2020"/>
    <s v="F"/>
    <s v="B2"/>
    <x v="208"/>
    <s v="6810"/>
    <s v="DCUENAT"/>
    <x v="494"/>
    <d v="2020-07-01T00:00:00"/>
    <d v="2020-06-05T00:00:00"/>
    <s v="CHF"/>
    <n v="-99.6"/>
    <x v="473"/>
    <x v="136"/>
  </r>
  <r>
    <s v="6485459"/>
    <s v=""/>
    <s v="90083568"/>
    <s v="000100"/>
    <s v="283146"/>
    <s v="006.2020"/>
    <s v="F"/>
    <s v="B2"/>
    <x v="208"/>
    <s v="6810"/>
    <s v="DCUENAT"/>
    <x v="495"/>
    <d v="2020-07-01T00:00:00"/>
    <d v="2020-06-09T00:00:00"/>
    <s v="CHF"/>
    <n v="-49.8"/>
    <x v="460"/>
    <x v="136"/>
  </r>
  <r>
    <s v="6485494"/>
    <s v=""/>
    <s v="90083570"/>
    <s v="000100"/>
    <s v="327376"/>
    <s v="006.2020"/>
    <s v="F"/>
    <s v="B2"/>
    <x v="208"/>
    <s v="6810"/>
    <s v="DCUENAT"/>
    <x v="621"/>
    <d v="2020-07-01T00:00:00"/>
    <d v="2020-06-26T00:00:00"/>
    <s v="CHF"/>
    <n v="-43.33"/>
    <x v="591"/>
    <x v="136"/>
  </r>
  <r>
    <s v="6488303"/>
    <s v=""/>
    <s v="90083623"/>
    <s v="000100"/>
    <s v="297893"/>
    <s v="006.2020"/>
    <s v="F"/>
    <s v="B2"/>
    <x v="208"/>
    <s v="6810"/>
    <s v="DCUENAT"/>
    <x v="622"/>
    <d v="2020-07-01T00:00:00"/>
    <d v="2020-06-12T00:00:00"/>
    <s v="CHF"/>
    <n v="-42.33"/>
    <x v="592"/>
    <x v="136"/>
  </r>
  <r>
    <s v="6490377"/>
    <s v=""/>
    <s v="90083694"/>
    <s v="000183"/>
    <s v="280061"/>
    <s v="006.2020"/>
    <s v="F"/>
    <s v="B2"/>
    <x v="208"/>
    <s v="6810"/>
    <s v="DCUENAT"/>
    <x v="496"/>
    <d v="2020-07-01T00:00:00"/>
    <d v="2020-06-05T00:00:00"/>
    <s v="CHF"/>
    <n v="-99.6"/>
    <x v="474"/>
    <x v="136"/>
  </r>
  <r>
    <s v="6491444"/>
    <s v=""/>
    <s v="90083736"/>
    <s v="000100"/>
    <s v="282036"/>
    <s v="006.2020"/>
    <s v="F"/>
    <s v="B2"/>
    <x v="208"/>
    <s v="6810"/>
    <s v="DCUENAT"/>
    <x v="318"/>
    <d v="2020-07-01T00:00:00"/>
    <d v="2020-06-05T00:00:00"/>
    <s v="CHF"/>
    <n v="-89.64"/>
    <x v="305"/>
    <x v="136"/>
  </r>
  <r>
    <s v="6491531"/>
    <s v=""/>
    <s v="90083743"/>
    <s v="000120"/>
    <s v="305160"/>
    <s v="006.2020"/>
    <s v="F"/>
    <s v="B2"/>
    <x v="208"/>
    <s v="6810"/>
    <s v="DCUENAT"/>
    <x v="623"/>
    <d v="2020-07-01T00:00:00"/>
    <d v="2020-06-17T00:00:00"/>
    <s v="CHF"/>
    <n v="-38.31"/>
    <x v="593"/>
    <x v="136"/>
  </r>
  <r>
    <s v="6491543"/>
    <s v=""/>
    <s v="90083743"/>
    <s v="000195"/>
    <s v="307476"/>
    <s v="006.2020"/>
    <s v="F"/>
    <s v="B2"/>
    <x v="208"/>
    <s v="6810"/>
    <s v="DCUENAT"/>
    <x v="623"/>
    <d v="2020-07-01T00:00:00"/>
    <d v="2020-06-19T00:00:00"/>
    <s v="CHF"/>
    <n v="-38.31"/>
    <x v="593"/>
    <x v="136"/>
  </r>
  <r>
    <s v="6491588"/>
    <s v=""/>
    <s v="90083744"/>
    <s v="000100"/>
    <s v="280364"/>
    <s v="006.2020"/>
    <s v="F"/>
    <s v="B2"/>
    <x v="208"/>
    <s v="6810"/>
    <s v="DCUENAT"/>
    <x v="498"/>
    <d v="2020-07-01T00:00:00"/>
    <d v="2020-06-04T00:00:00"/>
    <s v="CHF"/>
    <n v="-99.6"/>
    <x v="476"/>
    <x v="136"/>
  </r>
  <r>
    <s v="6493370"/>
    <s v=""/>
    <s v="90083762"/>
    <s v="000100"/>
    <s v="322960"/>
    <s v="006.2020"/>
    <s v="F"/>
    <s v="B2"/>
    <x v="208"/>
    <s v="6810"/>
    <s v="DCUENAT"/>
    <x v="365"/>
    <d v="2020-07-01T00:00:00"/>
    <d v="2020-06-26T00:00:00"/>
    <s v="CHF"/>
    <n v="-49.8"/>
    <x v="350"/>
    <x v="136"/>
  </r>
  <r>
    <s v="6493943"/>
    <s v=""/>
    <s v="90083791"/>
    <s v="000100"/>
    <s v="310996"/>
    <s v="006.2020"/>
    <s v="F"/>
    <s v="B2"/>
    <x v="208"/>
    <s v="6810"/>
    <s v="DCUENAT"/>
    <x v="624"/>
    <d v="2020-07-01T00:00:00"/>
    <d v="2020-06-25T00:00:00"/>
    <s v="CHF"/>
    <n v="-49.8"/>
    <x v="594"/>
    <x v="136"/>
  </r>
  <r>
    <s v="6494835"/>
    <s v=""/>
    <s v="90083818"/>
    <s v="000100"/>
    <s v="279475"/>
    <s v="006.2020"/>
    <s v="F"/>
    <s v="B2"/>
    <x v="208"/>
    <s v="6810"/>
    <s v="DCUENAT"/>
    <x v="351"/>
    <d v="2020-07-01T00:00:00"/>
    <d v="2020-06-04T00:00:00"/>
    <s v="CHF"/>
    <n v="-99.6"/>
    <x v="336"/>
    <x v="136"/>
  </r>
  <r>
    <s v="6495210"/>
    <s v=""/>
    <s v="90083827"/>
    <s v="000130"/>
    <s v="303089"/>
    <s v="006.2020"/>
    <s v="F"/>
    <s v="B2"/>
    <x v="208"/>
    <s v="6810"/>
    <s v="DCUENAT"/>
    <x v="500"/>
    <d v="2020-07-01T00:00:00"/>
    <d v="2020-06-18T00:00:00"/>
    <s v="CHF"/>
    <n v="-99.6"/>
    <x v="478"/>
    <x v="136"/>
  </r>
  <r>
    <s v="6495379"/>
    <s v=""/>
    <s v="90083830"/>
    <s v="000100"/>
    <s v="279474"/>
    <s v="006.2020"/>
    <s v="F"/>
    <s v="B2"/>
    <x v="208"/>
    <s v="6810"/>
    <s v="DCUENAT"/>
    <x v="5"/>
    <d v="2020-07-01T00:00:00"/>
    <d v="2020-06-05T00:00:00"/>
    <s v="CHF"/>
    <n v="-38.35"/>
    <x v="5"/>
    <x v="136"/>
  </r>
  <r>
    <s v="6495918"/>
    <s v=""/>
    <s v="90083842"/>
    <s v="000295"/>
    <s v="296233"/>
    <s v="006.2020"/>
    <s v="F"/>
    <s v="B2"/>
    <x v="208"/>
    <s v="6810"/>
    <s v="DCUENAT"/>
    <x v="49"/>
    <d v="2020-07-01T00:00:00"/>
    <d v="2020-06-12T00:00:00"/>
    <s v="CHF"/>
    <n v="-99.6"/>
    <x v="29"/>
    <x v="136"/>
  </r>
  <r>
    <s v="6498554"/>
    <s v=""/>
    <s v="90083895"/>
    <s v="000170"/>
    <s v="283246"/>
    <s v="006.2020"/>
    <s v="F"/>
    <s v="B2"/>
    <x v="208"/>
    <s v="6810"/>
    <s v="DCUENAT"/>
    <x v="501"/>
    <d v="2020-07-01T00:00:00"/>
    <d v="2020-06-05T00:00:00"/>
    <s v="CHF"/>
    <n v="-86.66"/>
    <x v="479"/>
    <x v="136"/>
  </r>
  <r>
    <s v="6499062"/>
    <s v=""/>
    <s v="90083932"/>
    <s v="000100"/>
    <s v="319560"/>
    <s v="006.2020"/>
    <s v="F"/>
    <s v="B2"/>
    <x v="208"/>
    <s v="6810"/>
    <s v="DCUENAT"/>
    <x v="625"/>
    <d v="2020-07-01T00:00:00"/>
    <d v="2020-06-24T00:00:00"/>
    <s v="CHF"/>
    <n v="-49.8"/>
    <x v="595"/>
    <x v="136"/>
  </r>
  <r>
    <s v="6499524"/>
    <s v=""/>
    <s v="90083941"/>
    <s v="000100"/>
    <s v="309439"/>
    <s v="006.2020"/>
    <s v="F"/>
    <s v="B2"/>
    <x v="208"/>
    <s v="6810"/>
    <s v="DCUENAT"/>
    <x v="502"/>
    <d v="2020-07-01T00:00:00"/>
    <d v="2020-06-22T00:00:00"/>
    <s v="CHF"/>
    <n v="-99.6"/>
    <x v="480"/>
    <x v="136"/>
  </r>
  <r>
    <s v="6983548"/>
    <s v=""/>
    <s v="90088474"/>
    <s v="000110"/>
    <s v="246046"/>
    <s v="007.2020"/>
    <s v="F"/>
    <s v="B2"/>
    <x v="208"/>
    <s v="6810"/>
    <s v="DTROCELLIER"/>
    <x v="32"/>
    <d v="2020-07-13T00:00:00"/>
    <d v="2020-05-14T00:00:00"/>
    <s v="CHF"/>
    <n v="49.8"/>
    <x v="31"/>
    <x v="136"/>
  </r>
  <r>
    <s v="6983563"/>
    <s v=""/>
    <s v="90088474"/>
    <s v="000125"/>
    <s v="255274"/>
    <s v="007.2020"/>
    <s v="F"/>
    <s v="B2"/>
    <x v="208"/>
    <s v="6810"/>
    <s v="DTROCELLIER"/>
    <x v="32"/>
    <d v="2020-07-13T00:00:00"/>
    <d v="2020-05-19T00:00:00"/>
    <s v="CHF"/>
    <n v="49.8"/>
    <x v="31"/>
    <x v="136"/>
  </r>
  <r>
    <s v="7028525"/>
    <s v=""/>
    <s v="90089279"/>
    <s v="000100"/>
    <s v="338055"/>
    <s v="007.2020"/>
    <s v="F"/>
    <s v="B2"/>
    <x v="208"/>
    <s v="6810"/>
    <s v="DCUENAT"/>
    <x v="502"/>
    <d v="2020-07-15T00:00:00"/>
    <d v="2020-07-01T00:00:00"/>
    <s v="CHF"/>
    <n v="-99.6"/>
    <x v="480"/>
    <x v="136"/>
  </r>
  <r>
    <s v="7028605"/>
    <s v=""/>
    <s v="90089284"/>
    <s v="000100"/>
    <s v="341572"/>
    <s v="007.2020"/>
    <s v="F"/>
    <s v="B2"/>
    <x v="208"/>
    <s v="6810"/>
    <s v="DCUENAT"/>
    <x v="626"/>
    <d v="2020-07-15T00:00:00"/>
    <d v="2020-07-03T00:00:00"/>
    <s v="CHF"/>
    <n v="-99.6"/>
    <x v="596"/>
    <x v="136"/>
  </r>
  <r>
    <s v="7597275"/>
    <s v=""/>
    <s v="90097618"/>
    <s v="000100"/>
    <s v="333852"/>
    <s v="007.2020"/>
    <s v="F"/>
    <s v="B2"/>
    <x v="208"/>
    <s v="6810"/>
    <s v="DCUENAT"/>
    <x v="627"/>
    <d v="2020-08-03T00:00:00"/>
    <d v="2020-06-30T00:00:00"/>
    <s v="CHF"/>
    <n v="-49.8"/>
    <x v="582"/>
    <x v="136"/>
  </r>
  <r>
    <s v="7608632"/>
    <s v=""/>
    <s v="90097751"/>
    <s v="000100"/>
    <s v="367975"/>
    <s v="007.2020"/>
    <s v="F"/>
    <s v="B2"/>
    <x v="208"/>
    <s v="6810"/>
    <s v="DCUENAT"/>
    <x v="503"/>
    <d v="2020-08-03T00:00:00"/>
    <d v="2020-07-15T00:00:00"/>
    <s v="CHF"/>
    <n v="-43.82"/>
    <x v="481"/>
    <x v="136"/>
  </r>
  <r>
    <s v="7628630"/>
    <s v=""/>
    <s v="90097891"/>
    <s v="000100"/>
    <s v="367865"/>
    <s v="007.2020"/>
    <s v="F"/>
    <s v="B2"/>
    <x v="208"/>
    <s v="6810"/>
    <s v="DCUENAT"/>
    <x v="628"/>
    <d v="2020-08-03T00:00:00"/>
    <d v="2020-07-16T00:00:00"/>
    <s v="CHF"/>
    <n v="-42.33"/>
    <x v="597"/>
    <x v="136"/>
  </r>
  <r>
    <s v="7654055"/>
    <s v=""/>
    <s v="90098119"/>
    <s v="000100"/>
    <s v="368753"/>
    <s v="007.2020"/>
    <s v="F"/>
    <s v="B2"/>
    <x v="208"/>
    <s v="6810"/>
    <s v="DCUENAT"/>
    <x v="629"/>
    <d v="2020-08-03T00:00:00"/>
    <d v="2020-07-17T00:00:00"/>
    <s v="CHF"/>
    <n v="-42.33"/>
    <x v="598"/>
    <x v="136"/>
  </r>
  <r>
    <s v="7834578"/>
    <s v=""/>
    <s v="90088475"/>
    <s v="000110"/>
    <s v="246046"/>
    <s v="007.2020"/>
    <s v="F"/>
    <s v="B2"/>
    <x v="208"/>
    <s v="6810"/>
    <s v="DTROCELLIER"/>
    <x v="32"/>
    <d v="2020-08-03T00:00:00"/>
    <d v="2020-05-14T00:00:00"/>
    <s v="CHF"/>
    <n v="-49.8"/>
    <x v="31"/>
    <x v="136"/>
  </r>
  <r>
    <s v="7834593"/>
    <s v=""/>
    <s v="90088475"/>
    <s v="000125"/>
    <s v="255274"/>
    <s v="007.2020"/>
    <s v="F"/>
    <s v="B2"/>
    <x v="208"/>
    <s v="6810"/>
    <s v="DTROCELLIER"/>
    <x v="32"/>
    <d v="2020-08-03T00:00:00"/>
    <d v="2020-05-19T00:00:00"/>
    <s v="CHF"/>
    <n v="-49.8"/>
    <x v="31"/>
    <x v="136"/>
  </r>
  <r>
    <s v="8211677"/>
    <s v=""/>
    <s v="90104111"/>
    <s v="000100"/>
    <s v="408120"/>
    <s v="008.2020"/>
    <s v="F"/>
    <s v="B2"/>
    <x v="208"/>
    <s v="6810"/>
    <s v="DCUENAT"/>
    <x v="630"/>
    <d v="2020-08-13T00:00:00"/>
    <d v="2020-08-05T00:00:00"/>
    <s v="CHF"/>
    <n v="-49.8"/>
    <x v="599"/>
    <x v="136"/>
  </r>
  <r>
    <s v="8943915"/>
    <s v=""/>
    <s v="90114570"/>
    <s v="000267"/>
    <s v="407973"/>
    <s v="008.2020"/>
    <s v="F"/>
    <s v="B2"/>
    <x v="208"/>
    <s v="6810"/>
    <s v="DCUENAT"/>
    <x v="631"/>
    <d v="2020-09-01T00:00:00"/>
    <d v="2020-08-03T00:00:00"/>
    <s v="CHF"/>
    <n v="-42.33"/>
    <x v="600"/>
    <x v="136"/>
  </r>
  <r>
    <s v="8896688"/>
    <s v=""/>
    <s v="90114084"/>
    <s v="000092"/>
    <s v="409155"/>
    <s v="008.2020"/>
    <s v="F"/>
    <s v="B2"/>
    <x v="209"/>
    <s v="6810"/>
    <s v="DCUENAT"/>
    <x v="506"/>
    <d v="2020-09-01T00:00:00"/>
    <d v="2020-08-07T00:00:00"/>
    <s v="CHF"/>
    <n v="-32.4"/>
    <x v="484"/>
    <x v="190"/>
  </r>
  <r>
    <s v="7732465"/>
    <s v=""/>
    <s v="90099375"/>
    <s v="000123"/>
    <s v="401462"/>
    <s v="007.2020"/>
    <s v="F"/>
    <s v="B2"/>
    <x v="210"/>
    <s v="6810"/>
    <s v="DCUENAT"/>
    <x v="498"/>
    <d v="2020-08-03T00:00:00"/>
    <d v="2020-07-30T00:00:00"/>
    <s v="CHF"/>
    <n v="-57.36"/>
    <x v="476"/>
    <x v="191"/>
  </r>
  <r>
    <s v="12044143"/>
    <s v=""/>
    <s v="90159475"/>
    <s v="000010"/>
    <s v="608136"/>
    <s v="011.2020"/>
    <s v="F"/>
    <s v="B2"/>
    <x v="211"/>
    <s v="6810"/>
    <s v="DCUENAT"/>
    <x v="633"/>
    <d v="2020-11-30T00:00:00"/>
    <d v="2020-11-11T00:00:00"/>
    <s v="CHF"/>
    <n v="-24"/>
    <x v="74"/>
    <x v="192"/>
  </r>
  <r>
    <s v="6479917"/>
    <s v=""/>
    <s v="90083450"/>
    <s v="000147"/>
    <s v="325035"/>
    <s v="006.2020"/>
    <s v="F"/>
    <s v="B2"/>
    <x v="212"/>
    <s v="6810"/>
    <s v="DCUENAT"/>
    <x v="634"/>
    <d v="2020-07-01T00:00:00"/>
    <d v="2020-06-26T00:00:00"/>
    <s v="CHF"/>
    <n v="-16.7"/>
    <x v="602"/>
    <x v="193"/>
  </r>
  <r>
    <s v="6204943"/>
    <s v=""/>
    <s v="90079475"/>
    <s v="000010"/>
    <s v="319539"/>
    <s v="006.2020"/>
    <s v="F"/>
    <s v="B2"/>
    <x v="213"/>
    <s v="6810"/>
    <s v="DCUENAT"/>
    <x v="30"/>
    <d v="2020-06-25T00:00:00"/>
    <d v="2020-06-24T00:00:00"/>
    <s v="CHF"/>
    <n v="-3.8"/>
    <x v="29"/>
    <x v="194"/>
  </r>
  <r>
    <s v="6204944"/>
    <s v=""/>
    <s v="90079475"/>
    <s v="000020"/>
    <s v="319539"/>
    <s v="006.2020"/>
    <s v="F"/>
    <s v="B2"/>
    <x v="214"/>
    <s v="6810"/>
    <s v="DCUENAT"/>
    <x v="30"/>
    <d v="2020-06-25T00:00:00"/>
    <d v="2020-06-24T00:00:00"/>
    <s v="CHF"/>
    <n v="-3.85"/>
    <x v="29"/>
    <x v="195"/>
  </r>
  <r>
    <s v="6204945"/>
    <s v=""/>
    <s v="90079475"/>
    <s v="000030"/>
    <s v="319539"/>
    <s v="006.2020"/>
    <s v="F"/>
    <s v="B2"/>
    <x v="215"/>
    <s v="6810"/>
    <s v="DCUENAT"/>
    <x v="30"/>
    <d v="2020-06-25T00:00:00"/>
    <d v="2020-06-24T00:00:00"/>
    <s v="CHF"/>
    <n v="-5.15"/>
    <x v="29"/>
    <x v="196"/>
  </r>
  <r>
    <s v="10830258"/>
    <s v=""/>
    <s v="90139126"/>
    <s v="000011"/>
    <s v="549852"/>
    <s v="010.2020"/>
    <s v="F"/>
    <s v="B2"/>
    <x v="216"/>
    <s v="6810"/>
    <s v="DCUENAT"/>
    <x v="33"/>
    <d v="2020-10-19T00:00:00"/>
    <d v="2020-10-09T00:00:00"/>
    <s v="CHF"/>
    <n v="-34.17"/>
    <x v="32"/>
    <x v="197"/>
  </r>
  <r>
    <s v="8825986"/>
    <s v=""/>
    <s v="90112572"/>
    <s v="000195"/>
    <s v="430947"/>
    <s v="008.2020"/>
    <s v="F"/>
    <s v="B2"/>
    <x v="217"/>
    <s v="6810"/>
    <s v="DCUENAT"/>
    <x v="634"/>
    <d v="2020-09-01T00:00:00"/>
    <d v="2020-08-14T00:00:00"/>
    <s v="CHF"/>
    <n v="-8.25"/>
    <x v="602"/>
    <x v="198"/>
  </r>
  <r>
    <s v="8882964"/>
    <s v=""/>
    <s v="90113884"/>
    <s v="000082"/>
    <s v="427875"/>
    <s v="008.2020"/>
    <s v="F"/>
    <s v="B2"/>
    <x v="218"/>
    <s v="6810"/>
    <s v="DCUENAT"/>
    <x v="111"/>
    <d v="2020-09-01T00:00:00"/>
    <d v="2020-08-12T00:00:00"/>
    <s v="CHF"/>
    <n v="-79.92"/>
    <x v="107"/>
    <x v="199"/>
  </r>
  <r>
    <s v="4086297"/>
    <s v=""/>
    <s v="90048018"/>
    <s v="000252"/>
    <s v="202597"/>
    <s v="003.2020"/>
    <s v="F"/>
    <s v="B2"/>
    <x v="219"/>
    <s v="6810"/>
    <s v="DCUENAT"/>
    <x v="15"/>
    <d v="2020-04-01T00:00:00"/>
    <d v="2020-03-25T00:00:00"/>
    <s v="CHF"/>
    <n v="-78.599999999999994"/>
    <x v="11"/>
    <x v="200"/>
  </r>
  <r>
    <s v="4089363"/>
    <s v=""/>
    <s v="90048151"/>
    <s v="000200"/>
    <s v="189459"/>
    <s v="003.2020"/>
    <s v="F"/>
    <s v="B2"/>
    <x v="220"/>
    <s v="6810"/>
    <s v="DCUENAT"/>
    <x v="344"/>
    <d v="2020-04-01T00:00:00"/>
    <d v="2020-03-12T00:00:00"/>
    <s v="CHF"/>
    <n v="-10.7"/>
    <x v="330"/>
    <x v="201"/>
  </r>
  <r>
    <s v="4092727"/>
    <s v=""/>
    <s v="90048447"/>
    <s v="000152"/>
    <s v="164693"/>
    <s v="003.2020"/>
    <s v="F"/>
    <s v="B2"/>
    <x v="220"/>
    <s v="6810"/>
    <s v="DCUENAT"/>
    <x v="277"/>
    <d v="2020-04-01T00:00:00"/>
    <d v="2020-03-04T00:00:00"/>
    <s v="CHF"/>
    <n v="-10.7"/>
    <x v="265"/>
    <x v="201"/>
  </r>
  <r>
    <s v="5498057"/>
    <s v=""/>
    <s v="90069847"/>
    <s v="000422"/>
    <s v="256147"/>
    <s v="005.2020"/>
    <s v="F"/>
    <s v="B2"/>
    <x v="220"/>
    <s v="6810"/>
    <s v="DCUENAT"/>
    <x v="344"/>
    <d v="2020-06-02T00:00:00"/>
    <d v="2020-05-20T00:00:00"/>
    <s v="CHF"/>
    <n v="-21.4"/>
    <x v="330"/>
    <x v="201"/>
  </r>
  <r>
    <s v="5520235"/>
    <s v=""/>
    <s v="90070334"/>
    <s v="000318"/>
    <s v="271914"/>
    <s v="005.2020"/>
    <s v="F"/>
    <s v="B2"/>
    <x v="220"/>
    <s v="6810"/>
    <s v="DCUENAT"/>
    <x v="510"/>
    <d v="2020-06-02T00:00:00"/>
    <d v="2020-05-29T00:00:00"/>
    <s v="CHF"/>
    <n v="-64.2"/>
    <x v="488"/>
    <x v="201"/>
  </r>
  <r>
    <s v="6476321"/>
    <s v=""/>
    <s v="90083352"/>
    <s v="000294"/>
    <s v="331921"/>
    <s v="006.2020"/>
    <s v="F"/>
    <s v="B2"/>
    <x v="220"/>
    <s v="6810"/>
    <s v="DCUENAT"/>
    <x v="344"/>
    <d v="2020-07-01T00:00:00"/>
    <d v="2020-06-29T00:00:00"/>
    <s v="CHF"/>
    <n v="-21.4"/>
    <x v="330"/>
    <x v="201"/>
  </r>
  <r>
    <s v="6489348"/>
    <s v=""/>
    <s v="90083658"/>
    <s v="000294"/>
    <s v="325197"/>
    <s v="006.2020"/>
    <s v="F"/>
    <s v="B2"/>
    <x v="220"/>
    <s v="6810"/>
    <s v="DCUENAT"/>
    <x v="277"/>
    <d v="2020-07-01T00:00:00"/>
    <d v="2020-06-25T00:00:00"/>
    <s v="CHF"/>
    <n v="-10.7"/>
    <x v="265"/>
    <x v="201"/>
  </r>
  <r>
    <s v="7606021"/>
    <s v=""/>
    <s v="90097726"/>
    <s v="000195"/>
    <s v="343324"/>
    <s v="007.2020"/>
    <s v="F"/>
    <s v="B2"/>
    <x v="220"/>
    <s v="6810"/>
    <s v="DCUENAT"/>
    <x v="344"/>
    <d v="2020-08-03T00:00:00"/>
    <d v="2020-07-03T00:00:00"/>
    <s v="CHF"/>
    <n v="-10.7"/>
    <x v="330"/>
    <x v="201"/>
  </r>
  <r>
    <s v="7606116"/>
    <s v=""/>
    <s v="90097726"/>
    <s v="000322"/>
    <s v="368790"/>
    <s v="007.2020"/>
    <s v="F"/>
    <s v="B2"/>
    <x v="220"/>
    <s v="6810"/>
    <s v="DCUENAT"/>
    <x v="344"/>
    <d v="2020-08-03T00:00:00"/>
    <d v="2020-07-16T00:00:00"/>
    <s v="CHF"/>
    <n v="-21.4"/>
    <x v="330"/>
    <x v="201"/>
  </r>
  <r>
    <s v="7606222"/>
    <s v=""/>
    <s v="90097726"/>
    <s v="000429"/>
    <s v="393680"/>
    <s v="007.2020"/>
    <s v="F"/>
    <s v="B2"/>
    <x v="220"/>
    <s v="6810"/>
    <s v="DCUENAT"/>
    <x v="344"/>
    <d v="2020-08-03T00:00:00"/>
    <d v="2020-07-27T00:00:00"/>
    <s v="CHF"/>
    <n v="-21.4"/>
    <x v="330"/>
    <x v="201"/>
  </r>
  <r>
    <s v="7700363"/>
    <s v=""/>
    <s v="90099028"/>
    <s v="000329"/>
    <s v="353914"/>
    <s v="007.2020"/>
    <s v="F"/>
    <s v="B2"/>
    <x v="220"/>
    <s v="6810"/>
    <s v="DCUENAT"/>
    <x v="277"/>
    <d v="2020-08-03T00:00:00"/>
    <d v="2020-07-09T00:00:00"/>
    <s v="CHF"/>
    <n v="-10.7"/>
    <x v="265"/>
    <x v="201"/>
  </r>
  <r>
    <s v="8814922"/>
    <s v=""/>
    <s v="90112193"/>
    <s v="000140"/>
    <s v="418373"/>
    <s v="008.2020"/>
    <s v="F"/>
    <s v="B2"/>
    <x v="220"/>
    <s v="6810"/>
    <s v="DCUENAT"/>
    <x v="344"/>
    <d v="2020-09-01T00:00:00"/>
    <d v="2020-08-07T00:00:00"/>
    <s v="CHF"/>
    <n v="-10.7"/>
    <x v="330"/>
    <x v="201"/>
  </r>
  <r>
    <s v="4089362"/>
    <s v=""/>
    <s v="90048151"/>
    <s v="000190"/>
    <s v="189459"/>
    <s v="003.2020"/>
    <s v="F"/>
    <s v="B2"/>
    <x v="221"/>
    <s v="6810"/>
    <s v="DCUENAT"/>
    <x v="344"/>
    <d v="2020-04-01T00:00:00"/>
    <d v="2020-03-12T00:00:00"/>
    <s v="CHF"/>
    <n v="-8.4"/>
    <x v="330"/>
    <x v="202"/>
  </r>
  <r>
    <s v="4092726"/>
    <s v=""/>
    <s v="90048447"/>
    <s v="000151"/>
    <s v="164693"/>
    <s v="003.2020"/>
    <s v="F"/>
    <s v="B2"/>
    <x v="221"/>
    <s v="6810"/>
    <s v="DCUENAT"/>
    <x v="277"/>
    <d v="2020-04-01T00:00:00"/>
    <d v="2020-03-04T00:00:00"/>
    <s v="CHF"/>
    <n v="-8.4"/>
    <x v="265"/>
    <x v="202"/>
  </r>
  <r>
    <s v="5498056"/>
    <s v=""/>
    <s v="90069847"/>
    <s v="000421"/>
    <s v="256147"/>
    <s v="005.2020"/>
    <s v="F"/>
    <s v="B2"/>
    <x v="221"/>
    <s v="6810"/>
    <s v="DCUENAT"/>
    <x v="344"/>
    <d v="2020-06-02T00:00:00"/>
    <d v="2020-05-20T00:00:00"/>
    <s v="CHF"/>
    <n v="-16.8"/>
    <x v="330"/>
    <x v="202"/>
  </r>
  <r>
    <s v="5520234"/>
    <s v=""/>
    <s v="90070334"/>
    <s v="000317"/>
    <s v="271914"/>
    <s v="005.2020"/>
    <s v="F"/>
    <s v="B2"/>
    <x v="221"/>
    <s v="6810"/>
    <s v="DCUENAT"/>
    <x v="510"/>
    <d v="2020-06-02T00:00:00"/>
    <d v="2020-05-29T00:00:00"/>
    <s v="CHF"/>
    <n v="-50.4"/>
    <x v="488"/>
    <x v="202"/>
  </r>
  <r>
    <s v="6489347"/>
    <s v=""/>
    <s v="90083658"/>
    <s v="000293"/>
    <s v="325197"/>
    <s v="006.2020"/>
    <s v="F"/>
    <s v="B2"/>
    <x v="221"/>
    <s v="6810"/>
    <s v="DCUENAT"/>
    <x v="277"/>
    <d v="2020-07-01T00:00:00"/>
    <d v="2020-06-25T00:00:00"/>
    <s v="CHF"/>
    <n v="-8.4"/>
    <x v="265"/>
    <x v="202"/>
  </r>
  <r>
    <s v="7606086"/>
    <s v=""/>
    <s v="90097726"/>
    <s v="000292"/>
    <s v="359490"/>
    <s v="007.2020"/>
    <s v="F"/>
    <s v="B2"/>
    <x v="221"/>
    <s v="6810"/>
    <s v="DCUENAT"/>
    <x v="344"/>
    <d v="2020-08-03T00:00:00"/>
    <d v="2020-07-10T00:00:00"/>
    <s v="CHF"/>
    <n v="-16.8"/>
    <x v="330"/>
    <x v="202"/>
  </r>
  <r>
    <s v="7606117"/>
    <s v=""/>
    <s v="90097726"/>
    <s v="000323"/>
    <s v="368790"/>
    <s v="007.2020"/>
    <s v="F"/>
    <s v="B2"/>
    <x v="221"/>
    <s v="6810"/>
    <s v="DCUENAT"/>
    <x v="344"/>
    <d v="2020-08-03T00:00:00"/>
    <d v="2020-07-16T00:00:00"/>
    <s v="CHF"/>
    <n v="-16.8"/>
    <x v="330"/>
    <x v="202"/>
  </r>
  <r>
    <s v="7606221"/>
    <s v=""/>
    <s v="90097726"/>
    <s v="000428"/>
    <s v="393680"/>
    <s v="007.2020"/>
    <s v="F"/>
    <s v="B2"/>
    <x v="221"/>
    <s v="6810"/>
    <s v="DCUENAT"/>
    <x v="344"/>
    <d v="2020-08-03T00:00:00"/>
    <d v="2020-07-27T00:00:00"/>
    <s v="CHF"/>
    <n v="-16.8"/>
    <x v="330"/>
    <x v="202"/>
  </r>
  <r>
    <s v="7700365"/>
    <s v=""/>
    <s v="90099028"/>
    <s v="000331"/>
    <s v="356972"/>
    <s v="007.2020"/>
    <s v="F"/>
    <s v="B2"/>
    <x v="221"/>
    <s v="6810"/>
    <s v="DCUENAT"/>
    <x v="277"/>
    <d v="2020-08-03T00:00:00"/>
    <d v="2020-07-09T00:00:00"/>
    <s v="CHF"/>
    <n v="-45.2"/>
    <x v="265"/>
    <x v="202"/>
  </r>
  <r>
    <s v="8814923"/>
    <s v=""/>
    <s v="90112193"/>
    <s v="000150"/>
    <s v="418373"/>
    <s v="008.2020"/>
    <s v="F"/>
    <s v="B2"/>
    <x v="221"/>
    <s v="6810"/>
    <s v="DCUENAT"/>
    <x v="344"/>
    <d v="2020-09-01T00:00:00"/>
    <d v="2020-08-07T00:00:00"/>
    <s v="CHF"/>
    <n v="-8.4"/>
    <x v="330"/>
    <x v="202"/>
  </r>
  <r>
    <s v="8815297"/>
    <s v=""/>
    <s v="90112193"/>
    <s v="000195"/>
    <s v="434439"/>
    <s v="008.2020"/>
    <s v="F"/>
    <s v="B2"/>
    <x v="221"/>
    <s v="6810"/>
    <s v="DCUENAT"/>
    <x v="344"/>
    <d v="2020-09-01T00:00:00"/>
    <d v="2020-08-14T00:00:00"/>
    <s v="CHF"/>
    <n v="-16.8"/>
    <x v="330"/>
    <x v="202"/>
  </r>
  <r>
    <s v="3980785"/>
    <s v=""/>
    <s v="90045769"/>
    <s v="000020"/>
    <s v="173322"/>
    <s v="003.2020"/>
    <s v="F"/>
    <s v="B2"/>
    <x v="222"/>
    <s v="6810"/>
    <s v="DCUENAT"/>
    <x v="200"/>
    <d v="2020-03-23T00:00:00"/>
    <d v="2020-03-09T00:00:00"/>
    <s v="CHF"/>
    <n v="-20"/>
    <x v="190"/>
    <x v="203"/>
  </r>
  <r>
    <s v="3988923"/>
    <s v=""/>
    <s v="90046338"/>
    <s v="000020"/>
    <s v="192173"/>
    <s v="003.2020"/>
    <s v="F"/>
    <s v="B2"/>
    <x v="222"/>
    <s v="6810"/>
    <s v="DCUENAT"/>
    <x v="208"/>
    <d v="2020-03-23T00:00:00"/>
    <d v="2020-03-16T00:00:00"/>
    <s v="CHF"/>
    <n v="-20"/>
    <x v="198"/>
    <x v="203"/>
  </r>
  <r>
    <s v="3989211"/>
    <s v=""/>
    <s v="90046359"/>
    <s v="000020"/>
    <s v="197484"/>
    <s v="003.2020"/>
    <s v="F"/>
    <s v="B2"/>
    <x v="222"/>
    <s v="6810"/>
    <s v="DCUENAT"/>
    <x v="209"/>
    <d v="2020-03-23T00:00:00"/>
    <d v="2020-03-19T00:00:00"/>
    <s v="CHF"/>
    <n v="-30"/>
    <x v="199"/>
    <x v="203"/>
  </r>
  <r>
    <s v="3989479"/>
    <s v=""/>
    <s v="90046374"/>
    <s v="000070"/>
    <s v="183845"/>
    <s v="003.2020"/>
    <s v="F"/>
    <s v="B2"/>
    <x v="222"/>
    <s v="6810"/>
    <s v="DCUENAT"/>
    <x v="214"/>
    <d v="2020-03-23T00:00:00"/>
    <d v="2020-03-19T00:00:00"/>
    <s v="CHF"/>
    <n v="-10"/>
    <x v="204"/>
    <x v="203"/>
  </r>
  <r>
    <s v="3989649"/>
    <s v=""/>
    <s v="90046380"/>
    <s v="000020"/>
    <s v="189810"/>
    <s v="003.2020"/>
    <s v="F"/>
    <s v="B2"/>
    <x v="222"/>
    <s v="6810"/>
    <s v="DCUENAT"/>
    <x v="217"/>
    <d v="2020-03-23T00:00:00"/>
    <d v="2020-03-15T00:00:00"/>
    <s v="CHF"/>
    <n v="-30"/>
    <x v="207"/>
    <x v="203"/>
  </r>
  <r>
    <s v="4071742"/>
    <s v=""/>
    <s v="90047675"/>
    <s v="000020"/>
    <s v="203353"/>
    <s v="003.2020"/>
    <s v="F"/>
    <s v="B2"/>
    <x v="222"/>
    <s v="6810"/>
    <s v="DCUENAT"/>
    <x v="84"/>
    <d v="2020-03-31T00:00:00"/>
    <d v="2020-03-26T00:00:00"/>
    <s v="CHF"/>
    <n v="-10"/>
    <x v="80"/>
    <x v="203"/>
  </r>
  <r>
    <s v="4072547"/>
    <s v=""/>
    <s v="90047707"/>
    <s v="000180"/>
    <s v="198124"/>
    <s v="003.2020"/>
    <s v="F"/>
    <s v="B2"/>
    <x v="222"/>
    <s v="6810"/>
    <s v="DCUENAT"/>
    <x v="225"/>
    <d v="2020-03-31T00:00:00"/>
    <d v="2020-03-26T00:00:00"/>
    <s v="CHF"/>
    <n v="-50"/>
    <x v="215"/>
    <x v="203"/>
  </r>
  <r>
    <s v="4088722"/>
    <s v=""/>
    <s v="90048095"/>
    <s v="000201"/>
    <s v="201279"/>
    <s v="003.2020"/>
    <s v="F"/>
    <s v="B2"/>
    <x v="222"/>
    <s v="6810"/>
    <s v="DCUENAT"/>
    <x v="234"/>
    <d v="2020-04-01T00:00:00"/>
    <d v="2020-03-24T00:00:00"/>
    <s v="CHF"/>
    <n v="-10"/>
    <x v="224"/>
    <x v="203"/>
  </r>
  <r>
    <s v="4092688"/>
    <s v=""/>
    <s v="90048446"/>
    <s v="000112"/>
    <s v="203395"/>
    <s v="003.2020"/>
    <s v="F"/>
    <s v="B2"/>
    <x v="222"/>
    <s v="6810"/>
    <s v="DCUENAT"/>
    <x v="276"/>
    <d v="2020-04-01T00:00:00"/>
    <d v="2020-03-27T00:00:00"/>
    <s v="CHF"/>
    <n v="-20"/>
    <x v="264"/>
    <x v="203"/>
  </r>
  <r>
    <s v="4092739"/>
    <s v=""/>
    <s v="90048447"/>
    <s v="000165"/>
    <s v="178245"/>
    <s v="003.2020"/>
    <s v="F"/>
    <s v="B2"/>
    <x v="222"/>
    <s v="6810"/>
    <s v="DCUENAT"/>
    <x v="277"/>
    <d v="2020-04-01T00:00:00"/>
    <d v="2020-03-09T00:00:00"/>
    <s v="CHF"/>
    <n v="-30"/>
    <x v="265"/>
    <x v="203"/>
  </r>
  <r>
    <s v="4094208"/>
    <s v=""/>
    <s v="90048549"/>
    <s v="000110"/>
    <s v="173081"/>
    <s v="003.2020"/>
    <s v="F"/>
    <s v="B2"/>
    <x v="222"/>
    <s v="6810"/>
    <s v="DCUENAT"/>
    <x v="289"/>
    <d v="2020-04-01T00:00:00"/>
    <d v="2020-03-09T00:00:00"/>
    <s v="CHF"/>
    <n v="-80"/>
    <x v="277"/>
    <x v="203"/>
  </r>
  <r>
    <s v="4095135"/>
    <s v=""/>
    <s v="90048627"/>
    <s v="000020"/>
    <s v="166641"/>
    <s v="003.2020"/>
    <s v="F"/>
    <s v="B2"/>
    <x v="222"/>
    <s v="6810"/>
    <s v="DCUENAT"/>
    <x v="222"/>
    <d v="2020-04-01T00:00:00"/>
    <d v="2020-03-04T00:00:00"/>
    <s v="CHF"/>
    <n v="-30"/>
    <x v="212"/>
    <x v="203"/>
  </r>
  <r>
    <s v="4095510"/>
    <s v=""/>
    <s v="90048654"/>
    <s v="000083"/>
    <s v="181192"/>
    <s v="003.2020"/>
    <s v="F"/>
    <s v="B2"/>
    <x v="222"/>
    <s v="6810"/>
    <s v="DCUENAT"/>
    <x v="172"/>
    <d v="2020-04-01T00:00:00"/>
    <d v="2020-03-10T00:00:00"/>
    <s v="CHF"/>
    <n v="-20"/>
    <x v="164"/>
    <x v="203"/>
  </r>
  <r>
    <s v="4095700"/>
    <s v=""/>
    <s v="90048670"/>
    <s v="000200"/>
    <s v="203366"/>
    <s v="003.2020"/>
    <s v="F"/>
    <s v="B2"/>
    <x v="222"/>
    <s v="6810"/>
    <s v="DCUENAT"/>
    <x v="302"/>
    <d v="2020-04-01T00:00:00"/>
    <d v="2020-03-31T00:00:00"/>
    <s v="CHF"/>
    <n v="-10"/>
    <x v="290"/>
    <x v="203"/>
  </r>
  <r>
    <s v="4095772"/>
    <s v=""/>
    <s v="90048674"/>
    <s v="000250"/>
    <s v="185911"/>
    <s v="003.2020"/>
    <s v="F"/>
    <s v="B2"/>
    <x v="222"/>
    <s v="6810"/>
    <s v="DCUENAT"/>
    <x v="304"/>
    <d v="2020-04-01T00:00:00"/>
    <d v="2020-03-11T00:00:00"/>
    <s v="CHF"/>
    <n v="-20"/>
    <x v="292"/>
    <x v="203"/>
  </r>
  <r>
    <s v="4096641"/>
    <s v=""/>
    <s v="90048700"/>
    <s v="000132"/>
    <s v="196687"/>
    <s v="003.2020"/>
    <s v="F"/>
    <s v="B2"/>
    <x v="222"/>
    <s v="6810"/>
    <s v="DCUENAT"/>
    <x v="310"/>
    <d v="2020-04-01T00:00:00"/>
    <d v="2020-03-17T00:00:00"/>
    <s v="CHF"/>
    <n v="-20"/>
    <x v="297"/>
    <x v="203"/>
  </r>
  <r>
    <s v="4497809"/>
    <s v=""/>
    <s v="90054423"/>
    <s v="000152"/>
    <s v="218454"/>
    <s v="004.2020"/>
    <s v="F"/>
    <s v="B2"/>
    <x v="222"/>
    <s v="6810"/>
    <s v="DCUENAT"/>
    <x v="179"/>
    <d v="2020-04-17T00:00:00"/>
    <d v="2020-04-15T00:00:00"/>
    <s v="CHF"/>
    <n v="-10"/>
    <x v="170"/>
    <x v="203"/>
  </r>
  <r>
    <s v="4595203"/>
    <s v=""/>
    <s v="90056375"/>
    <s v="000020"/>
    <s v="225175"/>
    <s v="004.2020"/>
    <s v="F"/>
    <s v="B2"/>
    <x v="222"/>
    <s v="6810"/>
    <s v="DCUENAT"/>
    <x v="534"/>
    <d v="2020-04-29T00:00:00"/>
    <d v="2020-04-22T00:00:00"/>
    <s v="CHF"/>
    <n v="-20"/>
    <x v="512"/>
    <x v="203"/>
  </r>
  <r>
    <s v="4608568"/>
    <s v=""/>
    <s v="90056731"/>
    <s v="000170"/>
    <s v="226537"/>
    <s v="004.2020"/>
    <s v="F"/>
    <s v="B2"/>
    <x v="222"/>
    <s v="6810"/>
    <s v="DCUENAT"/>
    <x v="537"/>
    <d v="2020-04-30T00:00:00"/>
    <d v="2020-04-27T00:00:00"/>
    <s v="CHF"/>
    <n v="-10"/>
    <x v="514"/>
    <x v="203"/>
  </r>
  <r>
    <s v="4626315"/>
    <s v=""/>
    <s v="90057004"/>
    <s v="000020"/>
    <s v="231899"/>
    <s v="004.2020"/>
    <s v="F"/>
    <s v="B2"/>
    <x v="222"/>
    <s v="6810"/>
    <s v="DCUENAT"/>
    <x v="538"/>
    <d v="2020-04-30T00:00:00"/>
    <d v="2020-04-29T00:00:00"/>
    <s v="CHF"/>
    <n v="-30"/>
    <x v="515"/>
    <x v="203"/>
  </r>
  <r>
    <s v="4641917"/>
    <s v=""/>
    <s v="90057271"/>
    <s v="000120"/>
    <s v="226446"/>
    <s v="004.2020"/>
    <s v="F"/>
    <s v="B2"/>
    <x v="222"/>
    <s v="6810"/>
    <s v="DCUENAT"/>
    <x v="517"/>
    <d v="2020-05-01T00:00:00"/>
    <d v="2020-04-27T00:00:00"/>
    <s v="CHF"/>
    <n v="-20"/>
    <x v="495"/>
    <x v="203"/>
  </r>
  <r>
    <s v="4642453"/>
    <s v=""/>
    <s v="90057304"/>
    <s v="000082"/>
    <s v="227023"/>
    <s v="004.2020"/>
    <s v="F"/>
    <s v="B2"/>
    <x v="222"/>
    <s v="6810"/>
    <s v="DCUENAT"/>
    <x v="274"/>
    <d v="2020-05-01T00:00:00"/>
    <d v="2020-04-30T00:00:00"/>
    <s v="CHF"/>
    <n v="-20"/>
    <x v="262"/>
    <x v="203"/>
  </r>
  <r>
    <s v="4642951"/>
    <s v=""/>
    <s v="90057333"/>
    <s v="000220"/>
    <s v="226309"/>
    <s v="004.2020"/>
    <s v="F"/>
    <s v="B2"/>
    <x v="222"/>
    <s v="6810"/>
    <s v="DCUENAT"/>
    <x v="471"/>
    <d v="2020-05-01T00:00:00"/>
    <d v="2020-04-24T00:00:00"/>
    <s v="CHF"/>
    <n v="-20"/>
    <x v="451"/>
    <x v="203"/>
  </r>
  <r>
    <s v="5074251"/>
    <s v=""/>
    <s v="90062902"/>
    <s v="000020"/>
    <s v="231619"/>
    <s v="005.2020"/>
    <s v="F"/>
    <s v="B2"/>
    <x v="222"/>
    <s v="6810"/>
    <s v="DCUENAT"/>
    <x v="474"/>
    <d v="2020-05-19T00:00:00"/>
    <d v="2020-05-05T00:00:00"/>
    <s v="CHF"/>
    <n v="-20"/>
    <x v="454"/>
    <x v="203"/>
  </r>
  <r>
    <s v="5074266"/>
    <s v=""/>
    <s v="90062903"/>
    <s v="000120"/>
    <s v="232668"/>
    <s v="005.2020"/>
    <s v="F"/>
    <s v="B2"/>
    <x v="222"/>
    <s v="6810"/>
    <s v="DCUENAT"/>
    <x v="130"/>
    <d v="2020-05-19T00:00:00"/>
    <d v="2020-05-05T00:00:00"/>
    <s v="CHF"/>
    <n v="-10"/>
    <x v="125"/>
    <x v="203"/>
  </r>
  <r>
    <s v="5074678"/>
    <s v=""/>
    <s v="90062914"/>
    <s v="000080"/>
    <s v="238092"/>
    <s v="005.2020"/>
    <s v="F"/>
    <s v="B2"/>
    <x v="222"/>
    <s v="6810"/>
    <s v="DCUENAT"/>
    <x v="308"/>
    <d v="2020-05-19T00:00:00"/>
    <d v="2020-05-06T00:00:00"/>
    <s v="CHF"/>
    <n v="-10"/>
    <x v="295"/>
    <x v="203"/>
  </r>
  <r>
    <s v="5090156"/>
    <s v=""/>
    <s v="90063163"/>
    <s v="000063"/>
    <s v="247092"/>
    <s v="005.2020"/>
    <s v="F"/>
    <s v="B2"/>
    <x v="222"/>
    <s v="6810"/>
    <s v="DCUENAT"/>
    <x v="418"/>
    <d v="2020-05-20T00:00:00"/>
    <d v="2020-05-14T00:00:00"/>
    <s v="CHF"/>
    <n v="-40"/>
    <x v="401"/>
    <x v="203"/>
  </r>
  <r>
    <s v="5091098"/>
    <s v=""/>
    <s v="90063176"/>
    <s v="000140"/>
    <s v="246848"/>
    <s v="005.2020"/>
    <s v="F"/>
    <s v="B2"/>
    <x v="222"/>
    <s v="6810"/>
    <s v="DCUENAT"/>
    <x v="461"/>
    <d v="2020-05-20T00:00:00"/>
    <d v="2020-05-15T00:00:00"/>
    <s v="CHF"/>
    <n v="-10"/>
    <x v="442"/>
    <x v="203"/>
  </r>
  <r>
    <s v="5211022"/>
    <s v=""/>
    <s v="90065137"/>
    <s v="000010"/>
    <s v="257699"/>
    <s v="005.2020"/>
    <s v="F"/>
    <s v="B2"/>
    <x v="222"/>
    <s v="6810"/>
    <s v="DCUENAT"/>
    <x v="565"/>
    <d v="2020-05-27T00:00:00"/>
    <d v="2020-05-22T00:00:00"/>
    <s v="CHF"/>
    <n v="-30"/>
    <x v="540"/>
    <x v="203"/>
  </r>
  <r>
    <s v="5395737"/>
    <s v=""/>
    <s v="90067755"/>
    <s v="000102"/>
    <s v="242967"/>
    <s v="005.2020"/>
    <s v="F"/>
    <s v="B2"/>
    <x v="222"/>
    <s v="6810"/>
    <s v="DCUENAT"/>
    <x v="61"/>
    <d v="2020-06-02T00:00:00"/>
    <d v="2020-05-11T00:00:00"/>
    <s v="CHF"/>
    <n v="-100"/>
    <x v="57"/>
    <x v="203"/>
  </r>
  <r>
    <s v="5397716"/>
    <s v=""/>
    <s v="90067810"/>
    <s v="000116"/>
    <s v="255476"/>
    <s v="005.2020"/>
    <s v="F"/>
    <s v="B2"/>
    <x v="222"/>
    <s v="6810"/>
    <s v="DCUENAT"/>
    <x v="299"/>
    <d v="2020-06-02T00:00:00"/>
    <d v="2020-05-20T00:00:00"/>
    <s v="CHF"/>
    <n v="-10"/>
    <x v="287"/>
    <x v="203"/>
  </r>
  <r>
    <s v="5398392"/>
    <s v=""/>
    <s v="90067830"/>
    <s v="000020"/>
    <s v="263553"/>
    <s v="005.2020"/>
    <s v="F"/>
    <s v="B2"/>
    <x v="222"/>
    <s v="6810"/>
    <s v="DCUENAT"/>
    <x v="133"/>
    <d v="2020-06-02T00:00:00"/>
    <d v="2020-05-28T00:00:00"/>
    <s v="CHF"/>
    <n v="-100"/>
    <x v="128"/>
    <x v="203"/>
  </r>
  <r>
    <s v="5493072"/>
    <s v=""/>
    <s v="90069495"/>
    <s v="000142"/>
    <s v="247878"/>
    <s v="005.2020"/>
    <s v="F"/>
    <s v="B2"/>
    <x v="222"/>
    <s v="6810"/>
    <s v="DCUENAT"/>
    <x v="476"/>
    <d v="2020-06-02T00:00:00"/>
    <d v="2020-05-15T00:00:00"/>
    <s v="CHF"/>
    <n v="-10"/>
    <x v="456"/>
    <x v="203"/>
  </r>
  <r>
    <s v="5493143"/>
    <s v=""/>
    <s v="90069500"/>
    <s v="000123"/>
    <s v="270393"/>
    <s v="005.2020"/>
    <s v="F"/>
    <s v="B2"/>
    <x v="222"/>
    <s v="6810"/>
    <s v="DCUENAT"/>
    <x v="178"/>
    <d v="2020-06-02T00:00:00"/>
    <d v="2020-05-29T00:00:00"/>
    <s v="CHF"/>
    <n v="-10"/>
    <x v="169"/>
    <x v="203"/>
  </r>
  <r>
    <s v="5493648"/>
    <s v=""/>
    <s v="90069522"/>
    <s v="000145"/>
    <s v="259131"/>
    <s v="005.2020"/>
    <s v="F"/>
    <s v="B2"/>
    <x v="222"/>
    <s v="6810"/>
    <s v="DCUENAT"/>
    <x v="570"/>
    <d v="2020-06-02T00:00:00"/>
    <d v="2020-05-26T00:00:00"/>
    <s v="CHF"/>
    <n v="-10"/>
    <x v="545"/>
    <x v="203"/>
  </r>
  <r>
    <s v="5498723"/>
    <s v=""/>
    <s v="90069881"/>
    <s v="000212"/>
    <s v="265956"/>
    <s v="005.2020"/>
    <s v="F"/>
    <s v="B2"/>
    <x v="222"/>
    <s v="6810"/>
    <s v="DCUENAT"/>
    <x v="44"/>
    <d v="2020-06-02T00:00:00"/>
    <d v="2020-05-27T00:00:00"/>
    <s v="CHF"/>
    <n v="-30"/>
    <x v="42"/>
    <x v="203"/>
  </r>
  <r>
    <s v="5498818"/>
    <s v=""/>
    <s v="90069886"/>
    <s v="000020"/>
    <s v="232361"/>
    <s v="005.2020"/>
    <s v="F"/>
    <s v="B2"/>
    <x v="222"/>
    <s v="6810"/>
    <s v="DCUENAT"/>
    <x v="557"/>
    <d v="2020-06-02T00:00:00"/>
    <d v="2020-05-01T00:00:00"/>
    <s v="CHF"/>
    <n v="-20"/>
    <x v="532"/>
    <x v="203"/>
  </r>
  <r>
    <s v="5501358"/>
    <s v=""/>
    <s v="90069931"/>
    <s v="000108"/>
    <s v="235408"/>
    <s v="005.2020"/>
    <s v="F"/>
    <s v="B2"/>
    <x v="222"/>
    <s v="6810"/>
    <s v="DCUENAT"/>
    <x v="585"/>
    <d v="2020-06-02T00:00:00"/>
    <d v="2020-05-06T00:00:00"/>
    <s v="CHF"/>
    <n v="-60"/>
    <x v="559"/>
    <x v="203"/>
  </r>
  <r>
    <s v="5503308"/>
    <s v=""/>
    <s v="90069958"/>
    <s v="000020"/>
    <s v="245152"/>
    <s v="005.2020"/>
    <s v="F"/>
    <s v="B2"/>
    <x v="222"/>
    <s v="6810"/>
    <s v="DCUENAT"/>
    <x v="561"/>
    <d v="2020-06-02T00:00:00"/>
    <d v="2020-05-14T00:00:00"/>
    <s v="CHF"/>
    <n v="-10"/>
    <x v="536"/>
    <x v="203"/>
  </r>
  <r>
    <s v="5504690"/>
    <s v=""/>
    <s v="90069997"/>
    <s v="000119"/>
    <s v="265293"/>
    <s v="005.2020"/>
    <s v="F"/>
    <s v="B2"/>
    <x v="222"/>
    <s v="6810"/>
    <s v="DCUENAT"/>
    <x v="81"/>
    <d v="2020-06-02T00:00:00"/>
    <d v="2020-05-28T00:00:00"/>
    <s v="CHF"/>
    <n v="-50"/>
    <x v="77"/>
    <x v="203"/>
  </r>
  <r>
    <s v="5505643"/>
    <s v=""/>
    <s v="90070019"/>
    <s v="000120"/>
    <s v="258158"/>
    <s v="005.2020"/>
    <s v="F"/>
    <s v="B2"/>
    <x v="222"/>
    <s v="6810"/>
    <s v="DCUENAT"/>
    <x v="571"/>
    <d v="2020-06-02T00:00:00"/>
    <d v="2020-05-26T00:00:00"/>
    <s v="CHF"/>
    <n v="-30"/>
    <x v="546"/>
    <x v="203"/>
  </r>
  <r>
    <s v="5509725"/>
    <s v=""/>
    <s v="90070068"/>
    <s v="000105"/>
    <s v="265214"/>
    <s v="005.2020"/>
    <s v="F"/>
    <s v="B2"/>
    <x v="222"/>
    <s v="6810"/>
    <s v="DCUENAT"/>
    <x v="89"/>
    <d v="2020-06-02T00:00:00"/>
    <d v="2020-05-28T00:00:00"/>
    <s v="CHF"/>
    <n v="-30"/>
    <x v="85"/>
    <x v="203"/>
  </r>
  <r>
    <s v="5514677"/>
    <s v=""/>
    <s v="90070178"/>
    <s v="000110"/>
    <s v="269283"/>
    <s v="005.2020"/>
    <s v="F"/>
    <s v="B2"/>
    <x v="222"/>
    <s v="6810"/>
    <s v="DCUENAT"/>
    <x v="505"/>
    <d v="2020-06-02T00:00:00"/>
    <d v="2020-05-29T00:00:00"/>
    <s v="CHF"/>
    <n v="-40"/>
    <x v="483"/>
    <x v="203"/>
  </r>
  <r>
    <s v="5514740"/>
    <s v=""/>
    <s v="90070186"/>
    <s v="000020"/>
    <s v="245197"/>
    <s v="005.2020"/>
    <s v="F"/>
    <s v="B2"/>
    <x v="222"/>
    <s v="6810"/>
    <s v="DCUENAT"/>
    <x v="560"/>
    <d v="2020-06-02T00:00:00"/>
    <d v="2020-05-14T00:00:00"/>
    <s v="CHF"/>
    <n v="-10"/>
    <x v="535"/>
    <x v="203"/>
  </r>
  <r>
    <s v="5517252"/>
    <s v=""/>
    <s v="90070252"/>
    <s v="000120"/>
    <s v="269124"/>
    <s v="005.2020"/>
    <s v="F"/>
    <s v="B2"/>
    <x v="222"/>
    <s v="6810"/>
    <s v="DCUENAT"/>
    <x v="323"/>
    <d v="2020-06-02T00:00:00"/>
    <d v="2020-05-28T00:00:00"/>
    <s v="CHF"/>
    <n v="-40"/>
    <x v="310"/>
    <x v="203"/>
  </r>
  <r>
    <s v="5518476"/>
    <s v=""/>
    <s v="90070296"/>
    <s v="000212"/>
    <s v="235628"/>
    <s v="005.2020"/>
    <s v="F"/>
    <s v="B2"/>
    <x v="222"/>
    <s v="6810"/>
    <s v="DCUENAT"/>
    <x v="373"/>
    <d v="2020-06-02T00:00:00"/>
    <d v="2020-05-06T00:00:00"/>
    <s v="CHF"/>
    <n v="-100"/>
    <x v="358"/>
    <x v="203"/>
  </r>
  <r>
    <s v="5522863"/>
    <s v=""/>
    <s v="90070479"/>
    <s v="000020"/>
    <s v="233673"/>
    <s v="005.2020"/>
    <s v="F"/>
    <s v="B2"/>
    <x v="222"/>
    <s v="6810"/>
    <s v="DCUENAT"/>
    <x v="472"/>
    <d v="2020-06-02T00:00:00"/>
    <d v="2020-05-06T00:00:00"/>
    <s v="CHF"/>
    <n v="-20"/>
    <x v="452"/>
    <x v="203"/>
  </r>
  <r>
    <s v="5523391"/>
    <s v=""/>
    <s v="90070506"/>
    <s v="000072"/>
    <s v="257187"/>
    <s v="005.2020"/>
    <s v="F"/>
    <s v="B2"/>
    <x v="222"/>
    <s v="6810"/>
    <s v="DCUENAT"/>
    <x v="301"/>
    <d v="2020-06-02T00:00:00"/>
    <d v="2020-05-20T00:00:00"/>
    <s v="CHF"/>
    <n v="-20"/>
    <x v="289"/>
    <x v="203"/>
  </r>
  <r>
    <s v="5804427"/>
    <s v=""/>
    <s v="90074274"/>
    <s v="000141"/>
    <s v="278622"/>
    <s v="006.2020"/>
    <s v="F"/>
    <s v="B2"/>
    <x v="222"/>
    <s v="6810"/>
    <s v="DCUENAT"/>
    <x v="446"/>
    <d v="2020-06-12T00:00:00"/>
    <d v="2020-06-02T00:00:00"/>
    <s v="CHF"/>
    <n v="-100"/>
    <x v="427"/>
    <x v="203"/>
  </r>
  <r>
    <s v="5804722"/>
    <s v=""/>
    <s v="90074288"/>
    <s v="000190"/>
    <s v="269570"/>
    <s v="006.2020"/>
    <s v="F"/>
    <s v="B2"/>
    <x v="222"/>
    <s v="6810"/>
    <s v="DCUENAT"/>
    <x v="635"/>
    <d v="2020-06-12T00:00:00"/>
    <d v="2020-05-29T00:00:00"/>
    <s v="CHF"/>
    <n v="-20"/>
    <x v="603"/>
    <x v="203"/>
  </r>
  <r>
    <s v="5807696"/>
    <s v=""/>
    <s v="90074358"/>
    <s v="000020"/>
    <s v="291852"/>
    <s v="006.2020"/>
    <s v="F"/>
    <s v="B2"/>
    <x v="222"/>
    <s v="6810"/>
    <s v="DCUENAT"/>
    <x v="609"/>
    <d v="2020-06-12T00:00:00"/>
    <d v="2020-06-10T00:00:00"/>
    <s v="CHF"/>
    <n v="-20"/>
    <x v="581"/>
    <x v="203"/>
  </r>
  <r>
    <s v="6173633"/>
    <s v=""/>
    <s v="90079078"/>
    <s v="000070"/>
    <s v="280989"/>
    <s v="006.2020"/>
    <s v="F"/>
    <s v="B2"/>
    <x v="222"/>
    <s v="6810"/>
    <s v="DCUENAT"/>
    <x v="489"/>
    <d v="2020-06-24T00:00:00"/>
    <d v="2020-06-04T00:00:00"/>
    <s v="CHF"/>
    <n v="-20"/>
    <x v="468"/>
    <x v="203"/>
  </r>
  <r>
    <s v="6173888"/>
    <s v=""/>
    <s v="90079081"/>
    <s v="000020"/>
    <s v="280952"/>
    <s v="006.2020"/>
    <s v="F"/>
    <s v="B2"/>
    <x v="222"/>
    <s v="6810"/>
    <s v="DCUENAT"/>
    <x v="492"/>
    <d v="2020-06-24T00:00:00"/>
    <d v="2020-06-08T00:00:00"/>
    <s v="CHF"/>
    <n v="-20"/>
    <x v="471"/>
    <x v="203"/>
  </r>
  <r>
    <s v="5806703"/>
    <s v=""/>
    <s v="90074322"/>
    <s v="000080"/>
    <s v="280921"/>
    <s v="006.2020"/>
    <s v="F"/>
    <s v="B2"/>
    <x v="222"/>
    <s v="6810"/>
    <s v="DCUENAT"/>
    <x v="490"/>
    <d v="2020-06-12T00:00:00"/>
    <d v="2020-06-04T00:00:00"/>
    <s v="CHF"/>
    <n v="-10"/>
    <x v="469"/>
    <x v="203"/>
  </r>
  <r>
    <s v="6474793"/>
    <s v=""/>
    <s v="90083316"/>
    <s v="000142"/>
    <s v="319572"/>
    <s v="006.2020"/>
    <s v="F"/>
    <s v="B2"/>
    <x v="222"/>
    <s v="6810"/>
    <s v="DCUENAT"/>
    <x v="615"/>
    <d v="2020-07-01T00:00:00"/>
    <d v="2020-06-23T00:00:00"/>
    <s v="CHF"/>
    <n v="-90"/>
    <x v="585"/>
    <x v="203"/>
  </r>
  <r>
    <s v="6474817"/>
    <s v=""/>
    <s v="90083317"/>
    <s v="000200"/>
    <s v="269583"/>
    <s v="006.2020"/>
    <s v="F"/>
    <s v="B2"/>
    <x v="222"/>
    <s v="6810"/>
    <s v="DCUENAT"/>
    <x v="616"/>
    <d v="2020-07-01T00:00:00"/>
    <d v="2020-06-02T00:00:00"/>
    <s v="CHF"/>
    <n v="-90"/>
    <x v="586"/>
    <x v="203"/>
  </r>
  <r>
    <s v="6479362"/>
    <s v=""/>
    <s v="90083431"/>
    <s v="000020"/>
    <s v="301844"/>
    <s v="006.2020"/>
    <s v="F"/>
    <s v="B2"/>
    <x v="222"/>
    <s v="6810"/>
    <s v="DCUENAT"/>
    <x v="636"/>
    <d v="2020-07-01T00:00:00"/>
    <d v="2020-06-15T00:00:00"/>
    <s v="CHF"/>
    <n v="-10"/>
    <x v="604"/>
    <x v="203"/>
  </r>
  <r>
    <s v="6479377"/>
    <s v=""/>
    <s v="90083432"/>
    <s v="000102"/>
    <s v="331872"/>
    <s v="006.2020"/>
    <s v="F"/>
    <s v="B2"/>
    <x v="222"/>
    <s v="6810"/>
    <s v="DCUENAT"/>
    <x v="308"/>
    <d v="2020-07-01T00:00:00"/>
    <d v="2020-06-29T00:00:00"/>
    <s v="CHF"/>
    <n v="-10"/>
    <x v="295"/>
    <x v="203"/>
  </r>
  <r>
    <s v="6479442"/>
    <s v=""/>
    <s v="90083439"/>
    <s v="000020"/>
    <s v="326097"/>
    <s v="006.2020"/>
    <s v="F"/>
    <s v="B2"/>
    <x v="222"/>
    <s v="6810"/>
    <s v="DCUENAT"/>
    <x v="612"/>
    <d v="2020-07-01T00:00:00"/>
    <d v="2020-06-25T00:00:00"/>
    <s v="CHF"/>
    <n v="-20"/>
    <x v="583"/>
    <x v="203"/>
  </r>
  <r>
    <s v="6479447"/>
    <s v=""/>
    <s v="90083439"/>
    <s v="000043"/>
    <s v="328880"/>
    <s v="006.2020"/>
    <s v="F"/>
    <s v="B2"/>
    <x v="222"/>
    <s v="6810"/>
    <s v="DCUENAT"/>
    <x v="612"/>
    <d v="2020-07-01T00:00:00"/>
    <d v="2020-06-28T00:00:00"/>
    <s v="CHF"/>
    <n v="-20"/>
    <x v="583"/>
    <x v="203"/>
  </r>
  <r>
    <s v="6479868"/>
    <s v=""/>
    <s v="90083448"/>
    <s v="000070"/>
    <s v="291959"/>
    <s v="006.2020"/>
    <s v="F"/>
    <s v="B2"/>
    <x v="222"/>
    <s v="6810"/>
    <s v="DCUENAT"/>
    <x v="637"/>
    <d v="2020-07-01T00:00:00"/>
    <d v="2020-06-11T00:00:00"/>
    <s v="CHF"/>
    <n v="-10"/>
    <x v="605"/>
    <x v="203"/>
  </r>
  <r>
    <s v="6480336"/>
    <s v=""/>
    <s v="90083459"/>
    <s v="000060"/>
    <s v="272803"/>
    <s v="006.2020"/>
    <s v="F"/>
    <s v="B2"/>
    <x v="222"/>
    <s v="6810"/>
    <s v="DCUENAT"/>
    <x v="638"/>
    <d v="2020-07-01T00:00:00"/>
    <d v="2020-05-29T00:00:00"/>
    <s v="CHF"/>
    <n v="-10"/>
    <x v="134"/>
    <x v="203"/>
  </r>
  <r>
    <s v="6484408"/>
    <s v=""/>
    <s v="90083550"/>
    <s v="000186"/>
    <s v="310255"/>
    <s v="006.2020"/>
    <s v="F"/>
    <s v="B2"/>
    <x v="222"/>
    <s v="6810"/>
    <s v="DCUENAT"/>
    <x v="639"/>
    <d v="2020-07-01T00:00:00"/>
    <d v="2020-06-18T00:00:00"/>
    <s v="CHF"/>
    <n v="-20"/>
    <x v="606"/>
    <x v="203"/>
  </r>
  <r>
    <s v="6485481"/>
    <s v=""/>
    <s v="90083569"/>
    <s v="000092"/>
    <s v="318078"/>
    <s v="006.2020"/>
    <s v="F"/>
    <s v="B2"/>
    <x v="222"/>
    <s v="6810"/>
    <s v="DCUENAT"/>
    <x v="640"/>
    <d v="2020-07-01T00:00:00"/>
    <d v="2020-06-23T00:00:00"/>
    <s v="CHF"/>
    <n v="-10"/>
    <x v="607"/>
    <x v="203"/>
  </r>
  <r>
    <s v="6489145"/>
    <s v=""/>
    <s v="90083648"/>
    <s v="000102"/>
    <s v="280100"/>
    <s v="006.2020"/>
    <s v="F"/>
    <s v="B2"/>
    <x v="222"/>
    <s v="6810"/>
    <s v="DCUENAT"/>
    <x v="641"/>
    <d v="2020-07-01T00:00:00"/>
    <d v="2020-06-03T00:00:00"/>
    <s v="CHF"/>
    <n v="-10"/>
    <x v="608"/>
    <x v="203"/>
  </r>
  <r>
    <s v="6491959"/>
    <s v=""/>
    <s v="90083756"/>
    <s v="000220"/>
    <s v="277309"/>
    <s v="006.2020"/>
    <s v="F"/>
    <s v="B2"/>
    <x v="222"/>
    <s v="6810"/>
    <s v="DCUENAT"/>
    <x v="505"/>
    <d v="2020-07-01T00:00:00"/>
    <d v="2020-06-02T00:00:00"/>
    <s v="CHF"/>
    <n v="-40"/>
    <x v="483"/>
    <x v="203"/>
  </r>
  <r>
    <s v="6494905"/>
    <s v=""/>
    <s v="90083821"/>
    <s v="000092"/>
    <s v="280035"/>
    <s v="006.2020"/>
    <s v="F"/>
    <s v="B2"/>
    <x v="222"/>
    <s v="6810"/>
    <s v="DCUENAT"/>
    <x v="427"/>
    <d v="2020-07-01T00:00:00"/>
    <d v="2020-06-03T00:00:00"/>
    <s v="CHF"/>
    <n v="-90"/>
    <x v="408"/>
    <x v="203"/>
  </r>
  <r>
    <s v="6498759"/>
    <s v=""/>
    <s v="90083903"/>
    <s v="000085"/>
    <s v="322187"/>
    <s v="006.2020"/>
    <s v="F"/>
    <s v="B2"/>
    <x v="222"/>
    <s v="6810"/>
    <s v="DCUENAT"/>
    <x v="156"/>
    <d v="2020-07-01T00:00:00"/>
    <d v="2020-06-24T00:00:00"/>
    <s v="CHF"/>
    <n v="-30"/>
    <x v="150"/>
    <x v="203"/>
  </r>
  <r>
    <s v="6499563"/>
    <s v=""/>
    <s v="90083945"/>
    <s v="000070"/>
    <s v="319368"/>
    <s v="006.2020"/>
    <s v="F"/>
    <s v="B2"/>
    <x v="222"/>
    <s v="6810"/>
    <s v="DCUENAT"/>
    <x v="642"/>
    <d v="2020-07-01T00:00:00"/>
    <d v="2020-06-23T00:00:00"/>
    <s v="CHF"/>
    <n v="-10"/>
    <x v="609"/>
    <x v="203"/>
  </r>
  <r>
    <s v="7028832"/>
    <s v=""/>
    <s v="90089293"/>
    <s v="000020"/>
    <s v="341452"/>
    <s v="007.2020"/>
    <s v="F"/>
    <s v="B2"/>
    <x v="222"/>
    <s v="6810"/>
    <s v="DCUENAT"/>
    <x v="626"/>
    <d v="2020-07-15T00:00:00"/>
    <d v="2020-07-03T00:00:00"/>
    <s v="CHF"/>
    <n v="-30"/>
    <x v="596"/>
    <x v="203"/>
  </r>
  <r>
    <s v="7191623"/>
    <s v=""/>
    <s v="90092569"/>
    <s v="000180"/>
    <s v="354345"/>
    <s v="007.2020"/>
    <s v="F"/>
    <s v="B2"/>
    <x v="222"/>
    <s v="6810"/>
    <s v="DCUENAT"/>
    <x v="297"/>
    <d v="2020-07-21T00:00:00"/>
    <d v="2020-07-09T00:00:00"/>
    <s v="CHF"/>
    <n v="-10"/>
    <x v="285"/>
    <x v="203"/>
  </r>
  <r>
    <s v="7358868"/>
    <s v=""/>
    <s v="90094722"/>
    <s v="000020"/>
    <s v="358471"/>
    <s v="007.2020"/>
    <s v="F"/>
    <s v="B2"/>
    <x v="222"/>
    <s v="6810"/>
    <s v="DCUENAT"/>
    <x v="418"/>
    <d v="2020-07-28T00:00:00"/>
    <d v="2020-07-10T00:00:00"/>
    <s v="CHF"/>
    <n v="-40"/>
    <x v="401"/>
    <x v="203"/>
  </r>
  <r>
    <s v="7589996"/>
    <s v=""/>
    <s v="90097519"/>
    <s v="000182"/>
    <s v="336334"/>
    <s v="007.2020"/>
    <s v="F"/>
    <s v="B2"/>
    <x v="222"/>
    <s v="6810"/>
    <s v="DCUENAT"/>
    <x v="197"/>
    <d v="2020-08-03T00:00:00"/>
    <d v="2020-06-30T00:00:00"/>
    <s v="CHF"/>
    <n v="-30"/>
    <x v="187"/>
    <x v="203"/>
  </r>
  <r>
    <s v="7591460"/>
    <s v=""/>
    <s v="90097530"/>
    <s v="000052"/>
    <s v="339181"/>
    <s v="007.2020"/>
    <s v="F"/>
    <s v="B2"/>
    <x v="222"/>
    <s v="6810"/>
    <s v="DCUENAT"/>
    <x v="476"/>
    <d v="2020-08-03T00:00:00"/>
    <d v="2020-07-02T00:00:00"/>
    <s v="CHF"/>
    <n v="-10"/>
    <x v="456"/>
    <x v="203"/>
  </r>
  <r>
    <s v="7597009"/>
    <s v=""/>
    <s v="90097615"/>
    <s v="000127"/>
    <s v="394751"/>
    <s v="007.2020"/>
    <s v="F"/>
    <s v="B2"/>
    <x v="222"/>
    <s v="6810"/>
    <s v="DCUENAT"/>
    <x v="239"/>
    <d v="2020-08-03T00:00:00"/>
    <d v="2020-07-28T00:00:00"/>
    <s v="CHF"/>
    <n v="-10"/>
    <x v="228"/>
    <x v="203"/>
  </r>
  <r>
    <s v="7612453"/>
    <s v=""/>
    <s v="90097789"/>
    <s v="000113"/>
    <s v="348076"/>
    <s v="007.2020"/>
    <s v="F"/>
    <s v="B2"/>
    <x v="222"/>
    <s v="6810"/>
    <s v="DCUENAT"/>
    <x v="643"/>
    <d v="2020-08-03T00:00:00"/>
    <d v="2020-07-07T00:00:00"/>
    <s v="CHF"/>
    <n v="-30"/>
    <x v="610"/>
    <x v="203"/>
  </r>
  <r>
    <s v="7655182"/>
    <s v=""/>
    <s v="90098152"/>
    <s v="000282"/>
    <s v="362911"/>
    <s v="007.2020"/>
    <s v="F"/>
    <s v="B2"/>
    <x v="222"/>
    <s v="6810"/>
    <s v="DCUENAT"/>
    <x v="259"/>
    <d v="2020-08-03T00:00:00"/>
    <d v="2020-07-13T00:00:00"/>
    <s v="CHF"/>
    <n v="-30"/>
    <x v="247"/>
    <x v="203"/>
  </r>
  <r>
    <s v="7662739"/>
    <s v=""/>
    <s v="90098204"/>
    <s v="000020"/>
    <s v="335748"/>
    <s v="007.2020"/>
    <s v="F"/>
    <s v="B2"/>
    <x v="222"/>
    <s v="6810"/>
    <s v="DCUENAT"/>
    <x v="621"/>
    <d v="2020-08-03T00:00:00"/>
    <d v="2020-06-30T00:00:00"/>
    <s v="CHF"/>
    <n v="-10"/>
    <x v="591"/>
    <x v="203"/>
  </r>
  <r>
    <s v="7700232"/>
    <s v=""/>
    <s v="90099019"/>
    <s v="000020"/>
    <s v="342457"/>
    <s v="007.2020"/>
    <s v="F"/>
    <s v="B2"/>
    <x v="222"/>
    <s v="6810"/>
    <s v="DCUENAT"/>
    <x v="641"/>
    <d v="2020-08-03T00:00:00"/>
    <d v="2020-07-06T00:00:00"/>
    <s v="CHF"/>
    <n v="-10"/>
    <x v="608"/>
    <x v="203"/>
  </r>
  <r>
    <s v="7746506"/>
    <s v=""/>
    <s v="90099643"/>
    <s v="000092"/>
    <s v="335245"/>
    <s v="007.2020"/>
    <s v="F"/>
    <s v="B2"/>
    <x v="222"/>
    <s v="6810"/>
    <s v="DCUENAT"/>
    <x v="408"/>
    <d v="2020-08-03T00:00:00"/>
    <d v="2020-06-30T00:00:00"/>
    <s v="CHF"/>
    <n v="-20"/>
    <x v="392"/>
    <x v="203"/>
  </r>
  <r>
    <s v="7767669"/>
    <s v=""/>
    <s v="90099787"/>
    <s v="000330"/>
    <s v="351316"/>
    <s v="007.2020"/>
    <s v="F"/>
    <s v="B2"/>
    <x v="222"/>
    <s v="6810"/>
    <s v="DCUENAT"/>
    <x v="373"/>
    <d v="2020-08-03T00:00:00"/>
    <d v="2020-07-08T00:00:00"/>
    <s v="CHF"/>
    <n v="-100"/>
    <x v="358"/>
    <x v="203"/>
  </r>
  <r>
    <s v="7770129"/>
    <s v=""/>
    <s v="90099811"/>
    <s v="000189"/>
    <s v="400909"/>
    <s v="007.2020"/>
    <s v="F"/>
    <s v="B2"/>
    <x v="222"/>
    <s v="6810"/>
    <s v="DCUENAT"/>
    <x v="67"/>
    <d v="2020-08-03T00:00:00"/>
    <d v="2020-07-30T00:00:00"/>
    <s v="CHF"/>
    <n v="-50"/>
    <x v="63"/>
    <x v="203"/>
  </r>
  <r>
    <s v="7788797"/>
    <s v=""/>
    <s v="90100073"/>
    <s v="000051"/>
    <s v="336218"/>
    <s v="007.2020"/>
    <s v="F"/>
    <s v="B2"/>
    <x v="222"/>
    <s v="6810"/>
    <s v="DCUENAT"/>
    <x v="299"/>
    <d v="2020-08-03T00:00:00"/>
    <d v="2020-06-30T00:00:00"/>
    <s v="CHF"/>
    <n v="-10"/>
    <x v="287"/>
    <x v="203"/>
  </r>
  <r>
    <s v="8211680"/>
    <s v=""/>
    <s v="90104111"/>
    <s v="000130"/>
    <s v="408120"/>
    <s v="008.2020"/>
    <s v="F"/>
    <s v="B2"/>
    <x v="222"/>
    <s v="6810"/>
    <s v="DCUENAT"/>
    <x v="630"/>
    <d v="2020-08-13T00:00:00"/>
    <d v="2020-08-05T00:00:00"/>
    <s v="CHF"/>
    <n v="-30"/>
    <x v="599"/>
    <x v="203"/>
  </r>
  <r>
    <s v="8354330"/>
    <s v=""/>
    <s v="90106436"/>
    <s v="000312"/>
    <s v="406192"/>
    <s v="008.2020"/>
    <s v="F"/>
    <s v="B2"/>
    <x v="222"/>
    <s v="6810"/>
    <s v="DCUENAT"/>
    <x v="521"/>
    <d v="2020-08-18T00:00:00"/>
    <d v="2020-08-03T00:00:00"/>
    <s v="CHF"/>
    <n v="-20"/>
    <x v="499"/>
    <x v="203"/>
  </r>
  <r>
    <s v="8626656"/>
    <s v=""/>
    <s v="90109629"/>
    <s v="000072"/>
    <s v="455907"/>
    <s v="008.2020"/>
    <s v="F"/>
    <s v="B2"/>
    <x v="222"/>
    <s v="6810"/>
    <s v="DCUENAT"/>
    <x v="644"/>
    <d v="2020-08-28T00:00:00"/>
    <d v="2020-08-26T00:00:00"/>
    <s v="CHF"/>
    <n v="-40"/>
    <x v="611"/>
    <x v="203"/>
  </r>
  <r>
    <s v="8626671"/>
    <s v=""/>
    <s v="90109630"/>
    <s v="000142"/>
    <s v="455883"/>
    <s v="008.2020"/>
    <s v="F"/>
    <s v="B2"/>
    <x v="222"/>
    <s v="6810"/>
    <s v="DCUENAT"/>
    <x v="645"/>
    <d v="2020-08-28T00:00:00"/>
    <d v="2020-08-26T00:00:00"/>
    <s v="CHF"/>
    <n v="-20"/>
    <x v="612"/>
    <x v="203"/>
  </r>
  <r>
    <s v="8822806"/>
    <s v=""/>
    <s v="90112464"/>
    <s v="000029"/>
    <s v="453220"/>
    <s v="008.2020"/>
    <s v="F"/>
    <s v="B2"/>
    <x v="222"/>
    <s v="6810"/>
    <s v="DCUENAT"/>
    <x v="110"/>
    <d v="2020-09-01T00:00:00"/>
    <d v="2020-08-27T00:00:00"/>
    <s v="CHF"/>
    <n v="-10"/>
    <x v="106"/>
    <x v="203"/>
  </r>
  <r>
    <s v="8825741"/>
    <s v=""/>
    <s v="90112551"/>
    <s v="000160"/>
    <s v="408157"/>
    <s v="008.2020"/>
    <s v="F"/>
    <s v="B2"/>
    <x v="222"/>
    <s v="6810"/>
    <s v="DCUENAT"/>
    <x v="646"/>
    <d v="2020-09-01T00:00:00"/>
    <d v="2020-08-05T00:00:00"/>
    <s v="CHF"/>
    <n v="-20"/>
    <x v="613"/>
    <x v="203"/>
  </r>
  <r>
    <s v="8902294"/>
    <s v=""/>
    <s v="90114180"/>
    <s v="000020"/>
    <s v="401929"/>
    <s v="008.2020"/>
    <s v="F"/>
    <s v="B2"/>
    <x v="222"/>
    <s v="6810"/>
    <s v="DCUENAT"/>
    <x v="505"/>
    <d v="2020-09-01T00:00:00"/>
    <d v="2020-08-03T00:00:00"/>
    <s v="CHF"/>
    <n v="-30"/>
    <x v="483"/>
    <x v="203"/>
  </r>
  <r>
    <s v="8903951"/>
    <s v=""/>
    <s v="90114216"/>
    <s v="000166"/>
    <s v="414562"/>
    <s v="008.2020"/>
    <s v="F"/>
    <s v="B2"/>
    <x v="222"/>
    <s v="6810"/>
    <s v="DCUENAT"/>
    <x v="374"/>
    <d v="2020-09-01T00:00:00"/>
    <d v="2020-08-11T00:00:00"/>
    <s v="CHF"/>
    <n v="-40"/>
    <x v="359"/>
    <x v="203"/>
  </r>
  <r>
    <s v="8943910"/>
    <s v=""/>
    <s v="90114570"/>
    <s v="000262"/>
    <s v="406660"/>
    <s v="008.2020"/>
    <s v="F"/>
    <s v="B2"/>
    <x v="222"/>
    <s v="6810"/>
    <s v="DCUENAT"/>
    <x v="631"/>
    <d v="2020-09-01T00:00:00"/>
    <d v="2020-08-03T00:00:00"/>
    <s v="CHF"/>
    <n v="-20"/>
    <x v="600"/>
    <x v="203"/>
  </r>
  <r>
    <s v="9983359"/>
    <s v=""/>
    <s v="90129111"/>
    <s v="000020"/>
    <s v="464012"/>
    <s v="009.2020"/>
    <s v="F"/>
    <s v="B2"/>
    <x v="222"/>
    <s v="6810"/>
    <s v="DCUENAT"/>
    <x v="110"/>
    <d v="2020-10-01T00:00:00"/>
    <d v="2020-09-03T00:00:00"/>
    <s v="CHF"/>
    <n v="-30"/>
    <x v="106"/>
    <x v="203"/>
  </r>
  <r>
    <s v="3925980"/>
    <s v=""/>
    <s v="90043777"/>
    <s v="000110"/>
    <s v="166897"/>
    <s v="003.2020"/>
    <s v="F"/>
    <s v="B2"/>
    <x v="223"/>
    <s v="6810"/>
    <s v="DCUENAT"/>
    <x v="194"/>
    <d v="2020-03-17T00:00:00"/>
    <d v="2020-03-06T00:00:00"/>
    <s v="CHF"/>
    <n v="-25"/>
    <x v="184"/>
    <x v="204"/>
  </r>
  <r>
    <s v="3980784"/>
    <s v=""/>
    <s v="90045769"/>
    <s v="000010"/>
    <s v="173322"/>
    <s v="003.2020"/>
    <s v="F"/>
    <s v="B2"/>
    <x v="223"/>
    <s v="6810"/>
    <s v="DCUENAT"/>
    <x v="200"/>
    <d v="2020-03-23T00:00:00"/>
    <d v="2020-03-09T00:00:00"/>
    <s v="CHF"/>
    <n v="-50"/>
    <x v="190"/>
    <x v="204"/>
  </r>
  <r>
    <s v="3988922"/>
    <s v=""/>
    <s v="90046338"/>
    <s v="000010"/>
    <s v="192173"/>
    <s v="003.2020"/>
    <s v="F"/>
    <s v="B2"/>
    <x v="223"/>
    <s v="6810"/>
    <s v="DCUENAT"/>
    <x v="208"/>
    <d v="2020-03-23T00:00:00"/>
    <d v="2020-03-16T00:00:00"/>
    <s v="CHF"/>
    <n v="-50"/>
    <x v="198"/>
    <x v="204"/>
  </r>
  <r>
    <s v="3989210"/>
    <s v=""/>
    <s v="90046359"/>
    <s v="000010"/>
    <s v="197484"/>
    <s v="003.2020"/>
    <s v="F"/>
    <s v="B2"/>
    <x v="223"/>
    <s v="6810"/>
    <s v="DCUENAT"/>
    <x v="209"/>
    <d v="2020-03-23T00:00:00"/>
    <d v="2020-03-19T00:00:00"/>
    <s v="CHF"/>
    <n v="-75"/>
    <x v="199"/>
    <x v="204"/>
  </r>
  <r>
    <s v="3989478"/>
    <s v=""/>
    <s v="90046374"/>
    <s v="000060"/>
    <s v="183845"/>
    <s v="003.2020"/>
    <s v="F"/>
    <s v="B2"/>
    <x v="223"/>
    <s v="6810"/>
    <s v="DCUENAT"/>
    <x v="214"/>
    <d v="2020-03-23T00:00:00"/>
    <d v="2020-03-19T00:00:00"/>
    <s v="CHF"/>
    <n v="-25"/>
    <x v="204"/>
    <x v="204"/>
  </r>
  <r>
    <s v="3989648"/>
    <s v=""/>
    <s v="90046380"/>
    <s v="000010"/>
    <s v="189810"/>
    <s v="003.2020"/>
    <s v="F"/>
    <s v="B2"/>
    <x v="223"/>
    <s v="6810"/>
    <s v="DCUENAT"/>
    <x v="217"/>
    <d v="2020-03-23T00:00:00"/>
    <d v="2020-03-15T00:00:00"/>
    <s v="CHF"/>
    <n v="-75"/>
    <x v="207"/>
    <x v="204"/>
  </r>
  <r>
    <s v="4071741"/>
    <s v=""/>
    <s v="90047675"/>
    <s v="000010"/>
    <s v="203353"/>
    <s v="003.2020"/>
    <s v="F"/>
    <s v="B2"/>
    <x v="223"/>
    <s v="6810"/>
    <s v="DCUENAT"/>
    <x v="84"/>
    <d v="2020-03-31T00:00:00"/>
    <d v="2020-03-26T00:00:00"/>
    <s v="CHF"/>
    <n v="-25"/>
    <x v="80"/>
    <x v="204"/>
  </r>
  <r>
    <s v="4072546"/>
    <s v=""/>
    <s v="90047707"/>
    <s v="000170"/>
    <s v="198124"/>
    <s v="003.2020"/>
    <s v="F"/>
    <s v="B2"/>
    <x v="223"/>
    <s v="6810"/>
    <s v="DCUENAT"/>
    <x v="225"/>
    <d v="2020-03-31T00:00:00"/>
    <d v="2020-03-26T00:00:00"/>
    <s v="CHF"/>
    <n v="-125"/>
    <x v="215"/>
    <x v="204"/>
  </r>
  <r>
    <s v="4088736"/>
    <s v=""/>
    <s v="90048095"/>
    <s v="000215"/>
    <s v="201277"/>
    <s v="003.2020"/>
    <s v="F"/>
    <s v="B2"/>
    <x v="223"/>
    <s v="6810"/>
    <s v="DCUENAT"/>
    <x v="234"/>
    <d v="2020-04-01T00:00:00"/>
    <d v="2020-03-24T00:00:00"/>
    <s v="CHF"/>
    <n v="-25"/>
    <x v="224"/>
    <x v="204"/>
  </r>
  <r>
    <s v="4091940"/>
    <s v=""/>
    <s v="90048378"/>
    <s v="000261"/>
    <s v="165021"/>
    <s v="003.2020"/>
    <s v="F"/>
    <s v="B2"/>
    <x v="223"/>
    <s v="6810"/>
    <s v="DCUENAT"/>
    <x v="101"/>
    <d v="2020-04-01T00:00:00"/>
    <d v="2020-03-04T00:00:00"/>
    <s v="CHF"/>
    <n v="-250"/>
    <x v="97"/>
    <x v="204"/>
  </r>
  <r>
    <s v="4092006"/>
    <s v=""/>
    <s v="90048379"/>
    <s v="000308"/>
    <s v="182466"/>
    <s v="003.2020"/>
    <s v="F"/>
    <s v="B2"/>
    <x v="223"/>
    <s v="6810"/>
    <s v="DCUENAT"/>
    <x v="270"/>
    <d v="2020-04-01T00:00:00"/>
    <d v="2020-03-10T00:00:00"/>
    <s v="CHF"/>
    <n v="-375"/>
    <x v="258"/>
    <x v="204"/>
  </r>
  <r>
    <s v="4092687"/>
    <s v=""/>
    <s v="90048446"/>
    <s v="000111"/>
    <s v="203395"/>
    <s v="003.2020"/>
    <s v="F"/>
    <s v="B2"/>
    <x v="223"/>
    <s v="6810"/>
    <s v="DCUENAT"/>
    <x v="276"/>
    <d v="2020-04-01T00:00:00"/>
    <d v="2020-03-27T00:00:00"/>
    <s v="CHF"/>
    <n v="-50"/>
    <x v="264"/>
    <x v="204"/>
  </r>
  <r>
    <s v="4092738"/>
    <s v=""/>
    <s v="90048447"/>
    <s v="000164"/>
    <s v="178245"/>
    <s v="003.2020"/>
    <s v="F"/>
    <s v="B2"/>
    <x v="223"/>
    <s v="6810"/>
    <s v="DCUENAT"/>
    <x v="277"/>
    <d v="2020-04-01T00:00:00"/>
    <d v="2020-03-09T00:00:00"/>
    <s v="CHF"/>
    <n v="-75"/>
    <x v="265"/>
    <x v="204"/>
  </r>
  <r>
    <s v="4095134"/>
    <s v=""/>
    <s v="90048627"/>
    <s v="000010"/>
    <s v="166641"/>
    <s v="003.2020"/>
    <s v="F"/>
    <s v="B2"/>
    <x v="223"/>
    <s v="6810"/>
    <s v="DCUENAT"/>
    <x v="222"/>
    <d v="2020-04-01T00:00:00"/>
    <d v="2020-03-04T00:00:00"/>
    <s v="CHF"/>
    <n v="-75"/>
    <x v="212"/>
    <x v="204"/>
  </r>
  <r>
    <s v="4095283"/>
    <s v=""/>
    <s v="90048635"/>
    <s v="000140"/>
    <s v="189171"/>
    <s v="003.2020"/>
    <s v="F"/>
    <s v="B2"/>
    <x v="223"/>
    <s v="6810"/>
    <s v="DCUENAT"/>
    <x v="295"/>
    <d v="2020-04-01T00:00:00"/>
    <d v="2020-03-17T00:00:00"/>
    <s v="CHF"/>
    <n v="-25"/>
    <x v="283"/>
    <x v="204"/>
  </r>
  <r>
    <s v="4095509"/>
    <s v=""/>
    <s v="90048654"/>
    <s v="000082"/>
    <s v="181192"/>
    <s v="003.2020"/>
    <s v="F"/>
    <s v="B2"/>
    <x v="223"/>
    <s v="6810"/>
    <s v="DCUENAT"/>
    <x v="172"/>
    <d v="2020-04-01T00:00:00"/>
    <d v="2020-03-10T00:00:00"/>
    <s v="CHF"/>
    <n v="-50"/>
    <x v="164"/>
    <x v="204"/>
  </r>
  <r>
    <s v="4095637"/>
    <s v=""/>
    <s v="90048665"/>
    <s v="000010"/>
    <s v="181263"/>
    <s v="003.2020"/>
    <s v="F"/>
    <s v="B2"/>
    <x v="223"/>
    <s v="6810"/>
    <s v="DCUENAT"/>
    <x v="450"/>
    <d v="2020-04-01T00:00:00"/>
    <d v="2020-03-10T00:00:00"/>
    <s v="CHF"/>
    <n v="-25"/>
    <x v="431"/>
    <x v="204"/>
  </r>
  <r>
    <s v="4095699"/>
    <s v=""/>
    <s v="90048670"/>
    <s v="000190"/>
    <s v="203366"/>
    <s v="003.2020"/>
    <s v="F"/>
    <s v="B2"/>
    <x v="223"/>
    <s v="6810"/>
    <s v="DCUENAT"/>
    <x v="302"/>
    <d v="2020-04-01T00:00:00"/>
    <d v="2020-03-31T00:00:00"/>
    <s v="CHF"/>
    <n v="-25"/>
    <x v="290"/>
    <x v="204"/>
  </r>
  <r>
    <s v="4095771"/>
    <s v=""/>
    <s v="90048674"/>
    <s v="000240"/>
    <s v="185911"/>
    <s v="003.2020"/>
    <s v="F"/>
    <s v="B2"/>
    <x v="223"/>
    <s v="6810"/>
    <s v="DCUENAT"/>
    <x v="304"/>
    <d v="2020-04-01T00:00:00"/>
    <d v="2020-03-11T00:00:00"/>
    <s v="CHF"/>
    <n v="-50"/>
    <x v="292"/>
    <x v="204"/>
  </r>
  <r>
    <s v="4096640"/>
    <s v=""/>
    <s v="90048700"/>
    <s v="000131"/>
    <s v="196687"/>
    <s v="003.2020"/>
    <s v="F"/>
    <s v="B2"/>
    <x v="223"/>
    <s v="6810"/>
    <s v="DCUENAT"/>
    <x v="310"/>
    <d v="2020-04-01T00:00:00"/>
    <d v="2020-03-17T00:00:00"/>
    <s v="CHF"/>
    <n v="-50"/>
    <x v="297"/>
    <x v="204"/>
  </r>
  <r>
    <s v="4497720"/>
    <s v=""/>
    <s v="90054413"/>
    <s v="000110"/>
    <s v="219651"/>
    <s v="004.2020"/>
    <s v="F"/>
    <s v="B2"/>
    <x v="223"/>
    <s v="6810"/>
    <s v="DCUENAT"/>
    <x v="461"/>
    <d v="2020-04-17T00:00:00"/>
    <d v="2020-04-17T00:00:00"/>
    <s v="CHF"/>
    <n v="-25"/>
    <x v="442"/>
    <x v="204"/>
  </r>
  <r>
    <s v="4497808"/>
    <s v=""/>
    <s v="90054423"/>
    <s v="000151"/>
    <s v="218454"/>
    <s v="004.2020"/>
    <s v="F"/>
    <s v="B2"/>
    <x v="223"/>
    <s v="6810"/>
    <s v="DCUENAT"/>
    <x v="179"/>
    <d v="2020-04-17T00:00:00"/>
    <d v="2020-04-15T00:00:00"/>
    <s v="CHF"/>
    <n v="-25"/>
    <x v="170"/>
    <x v="204"/>
  </r>
  <r>
    <s v="4595202"/>
    <s v=""/>
    <s v="90056375"/>
    <s v="000010"/>
    <s v="225175"/>
    <s v="004.2020"/>
    <s v="F"/>
    <s v="B2"/>
    <x v="223"/>
    <s v="6810"/>
    <s v="DCUENAT"/>
    <x v="534"/>
    <d v="2020-04-29T00:00:00"/>
    <d v="2020-04-22T00:00:00"/>
    <s v="CHF"/>
    <n v="-50"/>
    <x v="512"/>
    <x v="204"/>
  </r>
  <r>
    <s v="4606236"/>
    <s v=""/>
    <s v="90056703"/>
    <s v="000200"/>
    <s v="229879"/>
    <s v="004.2020"/>
    <s v="F"/>
    <s v="B2"/>
    <x v="223"/>
    <s v="6810"/>
    <s v="DCUENAT"/>
    <x v="179"/>
    <d v="2020-04-30T00:00:00"/>
    <d v="2020-04-29T00:00:00"/>
    <s v="CHF"/>
    <n v="-50"/>
    <x v="170"/>
    <x v="204"/>
  </r>
  <r>
    <s v="4608567"/>
    <s v=""/>
    <s v="90056731"/>
    <s v="000160"/>
    <s v="226537"/>
    <s v="004.2020"/>
    <s v="F"/>
    <s v="B2"/>
    <x v="223"/>
    <s v="6810"/>
    <s v="DCUENAT"/>
    <x v="537"/>
    <d v="2020-04-30T00:00:00"/>
    <d v="2020-04-27T00:00:00"/>
    <s v="CHF"/>
    <n v="-25"/>
    <x v="514"/>
    <x v="204"/>
  </r>
  <r>
    <s v="4626314"/>
    <s v=""/>
    <s v="90057004"/>
    <s v="000010"/>
    <s v="231899"/>
    <s v="004.2020"/>
    <s v="F"/>
    <s v="B2"/>
    <x v="223"/>
    <s v="6810"/>
    <s v="DCUENAT"/>
    <x v="538"/>
    <d v="2020-04-30T00:00:00"/>
    <d v="2020-04-29T00:00:00"/>
    <s v="CHF"/>
    <n v="-75"/>
    <x v="515"/>
    <x v="204"/>
  </r>
  <r>
    <s v="4639736"/>
    <s v=""/>
    <s v="90057201"/>
    <s v="000160"/>
    <s v="226860"/>
    <s v="004.2020"/>
    <s v="F"/>
    <s v="B2"/>
    <x v="223"/>
    <s v="6810"/>
    <s v="DCUENAT"/>
    <x v="468"/>
    <d v="2020-05-01T00:00:00"/>
    <d v="2020-04-26T00:00:00"/>
    <s v="CHF"/>
    <n v="-50"/>
    <x v="448"/>
    <x v="204"/>
  </r>
  <r>
    <s v="4639766"/>
    <s v=""/>
    <s v="90057202"/>
    <s v="000171"/>
    <s v="220592"/>
    <s v="004.2020"/>
    <s v="F"/>
    <s v="B2"/>
    <x v="223"/>
    <s v="6810"/>
    <s v="DCUENAT"/>
    <x v="541"/>
    <d v="2020-05-01T00:00:00"/>
    <d v="2020-04-17T00:00:00"/>
    <s v="CHF"/>
    <n v="-50"/>
    <x v="517"/>
    <x v="204"/>
  </r>
  <r>
    <s v="4641414"/>
    <s v=""/>
    <s v="90057252"/>
    <s v="000230"/>
    <s v="219274"/>
    <s v="004.2020"/>
    <s v="F"/>
    <s v="B2"/>
    <x v="223"/>
    <s v="6810"/>
    <s v="DCUENAT"/>
    <x v="545"/>
    <d v="2020-05-01T00:00:00"/>
    <d v="2020-04-16T00:00:00"/>
    <s v="CHF"/>
    <n v="-75"/>
    <x v="213"/>
    <x v="204"/>
  </r>
  <r>
    <s v="4641916"/>
    <s v=""/>
    <s v="90057271"/>
    <s v="000110"/>
    <s v="226446"/>
    <s v="004.2020"/>
    <s v="F"/>
    <s v="B2"/>
    <x v="223"/>
    <s v="6810"/>
    <s v="DCUENAT"/>
    <x v="517"/>
    <d v="2020-05-01T00:00:00"/>
    <d v="2020-04-27T00:00:00"/>
    <s v="CHF"/>
    <n v="-50"/>
    <x v="495"/>
    <x v="204"/>
  </r>
  <r>
    <s v="4641942"/>
    <s v=""/>
    <s v="90057272"/>
    <s v="000230"/>
    <s v="220290"/>
    <s v="004.2020"/>
    <s v="F"/>
    <s v="B2"/>
    <x v="223"/>
    <s v="6810"/>
    <s v="DCUENAT"/>
    <x v="469"/>
    <d v="2020-05-01T00:00:00"/>
    <d v="2020-04-16T00:00:00"/>
    <s v="CHF"/>
    <n v="-50"/>
    <x v="449"/>
    <x v="204"/>
  </r>
  <r>
    <s v="4642452"/>
    <s v=""/>
    <s v="90057304"/>
    <s v="000081"/>
    <s v="227023"/>
    <s v="004.2020"/>
    <s v="F"/>
    <s v="B2"/>
    <x v="223"/>
    <s v="6810"/>
    <s v="DCUENAT"/>
    <x v="274"/>
    <d v="2020-05-01T00:00:00"/>
    <d v="2020-04-30T00:00:00"/>
    <s v="CHF"/>
    <n v="-70"/>
    <x v="262"/>
    <x v="204"/>
  </r>
  <r>
    <s v="4642950"/>
    <s v=""/>
    <s v="90057333"/>
    <s v="000210"/>
    <s v="226309"/>
    <s v="004.2020"/>
    <s v="F"/>
    <s v="B2"/>
    <x v="223"/>
    <s v="6810"/>
    <s v="DCUENAT"/>
    <x v="471"/>
    <d v="2020-05-01T00:00:00"/>
    <d v="2020-04-24T00:00:00"/>
    <s v="CHF"/>
    <n v="-50"/>
    <x v="451"/>
    <x v="204"/>
  </r>
  <r>
    <s v="5074250"/>
    <s v=""/>
    <s v="90062902"/>
    <s v="000010"/>
    <s v="231619"/>
    <s v="005.2020"/>
    <s v="F"/>
    <s v="B2"/>
    <x v="223"/>
    <s v="6810"/>
    <s v="DCUENAT"/>
    <x v="474"/>
    <d v="2020-05-19T00:00:00"/>
    <d v="2020-05-05T00:00:00"/>
    <s v="CHF"/>
    <n v="-50"/>
    <x v="454"/>
    <x v="204"/>
  </r>
  <r>
    <s v="5074265"/>
    <s v=""/>
    <s v="90062903"/>
    <s v="000110"/>
    <s v="232668"/>
    <s v="005.2020"/>
    <s v="F"/>
    <s v="B2"/>
    <x v="223"/>
    <s v="6810"/>
    <s v="DCUENAT"/>
    <x v="130"/>
    <d v="2020-05-19T00:00:00"/>
    <d v="2020-05-05T00:00:00"/>
    <s v="CHF"/>
    <n v="-25"/>
    <x v="125"/>
    <x v="204"/>
  </r>
  <r>
    <s v="5074677"/>
    <s v=""/>
    <s v="90062914"/>
    <s v="000070"/>
    <s v="238092"/>
    <s v="005.2020"/>
    <s v="F"/>
    <s v="B2"/>
    <x v="223"/>
    <s v="6810"/>
    <s v="DCUENAT"/>
    <x v="308"/>
    <d v="2020-05-19T00:00:00"/>
    <d v="2020-05-06T00:00:00"/>
    <s v="CHF"/>
    <n v="-25"/>
    <x v="295"/>
    <x v="204"/>
  </r>
  <r>
    <s v="5090155"/>
    <s v=""/>
    <s v="90063163"/>
    <s v="000062"/>
    <s v="247092"/>
    <s v="005.2020"/>
    <s v="F"/>
    <s v="B2"/>
    <x v="223"/>
    <s v="6810"/>
    <s v="DCUENAT"/>
    <x v="418"/>
    <d v="2020-05-20T00:00:00"/>
    <d v="2020-05-14T00:00:00"/>
    <s v="CHF"/>
    <n v="-100"/>
    <x v="401"/>
    <x v="204"/>
  </r>
  <r>
    <s v="5091097"/>
    <s v=""/>
    <s v="90063176"/>
    <s v="000130"/>
    <s v="246848"/>
    <s v="005.2020"/>
    <s v="F"/>
    <s v="B2"/>
    <x v="223"/>
    <s v="6810"/>
    <s v="DCUENAT"/>
    <x v="461"/>
    <d v="2020-05-20T00:00:00"/>
    <d v="2020-05-15T00:00:00"/>
    <s v="CHF"/>
    <n v="-25"/>
    <x v="442"/>
    <x v="204"/>
  </r>
  <r>
    <s v="5395736"/>
    <s v=""/>
    <s v="90067755"/>
    <s v="000101"/>
    <s v="242967"/>
    <s v="005.2020"/>
    <s v="F"/>
    <s v="B2"/>
    <x v="223"/>
    <s v="6810"/>
    <s v="DCUENAT"/>
    <x v="61"/>
    <d v="2020-06-02T00:00:00"/>
    <d v="2020-05-11T00:00:00"/>
    <s v="CHF"/>
    <n v="-250"/>
    <x v="57"/>
    <x v="204"/>
  </r>
  <r>
    <s v="5397715"/>
    <s v=""/>
    <s v="90067810"/>
    <s v="000115"/>
    <s v="255476"/>
    <s v="005.2020"/>
    <s v="F"/>
    <s v="B2"/>
    <x v="223"/>
    <s v="6810"/>
    <s v="DCUENAT"/>
    <x v="299"/>
    <d v="2020-06-02T00:00:00"/>
    <d v="2020-05-20T00:00:00"/>
    <s v="CHF"/>
    <n v="-25"/>
    <x v="287"/>
    <x v="204"/>
  </r>
  <r>
    <s v="5398391"/>
    <s v=""/>
    <s v="90067830"/>
    <s v="000011"/>
    <s v="263553"/>
    <s v="005.2020"/>
    <s v="F"/>
    <s v="B2"/>
    <x v="223"/>
    <s v="6810"/>
    <s v="DCUENAT"/>
    <x v="133"/>
    <d v="2020-06-02T00:00:00"/>
    <d v="2020-05-28T00:00:00"/>
    <s v="CHF"/>
    <n v="-250"/>
    <x v="128"/>
    <x v="204"/>
  </r>
  <r>
    <s v="5493071"/>
    <s v=""/>
    <s v="90069495"/>
    <s v="000141"/>
    <s v="247878"/>
    <s v="005.2020"/>
    <s v="F"/>
    <s v="B2"/>
    <x v="223"/>
    <s v="6810"/>
    <s v="DCUENAT"/>
    <x v="476"/>
    <d v="2020-06-02T00:00:00"/>
    <d v="2020-05-15T00:00:00"/>
    <s v="CHF"/>
    <n v="-25"/>
    <x v="456"/>
    <x v="204"/>
  </r>
  <r>
    <s v="5493142"/>
    <s v=""/>
    <s v="90069500"/>
    <s v="000122"/>
    <s v="270393"/>
    <s v="005.2020"/>
    <s v="F"/>
    <s v="B2"/>
    <x v="223"/>
    <s v="6810"/>
    <s v="DCUENAT"/>
    <x v="178"/>
    <d v="2020-06-02T00:00:00"/>
    <d v="2020-05-29T00:00:00"/>
    <s v="CHF"/>
    <n v="-25"/>
    <x v="169"/>
    <x v="204"/>
  </r>
  <r>
    <s v="5493647"/>
    <s v=""/>
    <s v="90069522"/>
    <s v="000144"/>
    <s v="259131"/>
    <s v="005.2020"/>
    <s v="F"/>
    <s v="B2"/>
    <x v="223"/>
    <s v="6810"/>
    <s v="DCUENAT"/>
    <x v="570"/>
    <d v="2020-06-02T00:00:00"/>
    <d v="2020-05-26T00:00:00"/>
    <s v="CHF"/>
    <n v="-25"/>
    <x v="545"/>
    <x v="204"/>
  </r>
  <r>
    <s v="5498722"/>
    <s v=""/>
    <s v="90069881"/>
    <s v="000211"/>
    <s v="265956"/>
    <s v="005.2020"/>
    <s v="F"/>
    <s v="B2"/>
    <x v="223"/>
    <s v="6810"/>
    <s v="DCUENAT"/>
    <x v="44"/>
    <d v="2020-06-02T00:00:00"/>
    <d v="2020-05-27T00:00:00"/>
    <s v="CHF"/>
    <n v="-75"/>
    <x v="42"/>
    <x v="204"/>
  </r>
  <r>
    <s v="5498817"/>
    <s v=""/>
    <s v="90069886"/>
    <s v="000010"/>
    <s v="232361"/>
    <s v="005.2020"/>
    <s v="F"/>
    <s v="B2"/>
    <x v="223"/>
    <s v="6810"/>
    <s v="DCUENAT"/>
    <x v="557"/>
    <d v="2020-06-02T00:00:00"/>
    <d v="2020-05-01T00:00:00"/>
    <s v="CHF"/>
    <n v="-50"/>
    <x v="532"/>
    <x v="204"/>
  </r>
  <r>
    <s v="5501357"/>
    <s v=""/>
    <s v="90069931"/>
    <s v="000107"/>
    <s v="235408"/>
    <s v="005.2020"/>
    <s v="F"/>
    <s v="B2"/>
    <x v="223"/>
    <s v="6810"/>
    <s v="DCUENAT"/>
    <x v="585"/>
    <d v="2020-06-02T00:00:00"/>
    <d v="2020-05-06T00:00:00"/>
    <s v="CHF"/>
    <n v="-150"/>
    <x v="559"/>
    <x v="204"/>
  </r>
  <r>
    <s v="5503307"/>
    <s v=""/>
    <s v="90069958"/>
    <s v="000010"/>
    <s v="245152"/>
    <s v="005.2020"/>
    <s v="F"/>
    <s v="B2"/>
    <x v="223"/>
    <s v="6810"/>
    <s v="DCUENAT"/>
    <x v="561"/>
    <d v="2020-06-02T00:00:00"/>
    <d v="2020-05-14T00:00:00"/>
    <s v="CHF"/>
    <n v="-50"/>
    <x v="536"/>
    <x v="204"/>
  </r>
  <r>
    <s v="5504861"/>
    <s v=""/>
    <s v="90070008"/>
    <s v="000043"/>
    <s v="249877"/>
    <s v="005.2020"/>
    <s v="F"/>
    <s v="B2"/>
    <x v="223"/>
    <s v="6810"/>
    <s v="DCUENAT"/>
    <x v="270"/>
    <d v="2020-06-02T00:00:00"/>
    <d v="2020-05-15T00:00:00"/>
    <s v="CHF"/>
    <n v="-225"/>
    <x v="258"/>
    <x v="204"/>
  </r>
  <r>
    <s v="5505642"/>
    <s v=""/>
    <s v="90070019"/>
    <s v="000111"/>
    <s v="258158"/>
    <s v="005.2020"/>
    <s v="F"/>
    <s v="B2"/>
    <x v="223"/>
    <s v="6810"/>
    <s v="DCUENAT"/>
    <x v="571"/>
    <d v="2020-06-02T00:00:00"/>
    <d v="2020-05-26T00:00:00"/>
    <s v="CHF"/>
    <n v="-75"/>
    <x v="546"/>
    <x v="204"/>
  </r>
  <r>
    <s v="5509724"/>
    <s v=""/>
    <s v="90070068"/>
    <s v="000104"/>
    <s v="265214"/>
    <s v="005.2020"/>
    <s v="F"/>
    <s v="B2"/>
    <x v="223"/>
    <s v="6810"/>
    <s v="DCUENAT"/>
    <x v="89"/>
    <d v="2020-06-02T00:00:00"/>
    <d v="2020-05-28T00:00:00"/>
    <s v="CHF"/>
    <n v="-75"/>
    <x v="85"/>
    <x v="204"/>
  </r>
  <r>
    <s v="5510644"/>
    <s v=""/>
    <s v="90070121"/>
    <s v="000130"/>
    <s v="253893"/>
    <s v="005.2020"/>
    <s v="F"/>
    <s v="B2"/>
    <x v="223"/>
    <s v="6810"/>
    <s v="DCUENAT"/>
    <x v="592"/>
    <d v="2020-06-02T00:00:00"/>
    <d v="2020-05-19T00:00:00"/>
    <s v="CHF"/>
    <n v="-100"/>
    <x v="566"/>
    <x v="204"/>
  </r>
  <r>
    <s v="5514676"/>
    <s v=""/>
    <s v="90070178"/>
    <s v="000109"/>
    <s v="269283"/>
    <s v="005.2020"/>
    <s v="F"/>
    <s v="B2"/>
    <x v="223"/>
    <s v="6810"/>
    <s v="DCUENAT"/>
    <x v="505"/>
    <d v="2020-06-02T00:00:00"/>
    <d v="2020-05-29T00:00:00"/>
    <s v="CHF"/>
    <n v="-100"/>
    <x v="483"/>
    <x v="204"/>
  </r>
  <r>
    <s v="5514739"/>
    <s v=""/>
    <s v="90070186"/>
    <s v="000010"/>
    <s v="245197"/>
    <s v="005.2020"/>
    <s v="F"/>
    <s v="B2"/>
    <x v="223"/>
    <s v="6810"/>
    <s v="DCUENAT"/>
    <x v="560"/>
    <d v="2020-06-02T00:00:00"/>
    <d v="2020-05-14T00:00:00"/>
    <s v="CHF"/>
    <n v="-25"/>
    <x v="535"/>
    <x v="204"/>
  </r>
  <r>
    <s v="5517251"/>
    <s v=""/>
    <s v="90070252"/>
    <s v="000110"/>
    <s v="269124"/>
    <s v="005.2020"/>
    <s v="F"/>
    <s v="B2"/>
    <x v="223"/>
    <s v="6810"/>
    <s v="DCUENAT"/>
    <x v="323"/>
    <d v="2020-06-02T00:00:00"/>
    <d v="2020-05-28T00:00:00"/>
    <s v="CHF"/>
    <n v="-100"/>
    <x v="310"/>
    <x v="204"/>
  </r>
  <r>
    <s v="5517553"/>
    <s v=""/>
    <s v="90070259"/>
    <s v="000243"/>
    <s v="263486"/>
    <s v="005.2020"/>
    <s v="F"/>
    <s v="B2"/>
    <x v="223"/>
    <s v="6810"/>
    <s v="DCUENAT"/>
    <x v="361"/>
    <d v="2020-06-02T00:00:00"/>
    <d v="2020-05-29T00:00:00"/>
    <s v="CHF"/>
    <n v="-225"/>
    <x v="346"/>
    <x v="204"/>
  </r>
  <r>
    <s v="5518475"/>
    <s v=""/>
    <s v="90070296"/>
    <s v="000211"/>
    <s v="235628"/>
    <s v="005.2020"/>
    <s v="F"/>
    <s v="B2"/>
    <x v="223"/>
    <s v="6810"/>
    <s v="DCUENAT"/>
    <x v="373"/>
    <d v="2020-06-02T00:00:00"/>
    <d v="2020-05-06T00:00:00"/>
    <s v="CHF"/>
    <n v="-250"/>
    <x v="358"/>
    <x v="204"/>
  </r>
  <r>
    <s v="5518624"/>
    <s v=""/>
    <s v="90070330"/>
    <s v="000071"/>
    <s v="258336"/>
    <s v="005.2020"/>
    <s v="F"/>
    <s v="B2"/>
    <x v="223"/>
    <s v="6810"/>
    <s v="DCUENAT"/>
    <x v="67"/>
    <d v="2020-06-02T00:00:00"/>
    <d v="2020-05-22T00:00:00"/>
    <s v="CHF"/>
    <n v="-125"/>
    <x v="63"/>
    <x v="204"/>
  </r>
  <r>
    <s v="5522862"/>
    <s v=""/>
    <s v="90070479"/>
    <s v="000010"/>
    <s v="233673"/>
    <s v="005.2020"/>
    <s v="F"/>
    <s v="B2"/>
    <x v="223"/>
    <s v="6810"/>
    <s v="DCUENAT"/>
    <x v="472"/>
    <d v="2020-06-02T00:00:00"/>
    <d v="2020-05-06T00:00:00"/>
    <s v="CHF"/>
    <n v="-50"/>
    <x v="452"/>
    <x v="204"/>
  </r>
  <r>
    <s v="5523390"/>
    <s v=""/>
    <s v="90070506"/>
    <s v="000071"/>
    <s v="257187"/>
    <s v="005.2020"/>
    <s v="F"/>
    <s v="B2"/>
    <x v="223"/>
    <s v="6810"/>
    <s v="DCUENAT"/>
    <x v="301"/>
    <d v="2020-06-02T00:00:00"/>
    <d v="2020-05-20T00:00:00"/>
    <s v="CHF"/>
    <n v="-100"/>
    <x v="289"/>
    <x v="204"/>
  </r>
  <r>
    <s v="5804426"/>
    <s v=""/>
    <s v="90074274"/>
    <s v="000140"/>
    <s v="278622"/>
    <s v="006.2020"/>
    <s v="F"/>
    <s v="B2"/>
    <x v="223"/>
    <s v="6810"/>
    <s v="DCUENAT"/>
    <x v="446"/>
    <d v="2020-06-12T00:00:00"/>
    <d v="2020-06-02T00:00:00"/>
    <s v="CHF"/>
    <n v="-250"/>
    <x v="427"/>
    <x v="204"/>
  </r>
  <r>
    <s v="5804721"/>
    <s v=""/>
    <s v="90074288"/>
    <s v="000180"/>
    <s v="269570"/>
    <s v="006.2020"/>
    <s v="F"/>
    <s v="B2"/>
    <x v="223"/>
    <s v="6810"/>
    <s v="DCUENAT"/>
    <x v="635"/>
    <d v="2020-06-12T00:00:00"/>
    <d v="2020-05-29T00:00:00"/>
    <s v="CHF"/>
    <n v="-50"/>
    <x v="603"/>
    <x v="204"/>
  </r>
  <r>
    <s v="5805482"/>
    <s v=""/>
    <s v="90074308"/>
    <s v="000010"/>
    <s v="279361"/>
    <s v="006.2020"/>
    <s v="F"/>
    <s v="B2"/>
    <x v="223"/>
    <s v="6810"/>
    <s v="DCUENAT"/>
    <x v="438"/>
    <d v="2020-06-12T00:00:00"/>
    <d v="2020-06-03T00:00:00"/>
    <s v="CHF"/>
    <n v="-250"/>
    <x v="419"/>
    <x v="204"/>
  </r>
  <r>
    <s v="5807695"/>
    <s v=""/>
    <s v="90074358"/>
    <s v="000010"/>
    <s v="291852"/>
    <s v="006.2020"/>
    <s v="F"/>
    <s v="B2"/>
    <x v="223"/>
    <s v="6810"/>
    <s v="DCUENAT"/>
    <x v="609"/>
    <d v="2020-06-12T00:00:00"/>
    <d v="2020-06-10T00:00:00"/>
    <s v="CHF"/>
    <n v="-50"/>
    <x v="581"/>
    <x v="204"/>
  </r>
  <r>
    <s v="6173632"/>
    <s v=""/>
    <s v="90079078"/>
    <s v="000060"/>
    <s v="280989"/>
    <s v="006.2020"/>
    <s v="F"/>
    <s v="B2"/>
    <x v="223"/>
    <s v="6810"/>
    <s v="DCUENAT"/>
    <x v="489"/>
    <d v="2020-06-24T00:00:00"/>
    <d v="2020-06-04T00:00:00"/>
    <s v="CHF"/>
    <n v="-50"/>
    <x v="468"/>
    <x v="204"/>
  </r>
  <r>
    <s v="6173887"/>
    <s v=""/>
    <s v="90079081"/>
    <s v="000010"/>
    <s v="280952"/>
    <s v="006.2020"/>
    <s v="F"/>
    <s v="B2"/>
    <x v="223"/>
    <s v="6810"/>
    <s v="DCUENAT"/>
    <x v="492"/>
    <d v="2020-06-24T00:00:00"/>
    <d v="2020-06-08T00:00:00"/>
    <s v="CHF"/>
    <n v="-50"/>
    <x v="471"/>
    <x v="204"/>
  </r>
  <r>
    <s v="5806702"/>
    <s v=""/>
    <s v="90074322"/>
    <s v="000070"/>
    <s v="280921"/>
    <s v="006.2020"/>
    <s v="F"/>
    <s v="B2"/>
    <x v="223"/>
    <s v="6810"/>
    <s v="DCUENAT"/>
    <x v="490"/>
    <d v="2020-06-12T00:00:00"/>
    <d v="2020-06-04T00:00:00"/>
    <s v="CHF"/>
    <n v="-25"/>
    <x v="469"/>
    <x v="204"/>
  </r>
  <r>
    <s v="6470964"/>
    <s v=""/>
    <s v="90083233"/>
    <s v="000130"/>
    <s v="279489"/>
    <s v="006.2020"/>
    <s v="F"/>
    <s v="B2"/>
    <x v="223"/>
    <s v="6810"/>
    <s v="DCUENAT"/>
    <x v="520"/>
    <d v="2020-07-01T00:00:00"/>
    <d v="2020-06-04T00:00:00"/>
    <s v="CHF"/>
    <n v="-225"/>
    <x v="498"/>
    <x v="204"/>
  </r>
  <r>
    <s v="6474792"/>
    <s v=""/>
    <s v="90083316"/>
    <s v="000141"/>
    <s v="319572"/>
    <s v="006.2020"/>
    <s v="F"/>
    <s v="B2"/>
    <x v="223"/>
    <s v="6810"/>
    <s v="DCUENAT"/>
    <x v="615"/>
    <d v="2020-07-01T00:00:00"/>
    <d v="2020-06-23T00:00:00"/>
    <s v="CHF"/>
    <n v="-225"/>
    <x v="585"/>
    <x v="204"/>
  </r>
  <r>
    <s v="6474816"/>
    <s v=""/>
    <s v="90083317"/>
    <s v="000190"/>
    <s v="269583"/>
    <s v="006.2020"/>
    <s v="F"/>
    <s v="B2"/>
    <x v="223"/>
    <s v="6810"/>
    <s v="DCUENAT"/>
    <x v="616"/>
    <d v="2020-07-01T00:00:00"/>
    <d v="2020-06-02T00:00:00"/>
    <s v="CHF"/>
    <n v="-225"/>
    <x v="586"/>
    <x v="204"/>
  </r>
  <r>
    <s v="6479021"/>
    <s v=""/>
    <s v="90083419"/>
    <s v="000101"/>
    <s v="312468"/>
    <s v="006.2020"/>
    <s v="F"/>
    <s v="B2"/>
    <x v="223"/>
    <s v="6810"/>
    <s v="DCUENAT"/>
    <x v="647"/>
    <d v="2020-07-01T00:00:00"/>
    <d v="2020-06-19T00:00:00"/>
    <s v="CHF"/>
    <n v="-150"/>
    <x v="614"/>
    <x v="204"/>
  </r>
  <r>
    <s v="6479361"/>
    <s v=""/>
    <s v="90083431"/>
    <s v="000010"/>
    <s v="301844"/>
    <s v="006.2020"/>
    <s v="F"/>
    <s v="B2"/>
    <x v="223"/>
    <s v="6810"/>
    <s v="DCUENAT"/>
    <x v="636"/>
    <d v="2020-07-01T00:00:00"/>
    <d v="2020-06-15T00:00:00"/>
    <s v="CHF"/>
    <n v="-25"/>
    <x v="604"/>
    <x v="204"/>
  </r>
  <r>
    <s v="6479376"/>
    <s v=""/>
    <s v="90083432"/>
    <s v="000101"/>
    <s v="331872"/>
    <s v="006.2020"/>
    <s v="F"/>
    <s v="B2"/>
    <x v="223"/>
    <s v="6810"/>
    <s v="DCUENAT"/>
    <x v="308"/>
    <d v="2020-07-01T00:00:00"/>
    <d v="2020-06-29T00:00:00"/>
    <s v="CHF"/>
    <n v="-25"/>
    <x v="295"/>
    <x v="204"/>
  </r>
  <r>
    <s v="6479441"/>
    <s v=""/>
    <s v="90083439"/>
    <s v="000010"/>
    <s v="326097"/>
    <s v="006.2020"/>
    <s v="F"/>
    <s v="B2"/>
    <x v="223"/>
    <s v="6810"/>
    <s v="DCUENAT"/>
    <x v="612"/>
    <d v="2020-07-01T00:00:00"/>
    <d v="2020-06-25T00:00:00"/>
    <s v="CHF"/>
    <n v="-50"/>
    <x v="583"/>
    <x v="204"/>
  </r>
  <r>
    <s v="6479446"/>
    <s v=""/>
    <s v="90083439"/>
    <s v="000042"/>
    <s v="328880"/>
    <s v="006.2020"/>
    <s v="F"/>
    <s v="B2"/>
    <x v="223"/>
    <s v="6810"/>
    <s v="DCUENAT"/>
    <x v="612"/>
    <d v="2020-07-01T00:00:00"/>
    <d v="2020-06-28T00:00:00"/>
    <s v="CHF"/>
    <n v="-50"/>
    <x v="583"/>
    <x v="204"/>
  </r>
  <r>
    <s v="6479867"/>
    <s v=""/>
    <s v="90083448"/>
    <s v="000060"/>
    <s v="291959"/>
    <s v="006.2020"/>
    <s v="F"/>
    <s v="B2"/>
    <x v="223"/>
    <s v="6810"/>
    <s v="DCUENAT"/>
    <x v="637"/>
    <d v="2020-07-01T00:00:00"/>
    <d v="2020-06-11T00:00:00"/>
    <s v="CHF"/>
    <n v="-25"/>
    <x v="605"/>
    <x v="204"/>
  </r>
  <r>
    <s v="6480335"/>
    <s v=""/>
    <s v="90083459"/>
    <s v="000050"/>
    <s v="272803"/>
    <s v="006.2020"/>
    <s v="F"/>
    <s v="B2"/>
    <x v="223"/>
    <s v="6810"/>
    <s v="DCUENAT"/>
    <x v="638"/>
    <d v="2020-07-01T00:00:00"/>
    <d v="2020-05-29T00:00:00"/>
    <s v="CHF"/>
    <n v="-25"/>
    <x v="134"/>
    <x v="204"/>
  </r>
  <r>
    <s v="6480800"/>
    <s v=""/>
    <s v="90083485"/>
    <s v="000010"/>
    <s v="271852"/>
    <s v="006.2020"/>
    <s v="F"/>
    <s v="B2"/>
    <x v="223"/>
    <s v="6810"/>
    <s v="DCUENAT"/>
    <x v="494"/>
    <d v="2020-07-01T00:00:00"/>
    <d v="2020-06-02T00:00:00"/>
    <s v="CHF"/>
    <n v="-750"/>
    <x v="473"/>
    <x v="204"/>
  </r>
  <r>
    <s v="6484407"/>
    <s v=""/>
    <s v="90083550"/>
    <s v="000185"/>
    <s v="310255"/>
    <s v="006.2020"/>
    <s v="F"/>
    <s v="B2"/>
    <x v="223"/>
    <s v="6810"/>
    <s v="DCUENAT"/>
    <x v="639"/>
    <d v="2020-07-01T00:00:00"/>
    <d v="2020-06-18T00:00:00"/>
    <s v="CHF"/>
    <n v="-70"/>
    <x v="606"/>
    <x v="204"/>
  </r>
  <r>
    <s v="6485480"/>
    <s v=""/>
    <s v="90083569"/>
    <s v="000091"/>
    <s v="318078"/>
    <s v="006.2020"/>
    <s v="F"/>
    <s v="B2"/>
    <x v="223"/>
    <s v="6810"/>
    <s v="DCUENAT"/>
    <x v="640"/>
    <d v="2020-07-01T00:00:00"/>
    <d v="2020-06-23T00:00:00"/>
    <s v="CHF"/>
    <n v="-25"/>
    <x v="607"/>
    <x v="204"/>
  </r>
  <r>
    <s v="6489144"/>
    <s v=""/>
    <s v="90083648"/>
    <s v="000101"/>
    <s v="280100"/>
    <s v="006.2020"/>
    <s v="F"/>
    <s v="B2"/>
    <x v="223"/>
    <s v="6810"/>
    <s v="DCUENAT"/>
    <x v="641"/>
    <d v="2020-07-01T00:00:00"/>
    <d v="2020-06-03T00:00:00"/>
    <s v="CHF"/>
    <n v="-25"/>
    <x v="608"/>
    <x v="204"/>
  </r>
  <r>
    <s v="6494904"/>
    <s v=""/>
    <s v="90083821"/>
    <s v="000091"/>
    <s v="280035"/>
    <s v="006.2020"/>
    <s v="F"/>
    <s v="B2"/>
    <x v="223"/>
    <s v="6810"/>
    <s v="DCUENAT"/>
    <x v="427"/>
    <d v="2020-07-01T00:00:00"/>
    <d v="2020-06-03T00:00:00"/>
    <s v="CHF"/>
    <n v="-225"/>
    <x v="408"/>
    <x v="204"/>
  </r>
  <r>
    <s v="6498113"/>
    <s v=""/>
    <s v="90083889"/>
    <s v="000251"/>
    <s v="322992"/>
    <s v="006.2020"/>
    <s v="F"/>
    <s v="B2"/>
    <x v="223"/>
    <s v="6810"/>
    <s v="DCUENAT"/>
    <x v="340"/>
    <d v="2020-07-01T00:00:00"/>
    <d v="2020-06-25T00:00:00"/>
    <s v="CHF"/>
    <n v="-125"/>
    <x v="326"/>
    <x v="204"/>
  </r>
  <r>
    <s v="6498758"/>
    <s v=""/>
    <s v="90083903"/>
    <s v="000084"/>
    <s v="322187"/>
    <s v="006.2020"/>
    <s v="F"/>
    <s v="B2"/>
    <x v="223"/>
    <s v="6810"/>
    <s v="DCUENAT"/>
    <x v="156"/>
    <d v="2020-07-01T00:00:00"/>
    <d v="2020-06-24T00:00:00"/>
    <s v="CHF"/>
    <n v="-75"/>
    <x v="150"/>
    <x v="204"/>
  </r>
  <r>
    <s v="6498930"/>
    <s v=""/>
    <s v="90083924"/>
    <s v="000060"/>
    <s v="281997"/>
    <s v="006.2020"/>
    <s v="F"/>
    <s v="B2"/>
    <x v="223"/>
    <s v="6810"/>
    <s v="DCUENAT"/>
    <x v="384"/>
    <d v="2020-07-01T00:00:00"/>
    <d v="2020-06-04T00:00:00"/>
    <s v="CHF"/>
    <n v="-150"/>
    <x v="369"/>
    <x v="204"/>
  </r>
  <r>
    <s v="6499562"/>
    <s v=""/>
    <s v="90083945"/>
    <s v="000060"/>
    <s v="319368"/>
    <s v="006.2020"/>
    <s v="F"/>
    <s v="B2"/>
    <x v="223"/>
    <s v="6810"/>
    <s v="DCUENAT"/>
    <x v="642"/>
    <d v="2020-07-01T00:00:00"/>
    <d v="2020-06-23T00:00:00"/>
    <s v="CHF"/>
    <n v="-25"/>
    <x v="609"/>
    <x v="204"/>
  </r>
  <r>
    <s v="7028831"/>
    <s v=""/>
    <s v="90089293"/>
    <s v="000010"/>
    <s v="341452"/>
    <s v="007.2020"/>
    <s v="F"/>
    <s v="B2"/>
    <x v="223"/>
    <s v="6810"/>
    <s v="DCUENAT"/>
    <x v="626"/>
    <d v="2020-07-15T00:00:00"/>
    <d v="2020-07-03T00:00:00"/>
    <s v="CHF"/>
    <n v="-75"/>
    <x v="596"/>
    <x v="204"/>
  </r>
  <r>
    <s v="7191622"/>
    <s v=""/>
    <s v="90092569"/>
    <s v="000170"/>
    <s v="354345"/>
    <s v="007.2020"/>
    <s v="F"/>
    <s v="B2"/>
    <x v="223"/>
    <s v="6810"/>
    <s v="DCUENAT"/>
    <x v="297"/>
    <d v="2020-07-21T00:00:00"/>
    <d v="2020-07-09T00:00:00"/>
    <s v="CHF"/>
    <n v="-25"/>
    <x v="285"/>
    <x v="204"/>
  </r>
  <r>
    <s v="7358867"/>
    <s v=""/>
    <s v="90094722"/>
    <s v="000010"/>
    <s v="358471"/>
    <s v="007.2020"/>
    <s v="F"/>
    <s v="B2"/>
    <x v="223"/>
    <s v="6810"/>
    <s v="DCUENAT"/>
    <x v="418"/>
    <d v="2020-07-28T00:00:00"/>
    <d v="2020-07-10T00:00:00"/>
    <s v="CHF"/>
    <n v="-120"/>
    <x v="401"/>
    <x v="204"/>
  </r>
  <r>
    <s v="7459150"/>
    <s v=""/>
    <s v="90096172"/>
    <s v="000061"/>
    <s v="392265"/>
    <s v="007.2020"/>
    <s v="F"/>
    <s v="B2"/>
    <x v="223"/>
    <s v="6810"/>
    <s v="DCUENAT"/>
    <x v="648"/>
    <d v="2020-07-31T00:00:00"/>
    <d v="2020-07-28T00:00:00"/>
    <s v="CHF"/>
    <n v="-125"/>
    <x v="615"/>
    <x v="204"/>
  </r>
  <r>
    <s v="7589995"/>
    <s v=""/>
    <s v="90097519"/>
    <s v="000181"/>
    <s v="336334"/>
    <s v="007.2020"/>
    <s v="F"/>
    <s v="B2"/>
    <x v="223"/>
    <s v="6810"/>
    <s v="DCUENAT"/>
    <x v="197"/>
    <d v="2020-08-03T00:00:00"/>
    <d v="2020-06-30T00:00:00"/>
    <s v="CHF"/>
    <n v="-75"/>
    <x v="187"/>
    <x v="204"/>
  </r>
  <r>
    <s v="7591459"/>
    <s v=""/>
    <s v="90097530"/>
    <s v="000051"/>
    <s v="339181"/>
    <s v="007.2020"/>
    <s v="F"/>
    <s v="B2"/>
    <x v="223"/>
    <s v="6810"/>
    <s v="DCUENAT"/>
    <x v="476"/>
    <d v="2020-08-03T00:00:00"/>
    <d v="2020-07-02T00:00:00"/>
    <s v="CHF"/>
    <n v="-25"/>
    <x v="456"/>
    <x v="204"/>
  </r>
  <r>
    <s v="7597008"/>
    <s v=""/>
    <s v="90097615"/>
    <s v="000126"/>
    <s v="394751"/>
    <s v="007.2020"/>
    <s v="F"/>
    <s v="B2"/>
    <x v="223"/>
    <s v="6810"/>
    <s v="DCUENAT"/>
    <x v="239"/>
    <d v="2020-08-03T00:00:00"/>
    <d v="2020-07-28T00:00:00"/>
    <s v="CHF"/>
    <n v="-25"/>
    <x v="228"/>
    <x v="204"/>
  </r>
  <r>
    <s v="7606276"/>
    <s v=""/>
    <s v="90097728"/>
    <s v="000116"/>
    <s v="388280"/>
    <s v="007.2020"/>
    <s v="F"/>
    <s v="B2"/>
    <x v="223"/>
    <s v="6810"/>
    <s v="DCUENAT"/>
    <x v="241"/>
    <d v="2020-08-03T00:00:00"/>
    <d v="2020-07-27T00:00:00"/>
    <s v="CHF"/>
    <n v="-75"/>
    <x v="230"/>
    <x v="204"/>
  </r>
  <r>
    <s v="7612452"/>
    <s v=""/>
    <s v="90097789"/>
    <s v="000112"/>
    <s v="348076"/>
    <s v="007.2020"/>
    <s v="F"/>
    <s v="B2"/>
    <x v="223"/>
    <s v="6810"/>
    <s v="DCUENAT"/>
    <x v="643"/>
    <d v="2020-08-03T00:00:00"/>
    <d v="2020-07-07T00:00:00"/>
    <s v="CHF"/>
    <n v="-75"/>
    <x v="610"/>
    <x v="204"/>
  </r>
  <r>
    <s v="7655181"/>
    <s v=""/>
    <s v="90098152"/>
    <s v="000281"/>
    <s v="362911"/>
    <s v="007.2020"/>
    <s v="F"/>
    <s v="B2"/>
    <x v="223"/>
    <s v="6810"/>
    <s v="DCUENAT"/>
    <x v="259"/>
    <d v="2020-08-03T00:00:00"/>
    <d v="2020-07-13T00:00:00"/>
    <s v="CHF"/>
    <n v="-75"/>
    <x v="247"/>
    <x v="204"/>
  </r>
  <r>
    <s v="7655432"/>
    <s v=""/>
    <s v="90098158"/>
    <s v="000110"/>
    <s v="333384"/>
    <s v="007.2020"/>
    <s v="F"/>
    <s v="B2"/>
    <x v="223"/>
    <s v="6810"/>
    <s v="DCUENAT"/>
    <x v="265"/>
    <d v="2020-08-03T00:00:00"/>
    <d v="2020-06-30T00:00:00"/>
    <s v="CHF"/>
    <n v="-100"/>
    <x v="253"/>
    <x v="204"/>
  </r>
  <r>
    <s v="7662738"/>
    <s v=""/>
    <s v="90098204"/>
    <s v="000010"/>
    <s v="335748"/>
    <s v="007.2020"/>
    <s v="F"/>
    <s v="B2"/>
    <x v="223"/>
    <s v="6810"/>
    <s v="DCUENAT"/>
    <x v="621"/>
    <d v="2020-08-03T00:00:00"/>
    <d v="2020-06-30T00:00:00"/>
    <s v="CHF"/>
    <n v="-25"/>
    <x v="591"/>
    <x v="204"/>
  </r>
  <r>
    <s v="7700231"/>
    <s v=""/>
    <s v="90099019"/>
    <s v="000010"/>
    <s v="342457"/>
    <s v="007.2020"/>
    <s v="F"/>
    <s v="B2"/>
    <x v="223"/>
    <s v="6810"/>
    <s v="DCUENAT"/>
    <x v="641"/>
    <d v="2020-08-03T00:00:00"/>
    <d v="2020-07-06T00:00:00"/>
    <s v="CHF"/>
    <n v="-25"/>
    <x v="608"/>
    <x v="204"/>
  </r>
  <r>
    <s v="7730035"/>
    <s v=""/>
    <s v="90099338"/>
    <s v="000110"/>
    <s v="385166"/>
    <s v="007.2020"/>
    <s v="F"/>
    <s v="B2"/>
    <x v="223"/>
    <s v="6810"/>
    <s v="DCUENAT"/>
    <x v="506"/>
    <d v="2020-08-03T00:00:00"/>
    <d v="2020-07-23T00:00:00"/>
    <s v="CHF"/>
    <n v="-25"/>
    <x v="484"/>
    <x v="204"/>
  </r>
  <r>
    <s v="7746505"/>
    <s v=""/>
    <s v="90099643"/>
    <s v="000091"/>
    <s v="335245"/>
    <s v="007.2020"/>
    <s v="F"/>
    <s v="B2"/>
    <x v="223"/>
    <s v="6810"/>
    <s v="DCUENAT"/>
    <x v="408"/>
    <d v="2020-08-03T00:00:00"/>
    <d v="2020-06-30T00:00:00"/>
    <s v="CHF"/>
    <n v="-50"/>
    <x v="392"/>
    <x v="204"/>
  </r>
  <r>
    <s v="7770128"/>
    <s v=""/>
    <s v="90099811"/>
    <s v="000188"/>
    <s v="400909"/>
    <s v="007.2020"/>
    <s v="F"/>
    <s v="B2"/>
    <x v="223"/>
    <s v="6810"/>
    <s v="DCUENAT"/>
    <x v="67"/>
    <d v="2020-08-03T00:00:00"/>
    <d v="2020-07-30T00:00:00"/>
    <s v="CHF"/>
    <n v="-125"/>
    <x v="63"/>
    <x v="204"/>
  </r>
  <r>
    <s v="8211679"/>
    <s v=""/>
    <s v="90104111"/>
    <s v="000120"/>
    <s v="408120"/>
    <s v="008.2020"/>
    <s v="F"/>
    <s v="B2"/>
    <x v="223"/>
    <s v="6810"/>
    <s v="DCUENAT"/>
    <x v="630"/>
    <d v="2020-08-13T00:00:00"/>
    <d v="2020-08-05T00:00:00"/>
    <s v="CHF"/>
    <n v="-75"/>
    <x v="599"/>
    <x v="204"/>
  </r>
  <r>
    <s v="8354329"/>
    <s v=""/>
    <s v="90106436"/>
    <s v="000311"/>
    <s v="406192"/>
    <s v="008.2020"/>
    <s v="F"/>
    <s v="B2"/>
    <x v="223"/>
    <s v="6810"/>
    <s v="DCUENAT"/>
    <x v="521"/>
    <d v="2020-08-18T00:00:00"/>
    <d v="2020-08-03T00:00:00"/>
    <s v="CHF"/>
    <n v="-50"/>
    <x v="499"/>
    <x v="204"/>
  </r>
  <r>
    <s v="8407719"/>
    <s v=""/>
    <s v="90107103"/>
    <s v="000111"/>
    <s v="423234"/>
    <s v="008.2020"/>
    <s v="F"/>
    <s v="B2"/>
    <x v="223"/>
    <s v="6810"/>
    <s v="DCUENAT"/>
    <x v="568"/>
    <d v="2020-08-20T00:00:00"/>
    <d v="2020-08-11T00:00:00"/>
    <s v="CHF"/>
    <n v="-25"/>
    <x v="543"/>
    <x v="204"/>
  </r>
  <r>
    <s v="8626655"/>
    <s v=""/>
    <s v="90109629"/>
    <s v="000071"/>
    <s v="455907"/>
    <s v="008.2020"/>
    <s v="F"/>
    <s v="B2"/>
    <x v="223"/>
    <s v="6810"/>
    <s v="DCUENAT"/>
    <x v="644"/>
    <d v="2020-08-28T00:00:00"/>
    <d v="2020-08-26T00:00:00"/>
    <s v="CHF"/>
    <n v="-100"/>
    <x v="611"/>
    <x v="204"/>
  </r>
  <r>
    <s v="8626670"/>
    <s v=""/>
    <s v="90109630"/>
    <s v="000141"/>
    <s v="455883"/>
    <s v="008.2020"/>
    <s v="F"/>
    <s v="B2"/>
    <x v="223"/>
    <s v="6810"/>
    <s v="DCUENAT"/>
    <x v="645"/>
    <d v="2020-08-28T00:00:00"/>
    <d v="2020-08-26T00:00:00"/>
    <s v="CHF"/>
    <n v="-50"/>
    <x v="612"/>
    <x v="204"/>
  </r>
  <r>
    <s v="8822805"/>
    <s v=""/>
    <s v="90112464"/>
    <s v="000027"/>
    <s v="453220"/>
    <s v="008.2020"/>
    <s v="F"/>
    <s v="B2"/>
    <x v="223"/>
    <s v="6810"/>
    <s v="DCUENAT"/>
    <x v="110"/>
    <d v="2020-09-01T00:00:00"/>
    <d v="2020-08-27T00:00:00"/>
    <s v="CHF"/>
    <n v="-25"/>
    <x v="106"/>
    <x v="204"/>
  </r>
  <r>
    <s v="8825740"/>
    <s v=""/>
    <s v="90112551"/>
    <s v="000150"/>
    <s v="408157"/>
    <s v="008.2020"/>
    <s v="F"/>
    <s v="B2"/>
    <x v="223"/>
    <s v="6810"/>
    <s v="DCUENAT"/>
    <x v="646"/>
    <d v="2020-09-01T00:00:00"/>
    <d v="2020-08-05T00:00:00"/>
    <s v="CHF"/>
    <n v="-50"/>
    <x v="613"/>
    <x v="204"/>
  </r>
  <r>
    <s v="8895317"/>
    <s v=""/>
    <s v="90114040"/>
    <s v="000238"/>
    <s v="428354"/>
    <s v="008.2020"/>
    <s v="F"/>
    <s v="B2"/>
    <x v="223"/>
    <s v="6810"/>
    <s v="DCUENAT"/>
    <x v="184"/>
    <d v="2020-09-01T00:00:00"/>
    <d v="2020-08-13T00:00:00"/>
    <s v="CHF"/>
    <n v="-50"/>
    <x v="175"/>
    <x v="204"/>
  </r>
  <r>
    <s v="8895340"/>
    <s v=""/>
    <s v="90114040"/>
    <s v="000261"/>
    <s v="441503"/>
    <s v="008.2020"/>
    <s v="F"/>
    <s v="B2"/>
    <x v="223"/>
    <s v="6810"/>
    <s v="DCUENAT"/>
    <x v="184"/>
    <d v="2020-09-01T00:00:00"/>
    <d v="2020-08-18T00:00:00"/>
    <s v="CHF"/>
    <n v="-75"/>
    <x v="175"/>
    <x v="204"/>
  </r>
  <r>
    <s v="8903950"/>
    <s v=""/>
    <s v="90114216"/>
    <s v="000165"/>
    <s v="414562"/>
    <s v="008.2020"/>
    <s v="F"/>
    <s v="B2"/>
    <x v="223"/>
    <s v="6810"/>
    <s v="DCUENAT"/>
    <x v="374"/>
    <d v="2020-09-01T00:00:00"/>
    <d v="2020-08-11T00:00:00"/>
    <s v="CHF"/>
    <n v="-100"/>
    <x v="359"/>
    <x v="204"/>
  </r>
  <r>
    <s v="8919704"/>
    <s v=""/>
    <s v="90114354"/>
    <s v="000041"/>
    <s v="402109"/>
    <s v="008.2020"/>
    <s v="F"/>
    <s v="B2"/>
    <x v="223"/>
    <s v="6810"/>
    <s v="DCUENAT"/>
    <x v="373"/>
    <d v="2020-09-01T00:00:00"/>
    <d v="2020-07-31T00:00:00"/>
    <s v="CHF"/>
    <n v="-250"/>
    <x v="358"/>
    <x v="204"/>
  </r>
  <r>
    <s v="8943909"/>
    <s v=""/>
    <s v="90114570"/>
    <s v="000261"/>
    <s v="406660"/>
    <s v="008.2020"/>
    <s v="F"/>
    <s v="B2"/>
    <x v="223"/>
    <s v="6810"/>
    <s v="DCUENAT"/>
    <x v="631"/>
    <d v="2020-09-01T00:00:00"/>
    <d v="2020-08-03T00:00:00"/>
    <s v="CHF"/>
    <n v="-50"/>
    <x v="600"/>
    <x v="204"/>
  </r>
  <r>
    <s v="10830268"/>
    <s v=""/>
    <s v="90139126"/>
    <s v="000130"/>
    <s v="549856"/>
    <s v="010.2020"/>
    <s v="F"/>
    <s v="B2"/>
    <x v="224"/>
    <s v="6810"/>
    <s v="DCUENAT"/>
    <x v="33"/>
    <d v="2020-10-19T00:00:00"/>
    <d v="2020-10-08T00:00:00"/>
    <s v="CHF"/>
    <n v="-1"/>
    <x v="32"/>
    <x v="205"/>
  </r>
  <r>
    <s v="11027922"/>
    <s v=""/>
    <s v="90143376"/>
    <s v="000110"/>
    <s v="576767"/>
    <s v="010.2020"/>
    <s v="F"/>
    <s v="B2"/>
    <x v="224"/>
    <s v="6810"/>
    <s v="DCUENAT"/>
    <x v="375"/>
    <d v="2020-10-28T00:00:00"/>
    <d v="2020-10-22T00:00:00"/>
    <s v="CHF"/>
    <n v="-1"/>
    <x v="360"/>
    <x v="205"/>
  </r>
  <r>
    <s v="11089813"/>
    <s v=""/>
    <s v="90144272"/>
    <s v="000090"/>
    <s v="563876"/>
    <s v="010.2020"/>
    <s v="F"/>
    <s v="B2"/>
    <x v="224"/>
    <s v="6810"/>
    <s v="DCUENAT"/>
    <x v="6"/>
    <d v="2020-10-31T00:00:00"/>
    <d v="2020-10-15T00:00:00"/>
    <s v="CHF"/>
    <n v="-1"/>
    <x v="6"/>
    <x v="205"/>
  </r>
  <r>
    <s v="11090057"/>
    <s v=""/>
    <s v="90144289"/>
    <s v="000100"/>
    <s v="574321"/>
    <s v="010.2020"/>
    <s v="F"/>
    <s v="B2"/>
    <x v="224"/>
    <s v="6810"/>
    <s v="DCUENAT"/>
    <x v="136"/>
    <d v="2020-10-31T00:00:00"/>
    <d v="2020-10-28T00:00:00"/>
    <s v="CHF"/>
    <n v="-1"/>
    <x v="131"/>
    <x v="205"/>
  </r>
  <r>
    <s v="11090230"/>
    <s v=""/>
    <s v="90144300"/>
    <s v="000090"/>
    <s v="586761"/>
    <s v="010.2020"/>
    <s v="F"/>
    <s v="B2"/>
    <x v="224"/>
    <s v="6810"/>
    <s v="DCUENAT"/>
    <x v="509"/>
    <d v="2020-10-31T00:00:00"/>
    <d v="2020-10-29T00:00:00"/>
    <s v="CHF"/>
    <n v="-1"/>
    <x v="487"/>
    <x v="205"/>
  </r>
  <r>
    <s v="11090423"/>
    <s v=""/>
    <s v="90144313"/>
    <s v="000129"/>
    <s v="550062"/>
    <s v="010.2020"/>
    <s v="F"/>
    <s v="B2"/>
    <x v="224"/>
    <s v="6810"/>
    <s v="DCUENAT"/>
    <x v="47"/>
    <d v="2020-10-31T00:00:00"/>
    <d v="2020-10-12T00:00:00"/>
    <s v="CHF"/>
    <n v="-3"/>
    <x v="45"/>
    <x v="205"/>
  </r>
  <r>
    <s v="11090722"/>
    <s v=""/>
    <s v="90144326"/>
    <s v="000090"/>
    <s v="563832"/>
    <s v="010.2020"/>
    <s v="F"/>
    <s v="B2"/>
    <x v="224"/>
    <s v="6810"/>
    <s v="DCUENAT"/>
    <x v="376"/>
    <d v="2020-10-31T00:00:00"/>
    <d v="2020-10-16T00:00:00"/>
    <s v="CHF"/>
    <n v="-1"/>
    <x v="361"/>
    <x v="205"/>
  </r>
  <r>
    <s v="11090813"/>
    <s v=""/>
    <s v="90144333"/>
    <s v="000153"/>
    <s v="577792"/>
    <s v="010.2020"/>
    <s v="F"/>
    <s v="B2"/>
    <x v="224"/>
    <s v="6810"/>
    <s v="DCUENAT"/>
    <x v="510"/>
    <d v="2020-10-31T00:00:00"/>
    <d v="2020-10-22T00:00:00"/>
    <s v="CHF"/>
    <n v="-1"/>
    <x v="488"/>
    <x v="205"/>
  </r>
  <r>
    <s v="11092497"/>
    <s v=""/>
    <s v="90144408"/>
    <s v="000090"/>
    <s v="550110"/>
    <s v="010.2020"/>
    <s v="F"/>
    <s v="B2"/>
    <x v="224"/>
    <s v="6810"/>
    <s v="DCUENAT"/>
    <x v="42"/>
    <d v="2020-10-31T00:00:00"/>
    <d v="2020-10-08T00:00:00"/>
    <s v="CHF"/>
    <n v="-1"/>
    <x v="41"/>
    <x v="205"/>
  </r>
  <r>
    <s v="11092967"/>
    <s v=""/>
    <s v="90144431"/>
    <s v="000131"/>
    <s v="548627"/>
    <s v="010.2020"/>
    <s v="F"/>
    <s v="B2"/>
    <x v="224"/>
    <s v="6810"/>
    <s v="DCUENAT"/>
    <x v="511"/>
    <d v="2020-10-31T00:00:00"/>
    <d v="2020-10-07T00:00:00"/>
    <s v="CHF"/>
    <n v="-1"/>
    <x v="489"/>
    <x v="205"/>
  </r>
  <r>
    <s v="11093095"/>
    <s v=""/>
    <s v="90144436"/>
    <s v="000161"/>
    <s v="585945"/>
    <s v="010.2020"/>
    <s v="F"/>
    <s v="B2"/>
    <x v="224"/>
    <s v="6810"/>
    <s v="DCUENAT"/>
    <x v="379"/>
    <d v="2020-10-31T00:00:00"/>
    <d v="2020-10-27T00:00:00"/>
    <s v="CHF"/>
    <n v="-2"/>
    <x v="364"/>
    <x v="205"/>
  </r>
  <r>
    <s v="11093397"/>
    <s v=""/>
    <s v="90144452"/>
    <s v="000071"/>
    <s v="547356"/>
    <s v="010.2020"/>
    <s v="F"/>
    <s v="B2"/>
    <x v="224"/>
    <s v="6810"/>
    <s v="DCUENAT"/>
    <x v="362"/>
    <d v="2020-10-31T00:00:00"/>
    <d v="2020-10-07T00:00:00"/>
    <s v="CHF"/>
    <n v="-1"/>
    <x v="347"/>
    <x v="205"/>
  </r>
  <r>
    <s v="11093551"/>
    <s v=""/>
    <s v="90144462"/>
    <s v="000121"/>
    <s v="547350"/>
    <s v="010.2020"/>
    <s v="F"/>
    <s v="B2"/>
    <x v="224"/>
    <s v="6810"/>
    <s v="DCUENAT"/>
    <x v="512"/>
    <d v="2020-10-31T00:00:00"/>
    <d v="2020-10-07T00:00:00"/>
    <s v="CHF"/>
    <n v="-21"/>
    <x v="490"/>
    <x v="205"/>
  </r>
  <r>
    <s v="11094902"/>
    <s v=""/>
    <s v="90144550"/>
    <s v="000150"/>
    <s v="561425"/>
    <s v="010.2020"/>
    <s v="F"/>
    <s v="B2"/>
    <x v="224"/>
    <s v="6810"/>
    <s v="DCUENAT"/>
    <x v="381"/>
    <d v="2020-10-31T00:00:00"/>
    <d v="2020-10-15T00:00:00"/>
    <s v="CHF"/>
    <n v="-2"/>
    <x v="366"/>
    <x v="205"/>
  </r>
  <r>
    <s v="11095453"/>
    <s v=""/>
    <s v="90144579"/>
    <s v="000081"/>
    <s v="547353"/>
    <s v="010.2020"/>
    <s v="F"/>
    <s v="B2"/>
    <x v="224"/>
    <s v="6810"/>
    <s v="DCUENAT"/>
    <x v="408"/>
    <d v="2020-10-31T00:00:00"/>
    <d v="2020-10-07T00:00:00"/>
    <s v="CHF"/>
    <n v="-1"/>
    <x v="392"/>
    <x v="205"/>
  </r>
  <r>
    <s v="11095466"/>
    <s v=""/>
    <s v="90144580"/>
    <s v="000130"/>
    <s v="561546"/>
    <s v="010.2020"/>
    <s v="F"/>
    <s v="B2"/>
    <x v="224"/>
    <s v="6810"/>
    <s v="DCUENAT"/>
    <x v="406"/>
    <d v="2020-10-31T00:00:00"/>
    <d v="2020-10-14T00:00:00"/>
    <s v="CHF"/>
    <n v="-1"/>
    <x v="390"/>
    <x v="205"/>
  </r>
  <r>
    <s v="11096416"/>
    <s v=""/>
    <s v="90144626"/>
    <s v="000142"/>
    <s v="559491"/>
    <s v="010.2020"/>
    <s v="F"/>
    <s v="B2"/>
    <x v="224"/>
    <s v="6810"/>
    <s v="DCUENAT"/>
    <x v="67"/>
    <d v="2020-10-31T00:00:00"/>
    <d v="2020-10-14T00:00:00"/>
    <s v="CHF"/>
    <n v="-1"/>
    <x v="63"/>
    <x v="205"/>
  </r>
  <r>
    <s v="11096754"/>
    <s v=""/>
    <s v="90144650"/>
    <s v="000127"/>
    <s v="585702"/>
    <s v="010.2020"/>
    <s v="F"/>
    <s v="B2"/>
    <x v="224"/>
    <s v="6810"/>
    <s v="DCUENAT"/>
    <x v="361"/>
    <d v="2020-10-31T00:00:00"/>
    <d v="2020-10-27T00:00:00"/>
    <s v="CHF"/>
    <n v="-1"/>
    <x v="346"/>
    <x v="205"/>
  </r>
  <r>
    <s v="11096881"/>
    <s v=""/>
    <s v="90144665"/>
    <s v="000110"/>
    <s v="556529"/>
    <s v="010.2020"/>
    <s v="F"/>
    <s v="B2"/>
    <x v="224"/>
    <s v="6810"/>
    <s v="DCUENAT"/>
    <x v="513"/>
    <d v="2020-10-31T00:00:00"/>
    <d v="2020-10-12T00:00:00"/>
    <s v="CHF"/>
    <n v="-1"/>
    <x v="491"/>
    <x v="205"/>
  </r>
  <r>
    <s v="11096899"/>
    <s v=""/>
    <s v="90144666"/>
    <s v="000130"/>
    <s v="560258"/>
    <s v="010.2020"/>
    <s v="F"/>
    <s v="B2"/>
    <x v="224"/>
    <s v="6810"/>
    <s v="DCUENAT"/>
    <x v="514"/>
    <d v="2020-10-31T00:00:00"/>
    <d v="2020-10-15T00:00:00"/>
    <s v="CHF"/>
    <n v="-1"/>
    <x v="492"/>
    <x v="205"/>
  </r>
  <r>
    <s v="11372986"/>
    <s v=""/>
    <s v="90148165"/>
    <s v="000140"/>
    <s v="564416"/>
    <s v="010.2020"/>
    <s v="F"/>
    <s v="B2"/>
    <x v="224"/>
    <s v="6810"/>
    <s v="DCUENAT"/>
    <x v="321"/>
    <d v="2020-11-02T00:00:00"/>
    <d v="2020-10-19T00:00:00"/>
    <s v="CHF"/>
    <n v="-1"/>
    <x v="308"/>
    <x v="205"/>
  </r>
  <r>
    <s v="11373010"/>
    <s v=""/>
    <s v="90148166"/>
    <s v="000140"/>
    <s v="585079"/>
    <s v="010.2020"/>
    <s v="F"/>
    <s v="B2"/>
    <x v="224"/>
    <s v="6810"/>
    <s v="DCUENAT"/>
    <x v="390"/>
    <d v="2020-11-02T00:00:00"/>
    <d v="2020-10-29T00:00:00"/>
    <s v="CHF"/>
    <n v="-1"/>
    <x v="375"/>
    <x v="205"/>
  </r>
  <r>
    <s v="12042627"/>
    <s v=""/>
    <s v="90159390"/>
    <s v="000081"/>
    <s v="595670"/>
    <s v="011.2020"/>
    <s v="F"/>
    <s v="B2"/>
    <x v="224"/>
    <s v="6810"/>
    <s v="DCUENAT"/>
    <x v="341"/>
    <d v="2020-11-30T00:00:00"/>
    <d v="2020-11-05T00:00:00"/>
    <s v="CHF"/>
    <n v="-2"/>
    <x v="327"/>
    <x v="205"/>
  </r>
  <r>
    <s v="12044464"/>
    <s v=""/>
    <s v="90159503"/>
    <s v="000080"/>
    <s v="596487"/>
    <s v="011.2020"/>
    <s v="F"/>
    <s v="B2"/>
    <x v="224"/>
    <s v="6810"/>
    <s v="DCUENAT"/>
    <x v="408"/>
    <d v="2020-11-30T00:00:00"/>
    <d v="2020-11-03T00:00:00"/>
    <s v="CHF"/>
    <n v="-1"/>
    <x v="392"/>
    <x v="205"/>
  </r>
  <r>
    <s v="12044900"/>
    <s v=""/>
    <s v="90159523"/>
    <s v="000080"/>
    <s v="577029"/>
    <s v="011.2020"/>
    <s v="F"/>
    <s v="B2"/>
    <x v="224"/>
    <s v="6810"/>
    <s v="DCUENAT"/>
    <x v="67"/>
    <d v="2020-11-30T00:00:00"/>
    <d v="2020-11-04T00:00:00"/>
    <s v="CHF"/>
    <n v="-21"/>
    <x v="63"/>
    <x v="205"/>
  </r>
  <r>
    <s v="12038268"/>
    <s v=""/>
    <s v="90159242"/>
    <s v="000087"/>
    <s v="619318"/>
    <s v="011.2020"/>
    <s v="F"/>
    <s v="B2"/>
    <x v="225"/>
    <s v="6810"/>
    <s v="DCUENAT"/>
    <x v="35"/>
    <d v="2020-11-30T00:00:00"/>
    <d v="2020-11-17T00:00:00"/>
    <s v="CHF"/>
    <n v="-1"/>
    <x v="34"/>
    <x v="206"/>
  </r>
  <r>
    <s v="12038281"/>
    <s v=""/>
    <s v="90159242"/>
    <s v="000100"/>
    <s v="623560"/>
    <s v="011.2020"/>
    <s v="F"/>
    <s v="B2"/>
    <x v="225"/>
    <s v="6810"/>
    <s v="DCUENAT"/>
    <x v="35"/>
    <d v="2020-11-30T00:00:00"/>
    <d v="2020-11-19T00:00:00"/>
    <s v="CHF"/>
    <n v="-1"/>
    <x v="34"/>
    <x v="206"/>
  </r>
  <r>
    <s v="12038290"/>
    <s v=""/>
    <s v="90159242"/>
    <s v="000110"/>
    <s v="630779"/>
    <s v="011.2020"/>
    <s v="F"/>
    <s v="B2"/>
    <x v="225"/>
    <s v="6810"/>
    <s v="DCUENAT"/>
    <x v="35"/>
    <d v="2020-11-30T00:00:00"/>
    <d v="2020-11-24T00:00:00"/>
    <s v="CHF"/>
    <n v="-1"/>
    <x v="34"/>
    <x v="206"/>
  </r>
  <r>
    <s v="12038525"/>
    <s v=""/>
    <s v="90159244"/>
    <s v="000086"/>
    <s v="635988"/>
    <s v="011.2020"/>
    <s v="F"/>
    <s v="B2"/>
    <x v="225"/>
    <s v="6810"/>
    <s v="DCUENAT"/>
    <x v="649"/>
    <d v="2020-11-30T00:00:00"/>
    <d v="2020-11-27T00:00:00"/>
    <s v="CHF"/>
    <n v="-1"/>
    <x v="616"/>
    <x v="206"/>
  </r>
  <r>
    <s v="12038549"/>
    <s v=""/>
    <s v="90159245"/>
    <s v="000110"/>
    <s v="616832"/>
    <s v="011.2020"/>
    <s v="F"/>
    <s v="B2"/>
    <x v="225"/>
    <s v="6810"/>
    <s v="DCUENAT"/>
    <x v="10"/>
    <d v="2020-11-30T00:00:00"/>
    <d v="2020-11-18T00:00:00"/>
    <s v="CHF"/>
    <n v="-1"/>
    <x v="10"/>
    <x v="206"/>
  </r>
  <r>
    <s v="12038784"/>
    <s v=""/>
    <s v="90159252"/>
    <s v="000080"/>
    <s v="623127"/>
    <s v="011.2020"/>
    <s v="F"/>
    <s v="B2"/>
    <x v="225"/>
    <s v="6810"/>
    <s v="DCUENAT"/>
    <x v="51"/>
    <d v="2020-11-30T00:00:00"/>
    <d v="2020-11-19T00:00:00"/>
    <s v="CHF"/>
    <n v="-1"/>
    <x v="48"/>
    <x v="206"/>
  </r>
  <r>
    <s v="12039032"/>
    <s v=""/>
    <s v="90159261"/>
    <s v="000120"/>
    <s v="563722"/>
    <s v="011.2020"/>
    <s v="F"/>
    <s v="B2"/>
    <x v="225"/>
    <s v="6810"/>
    <s v="DCUENAT"/>
    <x v="650"/>
    <d v="2020-11-30T00:00:00"/>
    <d v="2020-11-03T00:00:00"/>
    <s v="CHF"/>
    <n v="-3"/>
    <x v="617"/>
    <x v="206"/>
  </r>
  <r>
    <s v="12039049"/>
    <s v=""/>
    <s v="90159261"/>
    <s v="000139"/>
    <s v="628074"/>
    <s v="011.2020"/>
    <s v="F"/>
    <s v="B2"/>
    <x v="225"/>
    <s v="6810"/>
    <s v="DCUENAT"/>
    <x v="650"/>
    <d v="2020-11-30T00:00:00"/>
    <d v="2020-11-24T00:00:00"/>
    <s v="CHF"/>
    <n v="-3"/>
    <x v="617"/>
    <x v="206"/>
  </r>
  <r>
    <s v="12039125"/>
    <s v=""/>
    <s v="90159267"/>
    <s v="000130"/>
    <s v="629664"/>
    <s v="011.2020"/>
    <s v="F"/>
    <s v="B2"/>
    <x v="225"/>
    <s v="6810"/>
    <s v="DCUENAT"/>
    <x v="651"/>
    <d v="2020-11-30T00:00:00"/>
    <d v="2020-11-23T00:00:00"/>
    <s v="CHF"/>
    <n v="-1"/>
    <x v="618"/>
    <x v="206"/>
  </r>
  <r>
    <s v="12039379"/>
    <s v=""/>
    <s v="90159273"/>
    <s v="000020"/>
    <s v="587946"/>
    <s v="011.2020"/>
    <s v="F"/>
    <s v="B2"/>
    <x v="225"/>
    <s v="6810"/>
    <s v="DCUENAT"/>
    <x v="53"/>
    <d v="2020-11-30T00:00:00"/>
    <d v="2020-10-30T00:00:00"/>
    <s v="CHF"/>
    <n v="-1"/>
    <x v="50"/>
    <x v="206"/>
  </r>
  <r>
    <s v="12039394"/>
    <s v=""/>
    <s v="90159273"/>
    <s v="000066"/>
    <s v="629709"/>
    <s v="011.2020"/>
    <s v="F"/>
    <s v="B2"/>
    <x v="225"/>
    <s v="6810"/>
    <s v="DCUENAT"/>
    <x v="53"/>
    <d v="2020-11-30T00:00:00"/>
    <d v="2020-11-24T00:00:00"/>
    <s v="CHF"/>
    <n v="-1"/>
    <x v="50"/>
    <x v="206"/>
  </r>
  <r>
    <s v="12039406"/>
    <s v=""/>
    <s v="90159274"/>
    <s v="000070"/>
    <s v="563031"/>
    <s v="011.2020"/>
    <s v="F"/>
    <s v="B2"/>
    <x v="225"/>
    <s v="6810"/>
    <s v="DCUENAT"/>
    <x v="145"/>
    <d v="2020-11-30T00:00:00"/>
    <d v="2020-10-30T00:00:00"/>
    <s v="CHF"/>
    <n v="-15"/>
    <x v="140"/>
    <x v="206"/>
  </r>
  <r>
    <s v="12039417"/>
    <s v=""/>
    <s v="90159274"/>
    <s v="000085"/>
    <s v="622322"/>
    <s v="011.2020"/>
    <s v="F"/>
    <s v="B2"/>
    <x v="225"/>
    <s v="6810"/>
    <s v="DCUENAT"/>
    <x v="145"/>
    <d v="2020-11-30T00:00:00"/>
    <d v="2020-11-20T00:00:00"/>
    <s v="CHF"/>
    <n v="-3"/>
    <x v="140"/>
    <x v="206"/>
  </r>
  <r>
    <s v="12039495"/>
    <s v=""/>
    <s v="90159280"/>
    <s v="000037"/>
    <s v="621451"/>
    <s v="011.2020"/>
    <s v="F"/>
    <s v="B2"/>
    <x v="225"/>
    <s v="6810"/>
    <s v="DCUENAT"/>
    <x v="652"/>
    <d v="2020-11-30T00:00:00"/>
    <d v="2020-11-20T00:00:00"/>
    <s v="CHF"/>
    <n v="-1"/>
    <x v="619"/>
    <x v="206"/>
  </r>
  <r>
    <s v="12039588"/>
    <s v=""/>
    <s v="90159281"/>
    <s v="000230"/>
    <s v="633989"/>
    <s v="011.2020"/>
    <s v="F"/>
    <s v="B2"/>
    <x v="225"/>
    <s v="6810"/>
    <s v="DCUENAT"/>
    <x v="653"/>
    <d v="2020-11-30T00:00:00"/>
    <d v="2020-11-26T00:00:00"/>
    <s v="CHF"/>
    <n v="-1"/>
    <x v="620"/>
    <x v="206"/>
  </r>
  <r>
    <s v="12039883"/>
    <s v=""/>
    <s v="90159282"/>
    <s v="000330"/>
    <s v="618173"/>
    <s v="011.2020"/>
    <s v="F"/>
    <s v="B2"/>
    <x v="225"/>
    <s v="6810"/>
    <s v="DCUENAT"/>
    <x v="13"/>
    <d v="2020-11-30T00:00:00"/>
    <d v="2020-11-17T00:00:00"/>
    <s v="CHF"/>
    <n v="-2"/>
    <x v="13"/>
    <x v="206"/>
  </r>
  <r>
    <s v="12039926"/>
    <s v=""/>
    <s v="90159282"/>
    <s v="000377"/>
    <s v="629996"/>
    <s v="011.2020"/>
    <s v="F"/>
    <s v="B2"/>
    <x v="225"/>
    <s v="6810"/>
    <s v="DCUENAT"/>
    <x v="13"/>
    <d v="2020-11-30T00:00:00"/>
    <d v="2020-11-25T00:00:00"/>
    <s v="CHF"/>
    <n v="-1"/>
    <x v="13"/>
    <x v="206"/>
  </r>
  <r>
    <s v="12040011"/>
    <s v=""/>
    <s v="90159286"/>
    <s v="000042"/>
    <s v="628356"/>
    <s v="011.2020"/>
    <s v="F"/>
    <s v="B2"/>
    <x v="225"/>
    <s v="6810"/>
    <s v="DCUENAT"/>
    <x v="55"/>
    <d v="2020-11-30T00:00:00"/>
    <d v="2020-11-24T00:00:00"/>
    <s v="CHF"/>
    <n v="-1"/>
    <x v="52"/>
    <x v="206"/>
  </r>
  <r>
    <s v="12040112"/>
    <s v=""/>
    <s v="90159287"/>
    <s v="000197"/>
    <s v="633770"/>
    <s v="011.2020"/>
    <s v="F"/>
    <s v="B2"/>
    <x v="225"/>
    <s v="6810"/>
    <s v="DCUENAT"/>
    <x v="654"/>
    <d v="2020-11-30T00:00:00"/>
    <d v="2020-11-27T00:00:00"/>
    <s v="CHF"/>
    <n v="-2"/>
    <x v="621"/>
    <x v="206"/>
  </r>
  <r>
    <s v="12040578"/>
    <s v=""/>
    <s v="90159298"/>
    <s v="000130"/>
    <s v="594324"/>
    <s v="011.2020"/>
    <s v="F"/>
    <s v="B2"/>
    <x v="225"/>
    <s v="6810"/>
    <s v="DCUENAT"/>
    <x v="57"/>
    <d v="2020-11-30T00:00:00"/>
    <d v="2020-11-05T00:00:00"/>
    <s v="CHF"/>
    <n v="-3"/>
    <x v="54"/>
    <x v="206"/>
  </r>
  <r>
    <s v="12040694"/>
    <s v=""/>
    <s v="90159302"/>
    <s v="000197"/>
    <s v="629815"/>
    <s v="011.2020"/>
    <s v="F"/>
    <s v="B2"/>
    <x v="225"/>
    <s v="6810"/>
    <s v="DCUENAT"/>
    <x v="655"/>
    <d v="2020-11-30T00:00:00"/>
    <d v="2020-11-24T00:00:00"/>
    <s v="CHF"/>
    <n v="-2"/>
    <x v="622"/>
    <x v="206"/>
  </r>
  <r>
    <s v="12041327"/>
    <s v=""/>
    <s v="90159316"/>
    <s v="000033"/>
    <s v="628748"/>
    <s v="011.2020"/>
    <s v="F"/>
    <s v="B2"/>
    <x v="225"/>
    <s v="6810"/>
    <s v="DCUENAT"/>
    <x v="656"/>
    <d v="2020-11-30T00:00:00"/>
    <d v="2020-11-25T00:00:00"/>
    <s v="CHF"/>
    <n v="-2"/>
    <x v="623"/>
    <x v="206"/>
  </r>
  <r>
    <s v="12041574"/>
    <s v=""/>
    <s v="90159331"/>
    <s v="000117"/>
    <s v="624737"/>
    <s v="011.2020"/>
    <s v="F"/>
    <s v="B2"/>
    <x v="225"/>
    <s v="6810"/>
    <s v="DCUENAT"/>
    <x v="75"/>
    <d v="2020-11-30T00:00:00"/>
    <d v="2020-11-20T00:00:00"/>
    <s v="CHF"/>
    <n v="-1"/>
    <x v="71"/>
    <x v="206"/>
  </r>
  <r>
    <s v="12042006"/>
    <s v=""/>
    <s v="90159364"/>
    <s v="000101"/>
    <s v="608240"/>
    <s v="011.2020"/>
    <s v="F"/>
    <s v="B2"/>
    <x v="225"/>
    <s v="6810"/>
    <s v="DCUENAT"/>
    <x v="47"/>
    <d v="2020-11-30T00:00:00"/>
    <d v="2020-11-11T00:00:00"/>
    <s v="CHF"/>
    <n v="-4"/>
    <x v="45"/>
    <x v="206"/>
  </r>
  <r>
    <s v="12042884"/>
    <s v=""/>
    <s v="90159400"/>
    <s v="000230"/>
    <s v="622188"/>
    <s v="011.2020"/>
    <s v="F"/>
    <s v="B2"/>
    <x v="225"/>
    <s v="6810"/>
    <s v="DCUENAT"/>
    <x v="657"/>
    <d v="2020-11-30T00:00:00"/>
    <d v="2020-11-23T00:00:00"/>
    <s v="CHF"/>
    <n v="-2"/>
    <x v="624"/>
    <x v="206"/>
  </r>
  <r>
    <s v="12043023"/>
    <s v=""/>
    <s v="90159410"/>
    <s v="000090"/>
    <s v="589028"/>
    <s v="011.2020"/>
    <s v="F"/>
    <s v="B2"/>
    <x v="225"/>
    <s v="6810"/>
    <s v="DCUENAT"/>
    <x v="21"/>
    <d v="2020-11-30T00:00:00"/>
    <d v="2020-10-30T00:00:00"/>
    <s v="CHF"/>
    <n v="-1"/>
    <x v="20"/>
    <x v="206"/>
  </r>
  <r>
    <s v="12043095"/>
    <s v=""/>
    <s v="90159414"/>
    <s v="000090"/>
    <s v="600290"/>
    <s v="011.2020"/>
    <s v="F"/>
    <s v="B2"/>
    <x v="225"/>
    <s v="6810"/>
    <s v="DCUENAT"/>
    <x v="150"/>
    <d v="2020-11-30T00:00:00"/>
    <d v="2020-11-05T00:00:00"/>
    <s v="CHF"/>
    <n v="-6"/>
    <x v="144"/>
    <x v="206"/>
  </r>
  <r>
    <s v="12043111"/>
    <s v=""/>
    <s v="90159414"/>
    <s v="000107"/>
    <s v="610902"/>
    <s v="011.2020"/>
    <s v="F"/>
    <s v="B2"/>
    <x v="225"/>
    <s v="6810"/>
    <s v="DCUENAT"/>
    <x v="150"/>
    <d v="2020-11-30T00:00:00"/>
    <d v="2020-11-12T00:00:00"/>
    <s v="CHF"/>
    <n v="-5"/>
    <x v="144"/>
    <x v="206"/>
  </r>
  <r>
    <s v="12043121"/>
    <s v=""/>
    <s v="90159414"/>
    <s v="000119"/>
    <s v="623012"/>
    <s v="011.2020"/>
    <s v="F"/>
    <s v="B2"/>
    <x v="225"/>
    <s v="6810"/>
    <s v="DCUENAT"/>
    <x v="150"/>
    <d v="2020-11-30T00:00:00"/>
    <d v="2020-11-19T00:00:00"/>
    <s v="CHF"/>
    <n v="-1"/>
    <x v="144"/>
    <x v="206"/>
  </r>
  <r>
    <s v="12043125"/>
    <s v=""/>
    <s v="90159414"/>
    <s v="000124"/>
    <s v="623017"/>
    <s v="011.2020"/>
    <s v="F"/>
    <s v="B2"/>
    <x v="225"/>
    <s v="6810"/>
    <s v="DCUENAT"/>
    <x v="150"/>
    <d v="2020-11-30T00:00:00"/>
    <d v="2020-11-20T00:00:00"/>
    <s v="CHF"/>
    <n v="-2"/>
    <x v="144"/>
    <x v="206"/>
  </r>
  <r>
    <s v="12043648"/>
    <s v=""/>
    <s v="90159448"/>
    <s v="000054"/>
    <s v="607189"/>
    <s v="011.2020"/>
    <s v="F"/>
    <s v="B2"/>
    <x v="225"/>
    <s v="6810"/>
    <s v="DCUENAT"/>
    <x v="658"/>
    <d v="2020-11-30T00:00:00"/>
    <d v="2020-11-10T00:00:00"/>
    <s v="CHF"/>
    <n v="-1"/>
    <x v="625"/>
    <x v="206"/>
  </r>
  <r>
    <s v="12043661"/>
    <s v=""/>
    <s v="90159448"/>
    <s v="000069"/>
    <s v="607207"/>
    <s v="011.2020"/>
    <s v="F"/>
    <s v="B2"/>
    <x v="225"/>
    <s v="6810"/>
    <s v="DCUENAT"/>
    <x v="658"/>
    <d v="2020-11-30T00:00:00"/>
    <d v="2020-11-12T00:00:00"/>
    <s v="CHF"/>
    <n v="-1"/>
    <x v="625"/>
    <x v="206"/>
  </r>
  <r>
    <s v="12043706"/>
    <s v=""/>
    <s v="90159450"/>
    <s v="000095"/>
    <s v="626603"/>
    <s v="011.2020"/>
    <s v="F"/>
    <s v="B2"/>
    <x v="225"/>
    <s v="6810"/>
    <s v="DCUENAT"/>
    <x v="65"/>
    <d v="2020-11-30T00:00:00"/>
    <d v="2020-11-20T00:00:00"/>
    <s v="CHF"/>
    <n v="-1"/>
    <x v="61"/>
    <x v="206"/>
  </r>
  <r>
    <s v="12044415"/>
    <s v=""/>
    <s v="90159498"/>
    <s v="000050"/>
    <s v="607846"/>
    <s v="011.2020"/>
    <s v="F"/>
    <s v="B2"/>
    <x v="225"/>
    <s v="6810"/>
    <s v="DCUENAT"/>
    <x v="659"/>
    <d v="2020-11-30T00:00:00"/>
    <d v="2020-11-12T00:00:00"/>
    <s v="CHF"/>
    <n v="-1"/>
    <x v="626"/>
    <x v="206"/>
  </r>
  <r>
    <s v="12044490"/>
    <s v=""/>
    <s v="90159504"/>
    <s v="000106"/>
    <s v="627927"/>
    <s v="011.2020"/>
    <s v="F"/>
    <s v="B2"/>
    <x v="225"/>
    <s v="6810"/>
    <s v="DCUENAT"/>
    <x v="23"/>
    <d v="2020-11-30T00:00:00"/>
    <d v="2020-11-23T00:00:00"/>
    <s v="CHF"/>
    <n v="-1"/>
    <x v="22"/>
    <x v="206"/>
  </r>
  <r>
    <s v="12044936"/>
    <s v=""/>
    <s v="90159525"/>
    <s v="000070"/>
    <s v="583582"/>
    <s v="011.2020"/>
    <s v="F"/>
    <s v="B2"/>
    <x v="225"/>
    <s v="6810"/>
    <s v="DCUENAT"/>
    <x v="26"/>
    <d v="2020-11-30T00:00:00"/>
    <d v="2020-10-30T00:00:00"/>
    <s v="CHF"/>
    <n v="-1"/>
    <x v="25"/>
    <x v="206"/>
  </r>
  <r>
    <s v="12045004"/>
    <s v=""/>
    <s v="90159525"/>
    <s v="000147"/>
    <s v="617400"/>
    <s v="011.2020"/>
    <s v="F"/>
    <s v="B2"/>
    <x v="225"/>
    <s v="6810"/>
    <s v="DCUENAT"/>
    <x v="26"/>
    <d v="2020-11-30T00:00:00"/>
    <d v="2020-11-24T00:00:00"/>
    <s v="CHF"/>
    <n v="-1"/>
    <x v="25"/>
    <x v="206"/>
  </r>
  <r>
    <s v="12045195"/>
    <s v=""/>
    <s v="90159548"/>
    <s v="000148"/>
    <s v="629817"/>
    <s v="011.2020"/>
    <s v="F"/>
    <s v="B2"/>
    <x v="225"/>
    <s v="6810"/>
    <s v="DCUENAT"/>
    <x v="11"/>
    <d v="2020-11-30T00:00:00"/>
    <d v="2020-11-23T00:00:00"/>
    <s v="CHF"/>
    <n v="-1"/>
    <x v="11"/>
    <x v="206"/>
  </r>
  <r>
    <s v="5398395"/>
    <s v=""/>
    <s v="90067830"/>
    <s v="000050"/>
    <s v="263553"/>
    <s v="005.2020"/>
    <s v="F"/>
    <s v="B2"/>
    <x v="226"/>
    <s v="6810"/>
    <s v="DCUENAT"/>
    <x v="133"/>
    <d v="2020-06-02T00:00:00"/>
    <d v="2020-05-28T00:00:00"/>
    <s v="CHF"/>
    <n v="-50"/>
    <x v="128"/>
    <x v="207"/>
  </r>
  <r>
    <s v="5506528"/>
    <s v=""/>
    <s v="90070030"/>
    <s v="000062"/>
    <s v="243244"/>
    <s v="005.2020"/>
    <s v="F"/>
    <s v="B2"/>
    <x v="227"/>
    <s v="6810"/>
    <s v="DCUENAT"/>
    <x v="77"/>
    <d v="2020-06-02T00:00:00"/>
    <d v="2020-05-11T00:00:00"/>
    <s v="CHF"/>
    <n v="-50"/>
    <x v="73"/>
    <x v="208"/>
  </r>
  <r>
    <s v="7608547"/>
    <s v=""/>
    <s v="90097745"/>
    <s v="000201"/>
    <s v="339956"/>
    <s v="007.2020"/>
    <s v="F"/>
    <s v="B2"/>
    <x v="228"/>
    <s v="6810"/>
    <s v="DCUENAT"/>
    <x v="660"/>
    <d v="2020-08-03T00:00:00"/>
    <d v="2020-07-02T00:00:00"/>
    <s v="CHF"/>
    <n v="-48"/>
    <x v="627"/>
    <x v="209"/>
  </r>
  <r>
    <s v="4641983"/>
    <s v=""/>
    <s v="90057273"/>
    <s v="000216"/>
    <s v="225060"/>
    <s v="004.2020"/>
    <s v="F"/>
    <s v="B2"/>
    <x v="229"/>
    <s v="6810"/>
    <s v="DCUENAT"/>
    <x v="183"/>
    <d v="2020-05-01T00:00:00"/>
    <d v="2020-04-23T00:00:00"/>
    <s v="CHF"/>
    <n v="-175"/>
    <x v="174"/>
    <x v="210"/>
  </r>
  <r>
    <s v="5518592"/>
    <s v=""/>
    <s v="90070298"/>
    <s v="000044"/>
    <s v="264274"/>
    <s v="005.2020"/>
    <s v="F"/>
    <s v="B2"/>
    <x v="229"/>
    <s v="6810"/>
    <s v="DCUENAT"/>
    <x v="382"/>
    <d v="2020-06-02T00:00:00"/>
    <d v="2020-05-26T00:00:00"/>
    <s v="CHF"/>
    <n v="-50"/>
    <x v="367"/>
    <x v="210"/>
  </r>
  <r>
    <s v="3980788"/>
    <s v=""/>
    <s v="90045769"/>
    <s v="000070"/>
    <s v="173322"/>
    <s v="003.2020"/>
    <s v="F"/>
    <s v="B2"/>
    <x v="230"/>
    <s v="6810"/>
    <s v="DCUENAT"/>
    <x v="200"/>
    <d v="2020-03-23T00:00:00"/>
    <d v="2020-03-09T00:00:00"/>
    <s v="CHF"/>
    <n v="-50"/>
    <x v="190"/>
    <x v="211"/>
  </r>
  <r>
    <s v="3988926"/>
    <s v=""/>
    <s v="90046338"/>
    <s v="000050"/>
    <s v="192173"/>
    <s v="003.2020"/>
    <s v="F"/>
    <s v="B2"/>
    <x v="230"/>
    <s v="6810"/>
    <s v="DCUENAT"/>
    <x v="208"/>
    <d v="2020-03-23T00:00:00"/>
    <d v="2020-03-16T00:00:00"/>
    <s v="CHF"/>
    <n v="-100"/>
    <x v="198"/>
    <x v="211"/>
  </r>
  <r>
    <s v="3989592"/>
    <s v=""/>
    <s v="90046374"/>
    <s v="000100"/>
    <s v="183845"/>
    <s v="003.2020"/>
    <s v="F"/>
    <s v="B2"/>
    <x v="230"/>
    <s v="6810"/>
    <s v="DCUENAT"/>
    <x v="214"/>
    <d v="2020-03-23T00:00:00"/>
    <d v="2020-03-19T00:00:00"/>
    <s v="CHF"/>
    <n v="-50"/>
    <x v="204"/>
    <x v="211"/>
  </r>
  <r>
    <s v="3989652"/>
    <s v=""/>
    <s v="90046380"/>
    <s v="000050"/>
    <s v="189810"/>
    <s v="003.2020"/>
    <s v="F"/>
    <s v="B2"/>
    <x v="230"/>
    <s v="6810"/>
    <s v="DCUENAT"/>
    <x v="217"/>
    <d v="2020-03-23T00:00:00"/>
    <d v="2020-03-15T00:00:00"/>
    <s v="CHF"/>
    <n v="-50"/>
    <x v="207"/>
    <x v="211"/>
  </r>
  <r>
    <s v="3989666"/>
    <s v=""/>
    <s v="90046382"/>
    <s v="000110"/>
    <s v="187645"/>
    <s v="003.2020"/>
    <s v="F"/>
    <s v="B2"/>
    <x v="230"/>
    <s v="6810"/>
    <s v="DCUENAT"/>
    <x v="218"/>
    <d v="2020-03-23T00:00:00"/>
    <d v="2020-03-11T00:00:00"/>
    <s v="CHF"/>
    <n v="-50"/>
    <x v="208"/>
    <x v="211"/>
  </r>
  <r>
    <s v="4071743"/>
    <s v=""/>
    <s v="90047675"/>
    <s v="000030"/>
    <s v="203353"/>
    <s v="003.2020"/>
    <s v="F"/>
    <s v="B2"/>
    <x v="230"/>
    <s v="6810"/>
    <s v="DCUENAT"/>
    <x v="84"/>
    <d v="2020-03-31T00:00:00"/>
    <d v="2020-03-26T00:00:00"/>
    <s v="CHF"/>
    <n v="-50"/>
    <x v="80"/>
    <x v="211"/>
  </r>
  <r>
    <s v="4072018"/>
    <s v=""/>
    <s v="90047690"/>
    <s v="000030"/>
    <s v="190585"/>
    <s v="003.2020"/>
    <s v="F"/>
    <s v="B2"/>
    <x v="230"/>
    <s v="6810"/>
    <s v="DCUENAT"/>
    <x v="308"/>
    <d v="2020-03-31T00:00:00"/>
    <d v="2020-03-24T00:00:00"/>
    <s v="CHF"/>
    <n v="-50"/>
    <x v="295"/>
    <x v="211"/>
  </r>
  <r>
    <s v="4072640"/>
    <s v=""/>
    <s v="90047721"/>
    <s v="000050"/>
    <s v="203155"/>
    <s v="003.2020"/>
    <s v="F"/>
    <s v="B2"/>
    <x v="230"/>
    <s v="6810"/>
    <s v="DCUENAT"/>
    <x v="216"/>
    <d v="2020-03-31T00:00:00"/>
    <d v="2020-03-25T00:00:00"/>
    <s v="CHF"/>
    <n v="-50"/>
    <x v="206"/>
    <x v="211"/>
  </r>
  <r>
    <s v="4088723"/>
    <s v=""/>
    <s v="90048095"/>
    <s v="000202"/>
    <s v="201279"/>
    <s v="003.2020"/>
    <s v="F"/>
    <s v="B2"/>
    <x v="230"/>
    <s v="6810"/>
    <s v="DCUENAT"/>
    <x v="234"/>
    <d v="2020-04-01T00:00:00"/>
    <d v="2020-03-24T00:00:00"/>
    <s v="CHF"/>
    <n v="-50"/>
    <x v="224"/>
    <x v="211"/>
  </r>
  <r>
    <s v="4089216"/>
    <s v=""/>
    <s v="90048141"/>
    <s v="000040"/>
    <s v="169490"/>
    <s v="003.2020"/>
    <s v="F"/>
    <s v="B2"/>
    <x v="230"/>
    <s v="6810"/>
    <s v="DCUENAT"/>
    <x v="182"/>
    <d v="2020-04-01T00:00:00"/>
    <d v="2020-03-06T00:00:00"/>
    <s v="CHF"/>
    <n v="-50"/>
    <x v="173"/>
    <x v="211"/>
  </r>
  <r>
    <s v="4091564"/>
    <s v=""/>
    <s v="90048348"/>
    <s v="000103"/>
    <s v="203341"/>
    <s v="003.2020"/>
    <s v="F"/>
    <s v="B2"/>
    <x v="230"/>
    <s v="6810"/>
    <s v="DCUENAT"/>
    <x v="261"/>
    <d v="2020-04-01T00:00:00"/>
    <d v="2020-03-31T00:00:00"/>
    <s v="CHF"/>
    <n v="-50"/>
    <x v="249"/>
    <x v="211"/>
  </r>
  <r>
    <s v="4092657"/>
    <s v=""/>
    <s v="90048444"/>
    <s v="000105"/>
    <s v="181244"/>
    <s v="003.2020"/>
    <s v="F"/>
    <s v="B2"/>
    <x v="230"/>
    <s v="6810"/>
    <s v="DCUENAT"/>
    <x v="275"/>
    <d v="2020-04-01T00:00:00"/>
    <d v="2020-03-18T00:00:00"/>
    <s v="CHF"/>
    <n v="-50"/>
    <x v="263"/>
    <x v="211"/>
  </r>
  <r>
    <s v="4092691"/>
    <s v=""/>
    <s v="90048446"/>
    <s v="000115"/>
    <s v="203395"/>
    <s v="003.2020"/>
    <s v="F"/>
    <s v="B2"/>
    <x v="230"/>
    <s v="6810"/>
    <s v="DCUENAT"/>
    <x v="276"/>
    <d v="2020-04-01T00:00:00"/>
    <d v="2020-03-27T00:00:00"/>
    <s v="CHF"/>
    <n v="-50"/>
    <x v="264"/>
    <x v="211"/>
  </r>
  <r>
    <s v="4093316"/>
    <s v=""/>
    <s v="90048491"/>
    <s v="000110"/>
    <s v="186132"/>
    <s v="003.2020"/>
    <s v="F"/>
    <s v="B2"/>
    <x v="230"/>
    <s v="6810"/>
    <s v="DCUENAT"/>
    <x v="282"/>
    <d v="2020-04-01T00:00:00"/>
    <d v="2020-03-12T00:00:00"/>
    <s v="CHF"/>
    <n v="-50"/>
    <x v="270"/>
    <x v="211"/>
  </r>
  <r>
    <s v="4095328"/>
    <s v=""/>
    <s v="90048637"/>
    <s v="000091"/>
    <s v="167776"/>
    <s v="003.2020"/>
    <s v="F"/>
    <s v="B2"/>
    <x v="230"/>
    <s v="6810"/>
    <s v="DCUENAT"/>
    <x v="317"/>
    <d v="2020-04-01T00:00:00"/>
    <d v="2020-03-18T00:00:00"/>
    <s v="CHF"/>
    <n v="-50"/>
    <x v="304"/>
    <x v="211"/>
  </r>
  <r>
    <s v="4095377"/>
    <s v=""/>
    <s v="90048642"/>
    <s v="000120"/>
    <s v="203599"/>
    <s v="003.2020"/>
    <s v="F"/>
    <s v="B2"/>
    <x v="230"/>
    <s v="6810"/>
    <s v="DCUENAT"/>
    <x v="296"/>
    <d v="2020-04-01T00:00:00"/>
    <d v="2020-03-31T00:00:00"/>
    <s v="CHF"/>
    <n v="-50"/>
    <x v="284"/>
    <x v="211"/>
  </r>
  <r>
    <s v="4095513"/>
    <s v=""/>
    <s v="90048654"/>
    <s v="000086"/>
    <s v="181192"/>
    <s v="003.2020"/>
    <s v="F"/>
    <s v="B2"/>
    <x v="230"/>
    <s v="6810"/>
    <s v="DCUENAT"/>
    <x v="172"/>
    <d v="2020-04-01T00:00:00"/>
    <d v="2020-03-10T00:00:00"/>
    <s v="CHF"/>
    <n v="-50"/>
    <x v="164"/>
    <x v="211"/>
  </r>
  <r>
    <s v="4095640"/>
    <s v=""/>
    <s v="90048665"/>
    <s v="000040"/>
    <s v="181263"/>
    <s v="003.2020"/>
    <s v="F"/>
    <s v="B2"/>
    <x v="230"/>
    <s v="6810"/>
    <s v="DCUENAT"/>
    <x v="450"/>
    <d v="2020-04-01T00:00:00"/>
    <d v="2020-03-10T00:00:00"/>
    <s v="CHF"/>
    <n v="-50"/>
    <x v="431"/>
    <x v="211"/>
  </r>
  <r>
    <s v="4096644"/>
    <s v=""/>
    <s v="90048700"/>
    <s v="000135"/>
    <s v="196687"/>
    <s v="003.2020"/>
    <s v="F"/>
    <s v="B2"/>
    <x v="230"/>
    <s v="6810"/>
    <s v="DCUENAT"/>
    <x v="310"/>
    <d v="2020-04-01T00:00:00"/>
    <d v="2020-03-17T00:00:00"/>
    <s v="CHF"/>
    <n v="-50"/>
    <x v="297"/>
    <x v="211"/>
  </r>
  <r>
    <s v="4594832"/>
    <s v=""/>
    <s v="90056356"/>
    <s v="000130"/>
    <s v="223110"/>
    <s v="004.2020"/>
    <s v="F"/>
    <s v="B2"/>
    <x v="230"/>
    <s v="6810"/>
    <s v="DCUENAT"/>
    <x v="533"/>
    <d v="2020-04-29T00:00:00"/>
    <d v="2020-04-20T00:00:00"/>
    <s v="CHF"/>
    <n v="-50"/>
    <x v="511"/>
    <x v="211"/>
  </r>
  <r>
    <s v="4608571"/>
    <s v=""/>
    <s v="90056731"/>
    <s v="000200"/>
    <s v="226537"/>
    <s v="004.2020"/>
    <s v="F"/>
    <s v="B2"/>
    <x v="230"/>
    <s v="6810"/>
    <s v="DCUENAT"/>
    <x v="537"/>
    <d v="2020-04-30T00:00:00"/>
    <d v="2020-04-27T00:00:00"/>
    <s v="CHF"/>
    <n v="-50"/>
    <x v="514"/>
    <x v="211"/>
  </r>
  <r>
    <s v="4626318"/>
    <s v=""/>
    <s v="90057004"/>
    <s v="000050"/>
    <s v="231899"/>
    <s v="004.2020"/>
    <s v="F"/>
    <s v="B2"/>
    <x v="230"/>
    <s v="6810"/>
    <s v="DCUENAT"/>
    <x v="538"/>
    <d v="2020-04-30T00:00:00"/>
    <d v="2020-04-29T00:00:00"/>
    <s v="CHF"/>
    <n v="-50"/>
    <x v="515"/>
    <x v="211"/>
  </r>
  <r>
    <s v="4639737"/>
    <s v=""/>
    <s v="90057201"/>
    <s v="000170"/>
    <s v="226860"/>
    <s v="004.2020"/>
    <s v="F"/>
    <s v="B2"/>
    <x v="230"/>
    <s v="6810"/>
    <s v="DCUENAT"/>
    <x v="468"/>
    <d v="2020-05-01T00:00:00"/>
    <d v="2020-04-26T00:00:00"/>
    <s v="CHF"/>
    <n v="-100"/>
    <x v="448"/>
    <x v="211"/>
  </r>
  <r>
    <s v="4641413"/>
    <s v=""/>
    <s v="90057252"/>
    <s v="000220"/>
    <s v="219274"/>
    <s v="004.2020"/>
    <s v="F"/>
    <s v="B2"/>
    <x v="230"/>
    <s v="6810"/>
    <s v="DCUENAT"/>
    <x v="545"/>
    <d v="2020-05-01T00:00:00"/>
    <d v="2020-04-16T00:00:00"/>
    <s v="CHF"/>
    <n v="-50"/>
    <x v="213"/>
    <x v="211"/>
  </r>
  <r>
    <s v="4641982"/>
    <s v=""/>
    <s v="90057273"/>
    <s v="000215"/>
    <s v="225060"/>
    <s v="004.2020"/>
    <s v="F"/>
    <s v="B2"/>
    <x v="230"/>
    <s v="6810"/>
    <s v="DCUENAT"/>
    <x v="183"/>
    <d v="2020-05-01T00:00:00"/>
    <d v="2020-04-23T00:00:00"/>
    <s v="CHF"/>
    <n v="-100"/>
    <x v="174"/>
    <x v="211"/>
  </r>
  <r>
    <s v="4642954"/>
    <s v=""/>
    <s v="90057333"/>
    <s v="000250"/>
    <s v="226309"/>
    <s v="004.2020"/>
    <s v="F"/>
    <s v="B2"/>
    <x v="230"/>
    <s v="6810"/>
    <s v="DCUENAT"/>
    <x v="471"/>
    <d v="2020-05-01T00:00:00"/>
    <d v="2020-04-24T00:00:00"/>
    <s v="CHF"/>
    <n v="-50"/>
    <x v="451"/>
    <x v="211"/>
  </r>
  <r>
    <s v="4643320"/>
    <s v=""/>
    <s v="90057350"/>
    <s v="000150"/>
    <s v="229679"/>
    <s v="004.2020"/>
    <s v="F"/>
    <s v="B2"/>
    <x v="230"/>
    <s v="6810"/>
    <s v="DCUENAT"/>
    <x v="318"/>
    <d v="2020-05-01T00:00:00"/>
    <d v="2020-04-29T00:00:00"/>
    <s v="CHF"/>
    <n v="-50"/>
    <x v="305"/>
    <x v="211"/>
  </r>
  <r>
    <s v="4645886"/>
    <s v=""/>
    <s v="90057458"/>
    <s v="000140"/>
    <s v="226231"/>
    <s v="004.2020"/>
    <s v="F"/>
    <s v="B2"/>
    <x v="230"/>
    <s v="6810"/>
    <s v="DCUENAT"/>
    <x v="556"/>
    <d v="2020-05-01T00:00:00"/>
    <d v="2020-04-24T00:00:00"/>
    <s v="CHF"/>
    <n v="-50"/>
    <x v="531"/>
    <x v="211"/>
  </r>
  <r>
    <s v="5074254"/>
    <s v=""/>
    <s v="90062902"/>
    <s v="000050"/>
    <s v="231619"/>
    <s v="005.2020"/>
    <s v="F"/>
    <s v="B2"/>
    <x v="230"/>
    <s v="6810"/>
    <s v="DCUENAT"/>
    <x v="474"/>
    <d v="2020-05-19T00:00:00"/>
    <d v="2020-05-05T00:00:00"/>
    <s v="CHF"/>
    <n v="-50"/>
    <x v="454"/>
    <x v="211"/>
  </r>
  <r>
    <s v="5086212"/>
    <s v=""/>
    <s v="90062974"/>
    <s v="000140"/>
    <s v="237545"/>
    <s v="005.2020"/>
    <s v="F"/>
    <s v="B2"/>
    <x v="230"/>
    <s v="6810"/>
    <s v="DCUENAT"/>
    <x v="556"/>
    <d v="2020-05-20T00:00:00"/>
    <d v="2020-05-07T00:00:00"/>
    <s v="CHF"/>
    <n v="-50"/>
    <x v="531"/>
    <x v="211"/>
  </r>
  <r>
    <s v="5167499"/>
    <s v=""/>
    <s v="90063170"/>
    <s v="000070"/>
    <s v="245188"/>
    <s v="005.2020"/>
    <s v="F"/>
    <s v="B2"/>
    <x v="230"/>
    <s v="6810"/>
    <s v="DCUENAT"/>
    <x v="562"/>
    <d v="2020-05-25T00:00:00"/>
    <d v="2020-05-15T00:00:00"/>
    <s v="CHF"/>
    <n v="-100"/>
    <x v="537"/>
    <x v="211"/>
  </r>
  <r>
    <s v="5493073"/>
    <s v=""/>
    <s v="90069495"/>
    <s v="000143"/>
    <s v="247878"/>
    <s v="005.2020"/>
    <s v="F"/>
    <s v="B2"/>
    <x v="230"/>
    <s v="6810"/>
    <s v="DCUENAT"/>
    <x v="476"/>
    <d v="2020-06-02T00:00:00"/>
    <d v="2020-05-15T00:00:00"/>
    <s v="CHF"/>
    <n v="-50"/>
    <x v="456"/>
    <x v="211"/>
  </r>
  <r>
    <s v="5493144"/>
    <s v=""/>
    <s v="90069500"/>
    <s v="000124"/>
    <s v="270393"/>
    <s v="005.2020"/>
    <s v="F"/>
    <s v="B2"/>
    <x v="230"/>
    <s v="6810"/>
    <s v="DCUENAT"/>
    <x v="178"/>
    <d v="2020-06-02T00:00:00"/>
    <d v="2020-05-29T00:00:00"/>
    <s v="CHF"/>
    <n v="-50"/>
    <x v="169"/>
    <x v="211"/>
  </r>
  <r>
    <s v="5493276"/>
    <s v=""/>
    <s v="90069510"/>
    <s v="000203"/>
    <s v="243505"/>
    <s v="005.2020"/>
    <s v="F"/>
    <s v="B2"/>
    <x v="230"/>
    <s v="6810"/>
    <s v="DCUENAT"/>
    <x v="396"/>
    <d v="2020-06-02T00:00:00"/>
    <d v="2020-05-11T00:00:00"/>
    <s v="CHF"/>
    <n v="-100"/>
    <x v="380"/>
    <x v="211"/>
  </r>
  <r>
    <s v="5493651"/>
    <s v=""/>
    <s v="90069522"/>
    <s v="000148"/>
    <s v="259131"/>
    <s v="005.2020"/>
    <s v="F"/>
    <s v="B2"/>
    <x v="230"/>
    <s v="6810"/>
    <s v="DCUENAT"/>
    <x v="570"/>
    <d v="2020-06-02T00:00:00"/>
    <d v="2020-05-26T00:00:00"/>
    <s v="CHF"/>
    <n v="-100"/>
    <x v="545"/>
    <x v="211"/>
  </r>
  <r>
    <s v="5498821"/>
    <s v=""/>
    <s v="90069886"/>
    <s v="000050"/>
    <s v="232361"/>
    <s v="005.2020"/>
    <s v="F"/>
    <s v="B2"/>
    <x v="230"/>
    <s v="6810"/>
    <s v="DCUENAT"/>
    <x v="557"/>
    <d v="2020-06-02T00:00:00"/>
    <d v="2020-05-01T00:00:00"/>
    <s v="CHF"/>
    <n v="-50"/>
    <x v="532"/>
    <x v="211"/>
  </r>
  <r>
    <s v="5500804"/>
    <s v=""/>
    <s v="90069921"/>
    <s v="000059"/>
    <s v="237782"/>
    <s v="005.2020"/>
    <s v="F"/>
    <s v="B2"/>
    <x v="230"/>
    <s v="6810"/>
    <s v="DCUENAT"/>
    <x v="357"/>
    <d v="2020-06-02T00:00:00"/>
    <d v="2020-05-11T00:00:00"/>
    <s v="CHF"/>
    <n v="-50"/>
    <x v="342"/>
    <x v="211"/>
  </r>
  <r>
    <s v="5501359"/>
    <s v=""/>
    <s v="90069931"/>
    <s v="000109"/>
    <s v="235408"/>
    <s v="005.2020"/>
    <s v="F"/>
    <s v="B2"/>
    <x v="230"/>
    <s v="6810"/>
    <s v="DCUENAT"/>
    <x v="585"/>
    <d v="2020-06-02T00:00:00"/>
    <d v="2020-05-06T00:00:00"/>
    <s v="CHF"/>
    <n v="-100"/>
    <x v="559"/>
    <x v="211"/>
  </r>
  <r>
    <s v="5503312"/>
    <s v=""/>
    <s v="90069958"/>
    <s v="000070"/>
    <s v="245152"/>
    <s v="005.2020"/>
    <s v="F"/>
    <s v="B2"/>
    <x v="230"/>
    <s v="6810"/>
    <s v="DCUENAT"/>
    <x v="561"/>
    <d v="2020-06-02T00:00:00"/>
    <d v="2020-05-14T00:00:00"/>
    <s v="CHF"/>
    <n v="-50"/>
    <x v="536"/>
    <x v="211"/>
  </r>
  <r>
    <s v="5503436"/>
    <s v=""/>
    <s v="90069967"/>
    <s v="000113"/>
    <s v="263470"/>
    <s v="005.2020"/>
    <s v="F"/>
    <s v="B2"/>
    <x v="230"/>
    <s v="6810"/>
    <s v="DCUENAT"/>
    <x v="586"/>
    <d v="2020-06-02T00:00:00"/>
    <d v="2020-05-27T00:00:00"/>
    <s v="CHF"/>
    <n v="-50"/>
    <x v="560"/>
    <x v="211"/>
  </r>
  <r>
    <s v="5503483"/>
    <s v=""/>
    <s v="90069970"/>
    <s v="000290"/>
    <s v="249853"/>
    <s v="005.2020"/>
    <s v="F"/>
    <s v="B2"/>
    <x v="230"/>
    <s v="6810"/>
    <s v="DCUENAT"/>
    <x v="259"/>
    <d v="2020-06-02T00:00:00"/>
    <d v="2020-05-15T00:00:00"/>
    <s v="CHF"/>
    <n v="-100"/>
    <x v="247"/>
    <x v="211"/>
  </r>
  <r>
    <s v="5503566"/>
    <s v=""/>
    <s v="90069973"/>
    <s v="000190"/>
    <s v="268376"/>
    <s v="005.2020"/>
    <s v="F"/>
    <s v="B2"/>
    <x v="230"/>
    <s v="6810"/>
    <s v="DCUENAT"/>
    <x v="311"/>
    <d v="2020-06-02T00:00:00"/>
    <d v="2020-05-28T00:00:00"/>
    <s v="CHF"/>
    <n v="-50"/>
    <x v="298"/>
    <x v="211"/>
  </r>
  <r>
    <s v="5505671"/>
    <s v=""/>
    <s v="90070020"/>
    <s v="000215"/>
    <s v="230388"/>
    <s v="005.2020"/>
    <s v="F"/>
    <s v="B2"/>
    <x v="230"/>
    <s v="6810"/>
    <s v="DCUENAT"/>
    <x v="359"/>
    <d v="2020-06-02T00:00:00"/>
    <d v="2020-05-05T00:00:00"/>
    <s v="CHF"/>
    <n v="-100"/>
    <x v="344"/>
    <x v="211"/>
  </r>
  <r>
    <s v="5509900"/>
    <s v=""/>
    <s v="90070070"/>
    <s v="000534"/>
    <s v="240269"/>
    <s v="005.2020"/>
    <s v="F"/>
    <s v="B2"/>
    <x v="230"/>
    <s v="6810"/>
    <s v="DCUENAT"/>
    <x v="79"/>
    <d v="2020-06-02T00:00:00"/>
    <d v="2020-05-13T00:00:00"/>
    <s v="CHF"/>
    <n v="-50"/>
    <x v="75"/>
    <x v="211"/>
  </r>
  <r>
    <s v="5513788"/>
    <s v=""/>
    <s v="90070137"/>
    <s v="000103"/>
    <s v="247618"/>
    <s v="005.2020"/>
    <s v="F"/>
    <s v="B2"/>
    <x v="230"/>
    <s v="6810"/>
    <s v="DCUENAT"/>
    <x v="595"/>
    <d v="2020-06-02T00:00:00"/>
    <d v="2020-05-29T00:00:00"/>
    <s v="CHF"/>
    <n v="-50"/>
    <x v="569"/>
    <x v="211"/>
  </r>
  <r>
    <s v="5514607"/>
    <s v=""/>
    <s v="90070160"/>
    <s v="000115"/>
    <s v="246054"/>
    <s v="005.2020"/>
    <s v="F"/>
    <s v="B2"/>
    <x v="230"/>
    <s v="6810"/>
    <s v="DCUENAT"/>
    <x v="32"/>
    <d v="2020-06-02T00:00:00"/>
    <d v="2020-05-14T00:00:00"/>
    <s v="CHF"/>
    <n v="-100"/>
    <x v="31"/>
    <x v="211"/>
  </r>
  <r>
    <s v="5514680"/>
    <s v=""/>
    <s v="90070178"/>
    <s v="000113"/>
    <s v="269283"/>
    <s v="005.2020"/>
    <s v="F"/>
    <s v="B2"/>
    <x v="230"/>
    <s v="6810"/>
    <s v="DCUENAT"/>
    <x v="505"/>
    <d v="2020-06-02T00:00:00"/>
    <d v="2020-05-29T00:00:00"/>
    <s v="CHF"/>
    <n v="-50"/>
    <x v="483"/>
    <x v="211"/>
  </r>
  <r>
    <s v="5515605"/>
    <s v=""/>
    <s v="90070196"/>
    <s v="000171"/>
    <s v="246862"/>
    <s v="005.2020"/>
    <s v="F"/>
    <s v="B2"/>
    <x v="230"/>
    <s v="6810"/>
    <s v="DCUENAT"/>
    <x v="187"/>
    <d v="2020-06-02T00:00:00"/>
    <d v="2020-05-14T00:00:00"/>
    <s v="CHF"/>
    <n v="-50"/>
    <x v="178"/>
    <x v="211"/>
  </r>
  <r>
    <s v="5518418"/>
    <s v=""/>
    <s v="90070294"/>
    <s v="000091"/>
    <s v="238089"/>
    <s v="005.2020"/>
    <s v="F"/>
    <s v="B2"/>
    <x v="230"/>
    <s v="6810"/>
    <s v="DCUENAT"/>
    <x v="30"/>
    <d v="2020-06-02T00:00:00"/>
    <d v="2020-05-07T00:00:00"/>
    <s v="CHF"/>
    <n v="-100"/>
    <x v="29"/>
    <x v="211"/>
  </r>
  <r>
    <s v="5518477"/>
    <s v=""/>
    <s v="90070296"/>
    <s v="000213"/>
    <s v="235628"/>
    <s v="005.2020"/>
    <s v="F"/>
    <s v="B2"/>
    <x v="230"/>
    <s v="6810"/>
    <s v="DCUENAT"/>
    <x v="373"/>
    <d v="2020-06-02T00:00:00"/>
    <d v="2020-05-06T00:00:00"/>
    <s v="CHF"/>
    <n v="-100"/>
    <x v="358"/>
    <x v="211"/>
  </r>
  <r>
    <s v="5518690"/>
    <s v=""/>
    <s v="90070334"/>
    <s v="000173"/>
    <s v="231213"/>
    <s v="005.2020"/>
    <s v="F"/>
    <s v="B2"/>
    <x v="230"/>
    <s v="6810"/>
    <s v="DCUENAT"/>
    <x v="510"/>
    <d v="2020-06-02T00:00:00"/>
    <d v="2020-04-30T00:00:00"/>
    <s v="CHF"/>
    <n v="-100"/>
    <x v="488"/>
    <x v="211"/>
  </r>
  <r>
    <s v="5522445"/>
    <s v=""/>
    <s v="90070458"/>
    <s v="000173"/>
    <s v="237012"/>
    <s v="005.2020"/>
    <s v="F"/>
    <s v="B2"/>
    <x v="230"/>
    <s v="6810"/>
    <s v="DCUENAT"/>
    <x v="599"/>
    <d v="2020-06-02T00:00:00"/>
    <d v="2020-05-11T00:00:00"/>
    <s v="CHF"/>
    <n v="-50"/>
    <x v="572"/>
    <x v="211"/>
  </r>
  <r>
    <s v="5522866"/>
    <s v=""/>
    <s v="90070479"/>
    <s v="000050"/>
    <s v="233673"/>
    <s v="005.2020"/>
    <s v="F"/>
    <s v="B2"/>
    <x v="230"/>
    <s v="6810"/>
    <s v="DCUENAT"/>
    <x v="472"/>
    <d v="2020-06-02T00:00:00"/>
    <d v="2020-05-06T00:00:00"/>
    <s v="CHF"/>
    <n v="-50"/>
    <x v="452"/>
    <x v="211"/>
  </r>
  <r>
    <s v="6480803"/>
    <s v=""/>
    <s v="90083485"/>
    <s v="000040"/>
    <s v="271852"/>
    <s v="006.2020"/>
    <s v="F"/>
    <s v="B2"/>
    <x v="230"/>
    <s v="6810"/>
    <s v="DCUENAT"/>
    <x v="494"/>
    <d v="2020-07-01T00:00:00"/>
    <d v="2020-06-02T00:00:00"/>
    <s v="CHF"/>
    <n v="-200"/>
    <x v="473"/>
    <x v="211"/>
  </r>
  <r>
    <s v="6983553"/>
    <s v=""/>
    <s v="90088474"/>
    <s v="000115"/>
    <s v="246054"/>
    <s v="007.2020"/>
    <s v="F"/>
    <s v="B2"/>
    <x v="230"/>
    <s v="6810"/>
    <s v="DTROCELLIER"/>
    <x v="32"/>
    <d v="2020-07-13T00:00:00"/>
    <d v="2020-05-14T00:00:00"/>
    <s v="CHF"/>
    <n v="100"/>
    <x v="31"/>
    <x v="211"/>
  </r>
  <r>
    <s v="7834583"/>
    <s v=""/>
    <s v="90088475"/>
    <s v="000115"/>
    <s v="246054"/>
    <s v="007.2020"/>
    <s v="F"/>
    <s v="B2"/>
    <x v="230"/>
    <s v="6810"/>
    <s v="DTROCELLIER"/>
    <x v="32"/>
    <d v="2020-08-03T00:00:00"/>
    <d v="2020-05-14T00:00:00"/>
    <s v="CHF"/>
    <n v="-100"/>
    <x v="31"/>
    <x v="211"/>
  </r>
  <r>
    <s v="6474796"/>
    <s v=""/>
    <s v="90083316"/>
    <s v="000145"/>
    <s v="319572"/>
    <s v="006.2020"/>
    <s v="F"/>
    <s v="B2"/>
    <x v="231"/>
    <s v="6810"/>
    <s v="DCUENAT"/>
    <x v="615"/>
    <d v="2020-07-01T00:00:00"/>
    <d v="2020-06-23T00:00:00"/>
    <s v="CHF"/>
    <n v="-50"/>
    <x v="585"/>
    <x v="212"/>
  </r>
  <r>
    <s v="6474797"/>
    <s v=""/>
    <s v="90083316"/>
    <s v="000146"/>
    <s v="319573"/>
    <s v="006.2020"/>
    <s v="F"/>
    <s v="B2"/>
    <x v="231"/>
    <s v="6810"/>
    <s v="DCUENAT"/>
    <x v="615"/>
    <d v="2020-07-01T00:00:00"/>
    <d v="2020-06-23T00:00:00"/>
    <s v="CHF"/>
    <n v="-50"/>
    <x v="585"/>
    <x v="212"/>
  </r>
  <r>
    <s v="6479365"/>
    <s v=""/>
    <s v="90083431"/>
    <s v="000041"/>
    <s v="307994"/>
    <s v="006.2020"/>
    <s v="F"/>
    <s v="B2"/>
    <x v="231"/>
    <s v="6810"/>
    <s v="DCUENAT"/>
    <x v="636"/>
    <d v="2020-07-01T00:00:00"/>
    <d v="2020-06-18T00:00:00"/>
    <s v="CHF"/>
    <n v="-50"/>
    <x v="604"/>
    <x v="212"/>
  </r>
  <r>
    <s v="6479445"/>
    <s v=""/>
    <s v="90083439"/>
    <s v="000041"/>
    <s v="328880"/>
    <s v="006.2020"/>
    <s v="F"/>
    <s v="B2"/>
    <x v="231"/>
    <s v="6810"/>
    <s v="DCUENAT"/>
    <x v="612"/>
    <d v="2020-07-01T00:00:00"/>
    <d v="2020-06-28T00:00:00"/>
    <s v="CHF"/>
    <n v="-50"/>
    <x v="583"/>
    <x v="212"/>
  </r>
  <r>
    <s v="6484409"/>
    <s v=""/>
    <s v="90083550"/>
    <s v="000187"/>
    <s v="310255"/>
    <s v="006.2020"/>
    <s v="F"/>
    <s v="B2"/>
    <x v="231"/>
    <s v="6810"/>
    <s v="DCUENAT"/>
    <x v="639"/>
    <d v="2020-07-01T00:00:00"/>
    <d v="2020-06-18T00:00:00"/>
    <s v="CHF"/>
    <n v="-50"/>
    <x v="606"/>
    <x v="212"/>
  </r>
  <r>
    <s v="6485484"/>
    <s v=""/>
    <s v="90083569"/>
    <s v="000095"/>
    <s v="318078"/>
    <s v="006.2020"/>
    <s v="F"/>
    <s v="B2"/>
    <x v="231"/>
    <s v="6810"/>
    <s v="DCUENAT"/>
    <x v="640"/>
    <d v="2020-07-01T00:00:00"/>
    <d v="2020-06-23T00:00:00"/>
    <s v="CHF"/>
    <n v="-50"/>
    <x v="607"/>
    <x v="212"/>
  </r>
  <r>
    <s v="7021787"/>
    <s v=""/>
    <s v="90089007"/>
    <s v="000111"/>
    <s v="337659"/>
    <s v="007.2020"/>
    <s v="F"/>
    <s v="B2"/>
    <x v="231"/>
    <s v="6810"/>
    <s v="DCUENAT"/>
    <x v="661"/>
    <d v="2020-07-15T00:00:00"/>
    <d v="2020-07-01T00:00:00"/>
    <s v="CHF"/>
    <n v="-50"/>
    <x v="628"/>
    <x v="212"/>
  </r>
  <r>
    <s v="7189595"/>
    <s v=""/>
    <s v="90092429"/>
    <s v="000091"/>
    <s v="349291"/>
    <s v="007.2020"/>
    <s v="F"/>
    <s v="B2"/>
    <x v="231"/>
    <s v="6810"/>
    <s v="DCUENAT"/>
    <x v="626"/>
    <d v="2020-07-21T00:00:00"/>
    <d v="2020-07-07T00:00:00"/>
    <s v="CHF"/>
    <n v="-50"/>
    <x v="596"/>
    <x v="212"/>
  </r>
  <r>
    <s v="7191626"/>
    <s v=""/>
    <s v="90092569"/>
    <s v="000210"/>
    <s v="354345"/>
    <s v="007.2020"/>
    <s v="F"/>
    <s v="B2"/>
    <x v="231"/>
    <s v="6810"/>
    <s v="DCUENAT"/>
    <x v="297"/>
    <d v="2020-07-21T00:00:00"/>
    <d v="2020-07-09T00:00:00"/>
    <s v="CHF"/>
    <n v="-100"/>
    <x v="285"/>
    <x v="212"/>
  </r>
  <r>
    <s v="7591481"/>
    <s v=""/>
    <s v="90097531"/>
    <s v="000181"/>
    <s v="333591"/>
    <s v="007.2020"/>
    <s v="F"/>
    <s v="B2"/>
    <x v="231"/>
    <s v="6810"/>
    <s v="DCUENAT"/>
    <x v="520"/>
    <d v="2020-08-03T00:00:00"/>
    <d v="2020-06-30T00:00:00"/>
    <s v="CHF"/>
    <n v="-100"/>
    <x v="498"/>
    <x v="212"/>
  </r>
  <r>
    <s v="7628638"/>
    <s v=""/>
    <s v="90097891"/>
    <s v="000108"/>
    <s v="367887"/>
    <s v="007.2020"/>
    <s v="F"/>
    <s v="B2"/>
    <x v="231"/>
    <s v="6810"/>
    <s v="DCUENAT"/>
    <x v="628"/>
    <d v="2020-08-03T00:00:00"/>
    <d v="2020-07-16T00:00:00"/>
    <s v="CHF"/>
    <n v="-50"/>
    <x v="597"/>
    <x v="212"/>
  </r>
  <r>
    <s v="7629018"/>
    <s v=""/>
    <s v="90097897"/>
    <s v="000175"/>
    <s v="354038"/>
    <s v="007.2020"/>
    <s v="F"/>
    <s v="B2"/>
    <x v="231"/>
    <s v="6810"/>
    <s v="DCUENAT"/>
    <x v="662"/>
    <d v="2020-08-03T00:00:00"/>
    <d v="2020-07-13T00:00:00"/>
    <s v="CHF"/>
    <n v="-100"/>
    <x v="629"/>
    <x v="212"/>
  </r>
  <r>
    <s v="7640235"/>
    <s v=""/>
    <s v="90097987"/>
    <s v="000080"/>
    <s v="342684"/>
    <s v="007.2020"/>
    <s v="F"/>
    <s v="B2"/>
    <x v="231"/>
    <s v="6810"/>
    <s v="DCUENAT"/>
    <x v="165"/>
    <d v="2020-08-03T00:00:00"/>
    <d v="2020-07-06T00:00:00"/>
    <s v="CHF"/>
    <n v="-100"/>
    <x v="157"/>
    <x v="212"/>
  </r>
  <r>
    <s v="7649649"/>
    <s v=""/>
    <s v="90098074"/>
    <s v="000110"/>
    <s v="370606"/>
    <s v="007.2020"/>
    <s v="F"/>
    <s v="B2"/>
    <x v="231"/>
    <s v="6810"/>
    <s v="DCUENAT"/>
    <x v="663"/>
    <d v="2020-08-03T00:00:00"/>
    <d v="2020-07-20T00:00:00"/>
    <s v="CHF"/>
    <n v="-50"/>
    <x v="630"/>
    <x v="212"/>
  </r>
  <r>
    <s v="7654062"/>
    <s v=""/>
    <s v="90098119"/>
    <s v="000107"/>
    <s v="368937"/>
    <s v="007.2020"/>
    <s v="F"/>
    <s v="B2"/>
    <x v="231"/>
    <s v="6810"/>
    <s v="DCUENAT"/>
    <x v="629"/>
    <d v="2020-08-03T00:00:00"/>
    <d v="2020-07-16T00:00:00"/>
    <s v="CHF"/>
    <n v="-50"/>
    <x v="598"/>
    <x v="212"/>
  </r>
  <r>
    <s v="7655431"/>
    <s v=""/>
    <s v="90098158"/>
    <s v="000100"/>
    <s v="333384"/>
    <s v="007.2020"/>
    <s v="F"/>
    <s v="B2"/>
    <x v="231"/>
    <s v="6810"/>
    <s v="DCUENAT"/>
    <x v="265"/>
    <d v="2020-08-03T00:00:00"/>
    <d v="2020-06-30T00:00:00"/>
    <s v="CHF"/>
    <n v="-150"/>
    <x v="253"/>
    <x v="212"/>
  </r>
  <r>
    <s v="7662740"/>
    <s v=""/>
    <s v="90098204"/>
    <s v="000030"/>
    <s v="335748"/>
    <s v="007.2020"/>
    <s v="F"/>
    <s v="B2"/>
    <x v="231"/>
    <s v="6810"/>
    <s v="DCUENAT"/>
    <x v="621"/>
    <d v="2020-08-03T00:00:00"/>
    <d v="2020-06-30T00:00:00"/>
    <s v="CHF"/>
    <n v="-100"/>
    <x v="591"/>
    <x v="212"/>
  </r>
  <r>
    <s v="8354333"/>
    <s v=""/>
    <s v="90106436"/>
    <s v="000315"/>
    <s v="406192"/>
    <s v="008.2020"/>
    <s v="F"/>
    <s v="B2"/>
    <x v="231"/>
    <s v="6810"/>
    <s v="DCUENAT"/>
    <x v="521"/>
    <d v="2020-08-18T00:00:00"/>
    <d v="2020-08-03T00:00:00"/>
    <s v="CHF"/>
    <n v="-50"/>
    <x v="499"/>
    <x v="212"/>
  </r>
  <r>
    <s v="8626673"/>
    <s v=""/>
    <s v="90109630"/>
    <s v="000144"/>
    <s v="455883"/>
    <s v="008.2020"/>
    <s v="F"/>
    <s v="B2"/>
    <x v="231"/>
    <s v="6810"/>
    <s v="DCUENAT"/>
    <x v="645"/>
    <d v="2020-08-28T00:00:00"/>
    <d v="2020-08-26T00:00:00"/>
    <s v="CHF"/>
    <n v="-50"/>
    <x v="612"/>
    <x v="212"/>
  </r>
  <r>
    <s v="3980787"/>
    <s v=""/>
    <s v="90045769"/>
    <s v="000040"/>
    <s v="173322"/>
    <s v="003.2020"/>
    <s v="F"/>
    <s v="B2"/>
    <x v="232"/>
    <s v="6810"/>
    <s v="DCUENAT"/>
    <x v="200"/>
    <d v="2020-03-23T00:00:00"/>
    <d v="2020-03-09T00:00:00"/>
    <s v="CHF"/>
    <n v="-12"/>
    <x v="190"/>
    <x v="213"/>
  </r>
  <r>
    <s v="3988925"/>
    <s v=""/>
    <s v="90046338"/>
    <s v="000040"/>
    <s v="192173"/>
    <s v="003.2020"/>
    <s v="F"/>
    <s v="B2"/>
    <x v="232"/>
    <s v="6810"/>
    <s v="DCUENAT"/>
    <x v="208"/>
    <d v="2020-03-23T00:00:00"/>
    <d v="2020-03-16T00:00:00"/>
    <s v="CHF"/>
    <n v="-24"/>
    <x v="198"/>
    <x v="213"/>
  </r>
  <r>
    <s v="3989213"/>
    <s v=""/>
    <s v="90046359"/>
    <s v="000040"/>
    <s v="197484"/>
    <s v="003.2020"/>
    <s v="F"/>
    <s v="B2"/>
    <x v="232"/>
    <s v="6810"/>
    <s v="DCUENAT"/>
    <x v="209"/>
    <d v="2020-03-23T00:00:00"/>
    <d v="2020-03-19T00:00:00"/>
    <s v="CHF"/>
    <n v="-18"/>
    <x v="199"/>
    <x v="213"/>
  </r>
  <r>
    <s v="3989591"/>
    <s v=""/>
    <s v="90046374"/>
    <s v="000090"/>
    <s v="183845"/>
    <s v="003.2020"/>
    <s v="F"/>
    <s v="B2"/>
    <x v="232"/>
    <s v="6810"/>
    <s v="DCUENAT"/>
    <x v="214"/>
    <d v="2020-03-23T00:00:00"/>
    <d v="2020-03-19T00:00:00"/>
    <s v="CHF"/>
    <n v="-6"/>
    <x v="204"/>
    <x v="213"/>
  </r>
  <r>
    <s v="3989650"/>
    <s v=""/>
    <s v="90046380"/>
    <s v="000030"/>
    <s v="189810"/>
    <s v="003.2020"/>
    <s v="F"/>
    <s v="B2"/>
    <x v="232"/>
    <s v="6810"/>
    <s v="DCUENAT"/>
    <x v="217"/>
    <d v="2020-03-23T00:00:00"/>
    <d v="2020-03-15T00:00:00"/>
    <s v="CHF"/>
    <n v="-12"/>
    <x v="207"/>
    <x v="213"/>
  </r>
  <r>
    <s v="3989665"/>
    <s v=""/>
    <s v="90046382"/>
    <s v="000100"/>
    <s v="187645"/>
    <s v="003.2020"/>
    <s v="F"/>
    <s v="B2"/>
    <x v="232"/>
    <s v="6810"/>
    <s v="DCUENAT"/>
    <x v="218"/>
    <d v="2020-03-23T00:00:00"/>
    <d v="2020-03-11T00:00:00"/>
    <s v="CHF"/>
    <n v="-24"/>
    <x v="208"/>
    <x v="213"/>
  </r>
  <r>
    <s v="4072017"/>
    <s v=""/>
    <s v="90047690"/>
    <s v="000020"/>
    <s v="190585"/>
    <s v="003.2020"/>
    <s v="F"/>
    <s v="B2"/>
    <x v="232"/>
    <s v="6810"/>
    <s v="DCUENAT"/>
    <x v="308"/>
    <d v="2020-03-31T00:00:00"/>
    <d v="2020-03-24T00:00:00"/>
    <s v="CHF"/>
    <n v="-6"/>
    <x v="295"/>
    <x v="213"/>
  </r>
  <r>
    <s v="4072549"/>
    <s v=""/>
    <s v="90047707"/>
    <s v="000200"/>
    <s v="198124"/>
    <s v="003.2020"/>
    <s v="F"/>
    <s v="B2"/>
    <x v="232"/>
    <s v="6810"/>
    <s v="DCUENAT"/>
    <x v="225"/>
    <d v="2020-03-31T00:00:00"/>
    <d v="2020-03-26T00:00:00"/>
    <s v="CHF"/>
    <n v="-30"/>
    <x v="215"/>
    <x v="213"/>
  </r>
  <r>
    <s v="4072638"/>
    <s v=""/>
    <s v="90047721"/>
    <s v="000020"/>
    <s v="203155"/>
    <s v="003.2020"/>
    <s v="F"/>
    <s v="B2"/>
    <x v="232"/>
    <s v="6810"/>
    <s v="DCUENAT"/>
    <x v="216"/>
    <d v="2020-03-31T00:00:00"/>
    <d v="2020-03-25T00:00:00"/>
    <s v="CHF"/>
    <n v="-6"/>
    <x v="206"/>
    <x v="213"/>
  </r>
  <r>
    <s v="4088339"/>
    <s v=""/>
    <s v="90048063"/>
    <s v="000170"/>
    <s v="188486"/>
    <s v="003.2020"/>
    <s v="F"/>
    <s v="B2"/>
    <x v="232"/>
    <s v="6810"/>
    <s v="DCUENAT"/>
    <x v="232"/>
    <d v="2020-04-01T00:00:00"/>
    <d v="2020-03-18T00:00:00"/>
    <s v="CHF"/>
    <n v="-6"/>
    <x v="222"/>
    <x v="213"/>
  </r>
  <r>
    <s v="4088738"/>
    <s v=""/>
    <s v="90048095"/>
    <s v="000217"/>
    <s v="201277"/>
    <s v="003.2020"/>
    <s v="F"/>
    <s v="B2"/>
    <x v="232"/>
    <s v="6810"/>
    <s v="DCUENAT"/>
    <x v="234"/>
    <d v="2020-04-01T00:00:00"/>
    <d v="2020-03-24T00:00:00"/>
    <s v="CHF"/>
    <n v="-6"/>
    <x v="224"/>
    <x v="213"/>
  </r>
  <r>
    <s v="4089361"/>
    <s v=""/>
    <s v="90048151"/>
    <s v="000180"/>
    <s v="189459"/>
    <s v="003.2020"/>
    <s v="F"/>
    <s v="B2"/>
    <x v="232"/>
    <s v="6810"/>
    <s v="DCUENAT"/>
    <x v="344"/>
    <d v="2020-04-01T00:00:00"/>
    <d v="2020-03-12T00:00:00"/>
    <s v="CHF"/>
    <n v="-12"/>
    <x v="330"/>
    <x v="213"/>
  </r>
  <r>
    <s v="4089526"/>
    <s v=""/>
    <s v="90048158"/>
    <s v="000102"/>
    <s v="187746"/>
    <s v="003.2020"/>
    <s v="F"/>
    <s v="B2"/>
    <x v="232"/>
    <s v="6810"/>
    <s v="DCUENAT"/>
    <x v="242"/>
    <d v="2020-04-01T00:00:00"/>
    <d v="2020-03-15T00:00:00"/>
    <s v="CHF"/>
    <n v="-6"/>
    <x v="231"/>
    <x v="213"/>
  </r>
  <r>
    <s v="4091534"/>
    <s v=""/>
    <s v="90048326"/>
    <s v="000372"/>
    <s v="188576"/>
    <s v="003.2020"/>
    <s v="F"/>
    <s v="B2"/>
    <x v="232"/>
    <s v="6810"/>
    <s v="DCUENAT"/>
    <x v="259"/>
    <d v="2020-04-01T00:00:00"/>
    <d v="2020-03-12T00:00:00"/>
    <s v="CHF"/>
    <n v="-12"/>
    <x v="247"/>
    <x v="213"/>
  </r>
  <r>
    <s v="4091597"/>
    <s v=""/>
    <s v="90048350"/>
    <s v="000107"/>
    <s v="198118"/>
    <s v="003.2020"/>
    <s v="F"/>
    <s v="B2"/>
    <x v="232"/>
    <s v="6810"/>
    <s v="DCUENAT"/>
    <x v="263"/>
    <d v="2020-04-01T00:00:00"/>
    <d v="2020-03-19T00:00:00"/>
    <s v="CHF"/>
    <n v="-6"/>
    <x v="251"/>
    <x v="213"/>
  </r>
  <r>
    <s v="4092008"/>
    <s v=""/>
    <s v="90048379"/>
    <s v="000310"/>
    <s v="182466"/>
    <s v="003.2020"/>
    <s v="F"/>
    <s v="B2"/>
    <x v="232"/>
    <s v="6810"/>
    <s v="DCUENAT"/>
    <x v="270"/>
    <d v="2020-04-01T00:00:00"/>
    <d v="2020-03-10T00:00:00"/>
    <s v="CHF"/>
    <n v="-36"/>
    <x v="258"/>
    <x v="213"/>
  </r>
  <r>
    <s v="4092506"/>
    <s v=""/>
    <s v="90048414"/>
    <s v="000116"/>
    <s v="201225"/>
    <s v="003.2020"/>
    <s v="F"/>
    <s v="B2"/>
    <x v="232"/>
    <s v="6810"/>
    <s v="DCUENAT"/>
    <x v="273"/>
    <d v="2020-04-01T00:00:00"/>
    <d v="2020-03-25T00:00:00"/>
    <s v="CHF"/>
    <n v="-6"/>
    <x v="261"/>
    <x v="213"/>
  </r>
  <r>
    <s v="4092656"/>
    <s v=""/>
    <s v="90048444"/>
    <s v="000104"/>
    <s v="181244"/>
    <s v="003.2020"/>
    <s v="F"/>
    <s v="B2"/>
    <x v="232"/>
    <s v="6810"/>
    <s v="DCUENAT"/>
    <x v="275"/>
    <d v="2020-04-01T00:00:00"/>
    <d v="2020-03-18T00:00:00"/>
    <s v="CHF"/>
    <n v="-6"/>
    <x v="263"/>
    <x v="213"/>
  </r>
  <r>
    <s v="4092690"/>
    <s v=""/>
    <s v="90048446"/>
    <s v="000114"/>
    <s v="203395"/>
    <s v="003.2020"/>
    <s v="F"/>
    <s v="B2"/>
    <x v="232"/>
    <s v="6810"/>
    <s v="DCUENAT"/>
    <x v="276"/>
    <d v="2020-04-01T00:00:00"/>
    <d v="2020-03-27T00:00:00"/>
    <s v="CHF"/>
    <n v="-6"/>
    <x v="264"/>
    <x v="213"/>
  </r>
  <r>
    <s v="4093202"/>
    <s v=""/>
    <s v="90048486"/>
    <s v="000182"/>
    <s v="189205"/>
    <s v="003.2020"/>
    <s v="F"/>
    <s v="B2"/>
    <x v="232"/>
    <s v="6810"/>
    <s v="DCUENAT"/>
    <x v="281"/>
    <d v="2020-04-01T00:00:00"/>
    <d v="2020-03-12T00:00:00"/>
    <s v="CHF"/>
    <n v="-24"/>
    <x v="269"/>
    <x v="213"/>
  </r>
  <r>
    <s v="4094077"/>
    <s v=""/>
    <s v="90048543"/>
    <s v="000020"/>
    <s v="181274"/>
    <s v="003.2020"/>
    <s v="F"/>
    <s v="B2"/>
    <x v="232"/>
    <s v="6810"/>
    <s v="DCUENAT"/>
    <x v="187"/>
    <d v="2020-04-01T00:00:00"/>
    <d v="2020-03-10T00:00:00"/>
    <s v="CHF"/>
    <n v="-30"/>
    <x v="178"/>
    <x v="213"/>
  </r>
  <r>
    <s v="4094210"/>
    <s v=""/>
    <s v="90048549"/>
    <s v="000130"/>
    <s v="173081"/>
    <s v="003.2020"/>
    <s v="F"/>
    <s v="B2"/>
    <x v="232"/>
    <s v="6810"/>
    <s v="DCUENAT"/>
    <x v="289"/>
    <d v="2020-04-01T00:00:00"/>
    <d v="2020-03-09T00:00:00"/>
    <s v="CHF"/>
    <n v="-12"/>
    <x v="277"/>
    <x v="213"/>
  </r>
  <r>
    <s v="4095285"/>
    <s v=""/>
    <s v="90048635"/>
    <s v="000160"/>
    <s v="189171"/>
    <s v="003.2020"/>
    <s v="F"/>
    <s v="B2"/>
    <x v="232"/>
    <s v="6810"/>
    <s v="DCUENAT"/>
    <x v="295"/>
    <d v="2020-04-01T00:00:00"/>
    <d v="2020-03-17T00:00:00"/>
    <s v="CHF"/>
    <n v="-6"/>
    <x v="283"/>
    <x v="213"/>
  </r>
  <r>
    <s v="4095330"/>
    <s v=""/>
    <s v="90048637"/>
    <s v="000093"/>
    <s v="167776"/>
    <s v="003.2020"/>
    <s v="F"/>
    <s v="B2"/>
    <x v="232"/>
    <s v="6810"/>
    <s v="DCUENAT"/>
    <x v="317"/>
    <d v="2020-04-01T00:00:00"/>
    <d v="2020-03-18T00:00:00"/>
    <s v="CHF"/>
    <n v="-6"/>
    <x v="304"/>
    <x v="213"/>
  </r>
  <r>
    <s v="4095512"/>
    <s v=""/>
    <s v="90048654"/>
    <s v="000085"/>
    <s v="181192"/>
    <s v="003.2020"/>
    <s v="F"/>
    <s v="B2"/>
    <x v="232"/>
    <s v="6810"/>
    <s v="DCUENAT"/>
    <x v="172"/>
    <d v="2020-04-01T00:00:00"/>
    <d v="2020-03-10T00:00:00"/>
    <s v="CHF"/>
    <n v="-12"/>
    <x v="164"/>
    <x v="213"/>
  </r>
  <r>
    <s v="4095577"/>
    <s v=""/>
    <s v="90048658"/>
    <s v="000070"/>
    <s v="179386"/>
    <s v="003.2020"/>
    <s v="F"/>
    <s v="B2"/>
    <x v="232"/>
    <s v="6810"/>
    <s v="DCUENAT"/>
    <x v="664"/>
    <d v="2020-04-01T00:00:00"/>
    <d v="2020-03-09T00:00:00"/>
    <s v="CHF"/>
    <n v="-12"/>
    <x v="631"/>
    <x v="213"/>
  </r>
  <r>
    <s v="4095639"/>
    <s v=""/>
    <s v="90048665"/>
    <s v="000030"/>
    <s v="181263"/>
    <s v="003.2020"/>
    <s v="F"/>
    <s v="B2"/>
    <x v="232"/>
    <s v="6810"/>
    <s v="DCUENAT"/>
    <x v="450"/>
    <d v="2020-04-01T00:00:00"/>
    <d v="2020-03-10T00:00:00"/>
    <s v="CHF"/>
    <n v="-6"/>
    <x v="431"/>
    <x v="213"/>
  </r>
  <r>
    <s v="4096643"/>
    <s v=""/>
    <s v="90048700"/>
    <s v="000134"/>
    <s v="196687"/>
    <s v="003.2020"/>
    <s v="F"/>
    <s v="B2"/>
    <x v="232"/>
    <s v="6810"/>
    <s v="DCUENAT"/>
    <x v="310"/>
    <d v="2020-04-01T00:00:00"/>
    <d v="2020-03-17T00:00:00"/>
    <s v="CHF"/>
    <n v="-12"/>
    <x v="297"/>
    <x v="213"/>
  </r>
  <r>
    <s v="4497722"/>
    <s v=""/>
    <s v="90054413"/>
    <s v="000130"/>
    <s v="219651"/>
    <s v="004.2020"/>
    <s v="F"/>
    <s v="B2"/>
    <x v="232"/>
    <s v="6810"/>
    <s v="DCUENAT"/>
    <x v="461"/>
    <d v="2020-04-17T00:00:00"/>
    <d v="2020-04-17T00:00:00"/>
    <s v="CHF"/>
    <n v="-6"/>
    <x v="442"/>
    <x v="213"/>
  </r>
  <r>
    <s v="4497811"/>
    <s v=""/>
    <s v="90054423"/>
    <s v="000154"/>
    <s v="218454"/>
    <s v="004.2020"/>
    <s v="F"/>
    <s v="B2"/>
    <x v="232"/>
    <s v="6810"/>
    <s v="DCUENAT"/>
    <x v="179"/>
    <d v="2020-04-17T00:00:00"/>
    <d v="2020-04-15T00:00:00"/>
    <s v="CHF"/>
    <n v="-6"/>
    <x v="170"/>
    <x v="213"/>
  </r>
  <r>
    <s v="4594831"/>
    <s v=""/>
    <s v="90056356"/>
    <s v="000120"/>
    <s v="223110"/>
    <s v="004.2020"/>
    <s v="F"/>
    <s v="B2"/>
    <x v="232"/>
    <s v="6810"/>
    <s v="DCUENAT"/>
    <x v="533"/>
    <d v="2020-04-29T00:00:00"/>
    <d v="2020-04-20T00:00:00"/>
    <s v="CHF"/>
    <n v="-6"/>
    <x v="511"/>
    <x v="213"/>
  </r>
  <r>
    <s v="4595205"/>
    <s v=""/>
    <s v="90056375"/>
    <s v="000040"/>
    <s v="225175"/>
    <s v="004.2020"/>
    <s v="F"/>
    <s v="B2"/>
    <x v="232"/>
    <s v="6810"/>
    <s v="DCUENAT"/>
    <x v="534"/>
    <d v="2020-04-29T00:00:00"/>
    <d v="2020-04-22T00:00:00"/>
    <s v="CHF"/>
    <n v="-12"/>
    <x v="512"/>
    <x v="213"/>
  </r>
  <r>
    <s v="4606392"/>
    <s v=""/>
    <s v="90056706"/>
    <s v="000120"/>
    <s v="226355"/>
    <s v="004.2020"/>
    <s v="F"/>
    <s v="B2"/>
    <x v="232"/>
    <s v="6810"/>
    <s v="DCUENAT"/>
    <x v="518"/>
    <d v="2020-04-30T00:00:00"/>
    <d v="2020-04-29T00:00:00"/>
    <s v="CHF"/>
    <n v="-6"/>
    <x v="496"/>
    <x v="213"/>
  </r>
  <r>
    <s v="4608570"/>
    <s v=""/>
    <s v="90056731"/>
    <s v="000190"/>
    <s v="226537"/>
    <s v="004.2020"/>
    <s v="F"/>
    <s v="B2"/>
    <x v="232"/>
    <s v="6810"/>
    <s v="DCUENAT"/>
    <x v="537"/>
    <d v="2020-04-30T00:00:00"/>
    <d v="2020-04-27T00:00:00"/>
    <s v="CHF"/>
    <n v="-6"/>
    <x v="514"/>
    <x v="213"/>
  </r>
  <r>
    <s v="4626317"/>
    <s v=""/>
    <s v="90057004"/>
    <s v="000040"/>
    <s v="231899"/>
    <s v="004.2020"/>
    <s v="F"/>
    <s v="B2"/>
    <x v="232"/>
    <s v="6810"/>
    <s v="DCUENAT"/>
    <x v="538"/>
    <d v="2020-04-30T00:00:00"/>
    <d v="2020-04-29T00:00:00"/>
    <s v="CHF"/>
    <n v="-6"/>
    <x v="515"/>
    <x v="213"/>
  </r>
  <r>
    <s v="4639448"/>
    <s v=""/>
    <s v="90057195"/>
    <s v="000230"/>
    <s v="218117"/>
    <s v="004.2020"/>
    <s v="F"/>
    <s v="B2"/>
    <x v="232"/>
    <s v="6810"/>
    <s v="DCUENAT"/>
    <x v="540"/>
    <d v="2020-05-01T00:00:00"/>
    <d v="2020-04-15T00:00:00"/>
    <s v="CHF"/>
    <n v="-6"/>
    <x v="226"/>
    <x v="213"/>
  </r>
  <r>
    <s v="4641412"/>
    <s v=""/>
    <s v="90057252"/>
    <s v="000210"/>
    <s v="219274"/>
    <s v="004.2020"/>
    <s v="F"/>
    <s v="B2"/>
    <x v="232"/>
    <s v="6810"/>
    <s v="DCUENAT"/>
    <x v="545"/>
    <d v="2020-05-01T00:00:00"/>
    <d v="2020-04-16T00:00:00"/>
    <s v="CHF"/>
    <n v="-6"/>
    <x v="213"/>
    <x v="213"/>
  </r>
  <r>
    <s v="4641787"/>
    <s v=""/>
    <s v="90057264"/>
    <s v="000182"/>
    <s v="224867"/>
    <s v="004.2020"/>
    <s v="F"/>
    <s v="B2"/>
    <x v="232"/>
    <s v="6810"/>
    <s v="DCUENAT"/>
    <x v="479"/>
    <d v="2020-05-01T00:00:00"/>
    <d v="2020-04-22T00:00:00"/>
    <s v="CHF"/>
    <n v="-12"/>
    <x v="459"/>
    <x v="213"/>
  </r>
  <r>
    <s v="4641919"/>
    <s v=""/>
    <s v="90057271"/>
    <s v="000140"/>
    <s v="226446"/>
    <s v="004.2020"/>
    <s v="F"/>
    <s v="B2"/>
    <x v="232"/>
    <s v="6810"/>
    <s v="DCUENAT"/>
    <x v="517"/>
    <d v="2020-05-01T00:00:00"/>
    <d v="2020-04-27T00:00:00"/>
    <s v="CHF"/>
    <n v="-6"/>
    <x v="495"/>
    <x v="213"/>
  </r>
  <r>
    <s v="4641980"/>
    <s v=""/>
    <s v="90057273"/>
    <s v="000212"/>
    <s v="225060"/>
    <s v="004.2020"/>
    <s v="F"/>
    <s v="B2"/>
    <x v="232"/>
    <s v="6810"/>
    <s v="DCUENAT"/>
    <x v="183"/>
    <d v="2020-05-01T00:00:00"/>
    <d v="2020-04-23T00:00:00"/>
    <s v="CHF"/>
    <n v="-24"/>
    <x v="174"/>
    <x v="213"/>
  </r>
  <r>
    <s v="4642953"/>
    <s v=""/>
    <s v="90057333"/>
    <s v="000240"/>
    <s v="226309"/>
    <s v="004.2020"/>
    <s v="F"/>
    <s v="B2"/>
    <x v="232"/>
    <s v="6810"/>
    <s v="DCUENAT"/>
    <x v="471"/>
    <d v="2020-05-01T00:00:00"/>
    <d v="2020-04-24T00:00:00"/>
    <s v="CHF"/>
    <n v="-6"/>
    <x v="451"/>
    <x v="213"/>
  </r>
  <r>
    <s v="4643322"/>
    <s v=""/>
    <s v="90057350"/>
    <s v="000170"/>
    <s v="229679"/>
    <s v="004.2020"/>
    <s v="F"/>
    <s v="B2"/>
    <x v="232"/>
    <s v="6810"/>
    <s v="DCUENAT"/>
    <x v="318"/>
    <d v="2020-05-01T00:00:00"/>
    <d v="2020-04-29T00:00:00"/>
    <s v="CHF"/>
    <n v="-12"/>
    <x v="305"/>
    <x v="213"/>
  </r>
  <r>
    <s v="4645885"/>
    <s v=""/>
    <s v="90057458"/>
    <s v="000130"/>
    <s v="226231"/>
    <s v="004.2020"/>
    <s v="F"/>
    <s v="B2"/>
    <x v="232"/>
    <s v="6810"/>
    <s v="DCUENAT"/>
    <x v="556"/>
    <d v="2020-05-01T00:00:00"/>
    <d v="2020-04-24T00:00:00"/>
    <s v="CHF"/>
    <n v="-12"/>
    <x v="531"/>
    <x v="213"/>
  </r>
  <r>
    <s v="5074253"/>
    <s v=""/>
    <s v="90062902"/>
    <s v="000040"/>
    <s v="231619"/>
    <s v="005.2020"/>
    <s v="F"/>
    <s v="B2"/>
    <x v="232"/>
    <s v="6810"/>
    <s v="DCUENAT"/>
    <x v="474"/>
    <d v="2020-05-19T00:00:00"/>
    <d v="2020-05-05T00:00:00"/>
    <s v="CHF"/>
    <n v="-12"/>
    <x v="454"/>
    <x v="213"/>
  </r>
  <r>
    <s v="5074268"/>
    <s v=""/>
    <s v="90062903"/>
    <s v="000140"/>
    <s v="232668"/>
    <s v="005.2020"/>
    <s v="F"/>
    <s v="B2"/>
    <x v="232"/>
    <s v="6810"/>
    <s v="DCUENAT"/>
    <x v="130"/>
    <d v="2020-05-19T00:00:00"/>
    <d v="2020-05-05T00:00:00"/>
    <s v="CHF"/>
    <n v="-6"/>
    <x v="125"/>
    <x v="213"/>
  </r>
  <r>
    <s v="5074422"/>
    <s v=""/>
    <s v="90062907"/>
    <s v="000120"/>
    <s v="234669"/>
    <s v="005.2020"/>
    <s v="F"/>
    <s v="B2"/>
    <x v="232"/>
    <s v="6810"/>
    <s v="DCUENAT"/>
    <x v="665"/>
    <d v="2020-05-19T00:00:00"/>
    <d v="2020-05-05T00:00:00"/>
    <s v="CHF"/>
    <n v="-6"/>
    <x v="632"/>
    <x v="213"/>
  </r>
  <r>
    <s v="5086409"/>
    <s v=""/>
    <s v="90062977"/>
    <s v="000020"/>
    <s v="237891"/>
    <s v="005.2020"/>
    <s v="F"/>
    <s v="B2"/>
    <x v="232"/>
    <s v="6810"/>
    <s v="DCUENAT"/>
    <x v="559"/>
    <d v="2020-05-20T00:00:00"/>
    <d v="2020-05-08T00:00:00"/>
    <s v="CHF"/>
    <n v="-30"/>
    <x v="534"/>
    <x v="213"/>
  </r>
  <r>
    <s v="5394777"/>
    <s v=""/>
    <s v="90067749"/>
    <s v="000042"/>
    <s v="240538"/>
    <s v="005.2020"/>
    <s v="F"/>
    <s v="B2"/>
    <x v="232"/>
    <s v="6810"/>
    <s v="DCUENAT"/>
    <x v="127"/>
    <d v="2020-06-02T00:00:00"/>
    <d v="2020-05-13T00:00:00"/>
    <s v="CHF"/>
    <n v="-60"/>
    <x v="122"/>
    <x v="213"/>
  </r>
  <r>
    <s v="5395739"/>
    <s v=""/>
    <s v="90067755"/>
    <s v="000104"/>
    <s v="242967"/>
    <s v="005.2020"/>
    <s v="F"/>
    <s v="B2"/>
    <x v="232"/>
    <s v="6810"/>
    <s v="DCUENAT"/>
    <x v="61"/>
    <d v="2020-06-02T00:00:00"/>
    <d v="2020-05-11T00:00:00"/>
    <s v="CHF"/>
    <n v="-30"/>
    <x v="57"/>
    <x v="213"/>
  </r>
  <r>
    <s v="5397718"/>
    <s v=""/>
    <s v="90067810"/>
    <s v="000118"/>
    <s v="255476"/>
    <s v="005.2020"/>
    <s v="F"/>
    <s v="B2"/>
    <x v="232"/>
    <s v="6810"/>
    <s v="DCUENAT"/>
    <x v="299"/>
    <d v="2020-06-02T00:00:00"/>
    <d v="2020-05-20T00:00:00"/>
    <s v="CHF"/>
    <n v="-12"/>
    <x v="287"/>
    <x v="213"/>
  </r>
  <r>
    <s v="5398394"/>
    <s v=""/>
    <s v="90067830"/>
    <s v="000040"/>
    <s v="263553"/>
    <s v="005.2020"/>
    <s v="F"/>
    <s v="B2"/>
    <x v="232"/>
    <s v="6810"/>
    <s v="DCUENAT"/>
    <x v="133"/>
    <d v="2020-06-02T00:00:00"/>
    <d v="2020-05-28T00:00:00"/>
    <s v="CHF"/>
    <n v="-18"/>
    <x v="128"/>
    <x v="213"/>
  </r>
  <r>
    <s v="5493075"/>
    <s v=""/>
    <s v="90069495"/>
    <s v="000145"/>
    <s v="247878"/>
    <s v="005.2020"/>
    <s v="F"/>
    <s v="B2"/>
    <x v="232"/>
    <s v="6810"/>
    <s v="DCUENAT"/>
    <x v="476"/>
    <d v="2020-06-02T00:00:00"/>
    <d v="2020-05-15T00:00:00"/>
    <s v="CHF"/>
    <n v="-6"/>
    <x v="456"/>
    <x v="213"/>
  </r>
  <r>
    <s v="5493275"/>
    <s v=""/>
    <s v="90069510"/>
    <s v="000202"/>
    <s v="243505"/>
    <s v="005.2020"/>
    <s v="F"/>
    <s v="B2"/>
    <x v="232"/>
    <s v="6810"/>
    <s v="DCUENAT"/>
    <x v="396"/>
    <d v="2020-06-02T00:00:00"/>
    <d v="2020-05-11T00:00:00"/>
    <s v="CHF"/>
    <n v="-18"/>
    <x v="380"/>
    <x v="213"/>
  </r>
  <r>
    <s v="5493650"/>
    <s v=""/>
    <s v="90069522"/>
    <s v="000147"/>
    <s v="259131"/>
    <s v="005.2020"/>
    <s v="F"/>
    <s v="B2"/>
    <x v="232"/>
    <s v="6810"/>
    <s v="DCUENAT"/>
    <x v="570"/>
    <d v="2020-06-02T00:00:00"/>
    <d v="2020-05-26T00:00:00"/>
    <s v="CHF"/>
    <n v="-6"/>
    <x v="545"/>
    <x v="213"/>
  </r>
  <r>
    <s v="5493666"/>
    <s v=""/>
    <s v="90069524"/>
    <s v="000130"/>
    <s v="236701"/>
    <s v="005.2020"/>
    <s v="F"/>
    <s v="B2"/>
    <x v="232"/>
    <s v="6810"/>
    <s v="DCUENAT"/>
    <x v="576"/>
    <d v="2020-06-02T00:00:00"/>
    <d v="2020-05-06T00:00:00"/>
    <s v="CHF"/>
    <n v="-6"/>
    <x v="551"/>
    <x v="213"/>
  </r>
  <r>
    <s v="5493802"/>
    <s v=""/>
    <s v="90069531"/>
    <s v="000125"/>
    <s v="255985"/>
    <s v="005.2020"/>
    <s v="F"/>
    <s v="B2"/>
    <x v="232"/>
    <s v="6810"/>
    <s v="DCUENAT"/>
    <x v="237"/>
    <d v="2020-06-02T00:00:00"/>
    <d v="2020-05-26T00:00:00"/>
    <s v="CHF"/>
    <n v="-24"/>
    <x v="226"/>
    <x v="213"/>
  </r>
  <r>
    <s v="5498820"/>
    <s v=""/>
    <s v="90069886"/>
    <s v="000040"/>
    <s v="232361"/>
    <s v="005.2020"/>
    <s v="F"/>
    <s v="B2"/>
    <x v="232"/>
    <s v="6810"/>
    <s v="DCUENAT"/>
    <x v="557"/>
    <d v="2020-06-02T00:00:00"/>
    <d v="2020-05-01T00:00:00"/>
    <s v="CHF"/>
    <n v="-12"/>
    <x v="532"/>
    <x v="213"/>
  </r>
  <r>
    <s v="5500803"/>
    <s v=""/>
    <s v="90069921"/>
    <s v="000058"/>
    <s v="237782"/>
    <s v="005.2020"/>
    <s v="F"/>
    <s v="B2"/>
    <x v="232"/>
    <s v="6810"/>
    <s v="DCUENAT"/>
    <x v="357"/>
    <d v="2020-06-02T00:00:00"/>
    <d v="2020-05-11T00:00:00"/>
    <s v="CHF"/>
    <n v="-18"/>
    <x v="342"/>
    <x v="213"/>
  </r>
  <r>
    <s v="5503310"/>
    <s v=""/>
    <s v="90069958"/>
    <s v="000040"/>
    <s v="245152"/>
    <s v="005.2020"/>
    <s v="F"/>
    <s v="B2"/>
    <x v="232"/>
    <s v="6810"/>
    <s v="DCUENAT"/>
    <x v="561"/>
    <d v="2020-06-02T00:00:00"/>
    <d v="2020-05-14T00:00:00"/>
    <s v="CHF"/>
    <n v="-12"/>
    <x v="536"/>
    <x v="213"/>
  </r>
  <r>
    <s v="5503435"/>
    <s v=""/>
    <s v="90069967"/>
    <s v="000112"/>
    <s v="263470"/>
    <s v="005.2020"/>
    <s v="F"/>
    <s v="B2"/>
    <x v="232"/>
    <s v="6810"/>
    <s v="DCUENAT"/>
    <x v="586"/>
    <d v="2020-06-02T00:00:00"/>
    <d v="2020-05-27T00:00:00"/>
    <s v="CHF"/>
    <n v="-12"/>
    <x v="560"/>
    <x v="213"/>
  </r>
  <r>
    <s v="5504692"/>
    <s v=""/>
    <s v="90069997"/>
    <s v="000121"/>
    <s v="265293"/>
    <s v="005.2020"/>
    <s v="F"/>
    <s v="B2"/>
    <x v="232"/>
    <s v="6810"/>
    <s v="DCUENAT"/>
    <x v="81"/>
    <d v="2020-06-02T00:00:00"/>
    <d v="2020-05-28T00:00:00"/>
    <s v="CHF"/>
    <n v="-18"/>
    <x v="77"/>
    <x v="213"/>
  </r>
  <r>
    <s v="5505669"/>
    <s v=""/>
    <s v="90070020"/>
    <s v="000212"/>
    <s v="230388"/>
    <s v="005.2020"/>
    <s v="F"/>
    <s v="B2"/>
    <x v="232"/>
    <s v="6810"/>
    <s v="DCUENAT"/>
    <x v="359"/>
    <d v="2020-06-02T00:00:00"/>
    <d v="2020-05-05T00:00:00"/>
    <s v="CHF"/>
    <n v="-24"/>
    <x v="344"/>
    <x v="213"/>
  </r>
  <r>
    <s v="5509899"/>
    <s v=""/>
    <s v="90070070"/>
    <s v="000533"/>
    <s v="240269"/>
    <s v="005.2020"/>
    <s v="F"/>
    <s v="B2"/>
    <x v="232"/>
    <s v="6810"/>
    <s v="DCUENAT"/>
    <x v="79"/>
    <d v="2020-06-02T00:00:00"/>
    <d v="2020-05-13T00:00:00"/>
    <s v="CHF"/>
    <n v="-18"/>
    <x v="75"/>
    <x v="213"/>
  </r>
  <r>
    <s v="5513348"/>
    <s v=""/>
    <s v="90070127"/>
    <s v="000130"/>
    <s v="255137"/>
    <s v="005.2020"/>
    <s v="F"/>
    <s v="B2"/>
    <x v="232"/>
    <s v="6810"/>
    <s v="DCUENAT"/>
    <x v="184"/>
    <d v="2020-06-02T00:00:00"/>
    <d v="2020-05-19T00:00:00"/>
    <s v="CHF"/>
    <n v="-18"/>
    <x v="175"/>
    <x v="213"/>
  </r>
  <r>
    <s v="5514585"/>
    <s v=""/>
    <s v="90070158"/>
    <s v="000130"/>
    <s v="270610"/>
    <s v="005.2020"/>
    <s v="F"/>
    <s v="B2"/>
    <x v="232"/>
    <s v="6810"/>
    <s v="DCUENAT"/>
    <x v="666"/>
    <d v="2020-06-02T00:00:00"/>
    <d v="2020-05-29T00:00:00"/>
    <s v="CHF"/>
    <n v="-12"/>
    <x v="633"/>
    <x v="213"/>
  </r>
  <r>
    <s v="5514679"/>
    <s v=""/>
    <s v="90070178"/>
    <s v="000112"/>
    <s v="269283"/>
    <s v="005.2020"/>
    <s v="F"/>
    <s v="B2"/>
    <x v="232"/>
    <s v="6810"/>
    <s v="DCUENAT"/>
    <x v="505"/>
    <d v="2020-06-02T00:00:00"/>
    <d v="2020-05-29T00:00:00"/>
    <s v="CHF"/>
    <n v="-18"/>
    <x v="483"/>
    <x v="213"/>
  </r>
  <r>
    <s v="5514701"/>
    <s v=""/>
    <s v="90070179"/>
    <s v="000202"/>
    <s v="256090"/>
    <s v="005.2020"/>
    <s v="F"/>
    <s v="B2"/>
    <x v="232"/>
    <s v="6810"/>
    <s v="DCUENAT"/>
    <x v="486"/>
    <d v="2020-06-02T00:00:00"/>
    <d v="2020-05-20T00:00:00"/>
    <s v="CHF"/>
    <n v="-48"/>
    <x v="466"/>
    <x v="213"/>
  </r>
  <r>
    <s v="5515512"/>
    <s v=""/>
    <s v="90070186"/>
    <s v="000040"/>
    <s v="245197"/>
    <s v="005.2020"/>
    <s v="F"/>
    <s v="B2"/>
    <x v="232"/>
    <s v="6810"/>
    <s v="DCUENAT"/>
    <x v="560"/>
    <d v="2020-06-02T00:00:00"/>
    <d v="2020-05-14T00:00:00"/>
    <s v="CHF"/>
    <n v="-6"/>
    <x v="535"/>
    <x v="213"/>
  </r>
  <r>
    <s v="5517250"/>
    <s v=""/>
    <s v="90070252"/>
    <s v="000100"/>
    <s v="269124"/>
    <s v="005.2020"/>
    <s v="F"/>
    <s v="B2"/>
    <x v="232"/>
    <s v="6810"/>
    <s v="DCUENAT"/>
    <x v="323"/>
    <d v="2020-06-02T00:00:00"/>
    <d v="2020-05-28T00:00:00"/>
    <s v="CHF"/>
    <n v="-12"/>
    <x v="310"/>
    <x v="213"/>
  </r>
  <r>
    <s v="5518420"/>
    <s v=""/>
    <s v="90070294"/>
    <s v="000093"/>
    <s v="238089"/>
    <s v="005.2020"/>
    <s v="F"/>
    <s v="B2"/>
    <x v="232"/>
    <s v="6810"/>
    <s v="DCUENAT"/>
    <x v="30"/>
    <d v="2020-06-02T00:00:00"/>
    <d v="2020-05-07T00:00:00"/>
    <s v="CHF"/>
    <n v="-30"/>
    <x v="29"/>
    <x v="213"/>
  </r>
  <r>
    <s v="5522444"/>
    <s v=""/>
    <s v="90070458"/>
    <s v="000172"/>
    <s v="237012"/>
    <s v="005.2020"/>
    <s v="F"/>
    <s v="B2"/>
    <x v="232"/>
    <s v="6810"/>
    <s v="DCUENAT"/>
    <x v="599"/>
    <d v="2020-06-02T00:00:00"/>
    <d v="2020-05-11T00:00:00"/>
    <s v="CHF"/>
    <n v="-12"/>
    <x v="572"/>
    <x v="213"/>
  </r>
  <r>
    <s v="5522792"/>
    <s v=""/>
    <s v="90070470"/>
    <s v="000042"/>
    <s v="243261"/>
    <s v="005.2020"/>
    <s v="F"/>
    <s v="B2"/>
    <x v="232"/>
    <s v="6810"/>
    <s v="DCUENAT"/>
    <x v="156"/>
    <d v="2020-06-02T00:00:00"/>
    <d v="2020-05-11T00:00:00"/>
    <s v="CHF"/>
    <n v="-12"/>
    <x v="150"/>
    <x v="213"/>
  </r>
  <r>
    <s v="5522865"/>
    <s v=""/>
    <s v="90070479"/>
    <s v="000040"/>
    <s v="233673"/>
    <s v="005.2020"/>
    <s v="F"/>
    <s v="B2"/>
    <x v="232"/>
    <s v="6810"/>
    <s v="DCUENAT"/>
    <x v="472"/>
    <d v="2020-06-02T00:00:00"/>
    <d v="2020-05-06T00:00:00"/>
    <s v="CHF"/>
    <n v="-6"/>
    <x v="452"/>
    <x v="213"/>
  </r>
  <r>
    <s v="5578969"/>
    <s v=""/>
    <s v="90071189"/>
    <s v="000110"/>
    <s v="235198"/>
    <s v="005.2020"/>
    <s v="F"/>
    <s v="B2"/>
    <x v="232"/>
    <s v="6810"/>
    <s v="DCUENAT"/>
    <x v="343"/>
    <d v="2020-06-03T00:00:00"/>
    <d v="2020-05-14T00:00:00"/>
    <s v="CHF"/>
    <n v="-18"/>
    <x v="329"/>
    <x v="213"/>
  </r>
  <r>
    <s v="5804250"/>
    <s v=""/>
    <s v="90074269"/>
    <s v="000100"/>
    <s v="276985"/>
    <s v="006.2020"/>
    <s v="F"/>
    <s v="B2"/>
    <x v="232"/>
    <s v="6810"/>
    <s v="DCUENAT"/>
    <x v="532"/>
    <d v="2020-06-12T00:00:00"/>
    <d v="2020-06-02T00:00:00"/>
    <s v="CHF"/>
    <n v="-18"/>
    <x v="510"/>
    <x v="213"/>
  </r>
  <r>
    <s v="5804560"/>
    <s v=""/>
    <s v="90074283"/>
    <s v="000082"/>
    <s v="276806"/>
    <s v="006.2020"/>
    <s v="F"/>
    <s v="B2"/>
    <x v="232"/>
    <s v="6810"/>
    <s v="DCUENAT"/>
    <x v="228"/>
    <d v="2020-06-12T00:00:00"/>
    <d v="2020-06-02T00:00:00"/>
    <s v="CHF"/>
    <n v="-12"/>
    <x v="218"/>
    <x v="213"/>
  </r>
  <r>
    <s v="5804720"/>
    <s v=""/>
    <s v="90074288"/>
    <s v="000170"/>
    <s v="269570"/>
    <s v="006.2020"/>
    <s v="F"/>
    <s v="B2"/>
    <x v="232"/>
    <s v="6810"/>
    <s v="DCUENAT"/>
    <x v="635"/>
    <d v="2020-06-12T00:00:00"/>
    <d v="2020-05-29T00:00:00"/>
    <s v="CHF"/>
    <n v="-12"/>
    <x v="603"/>
    <x v="213"/>
  </r>
  <r>
    <s v="5805210"/>
    <s v=""/>
    <s v="90074302"/>
    <s v="000140"/>
    <s v="277118"/>
    <s v="006.2020"/>
    <s v="F"/>
    <s v="B2"/>
    <x v="232"/>
    <s v="6810"/>
    <s v="DCUENAT"/>
    <x v="201"/>
    <d v="2020-06-12T00:00:00"/>
    <d v="2020-06-03T00:00:00"/>
    <s v="CHF"/>
    <n v="-6"/>
    <x v="191"/>
    <x v="213"/>
  </r>
  <r>
    <s v="5805484"/>
    <s v=""/>
    <s v="90074308"/>
    <s v="000030"/>
    <s v="279361"/>
    <s v="006.2020"/>
    <s v="F"/>
    <s v="B2"/>
    <x v="232"/>
    <s v="6810"/>
    <s v="DCUENAT"/>
    <x v="438"/>
    <d v="2020-06-12T00:00:00"/>
    <d v="2020-06-03T00:00:00"/>
    <s v="CHF"/>
    <n v="-18"/>
    <x v="419"/>
    <x v="213"/>
  </r>
  <r>
    <s v="5807698"/>
    <s v=""/>
    <s v="90074358"/>
    <s v="000040"/>
    <s v="291852"/>
    <s v="006.2020"/>
    <s v="F"/>
    <s v="B2"/>
    <x v="232"/>
    <s v="6810"/>
    <s v="DCUENAT"/>
    <x v="609"/>
    <d v="2020-06-12T00:00:00"/>
    <d v="2020-06-10T00:00:00"/>
    <s v="CHF"/>
    <n v="-12"/>
    <x v="581"/>
    <x v="213"/>
  </r>
  <r>
    <s v="6127219"/>
    <s v=""/>
    <s v="90078111"/>
    <s v="000032"/>
    <s v="305844"/>
    <s v="006.2020"/>
    <s v="F"/>
    <s v="B2"/>
    <x v="232"/>
    <s v="6810"/>
    <s v="DCUENAT"/>
    <x v="30"/>
    <d v="2020-06-23T00:00:00"/>
    <d v="2020-06-17T00:00:00"/>
    <s v="CHF"/>
    <n v="-18"/>
    <x v="29"/>
    <x v="213"/>
  </r>
  <r>
    <s v="6173890"/>
    <s v=""/>
    <s v="90079081"/>
    <s v="000040"/>
    <s v="280952"/>
    <s v="006.2020"/>
    <s v="F"/>
    <s v="B2"/>
    <x v="232"/>
    <s v="6810"/>
    <s v="DCUENAT"/>
    <x v="492"/>
    <d v="2020-06-24T00:00:00"/>
    <d v="2020-06-08T00:00:00"/>
    <s v="CHF"/>
    <n v="-6"/>
    <x v="471"/>
    <x v="213"/>
  </r>
  <r>
    <s v="6239583"/>
    <s v=""/>
    <s v="90079793"/>
    <s v="000011"/>
    <s v="322196"/>
    <s v="006.2020"/>
    <s v="F"/>
    <s v="B2"/>
    <x v="232"/>
    <s v="6810"/>
    <s v="DCUENAT"/>
    <x v="611"/>
    <d v="2020-06-26T00:00:00"/>
    <d v="2020-06-24T00:00:00"/>
    <s v="CHF"/>
    <n v="-12"/>
    <x v="582"/>
    <x v="213"/>
  </r>
  <r>
    <s v="6441391"/>
    <s v=""/>
    <s v="90082967"/>
    <s v="000120"/>
    <s v="280475"/>
    <s v="006.2020"/>
    <s v="F"/>
    <s v="B2"/>
    <x v="232"/>
    <s v="6810"/>
    <s v="DCUENAT"/>
    <x v="56"/>
    <d v="2020-07-01T00:00:00"/>
    <d v="2020-06-04T00:00:00"/>
    <s v="CHF"/>
    <n v="-18"/>
    <x v="53"/>
    <x v="213"/>
  </r>
  <r>
    <s v="6470966"/>
    <s v=""/>
    <s v="90083233"/>
    <s v="000150"/>
    <s v="279489"/>
    <s v="006.2020"/>
    <s v="F"/>
    <s v="B2"/>
    <x v="232"/>
    <s v="6810"/>
    <s v="DCUENAT"/>
    <x v="520"/>
    <d v="2020-07-01T00:00:00"/>
    <d v="2020-06-04T00:00:00"/>
    <s v="CHF"/>
    <n v="-30"/>
    <x v="498"/>
    <x v="213"/>
  </r>
  <r>
    <s v="6473077"/>
    <s v=""/>
    <s v="90083291"/>
    <s v="000020"/>
    <s v="318899"/>
    <s v="006.2020"/>
    <s v="F"/>
    <s v="B2"/>
    <x v="232"/>
    <s v="6810"/>
    <s v="DCUENAT"/>
    <x v="614"/>
    <d v="2020-07-01T00:00:00"/>
    <d v="2020-06-24T00:00:00"/>
    <s v="CHF"/>
    <n v="-12"/>
    <x v="582"/>
    <x v="213"/>
  </r>
  <r>
    <s v="6474795"/>
    <s v=""/>
    <s v="90083316"/>
    <s v="000144"/>
    <s v="319572"/>
    <s v="006.2020"/>
    <s v="F"/>
    <s v="B2"/>
    <x v="232"/>
    <s v="6810"/>
    <s v="DCUENAT"/>
    <x v="615"/>
    <d v="2020-07-01T00:00:00"/>
    <d v="2020-06-23T00:00:00"/>
    <s v="CHF"/>
    <n v="-18"/>
    <x v="585"/>
    <x v="213"/>
  </r>
  <r>
    <s v="6476133"/>
    <s v=""/>
    <s v="90083350"/>
    <s v="000162"/>
    <s v="303373"/>
    <s v="006.2020"/>
    <s v="F"/>
    <s v="B2"/>
    <x v="232"/>
    <s v="6810"/>
    <s v="DCUENAT"/>
    <x v="618"/>
    <d v="2020-07-01T00:00:00"/>
    <d v="2020-06-16T00:00:00"/>
    <s v="CHF"/>
    <n v="-12"/>
    <x v="588"/>
    <x v="213"/>
  </r>
  <r>
    <s v="6478942"/>
    <s v=""/>
    <s v="90083417"/>
    <s v="000158"/>
    <s v="289750"/>
    <s v="006.2020"/>
    <s v="F"/>
    <s v="B2"/>
    <x v="232"/>
    <s v="6810"/>
    <s v="DCUENAT"/>
    <x v="445"/>
    <d v="2020-07-01T00:00:00"/>
    <d v="2020-06-10T00:00:00"/>
    <s v="CHF"/>
    <n v="-18"/>
    <x v="426"/>
    <x v="213"/>
  </r>
  <r>
    <s v="6479364"/>
    <s v=""/>
    <s v="90083431"/>
    <s v="000040"/>
    <s v="301844"/>
    <s v="006.2020"/>
    <s v="F"/>
    <s v="B2"/>
    <x v="232"/>
    <s v="6810"/>
    <s v="DCUENAT"/>
    <x v="636"/>
    <d v="2020-07-01T00:00:00"/>
    <d v="2020-06-15T00:00:00"/>
    <s v="CHF"/>
    <n v="-12"/>
    <x v="604"/>
    <x v="213"/>
  </r>
  <r>
    <s v="6479444"/>
    <s v=""/>
    <s v="90083439"/>
    <s v="000040"/>
    <s v="326097"/>
    <s v="006.2020"/>
    <s v="F"/>
    <s v="B2"/>
    <x v="232"/>
    <s v="6810"/>
    <s v="DCUENAT"/>
    <x v="612"/>
    <d v="2020-07-01T00:00:00"/>
    <d v="2020-06-25T00:00:00"/>
    <s v="CHF"/>
    <n v="-12"/>
    <x v="583"/>
    <x v="213"/>
  </r>
  <r>
    <s v="6480802"/>
    <s v=""/>
    <s v="90083485"/>
    <s v="000030"/>
    <s v="271852"/>
    <s v="006.2020"/>
    <s v="F"/>
    <s v="B2"/>
    <x v="232"/>
    <s v="6810"/>
    <s v="DCUENAT"/>
    <x v="494"/>
    <d v="2020-07-01T00:00:00"/>
    <d v="2020-06-02T00:00:00"/>
    <s v="CHF"/>
    <n v="-180"/>
    <x v="473"/>
    <x v="213"/>
  </r>
  <r>
    <s v="6484309"/>
    <s v=""/>
    <s v="90083548"/>
    <s v="000070"/>
    <s v="280984"/>
    <s v="006.2020"/>
    <s v="F"/>
    <s v="B2"/>
    <x v="232"/>
    <s v="6810"/>
    <s v="DCUENAT"/>
    <x v="93"/>
    <d v="2020-07-01T00:00:00"/>
    <d v="2020-06-04T00:00:00"/>
    <s v="CHF"/>
    <n v="-30"/>
    <x v="89"/>
    <x v="213"/>
  </r>
  <r>
    <s v="6485470"/>
    <s v=""/>
    <s v="90083568"/>
    <s v="000165"/>
    <s v="283149"/>
    <s v="006.2020"/>
    <s v="F"/>
    <s v="B2"/>
    <x v="232"/>
    <s v="6810"/>
    <s v="DCUENAT"/>
    <x v="495"/>
    <d v="2020-07-01T00:00:00"/>
    <d v="2020-06-08T00:00:00"/>
    <s v="CHF"/>
    <n v="-12"/>
    <x v="460"/>
    <x v="213"/>
  </r>
  <r>
    <s v="6485483"/>
    <s v=""/>
    <s v="90083569"/>
    <s v="000094"/>
    <s v="318078"/>
    <s v="006.2020"/>
    <s v="F"/>
    <s v="B2"/>
    <x v="232"/>
    <s v="6810"/>
    <s v="DCUENAT"/>
    <x v="640"/>
    <d v="2020-07-01T00:00:00"/>
    <d v="2020-06-23T00:00:00"/>
    <s v="CHF"/>
    <n v="-6"/>
    <x v="607"/>
    <x v="213"/>
  </r>
  <r>
    <s v="6488307"/>
    <s v=""/>
    <s v="90083623"/>
    <s v="000140"/>
    <s v="297893"/>
    <s v="006.2020"/>
    <s v="F"/>
    <s v="B2"/>
    <x v="232"/>
    <s v="6810"/>
    <s v="DCUENAT"/>
    <x v="622"/>
    <d v="2020-07-01T00:00:00"/>
    <d v="2020-06-12T00:00:00"/>
    <s v="CHF"/>
    <n v="-6"/>
    <x v="592"/>
    <x v="213"/>
  </r>
  <r>
    <s v="6489147"/>
    <s v=""/>
    <s v="90083648"/>
    <s v="000104"/>
    <s v="280100"/>
    <s v="006.2020"/>
    <s v="F"/>
    <s v="B2"/>
    <x v="232"/>
    <s v="6810"/>
    <s v="DCUENAT"/>
    <x v="641"/>
    <d v="2020-07-01T00:00:00"/>
    <d v="2020-06-03T00:00:00"/>
    <s v="CHF"/>
    <n v="-12"/>
    <x v="608"/>
    <x v="213"/>
  </r>
  <r>
    <s v="6490414"/>
    <s v=""/>
    <s v="90083696"/>
    <s v="000070"/>
    <s v="304632"/>
    <s v="006.2020"/>
    <s v="F"/>
    <s v="B2"/>
    <x v="232"/>
    <s v="6810"/>
    <s v="DCUENAT"/>
    <x v="667"/>
    <d v="2020-07-01T00:00:00"/>
    <d v="2020-06-16T00:00:00"/>
    <s v="CHF"/>
    <n v="-6"/>
    <x v="634"/>
    <x v="213"/>
  </r>
  <r>
    <s v="6491848"/>
    <s v=""/>
    <s v="90083749"/>
    <s v="000154"/>
    <s v="317461"/>
    <s v="006.2020"/>
    <s v="F"/>
    <s v="B2"/>
    <x v="232"/>
    <s v="6810"/>
    <s v="DCUENAT"/>
    <x v="499"/>
    <d v="2020-07-01T00:00:00"/>
    <d v="2020-06-25T00:00:00"/>
    <s v="CHF"/>
    <n v="-12"/>
    <x v="477"/>
    <x v="213"/>
  </r>
  <r>
    <s v="6493388"/>
    <s v=""/>
    <s v="90083766"/>
    <s v="000010"/>
    <s v="307067"/>
    <s v="006.2020"/>
    <s v="F"/>
    <s v="B2"/>
    <x v="232"/>
    <s v="6810"/>
    <s v="DCUENAT"/>
    <x v="668"/>
    <d v="2020-07-01T00:00:00"/>
    <d v="2020-06-17T00:00:00"/>
    <s v="CHF"/>
    <n v="-18"/>
    <x v="635"/>
    <x v="213"/>
  </r>
  <r>
    <s v="6496748"/>
    <s v=""/>
    <s v="90083850"/>
    <s v="000020"/>
    <s v="277606"/>
    <s v="006.2020"/>
    <s v="F"/>
    <s v="B2"/>
    <x v="232"/>
    <s v="6810"/>
    <s v="DCUENAT"/>
    <x v="127"/>
    <d v="2020-07-01T00:00:00"/>
    <d v="2020-06-02T00:00:00"/>
    <s v="CHF"/>
    <n v="-60"/>
    <x v="122"/>
    <x v="213"/>
  </r>
  <r>
    <s v="6499561"/>
    <s v=""/>
    <s v="90083945"/>
    <s v="000050"/>
    <s v="319368"/>
    <s v="006.2020"/>
    <s v="F"/>
    <s v="B2"/>
    <x v="232"/>
    <s v="6810"/>
    <s v="DCUENAT"/>
    <x v="642"/>
    <d v="2020-07-01T00:00:00"/>
    <d v="2020-06-23T00:00:00"/>
    <s v="CHF"/>
    <n v="-6"/>
    <x v="609"/>
    <x v="213"/>
  </r>
  <r>
    <s v="6499819"/>
    <s v=""/>
    <s v="90083954"/>
    <s v="000020"/>
    <s v="291916"/>
    <s v="006.2020"/>
    <s v="F"/>
    <s v="B2"/>
    <x v="232"/>
    <s v="6810"/>
    <s v="DCUENAT"/>
    <x v="669"/>
    <d v="2020-07-01T00:00:00"/>
    <d v="2020-06-10T00:00:00"/>
    <s v="CHF"/>
    <n v="-12"/>
    <x v="164"/>
    <x v="213"/>
  </r>
  <r>
    <s v="7028834"/>
    <s v=""/>
    <s v="90089293"/>
    <s v="000040"/>
    <s v="341452"/>
    <s v="007.2020"/>
    <s v="F"/>
    <s v="B2"/>
    <x v="232"/>
    <s v="6810"/>
    <s v="DCUENAT"/>
    <x v="626"/>
    <d v="2020-07-15T00:00:00"/>
    <d v="2020-07-03T00:00:00"/>
    <s v="CHF"/>
    <n v="-18"/>
    <x v="596"/>
    <x v="213"/>
  </r>
  <r>
    <s v="7191625"/>
    <s v=""/>
    <s v="90092569"/>
    <s v="000200"/>
    <s v="354345"/>
    <s v="007.2020"/>
    <s v="F"/>
    <s v="B2"/>
    <x v="232"/>
    <s v="6810"/>
    <s v="DCUENAT"/>
    <x v="297"/>
    <d v="2020-07-21T00:00:00"/>
    <d v="2020-07-09T00:00:00"/>
    <s v="CHF"/>
    <n v="-6"/>
    <x v="285"/>
    <x v="213"/>
  </r>
  <r>
    <s v="7253467"/>
    <s v=""/>
    <s v="90093389"/>
    <s v="000070"/>
    <s v="340370"/>
    <s v="007.2020"/>
    <s v="F"/>
    <s v="B2"/>
    <x v="232"/>
    <s v="6810"/>
    <s v="DCUENAT"/>
    <x v="670"/>
    <d v="2020-07-23T00:00:00"/>
    <d v="2020-07-06T00:00:00"/>
    <s v="CHF"/>
    <n v="-6"/>
    <x v="636"/>
    <x v="213"/>
  </r>
  <r>
    <s v="7597011"/>
    <s v=""/>
    <s v="90097615"/>
    <s v="000129"/>
    <s v="394751"/>
    <s v="007.2020"/>
    <s v="F"/>
    <s v="B2"/>
    <x v="232"/>
    <s v="6810"/>
    <s v="DCUENAT"/>
    <x v="239"/>
    <d v="2020-08-03T00:00:00"/>
    <d v="2020-07-28T00:00:00"/>
    <s v="CHF"/>
    <n v="-6"/>
    <x v="228"/>
    <x v="213"/>
  </r>
  <r>
    <s v="7597281"/>
    <s v=""/>
    <s v="90097618"/>
    <s v="000142"/>
    <s v="333857"/>
    <s v="007.2020"/>
    <s v="F"/>
    <s v="B2"/>
    <x v="232"/>
    <s v="6810"/>
    <s v="DCUENAT"/>
    <x v="627"/>
    <d v="2020-08-03T00:00:00"/>
    <d v="2020-06-30T00:00:00"/>
    <s v="CHF"/>
    <n v="-12"/>
    <x v="582"/>
    <x v="213"/>
  </r>
  <r>
    <s v="7600441"/>
    <s v=""/>
    <s v="90097648"/>
    <s v="000200"/>
    <s v="354219"/>
    <s v="007.2020"/>
    <s v="F"/>
    <s v="B2"/>
    <x v="232"/>
    <s v="6810"/>
    <s v="DCUENAT"/>
    <x v="605"/>
    <d v="2020-08-03T00:00:00"/>
    <d v="2020-07-09T00:00:00"/>
    <s v="CHF"/>
    <n v="-18"/>
    <x v="577"/>
    <x v="213"/>
  </r>
  <r>
    <s v="7628637"/>
    <s v=""/>
    <s v="90097891"/>
    <s v="000107"/>
    <s v="367887"/>
    <s v="007.2020"/>
    <s v="F"/>
    <s v="B2"/>
    <x v="232"/>
    <s v="6810"/>
    <s v="DCUENAT"/>
    <x v="628"/>
    <d v="2020-08-03T00:00:00"/>
    <d v="2020-07-16T00:00:00"/>
    <s v="CHF"/>
    <n v="-6"/>
    <x v="597"/>
    <x v="213"/>
  </r>
  <r>
    <s v="7629015"/>
    <s v=""/>
    <s v="90097897"/>
    <s v="000172"/>
    <s v="354038"/>
    <s v="007.2020"/>
    <s v="F"/>
    <s v="B2"/>
    <x v="232"/>
    <s v="6810"/>
    <s v="DCUENAT"/>
    <x v="662"/>
    <d v="2020-08-03T00:00:00"/>
    <d v="2020-07-13T00:00:00"/>
    <s v="CHF"/>
    <n v="-18"/>
    <x v="629"/>
    <x v="213"/>
  </r>
  <r>
    <s v="7649648"/>
    <s v=""/>
    <s v="90098074"/>
    <s v="000100"/>
    <s v="370606"/>
    <s v="007.2020"/>
    <s v="F"/>
    <s v="B2"/>
    <x v="232"/>
    <s v="6810"/>
    <s v="DCUENAT"/>
    <x v="663"/>
    <d v="2020-08-03T00:00:00"/>
    <d v="2020-07-20T00:00:00"/>
    <s v="CHF"/>
    <n v="-12"/>
    <x v="630"/>
    <x v="213"/>
  </r>
  <r>
    <s v="7654061"/>
    <s v=""/>
    <s v="90098119"/>
    <s v="000106"/>
    <s v="368937"/>
    <s v="007.2020"/>
    <s v="F"/>
    <s v="B2"/>
    <x v="232"/>
    <s v="6810"/>
    <s v="DCUENAT"/>
    <x v="629"/>
    <d v="2020-08-03T00:00:00"/>
    <d v="2020-07-16T00:00:00"/>
    <s v="CHF"/>
    <n v="-12"/>
    <x v="598"/>
    <x v="213"/>
  </r>
  <r>
    <s v="7662742"/>
    <s v=""/>
    <s v="90098204"/>
    <s v="000050"/>
    <s v="335748"/>
    <s v="007.2020"/>
    <s v="F"/>
    <s v="B2"/>
    <x v="232"/>
    <s v="6810"/>
    <s v="DCUENAT"/>
    <x v="621"/>
    <d v="2020-08-03T00:00:00"/>
    <d v="2020-06-30T00:00:00"/>
    <s v="CHF"/>
    <n v="-6"/>
    <x v="591"/>
    <x v="213"/>
  </r>
  <r>
    <s v="7666577"/>
    <s v=""/>
    <s v="90098264"/>
    <s v="000100"/>
    <s v="393668"/>
    <s v="007.2020"/>
    <s v="F"/>
    <s v="B2"/>
    <x v="232"/>
    <s v="6810"/>
    <s v="DCUENAT"/>
    <x v="516"/>
    <d v="2020-08-03T00:00:00"/>
    <d v="2020-07-28T00:00:00"/>
    <s v="CHF"/>
    <n v="-6"/>
    <x v="494"/>
    <x v="213"/>
  </r>
  <r>
    <s v="7699781"/>
    <s v=""/>
    <s v="90099006"/>
    <s v="000020"/>
    <s v="395014"/>
    <s v="007.2020"/>
    <s v="F"/>
    <s v="B2"/>
    <x v="232"/>
    <s v="6810"/>
    <s v="DCUENAT"/>
    <x v="385"/>
    <d v="2020-08-03T00:00:00"/>
    <d v="2020-07-29T00:00:00"/>
    <s v="CHF"/>
    <n v="-18"/>
    <x v="370"/>
    <x v="213"/>
  </r>
  <r>
    <s v="7748313"/>
    <s v=""/>
    <s v="90099655"/>
    <s v="000118"/>
    <s v="397901"/>
    <s v="007.2020"/>
    <s v="F"/>
    <s v="B2"/>
    <x v="232"/>
    <s v="6810"/>
    <s v="DCUENAT"/>
    <x v="427"/>
    <d v="2020-08-03T00:00:00"/>
    <d v="2020-07-29T00:00:00"/>
    <s v="CHF"/>
    <n v="-12"/>
    <x v="408"/>
    <x v="213"/>
  </r>
  <r>
    <s v="7770127"/>
    <s v=""/>
    <s v="90099811"/>
    <s v="000187"/>
    <s v="400909"/>
    <s v="007.2020"/>
    <s v="F"/>
    <s v="B2"/>
    <x v="232"/>
    <s v="6810"/>
    <s v="DCUENAT"/>
    <x v="67"/>
    <d v="2020-08-03T00:00:00"/>
    <d v="2020-07-30T00:00:00"/>
    <s v="CHF"/>
    <n v="-30"/>
    <x v="63"/>
    <x v="213"/>
  </r>
  <r>
    <s v="7834891"/>
    <s v=""/>
    <s v="90096169"/>
    <s v="000020"/>
    <s v="382456"/>
    <s v="007.2020"/>
    <s v="F"/>
    <s v="B2"/>
    <x v="232"/>
    <s v="6810"/>
    <s v="DCUENAT"/>
    <x v="671"/>
    <d v="2020-08-03T00:00:00"/>
    <d v="2020-07-28T00:00:00"/>
    <s v="CHF"/>
    <n v="-36"/>
    <x v="637"/>
    <x v="213"/>
  </r>
  <r>
    <s v="8354332"/>
    <s v=""/>
    <s v="90106436"/>
    <s v="000314"/>
    <s v="406192"/>
    <s v="008.2020"/>
    <s v="F"/>
    <s v="B2"/>
    <x v="232"/>
    <s v="6810"/>
    <s v="DCUENAT"/>
    <x v="521"/>
    <d v="2020-08-18T00:00:00"/>
    <d v="2020-08-03T00:00:00"/>
    <s v="CHF"/>
    <n v="-6"/>
    <x v="499"/>
    <x v="213"/>
  </r>
  <r>
    <s v="8801123"/>
    <s v=""/>
    <s v="90111971"/>
    <s v="000212"/>
    <s v="406397"/>
    <s v="008.2020"/>
    <s v="F"/>
    <s v="B2"/>
    <x v="232"/>
    <s v="6810"/>
    <s v="DCUENAT"/>
    <x v="672"/>
    <d v="2020-09-01T00:00:00"/>
    <d v="2020-08-03T00:00:00"/>
    <s v="CHF"/>
    <n v="-12"/>
    <x v="638"/>
    <x v="213"/>
  </r>
  <r>
    <s v="4072458"/>
    <s v=""/>
    <s v="90047699"/>
    <s v="000173"/>
    <s v="201323"/>
    <s v="003.2020"/>
    <s v="F"/>
    <s v="B2"/>
    <x v="233"/>
    <s v="6810"/>
    <s v="DCUENAT"/>
    <x v="177"/>
    <d v="2020-03-31T00:00:00"/>
    <d v="2020-03-27T00:00:00"/>
    <s v="CHF"/>
    <n v="-3"/>
    <x v="168"/>
    <x v="214"/>
  </r>
  <r>
    <s v="4072639"/>
    <s v=""/>
    <s v="90047721"/>
    <s v="000040"/>
    <s v="203155"/>
    <s v="003.2020"/>
    <s v="F"/>
    <s v="B2"/>
    <x v="233"/>
    <s v="6810"/>
    <s v="DCUENAT"/>
    <x v="216"/>
    <d v="2020-03-31T00:00:00"/>
    <d v="2020-03-25T00:00:00"/>
    <s v="CHF"/>
    <n v="-3"/>
    <x v="206"/>
    <x v="214"/>
  </r>
  <r>
    <s v="4089527"/>
    <s v=""/>
    <s v="90048158"/>
    <s v="000103"/>
    <s v="187746"/>
    <s v="003.2020"/>
    <s v="F"/>
    <s v="B2"/>
    <x v="233"/>
    <s v="6810"/>
    <s v="DCUENAT"/>
    <x v="242"/>
    <d v="2020-04-01T00:00:00"/>
    <d v="2020-03-15T00:00:00"/>
    <s v="CHF"/>
    <n v="-3"/>
    <x v="231"/>
    <x v="214"/>
  </r>
  <r>
    <s v="4093767"/>
    <s v=""/>
    <s v="90048523"/>
    <s v="000172"/>
    <s v="190715"/>
    <s v="003.2020"/>
    <s v="F"/>
    <s v="B2"/>
    <x v="233"/>
    <s v="6810"/>
    <s v="DCUENAT"/>
    <x v="286"/>
    <d v="2020-04-01T00:00:00"/>
    <d v="2020-03-17T00:00:00"/>
    <s v="CHF"/>
    <n v="-3"/>
    <x v="274"/>
    <x v="214"/>
  </r>
  <r>
    <s v="4095286"/>
    <s v=""/>
    <s v="90048635"/>
    <s v="000180"/>
    <s v="189171"/>
    <s v="003.2020"/>
    <s v="F"/>
    <s v="B2"/>
    <x v="233"/>
    <s v="6810"/>
    <s v="DCUENAT"/>
    <x v="295"/>
    <d v="2020-04-01T00:00:00"/>
    <d v="2020-03-17T00:00:00"/>
    <s v="CHF"/>
    <n v="-9"/>
    <x v="283"/>
    <x v="214"/>
  </r>
  <r>
    <s v="4641981"/>
    <s v=""/>
    <s v="90057273"/>
    <s v="000214"/>
    <s v="225060"/>
    <s v="004.2020"/>
    <s v="F"/>
    <s v="B2"/>
    <x v="233"/>
    <s v="6810"/>
    <s v="DCUENAT"/>
    <x v="183"/>
    <d v="2020-05-01T00:00:00"/>
    <d v="2020-04-23T00:00:00"/>
    <s v="CHF"/>
    <n v="-12"/>
    <x v="174"/>
    <x v="214"/>
  </r>
  <r>
    <s v="5503311"/>
    <s v=""/>
    <s v="90069958"/>
    <s v="000060"/>
    <s v="245152"/>
    <s v="005.2020"/>
    <s v="F"/>
    <s v="B2"/>
    <x v="233"/>
    <s v="6810"/>
    <s v="DCUENAT"/>
    <x v="561"/>
    <d v="2020-06-02T00:00:00"/>
    <d v="2020-05-14T00:00:00"/>
    <s v="CHF"/>
    <n v="-3"/>
    <x v="536"/>
    <x v="214"/>
  </r>
  <r>
    <s v="5505670"/>
    <s v=""/>
    <s v="90070020"/>
    <s v="000214"/>
    <s v="230388"/>
    <s v="005.2020"/>
    <s v="F"/>
    <s v="B2"/>
    <x v="233"/>
    <s v="6810"/>
    <s v="DCUENAT"/>
    <x v="359"/>
    <d v="2020-06-02T00:00:00"/>
    <d v="2020-05-05T00:00:00"/>
    <s v="CHF"/>
    <n v="-3"/>
    <x v="344"/>
    <x v="214"/>
  </r>
  <r>
    <s v="5807700"/>
    <s v=""/>
    <s v="90074358"/>
    <s v="000060"/>
    <s v="291852"/>
    <s v="006.2020"/>
    <s v="F"/>
    <s v="B2"/>
    <x v="233"/>
    <s v="6810"/>
    <s v="DCUENAT"/>
    <x v="609"/>
    <d v="2020-06-12T00:00:00"/>
    <d v="2020-06-10T00:00:00"/>
    <s v="CHF"/>
    <n v="-3"/>
    <x v="581"/>
    <x v="214"/>
  </r>
  <r>
    <s v="6477432"/>
    <s v=""/>
    <s v="90083368"/>
    <s v="000200"/>
    <s v="280959"/>
    <s v="006.2020"/>
    <s v="F"/>
    <s v="B2"/>
    <x v="233"/>
    <s v="6810"/>
    <s v="DCUENAT"/>
    <x v="619"/>
    <d v="2020-07-01T00:00:00"/>
    <d v="2020-06-04T00:00:00"/>
    <s v="CHF"/>
    <n v="-3"/>
    <x v="589"/>
    <x v="214"/>
  </r>
  <r>
    <s v="6488309"/>
    <s v=""/>
    <s v="90083623"/>
    <s v="000160"/>
    <s v="297893"/>
    <s v="006.2020"/>
    <s v="F"/>
    <s v="B2"/>
    <x v="233"/>
    <s v="6810"/>
    <s v="DCUENAT"/>
    <x v="622"/>
    <d v="2020-07-01T00:00:00"/>
    <d v="2020-06-12T00:00:00"/>
    <s v="CHF"/>
    <n v="-3"/>
    <x v="592"/>
    <x v="214"/>
  </r>
  <r>
    <s v="6490488"/>
    <s v=""/>
    <s v="90083700"/>
    <s v="000120"/>
    <s v="276886"/>
    <s v="006.2020"/>
    <s v="F"/>
    <s v="B2"/>
    <x v="233"/>
    <s v="6810"/>
    <s v="DCUENAT"/>
    <x v="673"/>
    <d v="2020-07-01T00:00:00"/>
    <d v="2020-06-04T00:00:00"/>
    <s v="CHF"/>
    <n v="-3"/>
    <x v="639"/>
    <x v="214"/>
  </r>
  <r>
    <s v="7629017"/>
    <s v=""/>
    <s v="90097897"/>
    <s v="000174"/>
    <s v="354038"/>
    <s v="007.2020"/>
    <s v="F"/>
    <s v="B2"/>
    <x v="233"/>
    <s v="6810"/>
    <s v="DCUENAT"/>
    <x v="662"/>
    <d v="2020-08-03T00:00:00"/>
    <d v="2020-07-13T00:00:00"/>
    <s v="CHF"/>
    <n v="-6"/>
    <x v="629"/>
    <x v="214"/>
  </r>
  <r>
    <s v="8210298"/>
    <s v=""/>
    <s v="90104099"/>
    <s v="000130"/>
    <s v="407163"/>
    <s v="008.2020"/>
    <s v="F"/>
    <s v="B2"/>
    <x v="233"/>
    <s v="6810"/>
    <s v="DCUENAT"/>
    <x v="674"/>
    <d v="2020-08-13T00:00:00"/>
    <d v="2020-08-04T00:00:00"/>
    <s v="CHF"/>
    <n v="-3"/>
    <x v="640"/>
    <x v="214"/>
  </r>
  <r>
    <s v="8354989"/>
    <s v=""/>
    <s v="90106482"/>
    <s v="000143"/>
    <s v="430103"/>
    <s v="008.2020"/>
    <s v="F"/>
    <s v="B2"/>
    <x v="233"/>
    <s v="6810"/>
    <s v="DCUENAT"/>
    <x v="675"/>
    <d v="2020-08-18T00:00:00"/>
    <d v="2020-08-13T00:00:00"/>
    <s v="CHF"/>
    <n v="-3"/>
    <x v="641"/>
    <x v="214"/>
  </r>
  <r>
    <s v="8849489"/>
    <s v=""/>
    <s v="90113591"/>
    <s v="000223"/>
    <s v="446662"/>
    <s v="008.2020"/>
    <s v="F"/>
    <s v="B2"/>
    <x v="233"/>
    <s v="6810"/>
    <s v="DCUENAT"/>
    <x v="676"/>
    <d v="2020-09-01T00:00:00"/>
    <d v="2020-08-20T00:00:00"/>
    <s v="CHF"/>
    <n v="-3"/>
    <x v="642"/>
    <x v="214"/>
  </r>
  <r>
    <s v="8943912"/>
    <s v=""/>
    <s v="90114570"/>
    <s v="000264"/>
    <s v="406660"/>
    <s v="008.2020"/>
    <s v="F"/>
    <s v="B2"/>
    <x v="233"/>
    <s v="6810"/>
    <s v="DCUENAT"/>
    <x v="631"/>
    <d v="2020-09-01T00:00:00"/>
    <d v="2020-08-03T00:00:00"/>
    <s v="CHF"/>
    <n v="-3"/>
    <x v="600"/>
    <x v="214"/>
  </r>
  <r>
    <s v="8944046"/>
    <s v=""/>
    <s v="90114574"/>
    <s v="000162"/>
    <s v="403262"/>
    <s v="008.2020"/>
    <s v="F"/>
    <s v="B2"/>
    <x v="233"/>
    <s v="6810"/>
    <s v="DCUENAT"/>
    <x v="677"/>
    <d v="2020-09-01T00:00:00"/>
    <d v="2020-08-03T00:00:00"/>
    <s v="CHF"/>
    <n v="-3"/>
    <x v="643"/>
    <x v="214"/>
  </r>
  <r>
    <s v="3980786"/>
    <s v=""/>
    <s v="90045769"/>
    <s v="000030"/>
    <s v="173322"/>
    <s v="003.2020"/>
    <s v="F"/>
    <s v="B2"/>
    <x v="234"/>
    <s v="6810"/>
    <s v="DCUENAT"/>
    <x v="200"/>
    <d v="2020-03-23T00:00:00"/>
    <d v="2020-03-09T00:00:00"/>
    <s v="CHF"/>
    <n v="-20"/>
    <x v="190"/>
    <x v="215"/>
  </r>
  <r>
    <s v="3988924"/>
    <s v=""/>
    <s v="90046338"/>
    <s v="000030"/>
    <s v="192173"/>
    <s v="003.2020"/>
    <s v="F"/>
    <s v="B2"/>
    <x v="234"/>
    <s v="6810"/>
    <s v="DCUENAT"/>
    <x v="208"/>
    <d v="2020-03-23T00:00:00"/>
    <d v="2020-03-16T00:00:00"/>
    <s v="CHF"/>
    <n v="-40"/>
    <x v="198"/>
    <x v="215"/>
  </r>
  <r>
    <s v="3989212"/>
    <s v=""/>
    <s v="90046359"/>
    <s v="000030"/>
    <s v="197484"/>
    <s v="003.2020"/>
    <s v="F"/>
    <s v="B2"/>
    <x v="234"/>
    <s v="6810"/>
    <s v="DCUENAT"/>
    <x v="209"/>
    <d v="2020-03-23T00:00:00"/>
    <d v="2020-03-19T00:00:00"/>
    <s v="CHF"/>
    <n v="-30"/>
    <x v="199"/>
    <x v="215"/>
  </r>
  <r>
    <s v="3989480"/>
    <s v=""/>
    <s v="90046374"/>
    <s v="000080"/>
    <s v="183845"/>
    <s v="003.2020"/>
    <s v="F"/>
    <s v="B2"/>
    <x v="234"/>
    <s v="6810"/>
    <s v="DCUENAT"/>
    <x v="214"/>
    <d v="2020-03-23T00:00:00"/>
    <d v="2020-03-19T00:00:00"/>
    <s v="CHF"/>
    <n v="-10"/>
    <x v="204"/>
    <x v="215"/>
  </r>
  <r>
    <s v="3989651"/>
    <s v=""/>
    <s v="90046380"/>
    <s v="000040"/>
    <s v="189810"/>
    <s v="003.2020"/>
    <s v="F"/>
    <s v="B2"/>
    <x v="234"/>
    <s v="6810"/>
    <s v="DCUENAT"/>
    <x v="217"/>
    <d v="2020-03-23T00:00:00"/>
    <d v="2020-03-15T00:00:00"/>
    <s v="CHF"/>
    <n v="-20"/>
    <x v="207"/>
    <x v="215"/>
  </r>
  <r>
    <s v="3989664"/>
    <s v=""/>
    <s v="90046382"/>
    <s v="000090"/>
    <s v="187645"/>
    <s v="003.2020"/>
    <s v="F"/>
    <s v="B2"/>
    <x v="234"/>
    <s v="6810"/>
    <s v="DCUENAT"/>
    <x v="218"/>
    <d v="2020-03-23T00:00:00"/>
    <d v="2020-03-11T00:00:00"/>
    <s v="CHF"/>
    <n v="-40"/>
    <x v="208"/>
    <x v="215"/>
  </r>
  <r>
    <s v="4072016"/>
    <s v=""/>
    <s v="90047690"/>
    <s v="000010"/>
    <s v="190585"/>
    <s v="003.2020"/>
    <s v="F"/>
    <s v="B2"/>
    <x v="234"/>
    <s v="6810"/>
    <s v="DCUENAT"/>
    <x v="308"/>
    <d v="2020-03-31T00:00:00"/>
    <d v="2020-03-24T00:00:00"/>
    <s v="CHF"/>
    <n v="-10"/>
    <x v="295"/>
    <x v="215"/>
  </r>
  <r>
    <s v="4072548"/>
    <s v=""/>
    <s v="90047707"/>
    <s v="000190"/>
    <s v="198124"/>
    <s v="003.2020"/>
    <s v="F"/>
    <s v="B2"/>
    <x v="234"/>
    <s v="6810"/>
    <s v="DCUENAT"/>
    <x v="225"/>
    <d v="2020-03-31T00:00:00"/>
    <d v="2020-03-26T00:00:00"/>
    <s v="CHF"/>
    <n v="-50"/>
    <x v="215"/>
    <x v="215"/>
  </r>
  <r>
    <s v="4072637"/>
    <s v=""/>
    <s v="90047721"/>
    <s v="000010"/>
    <s v="203155"/>
    <s v="003.2020"/>
    <s v="F"/>
    <s v="B2"/>
    <x v="234"/>
    <s v="6810"/>
    <s v="DCUENAT"/>
    <x v="216"/>
    <d v="2020-03-31T00:00:00"/>
    <d v="2020-03-25T00:00:00"/>
    <s v="CHF"/>
    <n v="-10"/>
    <x v="206"/>
    <x v="215"/>
  </r>
  <r>
    <s v="4088338"/>
    <s v=""/>
    <s v="90048063"/>
    <s v="000160"/>
    <s v="188486"/>
    <s v="003.2020"/>
    <s v="F"/>
    <s v="B2"/>
    <x v="234"/>
    <s v="6810"/>
    <s v="DCUENAT"/>
    <x v="232"/>
    <d v="2020-04-01T00:00:00"/>
    <d v="2020-03-18T00:00:00"/>
    <s v="CHF"/>
    <n v="-10"/>
    <x v="222"/>
    <x v="215"/>
  </r>
  <r>
    <s v="4088737"/>
    <s v=""/>
    <s v="90048095"/>
    <s v="000216"/>
    <s v="201277"/>
    <s v="003.2020"/>
    <s v="F"/>
    <s v="B2"/>
    <x v="234"/>
    <s v="6810"/>
    <s v="DCUENAT"/>
    <x v="234"/>
    <d v="2020-04-01T00:00:00"/>
    <d v="2020-03-24T00:00:00"/>
    <s v="CHF"/>
    <n v="-10"/>
    <x v="224"/>
    <x v="215"/>
  </r>
  <r>
    <s v="4089360"/>
    <s v=""/>
    <s v="90048151"/>
    <s v="000170"/>
    <s v="189459"/>
    <s v="003.2020"/>
    <s v="F"/>
    <s v="B2"/>
    <x v="234"/>
    <s v="6810"/>
    <s v="DCUENAT"/>
    <x v="344"/>
    <d v="2020-04-01T00:00:00"/>
    <d v="2020-03-12T00:00:00"/>
    <s v="CHF"/>
    <n v="-20"/>
    <x v="330"/>
    <x v="215"/>
  </r>
  <r>
    <s v="4089525"/>
    <s v=""/>
    <s v="90048158"/>
    <s v="000101"/>
    <s v="187746"/>
    <s v="003.2020"/>
    <s v="F"/>
    <s v="B2"/>
    <x v="234"/>
    <s v="6810"/>
    <s v="DCUENAT"/>
    <x v="242"/>
    <d v="2020-04-01T00:00:00"/>
    <d v="2020-03-15T00:00:00"/>
    <s v="CHF"/>
    <n v="-10"/>
    <x v="231"/>
    <x v="215"/>
  </r>
  <r>
    <s v="4091533"/>
    <s v=""/>
    <s v="90048326"/>
    <s v="000371"/>
    <s v="188576"/>
    <s v="003.2020"/>
    <s v="F"/>
    <s v="B2"/>
    <x v="234"/>
    <s v="6810"/>
    <s v="DCUENAT"/>
    <x v="259"/>
    <d v="2020-04-01T00:00:00"/>
    <d v="2020-03-12T00:00:00"/>
    <s v="CHF"/>
    <n v="-20"/>
    <x v="247"/>
    <x v="215"/>
  </r>
  <r>
    <s v="4091596"/>
    <s v=""/>
    <s v="90048350"/>
    <s v="000106"/>
    <s v="198118"/>
    <s v="003.2020"/>
    <s v="F"/>
    <s v="B2"/>
    <x v="234"/>
    <s v="6810"/>
    <s v="DCUENAT"/>
    <x v="263"/>
    <d v="2020-04-01T00:00:00"/>
    <d v="2020-03-19T00:00:00"/>
    <s v="CHF"/>
    <n v="-10"/>
    <x v="251"/>
    <x v="215"/>
  </r>
  <r>
    <s v="4092007"/>
    <s v=""/>
    <s v="90048379"/>
    <s v="000309"/>
    <s v="182466"/>
    <s v="003.2020"/>
    <s v="F"/>
    <s v="B2"/>
    <x v="234"/>
    <s v="6810"/>
    <s v="DCUENAT"/>
    <x v="270"/>
    <d v="2020-04-01T00:00:00"/>
    <d v="2020-03-10T00:00:00"/>
    <s v="CHF"/>
    <n v="-60"/>
    <x v="258"/>
    <x v="215"/>
  </r>
  <r>
    <s v="4092505"/>
    <s v=""/>
    <s v="90048414"/>
    <s v="000115"/>
    <s v="201225"/>
    <s v="003.2020"/>
    <s v="F"/>
    <s v="B2"/>
    <x v="234"/>
    <s v="6810"/>
    <s v="DCUENAT"/>
    <x v="273"/>
    <d v="2020-04-01T00:00:00"/>
    <d v="2020-03-25T00:00:00"/>
    <s v="CHF"/>
    <n v="-10"/>
    <x v="261"/>
    <x v="215"/>
  </r>
  <r>
    <s v="4092655"/>
    <s v=""/>
    <s v="90048444"/>
    <s v="000103"/>
    <s v="181244"/>
    <s v="003.2020"/>
    <s v="F"/>
    <s v="B2"/>
    <x v="234"/>
    <s v="6810"/>
    <s v="DCUENAT"/>
    <x v="275"/>
    <d v="2020-04-01T00:00:00"/>
    <d v="2020-03-18T00:00:00"/>
    <s v="CHF"/>
    <n v="-10"/>
    <x v="263"/>
    <x v="215"/>
  </r>
  <r>
    <s v="4092689"/>
    <s v=""/>
    <s v="90048446"/>
    <s v="000113"/>
    <s v="203395"/>
    <s v="003.2020"/>
    <s v="F"/>
    <s v="B2"/>
    <x v="234"/>
    <s v="6810"/>
    <s v="DCUENAT"/>
    <x v="276"/>
    <d v="2020-04-01T00:00:00"/>
    <d v="2020-03-27T00:00:00"/>
    <s v="CHF"/>
    <n v="-10"/>
    <x v="264"/>
    <x v="215"/>
  </r>
  <r>
    <s v="4093201"/>
    <s v=""/>
    <s v="90048486"/>
    <s v="000181"/>
    <s v="186143"/>
    <s v="003.2020"/>
    <s v="F"/>
    <s v="B2"/>
    <x v="234"/>
    <s v="6810"/>
    <s v="DCUENAT"/>
    <x v="281"/>
    <d v="2020-04-01T00:00:00"/>
    <d v="2020-03-12T00:00:00"/>
    <s v="CHF"/>
    <n v="-40"/>
    <x v="269"/>
    <x v="215"/>
  </r>
  <r>
    <s v="4094076"/>
    <s v=""/>
    <s v="90048543"/>
    <s v="000010"/>
    <s v="181274"/>
    <s v="003.2020"/>
    <s v="F"/>
    <s v="B2"/>
    <x v="234"/>
    <s v="6810"/>
    <s v="DCUENAT"/>
    <x v="187"/>
    <d v="2020-04-01T00:00:00"/>
    <d v="2020-03-10T00:00:00"/>
    <s v="CHF"/>
    <n v="-50"/>
    <x v="178"/>
    <x v="215"/>
  </r>
  <r>
    <s v="4094209"/>
    <s v=""/>
    <s v="90048549"/>
    <s v="000120"/>
    <s v="173081"/>
    <s v="003.2020"/>
    <s v="F"/>
    <s v="B2"/>
    <x v="234"/>
    <s v="6810"/>
    <s v="DCUENAT"/>
    <x v="289"/>
    <d v="2020-04-01T00:00:00"/>
    <d v="2020-03-09T00:00:00"/>
    <s v="CHF"/>
    <n v="-20"/>
    <x v="277"/>
    <x v="215"/>
  </r>
  <r>
    <s v="4095284"/>
    <s v=""/>
    <s v="90048635"/>
    <s v="000150"/>
    <s v="189171"/>
    <s v="003.2020"/>
    <s v="F"/>
    <s v="B2"/>
    <x v="234"/>
    <s v="6810"/>
    <s v="DCUENAT"/>
    <x v="295"/>
    <d v="2020-04-01T00:00:00"/>
    <d v="2020-03-17T00:00:00"/>
    <s v="CHF"/>
    <n v="-10"/>
    <x v="283"/>
    <x v="215"/>
  </r>
  <r>
    <s v="4095329"/>
    <s v=""/>
    <s v="90048637"/>
    <s v="000092"/>
    <s v="167776"/>
    <s v="003.2020"/>
    <s v="F"/>
    <s v="B2"/>
    <x v="234"/>
    <s v="6810"/>
    <s v="DCUENAT"/>
    <x v="317"/>
    <d v="2020-04-01T00:00:00"/>
    <d v="2020-03-18T00:00:00"/>
    <s v="CHF"/>
    <n v="-10"/>
    <x v="304"/>
    <x v="215"/>
  </r>
  <r>
    <s v="4095511"/>
    <s v=""/>
    <s v="90048654"/>
    <s v="000084"/>
    <s v="181192"/>
    <s v="003.2020"/>
    <s v="F"/>
    <s v="B2"/>
    <x v="234"/>
    <s v="6810"/>
    <s v="DCUENAT"/>
    <x v="172"/>
    <d v="2020-04-01T00:00:00"/>
    <d v="2020-03-10T00:00:00"/>
    <s v="CHF"/>
    <n v="-20"/>
    <x v="164"/>
    <x v="215"/>
  </r>
  <r>
    <s v="4095576"/>
    <s v=""/>
    <s v="90048658"/>
    <s v="000060"/>
    <s v="179386"/>
    <s v="003.2020"/>
    <s v="F"/>
    <s v="B2"/>
    <x v="234"/>
    <s v="6810"/>
    <s v="DCUENAT"/>
    <x v="664"/>
    <d v="2020-04-01T00:00:00"/>
    <d v="2020-03-09T00:00:00"/>
    <s v="CHF"/>
    <n v="-20"/>
    <x v="631"/>
    <x v="215"/>
  </r>
  <r>
    <s v="4095638"/>
    <s v=""/>
    <s v="90048665"/>
    <s v="000020"/>
    <s v="181263"/>
    <s v="003.2020"/>
    <s v="F"/>
    <s v="B2"/>
    <x v="234"/>
    <s v="6810"/>
    <s v="DCUENAT"/>
    <x v="450"/>
    <d v="2020-04-01T00:00:00"/>
    <d v="2020-03-10T00:00:00"/>
    <s v="CHF"/>
    <n v="-10"/>
    <x v="431"/>
    <x v="215"/>
  </r>
  <r>
    <s v="4096642"/>
    <s v=""/>
    <s v="90048700"/>
    <s v="000133"/>
    <s v="196687"/>
    <s v="003.2020"/>
    <s v="F"/>
    <s v="B2"/>
    <x v="234"/>
    <s v="6810"/>
    <s v="DCUENAT"/>
    <x v="310"/>
    <d v="2020-04-01T00:00:00"/>
    <d v="2020-03-17T00:00:00"/>
    <s v="CHF"/>
    <n v="-20"/>
    <x v="297"/>
    <x v="215"/>
  </r>
  <r>
    <s v="4497721"/>
    <s v=""/>
    <s v="90054413"/>
    <s v="000120"/>
    <s v="219651"/>
    <s v="004.2020"/>
    <s v="F"/>
    <s v="B2"/>
    <x v="234"/>
    <s v="6810"/>
    <s v="DCUENAT"/>
    <x v="461"/>
    <d v="2020-04-17T00:00:00"/>
    <d v="2020-04-17T00:00:00"/>
    <s v="CHF"/>
    <n v="-10"/>
    <x v="442"/>
    <x v="215"/>
  </r>
  <r>
    <s v="4497810"/>
    <s v=""/>
    <s v="90054423"/>
    <s v="000153"/>
    <s v="218454"/>
    <s v="004.2020"/>
    <s v="F"/>
    <s v="B2"/>
    <x v="234"/>
    <s v="6810"/>
    <s v="DCUENAT"/>
    <x v="179"/>
    <d v="2020-04-17T00:00:00"/>
    <d v="2020-04-15T00:00:00"/>
    <s v="CHF"/>
    <n v="-10"/>
    <x v="170"/>
    <x v="215"/>
  </r>
  <r>
    <s v="4594830"/>
    <s v=""/>
    <s v="90056356"/>
    <s v="000110"/>
    <s v="223110"/>
    <s v="004.2020"/>
    <s v="F"/>
    <s v="B2"/>
    <x v="234"/>
    <s v="6810"/>
    <s v="DCUENAT"/>
    <x v="533"/>
    <d v="2020-04-29T00:00:00"/>
    <d v="2020-04-20T00:00:00"/>
    <s v="CHF"/>
    <n v="-10"/>
    <x v="511"/>
    <x v="215"/>
  </r>
  <r>
    <s v="4595204"/>
    <s v=""/>
    <s v="90056375"/>
    <s v="000030"/>
    <s v="225175"/>
    <s v="004.2020"/>
    <s v="F"/>
    <s v="B2"/>
    <x v="234"/>
    <s v="6810"/>
    <s v="DCUENAT"/>
    <x v="534"/>
    <d v="2020-04-29T00:00:00"/>
    <d v="2020-04-22T00:00:00"/>
    <s v="CHF"/>
    <n v="-20"/>
    <x v="512"/>
    <x v="215"/>
  </r>
  <r>
    <s v="4606391"/>
    <s v=""/>
    <s v="90056706"/>
    <s v="000110"/>
    <s v="226355"/>
    <s v="004.2020"/>
    <s v="F"/>
    <s v="B2"/>
    <x v="234"/>
    <s v="6810"/>
    <s v="DCUENAT"/>
    <x v="518"/>
    <d v="2020-04-30T00:00:00"/>
    <d v="2020-04-29T00:00:00"/>
    <s v="CHF"/>
    <n v="-10"/>
    <x v="496"/>
    <x v="215"/>
  </r>
  <r>
    <s v="4608569"/>
    <s v=""/>
    <s v="90056731"/>
    <s v="000180"/>
    <s v="226537"/>
    <s v="004.2020"/>
    <s v="F"/>
    <s v="B2"/>
    <x v="234"/>
    <s v="6810"/>
    <s v="DCUENAT"/>
    <x v="537"/>
    <d v="2020-04-30T00:00:00"/>
    <d v="2020-04-27T00:00:00"/>
    <s v="CHF"/>
    <n v="-10"/>
    <x v="514"/>
    <x v="215"/>
  </r>
  <r>
    <s v="4626316"/>
    <s v=""/>
    <s v="90057004"/>
    <s v="000030"/>
    <s v="231899"/>
    <s v="004.2020"/>
    <s v="F"/>
    <s v="B2"/>
    <x v="234"/>
    <s v="6810"/>
    <s v="DCUENAT"/>
    <x v="538"/>
    <d v="2020-04-30T00:00:00"/>
    <d v="2020-04-29T00:00:00"/>
    <s v="CHF"/>
    <n v="-10"/>
    <x v="515"/>
    <x v="215"/>
  </r>
  <r>
    <s v="4639447"/>
    <s v=""/>
    <s v="90057195"/>
    <s v="000220"/>
    <s v="218117"/>
    <s v="004.2020"/>
    <s v="F"/>
    <s v="B2"/>
    <x v="234"/>
    <s v="6810"/>
    <s v="DCUENAT"/>
    <x v="540"/>
    <d v="2020-05-01T00:00:00"/>
    <d v="2020-04-15T00:00:00"/>
    <s v="CHF"/>
    <n v="-10"/>
    <x v="226"/>
    <x v="215"/>
  </r>
  <r>
    <s v="4641411"/>
    <s v=""/>
    <s v="90057252"/>
    <s v="000200"/>
    <s v="219274"/>
    <s v="004.2020"/>
    <s v="F"/>
    <s v="B2"/>
    <x v="234"/>
    <s v="6810"/>
    <s v="DCUENAT"/>
    <x v="545"/>
    <d v="2020-05-01T00:00:00"/>
    <d v="2020-04-16T00:00:00"/>
    <s v="CHF"/>
    <n v="-10"/>
    <x v="213"/>
    <x v="215"/>
  </r>
  <r>
    <s v="4641786"/>
    <s v=""/>
    <s v="90057264"/>
    <s v="000181"/>
    <s v="224867"/>
    <s v="004.2020"/>
    <s v="F"/>
    <s v="B2"/>
    <x v="234"/>
    <s v="6810"/>
    <s v="DCUENAT"/>
    <x v="479"/>
    <d v="2020-05-01T00:00:00"/>
    <d v="2020-04-22T00:00:00"/>
    <s v="CHF"/>
    <n v="-20"/>
    <x v="459"/>
    <x v="215"/>
  </r>
  <r>
    <s v="4641918"/>
    <s v=""/>
    <s v="90057271"/>
    <s v="000130"/>
    <s v="226446"/>
    <s v="004.2020"/>
    <s v="F"/>
    <s v="B2"/>
    <x v="234"/>
    <s v="6810"/>
    <s v="DCUENAT"/>
    <x v="517"/>
    <d v="2020-05-01T00:00:00"/>
    <d v="2020-04-27T00:00:00"/>
    <s v="CHF"/>
    <n v="-10"/>
    <x v="495"/>
    <x v="215"/>
  </r>
  <r>
    <s v="4641979"/>
    <s v=""/>
    <s v="90057273"/>
    <s v="000211"/>
    <s v="225060"/>
    <s v="004.2020"/>
    <s v="F"/>
    <s v="B2"/>
    <x v="234"/>
    <s v="6810"/>
    <s v="DCUENAT"/>
    <x v="183"/>
    <d v="2020-05-01T00:00:00"/>
    <d v="2020-04-23T00:00:00"/>
    <s v="CHF"/>
    <n v="-40"/>
    <x v="174"/>
    <x v="215"/>
  </r>
  <r>
    <s v="4642952"/>
    <s v=""/>
    <s v="90057333"/>
    <s v="000230"/>
    <s v="226309"/>
    <s v="004.2020"/>
    <s v="F"/>
    <s v="B2"/>
    <x v="234"/>
    <s v="6810"/>
    <s v="DCUENAT"/>
    <x v="471"/>
    <d v="2020-05-01T00:00:00"/>
    <d v="2020-04-24T00:00:00"/>
    <s v="CHF"/>
    <n v="-10"/>
    <x v="451"/>
    <x v="215"/>
  </r>
  <r>
    <s v="4643321"/>
    <s v=""/>
    <s v="90057350"/>
    <s v="000160"/>
    <s v="229679"/>
    <s v="004.2020"/>
    <s v="F"/>
    <s v="B2"/>
    <x v="234"/>
    <s v="6810"/>
    <s v="DCUENAT"/>
    <x v="318"/>
    <d v="2020-05-01T00:00:00"/>
    <d v="2020-04-29T00:00:00"/>
    <s v="CHF"/>
    <n v="-20"/>
    <x v="305"/>
    <x v="215"/>
  </r>
  <r>
    <s v="4645884"/>
    <s v=""/>
    <s v="90057458"/>
    <s v="000120"/>
    <s v="226231"/>
    <s v="004.2020"/>
    <s v="F"/>
    <s v="B2"/>
    <x v="234"/>
    <s v="6810"/>
    <s v="DCUENAT"/>
    <x v="556"/>
    <d v="2020-05-01T00:00:00"/>
    <d v="2020-04-24T00:00:00"/>
    <s v="CHF"/>
    <n v="-20"/>
    <x v="531"/>
    <x v="215"/>
  </r>
  <r>
    <s v="5074252"/>
    <s v=""/>
    <s v="90062902"/>
    <s v="000030"/>
    <s v="231619"/>
    <s v="005.2020"/>
    <s v="F"/>
    <s v="B2"/>
    <x v="234"/>
    <s v="6810"/>
    <s v="DCUENAT"/>
    <x v="474"/>
    <d v="2020-05-19T00:00:00"/>
    <d v="2020-05-05T00:00:00"/>
    <s v="CHF"/>
    <n v="-20"/>
    <x v="454"/>
    <x v="215"/>
  </r>
  <r>
    <s v="5074267"/>
    <s v=""/>
    <s v="90062903"/>
    <s v="000130"/>
    <s v="232668"/>
    <s v="005.2020"/>
    <s v="F"/>
    <s v="B2"/>
    <x v="234"/>
    <s v="6810"/>
    <s v="DCUENAT"/>
    <x v="130"/>
    <d v="2020-05-19T00:00:00"/>
    <d v="2020-05-05T00:00:00"/>
    <s v="CHF"/>
    <n v="-30"/>
    <x v="125"/>
    <x v="215"/>
  </r>
  <r>
    <s v="5074421"/>
    <s v=""/>
    <s v="90062907"/>
    <s v="000110"/>
    <s v="234669"/>
    <s v="005.2020"/>
    <s v="F"/>
    <s v="B2"/>
    <x v="234"/>
    <s v="6810"/>
    <s v="DCUENAT"/>
    <x v="665"/>
    <d v="2020-05-19T00:00:00"/>
    <d v="2020-05-05T00:00:00"/>
    <s v="CHF"/>
    <n v="-10"/>
    <x v="632"/>
    <x v="215"/>
  </r>
  <r>
    <s v="5086408"/>
    <s v=""/>
    <s v="90062977"/>
    <s v="000010"/>
    <s v="237891"/>
    <s v="005.2020"/>
    <s v="F"/>
    <s v="B2"/>
    <x v="234"/>
    <s v="6810"/>
    <s v="DCUENAT"/>
    <x v="559"/>
    <d v="2020-05-20T00:00:00"/>
    <d v="2020-05-08T00:00:00"/>
    <s v="CHF"/>
    <n v="-50"/>
    <x v="534"/>
    <x v="215"/>
  </r>
  <r>
    <s v="5394776"/>
    <s v=""/>
    <s v="90067749"/>
    <s v="000041"/>
    <s v="240538"/>
    <s v="005.2020"/>
    <s v="F"/>
    <s v="B2"/>
    <x v="234"/>
    <s v="6810"/>
    <s v="DCUENAT"/>
    <x v="127"/>
    <d v="2020-06-02T00:00:00"/>
    <d v="2020-05-13T00:00:00"/>
    <s v="CHF"/>
    <n v="-100"/>
    <x v="122"/>
    <x v="215"/>
  </r>
  <r>
    <s v="5395738"/>
    <s v=""/>
    <s v="90067755"/>
    <s v="000103"/>
    <s v="242967"/>
    <s v="005.2020"/>
    <s v="F"/>
    <s v="B2"/>
    <x v="234"/>
    <s v="6810"/>
    <s v="DCUENAT"/>
    <x v="61"/>
    <d v="2020-06-02T00:00:00"/>
    <d v="2020-05-11T00:00:00"/>
    <s v="CHF"/>
    <n v="-50"/>
    <x v="57"/>
    <x v="215"/>
  </r>
  <r>
    <s v="5397717"/>
    <s v=""/>
    <s v="90067810"/>
    <s v="000117"/>
    <s v="255476"/>
    <s v="005.2020"/>
    <s v="F"/>
    <s v="B2"/>
    <x v="234"/>
    <s v="6810"/>
    <s v="DCUENAT"/>
    <x v="299"/>
    <d v="2020-06-02T00:00:00"/>
    <d v="2020-05-20T00:00:00"/>
    <s v="CHF"/>
    <n v="-20"/>
    <x v="287"/>
    <x v="215"/>
  </r>
  <r>
    <s v="5398393"/>
    <s v=""/>
    <s v="90067830"/>
    <s v="000030"/>
    <s v="263553"/>
    <s v="005.2020"/>
    <s v="F"/>
    <s v="B2"/>
    <x v="234"/>
    <s v="6810"/>
    <s v="DCUENAT"/>
    <x v="133"/>
    <d v="2020-06-02T00:00:00"/>
    <d v="2020-05-28T00:00:00"/>
    <s v="CHF"/>
    <n v="-30"/>
    <x v="128"/>
    <x v="215"/>
  </r>
  <r>
    <s v="5493074"/>
    <s v=""/>
    <s v="90069495"/>
    <s v="000144"/>
    <s v="247878"/>
    <s v="005.2020"/>
    <s v="F"/>
    <s v="B2"/>
    <x v="234"/>
    <s v="6810"/>
    <s v="DCUENAT"/>
    <x v="476"/>
    <d v="2020-06-02T00:00:00"/>
    <d v="2020-05-15T00:00:00"/>
    <s v="CHF"/>
    <n v="-10"/>
    <x v="456"/>
    <x v="215"/>
  </r>
  <r>
    <s v="5493274"/>
    <s v=""/>
    <s v="90069510"/>
    <s v="000201"/>
    <s v="243505"/>
    <s v="005.2020"/>
    <s v="F"/>
    <s v="B2"/>
    <x v="234"/>
    <s v="6810"/>
    <s v="DCUENAT"/>
    <x v="396"/>
    <d v="2020-06-02T00:00:00"/>
    <d v="2020-05-11T00:00:00"/>
    <s v="CHF"/>
    <n v="-30"/>
    <x v="380"/>
    <x v="215"/>
  </r>
  <r>
    <s v="5493649"/>
    <s v=""/>
    <s v="90069522"/>
    <s v="000146"/>
    <s v="259131"/>
    <s v="005.2020"/>
    <s v="F"/>
    <s v="B2"/>
    <x v="234"/>
    <s v="6810"/>
    <s v="DCUENAT"/>
    <x v="570"/>
    <d v="2020-06-02T00:00:00"/>
    <d v="2020-05-26T00:00:00"/>
    <s v="CHF"/>
    <n v="-10"/>
    <x v="545"/>
    <x v="215"/>
  </r>
  <r>
    <s v="5493665"/>
    <s v=""/>
    <s v="90069524"/>
    <s v="000120"/>
    <s v="236701"/>
    <s v="005.2020"/>
    <s v="F"/>
    <s v="B2"/>
    <x v="234"/>
    <s v="6810"/>
    <s v="DCUENAT"/>
    <x v="576"/>
    <d v="2020-06-02T00:00:00"/>
    <d v="2020-05-06T00:00:00"/>
    <s v="CHF"/>
    <n v="-10"/>
    <x v="551"/>
    <x v="215"/>
  </r>
  <r>
    <s v="5493801"/>
    <s v=""/>
    <s v="90069531"/>
    <s v="000124"/>
    <s v="255985"/>
    <s v="005.2020"/>
    <s v="F"/>
    <s v="B2"/>
    <x v="234"/>
    <s v="6810"/>
    <s v="DCUENAT"/>
    <x v="237"/>
    <d v="2020-06-02T00:00:00"/>
    <d v="2020-05-26T00:00:00"/>
    <s v="CHF"/>
    <n v="-40"/>
    <x v="226"/>
    <x v="215"/>
  </r>
  <r>
    <s v="5498819"/>
    <s v=""/>
    <s v="90069886"/>
    <s v="000030"/>
    <s v="232361"/>
    <s v="005.2020"/>
    <s v="F"/>
    <s v="B2"/>
    <x v="234"/>
    <s v="6810"/>
    <s v="DCUENAT"/>
    <x v="557"/>
    <d v="2020-06-02T00:00:00"/>
    <d v="2020-05-01T00:00:00"/>
    <s v="CHF"/>
    <n v="-20"/>
    <x v="532"/>
    <x v="215"/>
  </r>
  <r>
    <s v="5500802"/>
    <s v=""/>
    <s v="90069921"/>
    <s v="000057"/>
    <s v="237782"/>
    <s v="005.2020"/>
    <s v="F"/>
    <s v="B2"/>
    <x v="234"/>
    <s v="6810"/>
    <s v="DCUENAT"/>
    <x v="357"/>
    <d v="2020-06-02T00:00:00"/>
    <d v="2020-05-11T00:00:00"/>
    <s v="CHF"/>
    <n v="-30"/>
    <x v="342"/>
    <x v="215"/>
  </r>
  <r>
    <s v="5503309"/>
    <s v=""/>
    <s v="90069958"/>
    <s v="000030"/>
    <s v="245152"/>
    <s v="005.2020"/>
    <s v="F"/>
    <s v="B2"/>
    <x v="234"/>
    <s v="6810"/>
    <s v="DCUENAT"/>
    <x v="561"/>
    <d v="2020-06-02T00:00:00"/>
    <d v="2020-05-14T00:00:00"/>
    <s v="CHF"/>
    <n v="-20"/>
    <x v="536"/>
    <x v="215"/>
  </r>
  <r>
    <s v="5503434"/>
    <s v=""/>
    <s v="90069967"/>
    <s v="000111"/>
    <s v="263470"/>
    <s v="005.2020"/>
    <s v="F"/>
    <s v="B2"/>
    <x v="234"/>
    <s v="6810"/>
    <s v="DCUENAT"/>
    <x v="586"/>
    <d v="2020-06-02T00:00:00"/>
    <d v="2020-05-27T00:00:00"/>
    <s v="CHF"/>
    <n v="-20"/>
    <x v="560"/>
    <x v="215"/>
  </r>
  <r>
    <s v="5504691"/>
    <s v=""/>
    <s v="90069997"/>
    <s v="000120"/>
    <s v="265293"/>
    <s v="005.2020"/>
    <s v="F"/>
    <s v="B2"/>
    <x v="234"/>
    <s v="6810"/>
    <s v="DCUENAT"/>
    <x v="81"/>
    <d v="2020-06-02T00:00:00"/>
    <d v="2020-05-28T00:00:00"/>
    <s v="CHF"/>
    <n v="-30"/>
    <x v="77"/>
    <x v="215"/>
  </r>
  <r>
    <s v="5505668"/>
    <s v=""/>
    <s v="90070020"/>
    <s v="000211"/>
    <s v="230388"/>
    <s v="005.2020"/>
    <s v="F"/>
    <s v="B2"/>
    <x v="234"/>
    <s v="6810"/>
    <s v="DCUENAT"/>
    <x v="359"/>
    <d v="2020-06-02T00:00:00"/>
    <d v="2020-05-05T00:00:00"/>
    <s v="CHF"/>
    <n v="-40"/>
    <x v="344"/>
    <x v="215"/>
  </r>
  <r>
    <s v="5509898"/>
    <s v=""/>
    <s v="90070070"/>
    <s v="000532"/>
    <s v="240269"/>
    <s v="005.2020"/>
    <s v="F"/>
    <s v="B2"/>
    <x v="234"/>
    <s v="6810"/>
    <s v="DCUENAT"/>
    <x v="79"/>
    <d v="2020-06-02T00:00:00"/>
    <d v="2020-05-13T00:00:00"/>
    <s v="CHF"/>
    <n v="-30"/>
    <x v="75"/>
    <x v="215"/>
  </r>
  <r>
    <s v="5513349"/>
    <s v=""/>
    <s v="90070127"/>
    <s v="000140"/>
    <s v="255137"/>
    <s v="005.2020"/>
    <s v="F"/>
    <s v="B2"/>
    <x v="234"/>
    <s v="6810"/>
    <s v="DCUENAT"/>
    <x v="184"/>
    <d v="2020-06-02T00:00:00"/>
    <d v="2020-05-19T00:00:00"/>
    <s v="CHF"/>
    <n v="-30"/>
    <x v="175"/>
    <x v="215"/>
  </r>
  <r>
    <s v="5514584"/>
    <s v=""/>
    <s v="90070158"/>
    <s v="000120"/>
    <s v="270610"/>
    <s v="005.2020"/>
    <s v="F"/>
    <s v="B2"/>
    <x v="234"/>
    <s v="6810"/>
    <s v="DCUENAT"/>
    <x v="666"/>
    <d v="2020-06-02T00:00:00"/>
    <d v="2020-05-29T00:00:00"/>
    <s v="CHF"/>
    <n v="-20"/>
    <x v="633"/>
    <x v="215"/>
  </r>
  <r>
    <s v="5514678"/>
    <s v=""/>
    <s v="90070178"/>
    <s v="000111"/>
    <s v="269283"/>
    <s v="005.2020"/>
    <s v="F"/>
    <s v="B2"/>
    <x v="234"/>
    <s v="6810"/>
    <s v="DCUENAT"/>
    <x v="505"/>
    <d v="2020-06-02T00:00:00"/>
    <d v="2020-05-29T00:00:00"/>
    <s v="CHF"/>
    <n v="-30"/>
    <x v="483"/>
    <x v="215"/>
  </r>
  <r>
    <s v="5514700"/>
    <s v=""/>
    <s v="90070179"/>
    <s v="000201"/>
    <s v="256090"/>
    <s v="005.2020"/>
    <s v="F"/>
    <s v="B2"/>
    <x v="234"/>
    <s v="6810"/>
    <s v="DCUENAT"/>
    <x v="486"/>
    <d v="2020-06-02T00:00:00"/>
    <d v="2020-05-20T00:00:00"/>
    <s v="CHF"/>
    <n v="-80"/>
    <x v="466"/>
    <x v="215"/>
  </r>
  <r>
    <s v="5515511"/>
    <s v=""/>
    <s v="90070186"/>
    <s v="000030"/>
    <s v="245197"/>
    <s v="005.2020"/>
    <s v="F"/>
    <s v="B2"/>
    <x v="234"/>
    <s v="6810"/>
    <s v="DCUENAT"/>
    <x v="560"/>
    <d v="2020-06-02T00:00:00"/>
    <d v="2020-05-14T00:00:00"/>
    <s v="CHF"/>
    <n v="-10"/>
    <x v="535"/>
    <x v="215"/>
  </r>
  <r>
    <s v="5517249"/>
    <s v=""/>
    <s v="90070252"/>
    <s v="000090"/>
    <s v="269124"/>
    <s v="005.2020"/>
    <s v="F"/>
    <s v="B2"/>
    <x v="234"/>
    <s v="6810"/>
    <s v="DCUENAT"/>
    <x v="323"/>
    <d v="2020-06-02T00:00:00"/>
    <d v="2020-05-28T00:00:00"/>
    <s v="CHF"/>
    <n v="-20"/>
    <x v="310"/>
    <x v="215"/>
  </r>
  <r>
    <s v="5518419"/>
    <s v=""/>
    <s v="90070294"/>
    <s v="000092"/>
    <s v="238089"/>
    <s v="005.2020"/>
    <s v="F"/>
    <s v="B2"/>
    <x v="234"/>
    <s v="6810"/>
    <s v="DCUENAT"/>
    <x v="30"/>
    <d v="2020-06-02T00:00:00"/>
    <d v="2020-05-07T00:00:00"/>
    <s v="CHF"/>
    <n v="-50"/>
    <x v="29"/>
    <x v="215"/>
  </r>
  <r>
    <s v="5522443"/>
    <s v=""/>
    <s v="90070458"/>
    <s v="000171"/>
    <s v="237012"/>
    <s v="005.2020"/>
    <s v="F"/>
    <s v="B2"/>
    <x v="234"/>
    <s v="6810"/>
    <s v="DCUENAT"/>
    <x v="599"/>
    <d v="2020-06-02T00:00:00"/>
    <d v="2020-05-11T00:00:00"/>
    <s v="CHF"/>
    <n v="-20"/>
    <x v="572"/>
    <x v="215"/>
  </r>
  <r>
    <s v="5522791"/>
    <s v=""/>
    <s v="90070470"/>
    <s v="000041"/>
    <s v="243261"/>
    <s v="005.2020"/>
    <s v="F"/>
    <s v="B2"/>
    <x v="234"/>
    <s v="6810"/>
    <s v="DCUENAT"/>
    <x v="156"/>
    <d v="2020-06-02T00:00:00"/>
    <d v="2020-05-11T00:00:00"/>
    <s v="CHF"/>
    <n v="-20"/>
    <x v="150"/>
    <x v="215"/>
  </r>
  <r>
    <s v="5522864"/>
    <s v=""/>
    <s v="90070479"/>
    <s v="000030"/>
    <s v="233673"/>
    <s v="005.2020"/>
    <s v="F"/>
    <s v="B2"/>
    <x v="234"/>
    <s v="6810"/>
    <s v="DCUENAT"/>
    <x v="472"/>
    <d v="2020-06-02T00:00:00"/>
    <d v="2020-05-06T00:00:00"/>
    <s v="CHF"/>
    <n v="-10"/>
    <x v="452"/>
    <x v="215"/>
  </r>
  <r>
    <s v="5578968"/>
    <s v=""/>
    <s v="90071189"/>
    <s v="000100"/>
    <s v="235198"/>
    <s v="005.2020"/>
    <s v="F"/>
    <s v="B2"/>
    <x v="234"/>
    <s v="6810"/>
    <s v="DCUENAT"/>
    <x v="343"/>
    <d v="2020-06-03T00:00:00"/>
    <d v="2020-05-14T00:00:00"/>
    <s v="CHF"/>
    <n v="-30"/>
    <x v="329"/>
    <x v="215"/>
  </r>
  <r>
    <s v="5804249"/>
    <s v=""/>
    <s v="90074269"/>
    <s v="000090"/>
    <s v="276985"/>
    <s v="006.2020"/>
    <s v="F"/>
    <s v="B2"/>
    <x v="234"/>
    <s v="6810"/>
    <s v="DCUENAT"/>
    <x v="532"/>
    <d v="2020-06-12T00:00:00"/>
    <d v="2020-06-02T00:00:00"/>
    <s v="CHF"/>
    <n v="-30"/>
    <x v="510"/>
    <x v="215"/>
  </r>
  <r>
    <s v="5804559"/>
    <s v=""/>
    <s v="90074283"/>
    <s v="000081"/>
    <s v="276806"/>
    <s v="006.2020"/>
    <s v="F"/>
    <s v="B2"/>
    <x v="234"/>
    <s v="6810"/>
    <s v="DCUENAT"/>
    <x v="228"/>
    <d v="2020-06-12T00:00:00"/>
    <d v="2020-06-02T00:00:00"/>
    <s v="CHF"/>
    <n v="-20"/>
    <x v="218"/>
    <x v="215"/>
  </r>
  <r>
    <s v="5804719"/>
    <s v=""/>
    <s v="90074288"/>
    <s v="000160"/>
    <s v="269570"/>
    <s v="006.2020"/>
    <s v="F"/>
    <s v="B2"/>
    <x v="234"/>
    <s v="6810"/>
    <s v="DCUENAT"/>
    <x v="635"/>
    <d v="2020-06-12T00:00:00"/>
    <d v="2020-05-29T00:00:00"/>
    <s v="CHF"/>
    <n v="-20"/>
    <x v="603"/>
    <x v="215"/>
  </r>
  <r>
    <s v="5805209"/>
    <s v=""/>
    <s v="90074302"/>
    <s v="000130"/>
    <s v="277118"/>
    <s v="006.2020"/>
    <s v="F"/>
    <s v="B2"/>
    <x v="234"/>
    <s v="6810"/>
    <s v="DCUENAT"/>
    <x v="201"/>
    <d v="2020-06-12T00:00:00"/>
    <d v="2020-06-03T00:00:00"/>
    <s v="CHF"/>
    <n v="-10"/>
    <x v="191"/>
    <x v="215"/>
  </r>
  <r>
    <s v="5805483"/>
    <s v=""/>
    <s v="90074308"/>
    <s v="000020"/>
    <s v="279361"/>
    <s v="006.2020"/>
    <s v="F"/>
    <s v="B2"/>
    <x v="234"/>
    <s v="6810"/>
    <s v="DCUENAT"/>
    <x v="438"/>
    <d v="2020-06-12T00:00:00"/>
    <d v="2020-06-03T00:00:00"/>
    <s v="CHF"/>
    <n v="-30"/>
    <x v="419"/>
    <x v="215"/>
  </r>
  <r>
    <s v="5807697"/>
    <s v=""/>
    <s v="90074358"/>
    <s v="000030"/>
    <s v="291852"/>
    <s v="006.2020"/>
    <s v="F"/>
    <s v="B2"/>
    <x v="234"/>
    <s v="6810"/>
    <s v="DCUENAT"/>
    <x v="609"/>
    <d v="2020-06-12T00:00:00"/>
    <d v="2020-06-10T00:00:00"/>
    <s v="CHF"/>
    <n v="-20"/>
    <x v="581"/>
    <x v="215"/>
  </r>
  <r>
    <s v="6127220"/>
    <s v=""/>
    <s v="90078111"/>
    <s v="000033"/>
    <s v="305844"/>
    <s v="006.2020"/>
    <s v="F"/>
    <s v="B2"/>
    <x v="234"/>
    <s v="6810"/>
    <s v="DCUENAT"/>
    <x v="30"/>
    <d v="2020-06-23T00:00:00"/>
    <d v="2020-06-17T00:00:00"/>
    <s v="CHF"/>
    <n v="-30"/>
    <x v="29"/>
    <x v="215"/>
  </r>
  <r>
    <s v="6173889"/>
    <s v=""/>
    <s v="90079081"/>
    <s v="000030"/>
    <s v="280952"/>
    <s v="006.2020"/>
    <s v="F"/>
    <s v="B2"/>
    <x v="234"/>
    <s v="6810"/>
    <s v="DCUENAT"/>
    <x v="492"/>
    <d v="2020-06-24T00:00:00"/>
    <d v="2020-06-08T00:00:00"/>
    <s v="CHF"/>
    <n v="-10"/>
    <x v="471"/>
    <x v="215"/>
  </r>
  <r>
    <s v="6239582"/>
    <s v=""/>
    <s v="90079793"/>
    <s v="000010"/>
    <s v="321683"/>
    <s v="006.2020"/>
    <s v="F"/>
    <s v="B2"/>
    <x v="234"/>
    <s v="6810"/>
    <s v="DCUENAT"/>
    <x v="611"/>
    <d v="2020-06-26T00:00:00"/>
    <d v="2020-06-24T00:00:00"/>
    <s v="CHF"/>
    <n v="-20"/>
    <x v="582"/>
    <x v="215"/>
  </r>
  <r>
    <s v="6441392"/>
    <s v=""/>
    <s v="90082967"/>
    <s v="000130"/>
    <s v="280475"/>
    <s v="006.2020"/>
    <s v="F"/>
    <s v="B2"/>
    <x v="234"/>
    <s v="6810"/>
    <s v="DCUENAT"/>
    <x v="56"/>
    <d v="2020-07-01T00:00:00"/>
    <d v="2020-06-04T00:00:00"/>
    <s v="CHF"/>
    <n v="-30"/>
    <x v="53"/>
    <x v="215"/>
  </r>
  <r>
    <s v="6470965"/>
    <s v=""/>
    <s v="90083233"/>
    <s v="000140"/>
    <s v="279489"/>
    <s v="006.2020"/>
    <s v="F"/>
    <s v="B2"/>
    <x v="234"/>
    <s v="6810"/>
    <s v="DCUENAT"/>
    <x v="520"/>
    <d v="2020-07-01T00:00:00"/>
    <d v="2020-06-04T00:00:00"/>
    <s v="CHF"/>
    <n v="-50"/>
    <x v="498"/>
    <x v="215"/>
  </r>
  <r>
    <s v="6473076"/>
    <s v=""/>
    <s v="90083291"/>
    <s v="000010"/>
    <s v="318899"/>
    <s v="006.2020"/>
    <s v="F"/>
    <s v="B2"/>
    <x v="234"/>
    <s v="6810"/>
    <s v="DCUENAT"/>
    <x v="614"/>
    <d v="2020-07-01T00:00:00"/>
    <d v="2020-06-24T00:00:00"/>
    <s v="CHF"/>
    <n v="-20"/>
    <x v="582"/>
    <x v="215"/>
  </r>
  <r>
    <s v="6474794"/>
    <s v=""/>
    <s v="90083316"/>
    <s v="000143"/>
    <s v="319572"/>
    <s v="006.2020"/>
    <s v="F"/>
    <s v="B2"/>
    <x v="234"/>
    <s v="6810"/>
    <s v="DCUENAT"/>
    <x v="615"/>
    <d v="2020-07-01T00:00:00"/>
    <d v="2020-06-23T00:00:00"/>
    <s v="CHF"/>
    <n v="-30"/>
    <x v="585"/>
    <x v="215"/>
  </r>
  <r>
    <s v="6476132"/>
    <s v=""/>
    <s v="90083350"/>
    <s v="000161"/>
    <s v="303373"/>
    <s v="006.2020"/>
    <s v="F"/>
    <s v="B2"/>
    <x v="234"/>
    <s v="6810"/>
    <s v="DCUENAT"/>
    <x v="618"/>
    <d v="2020-07-01T00:00:00"/>
    <d v="2020-06-16T00:00:00"/>
    <s v="CHF"/>
    <n v="-20"/>
    <x v="588"/>
    <x v="215"/>
  </r>
  <r>
    <s v="6478941"/>
    <s v=""/>
    <s v="90083417"/>
    <s v="000157"/>
    <s v="289750"/>
    <s v="006.2020"/>
    <s v="F"/>
    <s v="B2"/>
    <x v="234"/>
    <s v="6810"/>
    <s v="DCUENAT"/>
    <x v="445"/>
    <d v="2020-07-01T00:00:00"/>
    <d v="2020-06-10T00:00:00"/>
    <s v="CHF"/>
    <n v="-30"/>
    <x v="426"/>
    <x v="215"/>
  </r>
  <r>
    <s v="6479363"/>
    <s v=""/>
    <s v="90083431"/>
    <s v="000030"/>
    <s v="301844"/>
    <s v="006.2020"/>
    <s v="F"/>
    <s v="B2"/>
    <x v="234"/>
    <s v="6810"/>
    <s v="DCUENAT"/>
    <x v="636"/>
    <d v="2020-07-01T00:00:00"/>
    <d v="2020-06-15T00:00:00"/>
    <s v="CHF"/>
    <n v="-20"/>
    <x v="604"/>
    <x v="215"/>
  </r>
  <r>
    <s v="6479443"/>
    <s v=""/>
    <s v="90083439"/>
    <s v="000030"/>
    <s v="326097"/>
    <s v="006.2020"/>
    <s v="F"/>
    <s v="B2"/>
    <x v="234"/>
    <s v="6810"/>
    <s v="DCUENAT"/>
    <x v="612"/>
    <d v="2020-07-01T00:00:00"/>
    <d v="2020-06-25T00:00:00"/>
    <s v="CHF"/>
    <n v="-20"/>
    <x v="583"/>
    <x v="215"/>
  </r>
  <r>
    <s v="6480801"/>
    <s v=""/>
    <s v="90083485"/>
    <s v="000020"/>
    <s v="271852"/>
    <s v="006.2020"/>
    <s v="F"/>
    <s v="B2"/>
    <x v="234"/>
    <s v="6810"/>
    <s v="DCUENAT"/>
    <x v="494"/>
    <d v="2020-07-01T00:00:00"/>
    <d v="2020-06-02T00:00:00"/>
    <s v="CHF"/>
    <n v="-300"/>
    <x v="473"/>
    <x v="215"/>
  </r>
  <r>
    <s v="6484308"/>
    <s v=""/>
    <s v="90083548"/>
    <s v="000060"/>
    <s v="280984"/>
    <s v="006.2020"/>
    <s v="F"/>
    <s v="B2"/>
    <x v="234"/>
    <s v="6810"/>
    <s v="DCUENAT"/>
    <x v="93"/>
    <d v="2020-07-01T00:00:00"/>
    <d v="2020-06-04T00:00:00"/>
    <s v="CHF"/>
    <n v="-50"/>
    <x v="89"/>
    <x v="215"/>
  </r>
  <r>
    <s v="6485469"/>
    <s v=""/>
    <s v="90083568"/>
    <s v="000164"/>
    <s v="283149"/>
    <s v="006.2020"/>
    <s v="F"/>
    <s v="B2"/>
    <x v="234"/>
    <s v="6810"/>
    <s v="DCUENAT"/>
    <x v="495"/>
    <d v="2020-07-01T00:00:00"/>
    <d v="2020-06-08T00:00:00"/>
    <s v="CHF"/>
    <n v="-20"/>
    <x v="460"/>
    <x v="215"/>
  </r>
  <r>
    <s v="6485482"/>
    <s v=""/>
    <s v="90083569"/>
    <s v="000093"/>
    <s v="318078"/>
    <s v="006.2020"/>
    <s v="F"/>
    <s v="B2"/>
    <x v="234"/>
    <s v="6810"/>
    <s v="DCUENAT"/>
    <x v="640"/>
    <d v="2020-07-01T00:00:00"/>
    <d v="2020-06-23T00:00:00"/>
    <s v="CHF"/>
    <n v="-10"/>
    <x v="607"/>
    <x v="215"/>
  </r>
  <r>
    <s v="6488306"/>
    <s v=""/>
    <s v="90083623"/>
    <s v="000130"/>
    <s v="297893"/>
    <s v="006.2020"/>
    <s v="F"/>
    <s v="B2"/>
    <x v="234"/>
    <s v="6810"/>
    <s v="DCUENAT"/>
    <x v="622"/>
    <d v="2020-07-01T00:00:00"/>
    <d v="2020-06-12T00:00:00"/>
    <s v="CHF"/>
    <n v="-10"/>
    <x v="592"/>
    <x v="215"/>
  </r>
  <r>
    <s v="6489146"/>
    <s v=""/>
    <s v="90083648"/>
    <s v="000103"/>
    <s v="280100"/>
    <s v="006.2020"/>
    <s v="F"/>
    <s v="B2"/>
    <x v="234"/>
    <s v="6810"/>
    <s v="DCUENAT"/>
    <x v="641"/>
    <d v="2020-07-01T00:00:00"/>
    <d v="2020-06-03T00:00:00"/>
    <s v="CHF"/>
    <n v="-20"/>
    <x v="608"/>
    <x v="215"/>
  </r>
  <r>
    <s v="6490413"/>
    <s v=""/>
    <s v="90083696"/>
    <s v="000060"/>
    <s v="304632"/>
    <s v="006.2020"/>
    <s v="F"/>
    <s v="B2"/>
    <x v="234"/>
    <s v="6810"/>
    <s v="DCUENAT"/>
    <x v="667"/>
    <d v="2020-07-01T00:00:00"/>
    <d v="2020-06-16T00:00:00"/>
    <s v="CHF"/>
    <n v="-10"/>
    <x v="634"/>
    <x v="215"/>
  </r>
  <r>
    <s v="6491575"/>
    <s v=""/>
    <s v="90083744"/>
    <s v="000081"/>
    <s v="280338"/>
    <s v="006.2020"/>
    <s v="F"/>
    <s v="B2"/>
    <x v="234"/>
    <s v="6810"/>
    <s v="DCUENAT"/>
    <x v="498"/>
    <d v="2020-07-01T00:00:00"/>
    <d v="2020-06-03T00:00:00"/>
    <s v="CHF"/>
    <n v="-50"/>
    <x v="476"/>
    <x v="215"/>
  </r>
  <r>
    <s v="6491849"/>
    <s v=""/>
    <s v="90083749"/>
    <s v="000155"/>
    <s v="317461"/>
    <s v="006.2020"/>
    <s v="F"/>
    <s v="B2"/>
    <x v="234"/>
    <s v="6810"/>
    <s v="DCUENAT"/>
    <x v="499"/>
    <d v="2020-07-01T00:00:00"/>
    <d v="2020-06-25T00:00:00"/>
    <s v="CHF"/>
    <n v="-20"/>
    <x v="477"/>
    <x v="215"/>
  </r>
  <r>
    <s v="6493389"/>
    <s v=""/>
    <s v="90083766"/>
    <s v="000020"/>
    <s v="307067"/>
    <s v="006.2020"/>
    <s v="F"/>
    <s v="B2"/>
    <x v="234"/>
    <s v="6810"/>
    <s v="DCUENAT"/>
    <x v="668"/>
    <d v="2020-07-01T00:00:00"/>
    <d v="2020-06-17T00:00:00"/>
    <s v="CHF"/>
    <n v="-30"/>
    <x v="635"/>
    <x v="215"/>
  </r>
  <r>
    <s v="6496747"/>
    <s v=""/>
    <s v="90083850"/>
    <s v="000010"/>
    <s v="277606"/>
    <s v="006.2020"/>
    <s v="F"/>
    <s v="B2"/>
    <x v="234"/>
    <s v="6810"/>
    <s v="DCUENAT"/>
    <x v="127"/>
    <d v="2020-07-01T00:00:00"/>
    <d v="2020-06-02T00:00:00"/>
    <s v="CHF"/>
    <n v="-100"/>
    <x v="122"/>
    <x v="215"/>
  </r>
  <r>
    <s v="6498931"/>
    <s v=""/>
    <s v="90083924"/>
    <s v="000070"/>
    <s v="281997"/>
    <s v="006.2020"/>
    <s v="F"/>
    <s v="B2"/>
    <x v="234"/>
    <s v="6810"/>
    <s v="DCUENAT"/>
    <x v="384"/>
    <d v="2020-07-01T00:00:00"/>
    <d v="2020-06-04T00:00:00"/>
    <s v="CHF"/>
    <n v="-40"/>
    <x v="369"/>
    <x v="215"/>
  </r>
  <r>
    <s v="6499560"/>
    <s v=""/>
    <s v="90083945"/>
    <s v="000040"/>
    <s v="319368"/>
    <s v="006.2020"/>
    <s v="F"/>
    <s v="B2"/>
    <x v="234"/>
    <s v="6810"/>
    <s v="DCUENAT"/>
    <x v="642"/>
    <d v="2020-07-01T00:00:00"/>
    <d v="2020-06-23T00:00:00"/>
    <s v="CHF"/>
    <n v="-10"/>
    <x v="609"/>
    <x v="215"/>
  </r>
  <r>
    <s v="6499818"/>
    <s v=""/>
    <s v="90083954"/>
    <s v="000010"/>
    <s v="291916"/>
    <s v="006.2020"/>
    <s v="F"/>
    <s v="B2"/>
    <x v="234"/>
    <s v="6810"/>
    <s v="DCUENAT"/>
    <x v="669"/>
    <d v="2020-07-01T00:00:00"/>
    <d v="2020-06-10T00:00:00"/>
    <s v="CHF"/>
    <n v="-20"/>
    <x v="164"/>
    <x v="215"/>
  </r>
  <r>
    <s v="7028833"/>
    <s v=""/>
    <s v="90089293"/>
    <s v="000030"/>
    <s v="341452"/>
    <s v="007.2020"/>
    <s v="F"/>
    <s v="B2"/>
    <x v="234"/>
    <s v="6810"/>
    <s v="DCUENAT"/>
    <x v="626"/>
    <d v="2020-07-15T00:00:00"/>
    <d v="2020-07-03T00:00:00"/>
    <s v="CHF"/>
    <n v="-30"/>
    <x v="596"/>
    <x v="215"/>
  </r>
  <r>
    <s v="7191624"/>
    <s v=""/>
    <s v="90092569"/>
    <s v="000190"/>
    <s v="354345"/>
    <s v="007.2020"/>
    <s v="F"/>
    <s v="B2"/>
    <x v="234"/>
    <s v="6810"/>
    <s v="DCUENAT"/>
    <x v="297"/>
    <d v="2020-07-21T00:00:00"/>
    <d v="2020-07-09T00:00:00"/>
    <s v="CHF"/>
    <n v="-10"/>
    <x v="285"/>
    <x v="215"/>
  </r>
  <r>
    <s v="7253466"/>
    <s v=""/>
    <s v="90093389"/>
    <s v="000060"/>
    <s v="340370"/>
    <s v="007.2020"/>
    <s v="F"/>
    <s v="B2"/>
    <x v="234"/>
    <s v="6810"/>
    <s v="DCUENAT"/>
    <x v="670"/>
    <d v="2020-07-23T00:00:00"/>
    <d v="2020-07-06T00:00:00"/>
    <s v="CHF"/>
    <n v="-10"/>
    <x v="636"/>
    <x v="215"/>
  </r>
  <r>
    <s v="7597010"/>
    <s v=""/>
    <s v="90097615"/>
    <s v="000128"/>
    <s v="394751"/>
    <s v="007.2020"/>
    <s v="F"/>
    <s v="B2"/>
    <x v="234"/>
    <s v="6810"/>
    <s v="DCUENAT"/>
    <x v="239"/>
    <d v="2020-08-03T00:00:00"/>
    <d v="2020-07-28T00:00:00"/>
    <s v="CHF"/>
    <n v="-10"/>
    <x v="228"/>
    <x v="215"/>
  </r>
  <r>
    <s v="7597280"/>
    <s v=""/>
    <s v="90097618"/>
    <s v="000141"/>
    <s v="333857"/>
    <s v="007.2020"/>
    <s v="F"/>
    <s v="B2"/>
    <x v="234"/>
    <s v="6810"/>
    <s v="DCUENAT"/>
    <x v="627"/>
    <d v="2020-08-03T00:00:00"/>
    <d v="2020-06-30T00:00:00"/>
    <s v="CHF"/>
    <n v="-20"/>
    <x v="582"/>
    <x v="215"/>
  </r>
  <r>
    <s v="7600440"/>
    <s v=""/>
    <s v="90097648"/>
    <s v="000190"/>
    <s v="354219"/>
    <s v="007.2020"/>
    <s v="F"/>
    <s v="B2"/>
    <x v="234"/>
    <s v="6810"/>
    <s v="DCUENAT"/>
    <x v="605"/>
    <d v="2020-08-03T00:00:00"/>
    <d v="2020-07-09T00:00:00"/>
    <s v="CHF"/>
    <n v="-10"/>
    <x v="577"/>
    <x v="215"/>
  </r>
  <r>
    <s v="7628636"/>
    <s v=""/>
    <s v="90097891"/>
    <s v="000106"/>
    <s v="367887"/>
    <s v="007.2020"/>
    <s v="F"/>
    <s v="B2"/>
    <x v="234"/>
    <s v="6810"/>
    <s v="DCUENAT"/>
    <x v="628"/>
    <d v="2020-08-03T00:00:00"/>
    <d v="2020-07-16T00:00:00"/>
    <s v="CHF"/>
    <n v="-10"/>
    <x v="597"/>
    <x v="215"/>
  </r>
  <r>
    <s v="7629014"/>
    <s v=""/>
    <s v="90097897"/>
    <s v="000171"/>
    <s v="354038"/>
    <s v="007.2020"/>
    <s v="F"/>
    <s v="B2"/>
    <x v="234"/>
    <s v="6810"/>
    <s v="DCUENAT"/>
    <x v="662"/>
    <d v="2020-08-03T00:00:00"/>
    <d v="2020-07-13T00:00:00"/>
    <s v="CHF"/>
    <n v="-30"/>
    <x v="629"/>
    <x v="215"/>
  </r>
  <r>
    <s v="7649647"/>
    <s v=""/>
    <s v="90098074"/>
    <s v="000090"/>
    <s v="370606"/>
    <s v="007.2020"/>
    <s v="F"/>
    <s v="B2"/>
    <x v="234"/>
    <s v="6810"/>
    <s v="DCUENAT"/>
    <x v="663"/>
    <d v="2020-08-03T00:00:00"/>
    <d v="2020-07-20T00:00:00"/>
    <s v="CHF"/>
    <n v="-20"/>
    <x v="630"/>
    <x v="215"/>
  </r>
  <r>
    <s v="7654060"/>
    <s v=""/>
    <s v="90098119"/>
    <s v="000105"/>
    <s v="368937"/>
    <s v="007.2020"/>
    <s v="F"/>
    <s v="B2"/>
    <x v="234"/>
    <s v="6810"/>
    <s v="DCUENAT"/>
    <x v="629"/>
    <d v="2020-08-03T00:00:00"/>
    <d v="2020-07-16T00:00:00"/>
    <s v="CHF"/>
    <n v="-20"/>
    <x v="598"/>
    <x v="215"/>
  </r>
  <r>
    <s v="7662741"/>
    <s v=""/>
    <s v="90098204"/>
    <s v="000040"/>
    <s v="335748"/>
    <s v="007.2020"/>
    <s v="F"/>
    <s v="B2"/>
    <x v="234"/>
    <s v="6810"/>
    <s v="DCUENAT"/>
    <x v="621"/>
    <d v="2020-08-03T00:00:00"/>
    <d v="2020-06-30T00:00:00"/>
    <s v="CHF"/>
    <n v="-10"/>
    <x v="591"/>
    <x v="215"/>
  </r>
  <r>
    <s v="7666576"/>
    <s v=""/>
    <s v="90098264"/>
    <s v="000090"/>
    <s v="393668"/>
    <s v="007.2020"/>
    <s v="F"/>
    <s v="B2"/>
    <x v="234"/>
    <s v="6810"/>
    <s v="DCUENAT"/>
    <x v="516"/>
    <d v="2020-08-03T00:00:00"/>
    <d v="2020-07-28T00:00:00"/>
    <s v="CHF"/>
    <n v="-10"/>
    <x v="494"/>
    <x v="215"/>
  </r>
  <r>
    <s v="7696480"/>
    <s v=""/>
    <s v="90099006"/>
    <s v="000010"/>
    <s v="395014"/>
    <s v="007.2020"/>
    <s v="F"/>
    <s v="B2"/>
    <x v="234"/>
    <s v="6810"/>
    <s v="DCUENAT"/>
    <x v="385"/>
    <d v="2020-08-03T00:00:00"/>
    <d v="2020-07-29T00:00:00"/>
    <s v="CHF"/>
    <n v="-30"/>
    <x v="370"/>
    <x v="215"/>
  </r>
  <r>
    <s v="7748312"/>
    <s v=""/>
    <s v="90099655"/>
    <s v="000117"/>
    <s v="397901"/>
    <s v="007.2020"/>
    <s v="F"/>
    <s v="B2"/>
    <x v="234"/>
    <s v="6810"/>
    <s v="DCUENAT"/>
    <x v="427"/>
    <d v="2020-08-03T00:00:00"/>
    <d v="2020-07-29T00:00:00"/>
    <s v="CHF"/>
    <n v="-20"/>
    <x v="408"/>
    <x v="215"/>
  </r>
  <r>
    <s v="7770126"/>
    <s v=""/>
    <s v="90099811"/>
    <s v="000186"/>
    <s v="400909"/>
    <s v="007.2020"/>
    <s v="F"/>
    <s v="B2"/>
    <x v="234"/>
    <s v="6810"/>
    <s v="DCUENAT"/>
    <x v="67"/>
    <d v="2020-08-03T00:00:00"/>
    <d v="2020-07-30T00:00:00"/>
    <s v="CHF"/>
    <n v="-50"/>
    <x v="63"/>
    <x v="215"/>
  </r>
  <r>
    <s v="7834890"/>
    <s v=""/>
    <s v="90096169"/>
    <s v="000010"/>
    <s v="382456"/>
    <s v="007.2020"/>
    <s v="F"/>
    <s v="B2"/>
    <x v="234"/>
    <s v="6810"/>
    <s v="DCUENAT"/>
    <x v="671"/>
    <d v="2020-08-03T00:00:00"/>
    <d v="2020-07-28T00:00:00"/>
    <s v="CHF"/>
    <n v="-60"/>
    <x v="637"/>
    <x v="215"/>
  </r>
  <r>
    <s v="8210296"/>
    <s v=""/>
    <s v="90104099"/>
    <s v="000100"/>
    <s v="407163"/>
    <s v="008.2020"/>
    <s v="F"/>
    <s v="B2"/>
    <x v="234"/>
    <s v="6810"/>
    <s v="DCUENAT"/>
    <x v="674"/>
    <d v="2020-08-13T00:00:00"/>
    <d v="2020-08-04T00:00:00"/>
    <s v="CHF"/>
    <n v="-10"/>
    <x v="640"/>
    <x v="215"/>
  </r>
  <r>
    <s v="8211681"/>
    <s v=""/>
    <s v="90104111"/>
    <s v="000140"/>
    <s v="408120"/>
    <s v="008.2020"/>
    <s v="F"/>
    <s v="B2"/>
    <x v="234"/>
    <s v="6810"/>
    <s v="DCUENAT"/>
    <x v="630"/>
    <d v="2020-08-13T00:00:00"/>
    <d v="2020-08-05T00:00:00"/>
    <s v="CHF"/>
    <n v="-10"/>
    <x v="599"/>
    <x v="215"/>
  </r>
  <r>
    <s v="8354331"/>
    <s v=""/>
    <s v="90106436"/>
    <s v="000313"/>
    <s v="406192"/>
    <s v="008.2020"/>
    <s v="F"/>
    <s v="B2"/>
    <x v="234"/>
    <s v="6810"/>
    <s v="DCUENAT"/>
    <x v="521"/>
    <d v="2020-08-18T00:00:00"/>
    <d v="2020-08-03T00:00:00"/>
    <s v="CHF"/>
    <n v="-10"/>
    <x v="499"/>
    <x v="215"/>
  </r>
  <r>
    <s v="8354987"/>
    <s v=""/>
    <s v="90106482"/>
    <s v="000141"/>
    <s v="430103"/>
    <s v="008.2020"/>
    <s v="F"/>
    <s v="B2"/>
    <x v="234"/>
    <s v="6810"/>
    <s v="DCUENAT"/>
    <x v="675"/>
    <d v="2020-08-18T00:00:00"/>
    <d v="2020-08-13T00:00:00"/>
    <s v="CHF"/>
    <n v="-10"/>
    <x v="641"/>
    <x v="215"/>
  </r>
  <r>
    <s v="8430303"/>
    <s v=""/>
    <s v="90107207"/>
    <s v="000180"/>
    <s v="406606"/>
    <s v="008.2020"/>
    <s v="F"/>
    <s v="B2"/>
    <x v="234"/>
    <s v="6810"/>
    <s v="DCUENAT"/>
    <x v="179"/>
    <d v="2020-08-21T00:00:00"/>
    <d v="2020-08-04T00:00:00"/>
    <s v="CHF"/>
    <n v="-10"/>
    <x v="170"/>
    <x v="215"/>
  </r>
  <r>
    <s v="8626657"/>
    <s v=""/>
    <s v="90109629"/>
    <s v="000073"/>
    <s v="455907"/>
    <s v="008.2020"/>
    <s v="F"/>
    <s v="B2"/>
    <x v="234"/>
    <s v="6810"/>
    <s v="DCUENAT"/>
    <x v="644"/>
    <d v="2020-08-28T00:00:00"/>
    <d v="2020-08-26T00:00:00"/>
    <s v="CHF"/>
    <n v="-20"/>
    <x v="611"/>
    <x v="215"/>
  </r>
  <r>
    <s v="8626672"/>
    <s v=""/>
    <s v="90109630"/>
    <s v="000143"/>
    <s v="455883"/>
    <s v="008.2020"/>
    <s v="F"/>
    <s v="B2"/>
    <x v="234"/>
    <s v="6810"/>
    <s v="DCUENAT"/>
    <x v="645"/>
    <d v="2020-08-28T00:00:00"/>
    <d v="2020-08-26T00:00:00"/>
    <s v="CHF"/>
    <n v="-20"/>
    <x v="612"/>
    <x v="215"/>
  </r>
  <r>
    <s v="8801122"/>
    <s v=""/>
    <s v="90111971"/>
    <s v="000211"/>
    <s v="406397"/>
    <s v="008.2020"/>
    <s v="F"/>
    <s v="B2"/>
    <x v="234"/>
    <s v="6810"/>
    <s v="DCUENAT"/>
    <x v="672"/>
    <d v="2020-09-01T00:00:00"/>
    <d v="2020-08-03T00:00:00"/>
    <s v="CHF"/>
    <n v="-20"/>
    <x v="638"/>
    <x v="215"/>
  </r>
  <r>
    <s v="8811176"/>
    <s v=""/>
    <s v="90112135"/>
    <s v="000156"/>
    <s v="432122"/>
    <s v="008.2020"/>
    <s v="F"/>
    <s v="B2"/>
    <x v="234"/>
    <s v="6810"/>
    <s v="DCUENAT"/>
    <x v="488"/>
    <d v="2020-09-01T00:00:00"/>
    <d v="2020-08-14T00:00:00"/>
    <s v="CHF"/>
    <n v="-10"/>
    <x v="467"/>
    <x v="215"/>
  </r>
  <r>
    <s v="8825742"/>
    <s v=""/>
    <s v="90112551"/>
    <s v="000170"/>
    <s v="408157"/>
    <s v="008.2020"/>
    <s v="F"/>
    <s v="B2"/>
    <x v="234"/>
    <s v="6810"/>
    <s v="DCUENAT"/>
    <x v="646"/>
    <d v="2020-09-01T00:00:00"/>
    <d v="2020-08-05T00:00:00"/>
    <s v="CHF"/>
    <n v="-20"/>
    <x v="613"/>
    <x v="215"/>
  </r>
  <r>
    <s v="8849487"/>
    <s v=""/>
    <s v="90113591"/>
    <s v="000221"/>
    <s v="446662"/>
    <s v="008.2020"/>
    <s v="F"/>
    <s v="B2"/>
    <x v="234"/>
    <s v="6810"/>
    <s v="DCUENAT"/>
    <x v="676"/>
    <d v="2020-09-01T00:00:00"/>
    <d v="2020-08-20T00:00:00"/>
    <s v="CHF"/>
    <n v="-20"/>
    <x v="642"/>
    <x v="215"/>
  </r>
  <r>
    <s v="8874033"/>
    <s v=""/>
    <s v="90113796"/>
    <s v="000110"/>
    <s v="447678"/>
    <s v="008.2020"/>
    <s v="F"/>
    <s v="B2"/>
    <x v="234"/>
    <s v="6810"/>
    <s v="DCUENAT"/>
    <x v="678"/>
    <d v="2020-09-01T00:00:00"/>
    <d v="2020-08-21T00:00:00"/>
    <s v="CHF"/>
    <n v="-30"/>
    <x v="644"/>
    <x v="215"/>
  </r>
  <r>
    <s v="9901810"/>
    <s v=""/>
    <s v="90127915"/>
    <s v="000071"/>
    <s v="503591"/>
    <s v="009.2020"/>
    <s v="F"/>
    <s v="B2"/>
    <x v="234"/>
    <s v="6810"/>
    <s v="DCUENAT"/>
    <x v="192"/>
    <d v="2020-09-30T00:00:00"/>
    <d v="2020-09-16T00:00:00"/>
    <s v="CHF"/>
    <n v="-20"/>
    <x v="182"/>
    <x v="215"/>
  </r>
  <r>
    <s v="10038968"/>
    <s v=""/>
    <s v="90130774"/>
    <s v="000071"/>
    <s v="490631"/>
    <s v="009.2020"/>
    <s v="F"/>
    <s v="B2"/>
    <x v="234"/>
    <s v="6810"/>
    <s v="DCUENAT"/>
    <x v="679"/>
    <d v="2020-10-01T00:00:00"/>
    <d v="2020-09-10T00:00:00"/>
    <s v="CHF"/>
    <n v="-20"/>
    <x v="645"/>
    <x v="215"/>
  </r>
  <r>
    <s v="3989214"/>
    <s v=""/>
    <s v="90046359"/>
    <s v="000051"/>
    <s v="197484"/>
    <s v="003.2020"/>
    <s v="F"/>
    <s v="B2"/>
    <x v="235"/>
    <s v="6810"/>
    <s v="DCUENAT"/>
    <x v="209"/>
    <d v="2020-03-23T00:00:00"/>
    <d v="2020-03-19T00:00:00"/>
    <s v="CHF"/>
    <n v="-14"/>
    <x v="199"/>
    <x v="216"/>
  </r>
  <r>
    <s v="4093766"/>
    <s v=""/>
    <s v="90048523"/>
    <s v="000171"/>
    <s v="190715"/>
    <s v="003.2020"/>
    <s v="F"/>
    <s v="B2"/>
    <x v="235"/>
    <s v="6810"/>
    <s v="DCUENAT"/>
    <x v="286"/>
    <d v="2020-04-01T00:00:00"/>
    <d v="2020-03-17T00:00:00"/>
    <s v="CHF"/>
    <n v="-7"/>
    <x v="274"/>
    <x v="216"/>
  </r>
  <r>
    <s v="5807699"/>
    <s v=""/>
    <s v="90074358"/>
    <s v="000050"/>
    <s v="291852"/>
    <s v="006.2020"/>
    <s v="F"/>
    <s v="B2"/>
    <x v="235"/>
    <s v="6810"/>
    <s v="DCUENAT"/>
    <x v="609"/>
    <d v="2020-06-12T00:00:00"/>
    <d v="2020-06-10T00:00:00"/>
    <s v="CHF"/>
    <n v="-7"/>
    <x v="581"/>
    <x v="216"/>
  </r>
  <r>
    <s v="6477431"/>
    <s v=""/>
    <s v="90083368"/>
    <s v="000190"/>
    <s v="280959"/>
    <s v="006.2020"/>
    <s v="F"/>
    <s v="B2"/>
    <x v="235"/>
    <s v="6810"/>
    <s v="DCUENAT"/>
    <x v="619"/>
    <d v="2020-07-01T00:00:00"/>
    <d v="2020-06-04T00:00:00"/>
    <s v="CHF"/>
    <n v="-7"/>
    <x v="589"/>
    <x v="216"/>
  </r>
  <r>
    <s v="6488308"/>
    <s v=""/>
    <s v="90083623"/>
    <s v="000150"/>
    <s v="297893"/>
    <s v="006.2020"/>
    <s v="F"/>
    <s v="B2"/>
    <x v="235"/>
    <s v="6810"/>
    <s v="DCUENAT"/>
    <x v="622"/>
    <d v="2020-07-01T00:00:00"/>
    <d v="2020-06-12T00:00:00"/>
    <s v="CHF"/>
    <n v="-7"/>
    <x v="592"/>
    <x v="216"/>
  </r>
  <r>
    <s v="6490487"/>
    <s v=""/>
    <s v="90083700"/>
    <s v="000110"/>
    <s v="276886"/>
    <s v="006.2020"/>
    <s v="F"/>
    <s v="B2"/>
    <x v="235"/>
    <s v="6810"/>
    <s v="DCUENAT"/>
    <x v="673"/>
    <d v="2020-07-01T00:00:00"/>
    <d v="2020-06-04T00:00:00"/>
    <s v="CHF"/>
    <n v="-7"/>
    <x v="639"/>
    <x v="216"/>
  </r>
  <r>
    <s v="7629016"/>
    <s v=""/>
    <s v="90097897"/>
    <s v="000173"/>
    <s v="354038"/>
    <s v="007.2020"/>
    <s v="F"/>
    <s v="B2"/>
    <x v="235"/>
    <s v="6810"/>
    <s v="DCUENAT"/>
    <x v="662"/>
    <d v="2020-08-03T00:00:00"/>
    <d v="2020-07-13T00:00:00"/>
    <s v="CHF"/>
    <n v="-14"/>
    <x v="629"/>
    <x v="216"/>
  </r>
  <r>
    <s v="7661742"/>
    <s v=""/>
    <s v="90098198"/>
    <s v="000216"/>
    <s v="369970"/>
    <s v="007.2020"/>
    <s v="F"/>
    <s v="B2"/>
    <x v="235"/>
    <s v="6810"/>
    <s v="DCUENAT"/>
    <x v="183"/>
    <d v="2020-08-03T00:00:00"/>
    <d v="2020-07-17T00:00:00"/>
    <s v="CHF"/>
    <n v="-35"/>
    <x v="174"/>
    <x v="216"/>
  </r>
  <r>
    <s v="7666578"/>
    <s v=""/>
    <s v="90098264"/>
    <s v="000110"/>
    <s v="393668"/>
    <s v="007.2020"/>
    <s v="F"/>
    <s v="B2"/>
    <x v="235"/>
    <s v="6810"/>
    <s v="DCUENAT"/>
    <x v="516"/>
    <d v="2020-08-03T00:00:00"/>
    <d v="2020-07-28T00:00:00"/>
    <s v="CHF"/>
    <n v="-7"/>
    <x v="494"/>
    <x v="216"/>
  </r>
  <r>
    <s v="8210297"/>
    <s v=""/>
    <s v="90104099"/>
    <s v="000120"/>
    <s v="407163"/>
    <s v="008.2020"/>
    <s v="F"/>
    <s v="B2"/>
    <x v="235"/>
    <s v="6810"/>
    <s v="DCUENAT"/>
    <x v="674"/>
    <d v="2020-08-13T00:00:00"/>
    <d v="2020-08-04T00:00:00"/>
    <s v="CHF"/>
    <n v="-7"/>
    <x v="640"/>
    <x v="216"/>
  </r>
  <r>
    <s v="8354988"/>
    <s v=""/>
    <s v="90106482"/>
    <s v="000142"/>
    <s v="430103"/>
    <s v="008.2020"/>
    <s v="F"/>
    <s v="B2"/>
    <x v="235"/>
    <s v="6810"/>
    <s v="DCUENAT"/>
    <x v="675"/>
    <d v="2020-08-18T00:00:00"/>
    <d v="2020-08-13T00:00:00"/>
    <s v="CHF"/>
    <n v="-7"/>
    <x v="641"/>
    <x v="216"/>
  </r>
  <r>
    <s v="8849488"/>
    <s v=""/>
    <s v="90113591"/>
    <s v="000222"/>
    <s v="446662"/>
    <s v="008.2020"/>
    <s v="F"/>
    <s v="B2"/>
    <x v="235"/>
    <s v="6810"/>
    <s v="DCUENAT"/>
    <x v="676"/>
    <d v="2020-09-01T00:00:00"/>
    <d v="2020-08-20T00:00:00"/>
    <s v="CHF"/>
    <n v="-7"/>
    <x v="642"/>
    <x v="216"/>
  </r>
  <r>
    <s v="8943911"/>
    <s v=""/>
    <s v="90114570"/>
    <s v="000263"/>
    <s v="406660"/>
    <s v="008.2020"/>
    <s v="F"/>
    <s v="B2"/>
    <x v="235"/>
    <s v="6810"/>
    <s v="DCUENAT"/>
    <x v="631"/>
    <d v="2020-09-01T00:00:00"/>
    <d v="2020-08-03T00:00:00"/>
    <s v="CHF"/>
    <n v="-7"/>
    <x v="600"/>
    <x v="216"/>
  </r>
  <r>
    <s v="8944045"/>
    <s v=""/>
    <s v="90114574"/>
    <s v="000161"/>
    <s v="403262"/>
    <s v="008.2020"/>
    <s v="F"/>
    <s v="B2"/>
    <x v="235"/>
    <s v="6810"/>
    <s v="DCUENAT"/>
    <x v="677"/>
    <d v="2020-09-01T00:00:00"/>
    <d v="2020-08-03T00:00:00"/>
    <s v="CHF"/>
    <n v="-7"/>
    <x v="643"/>
    <x v="216"/>
  </r>
  <r>
    <s v="4089364"/>
    <s v=""/>
    <s v="90048151"/>
    <s v="000210"/>
    <s v="189459"/>
    <s v="003.2020"/>
    <s v="F"/>
    <s v="B2"/>
    <x v="236"/>
    <s v="6810"/>
    <s v="DCUENAT"/>
    <x v="344"/>
    <d v="2020-04-01T00:00:00"/>
    <d v="2020-03-12T00:00:00"/>
    <s v="CHF"/>
    <n v="-11.2"/>
    <x v="330"/>
    <x v="217"/>
  </r>
  <r>
    <s v="5498058"/>
    <s v=""/>
    <s v="90069847"/>
    <s v="000423"/>
    <s v="256147"/>
    <s v="005.2020"/>
    <s v="F"/>
    <s v="B2"/>
    <x v="236"/>
    <s v="6810"/>
    <s v="DCUENAT"/>
    <x v="344"/>
    <d v="2020-06-02T00:00:00"/>
    <d v="2020-05-20T00:00:00"/>
    <s v="CHF"/>
    <n v="-22.4"/>
    <x v="330"/>
    <x v="217"/>
  </r>
  <r>
    <s v="5520236"/>
    <s v=""/>
    <s v="90070334"/>
    <s v="000319"/>
    <s v="271914"/>
    <s v="005.2020"/>
    <s v="F"/>
    <s v="B2"/>
    <x v="236"/>
    <s v="6810"/>
    <s v="DCUENAT"/>
    <x v="510"/>
    <d v="2020-06-02T00:00:00"/>
    <d v="2020-05-29T00:00:00"/>
    <s v="CHF"/>
    <n v="-56"/>
    <x v="488"/>
    <x v="217"/>
  </r>
  <r>
    <s v="6476287"/>
    <s v=""/>
    <s v="90083352"/>
    <s v="000259"/>
    <s v="325802"/>
    <s v="006.2020"/>
    <s v="F"/>
    <s v="B2"/>
    <x v="236"/>
    <s v="6810"/>
    <s v="DCUENAT"/>
    <x v="344"/>
    <d v="2020-07-01T00:00:00"/>
    <d v="2020-06-26T00:00:00"/>
    <s v="CHF"/>
    <n v="-11.2"/>
    <x v="330"/>
    <x v="217"/>
  </r>
  <r>
    <s v="6476320"/>
    <s v=""/>
    <s v="90083352"/>
    <s v="000293"/>
    <s v="331921"/>
    <s v="006.2020"/>
    <s v="F"/>
    <s v="B2"/>
    <x v="236"/>
    <s v="6810"/>
    <s v="DCUENAT"/>
    <x v="344"/>
    <d v="2020-07-01T00:00:00"/>
    <d v="2020-06-29T00:00:00"/>
    <s v="CHF"/>
    <n v="-22.4"/>
    <x v="330"/>
    <x v="217"/>
  </r>
  <r>
    <s v="5504860"/>
    <s v=""/>
    <s v="90070008"/>
    <s v="000042"/>
    <s v="248613"/>
    <s v="005.2020"/>
    <s v="F"/>
    <s v="B2"/>
    <x v="237"/>
    <s v="6810"/>
    <s v="DCUENAT"/>
    <x v="270"/>
    <d v="2020-06-02T00:00:00"/>
    <d v="2020-05-15T00:00:00"/>
    <s v="CHF"/>
    <n v="-25"/>
    <x v="258"/>
    <x v="2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E3084" firstHeaderRow="1" firstDataRow="1" firstDataCol="4"/>
  <pivotFields count="18"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outline="0" showAll="0" defaultSubtotal="0">
      <items count="2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</items>
    </pivotField>
    <pivotField showAll="0" defaultSubtotal="0"/>
    <pivotField showAll="0" defaultSubtotal="0"/>
    <pivotField axis="axisRow" outline="0" showAll="0">
      <items count="681">
        <item h="1" x="0"/>
        <item x="58"/>
        <item x="399"/>
        <item x="637"/>
        <item x="108"/>
        <item x="35"/>
        <item x="50"/>
        <item x="649"/>
        <item x="163"/>
        <item x="10"/>
        <item x="371"/>
        <item x="115"/>
        <item x="144"/>
        <item x="11"/>
        <item x="71"/>
        <item x="51"/>
        <item x="146"/>
        <item x="87"/>
        <item x="72"/>
        <item x="59"/>
        <item x="15"/>
        <item x="158"/>
        <item x="60"/>
        <item x="49"/>
        <item x="574"/>
        <item x="124"/>
        <item x="423"/>
        <item x="16"/>
        <item x="656"/>
        <item x="623"/>
        <item x="339"/>
        <item x="17"/>
        <item x="127"/>
        <item x="443"/>
        <item x="74"/>
        <item x="349"/>
        <item x="61"/>
        <item x="391"/>
        <item x="175"/>
        <item x="444"/>
        <item x="141"/>
        <item x="62"/>
        <item x="75"/>
        <item x="151"/>
        <item x="8"/>
        <item x="432"/>
        <item x="446"/>
        <item x="80"/>
        <item x="18"/>
        <item x="70"/>
        <item x="650"/>
        <item x="6"/>
        <item x="148"/>
        <item x="438"/>
        <item x="121"/>
        <item x="85"/>
        <item x="278"/>
        <item x="171"/>
        <item x="475"/>
        <item x="104"/>
        <item x="138"/>
        <item x="73"/>
        <item x="36"/>
        <item x="618"/>
        <item x="335"/>
        <item x="103"/>
        <item x="118"/>
        <item x="635"/>
        <item x="651"/>
        <item x="9"/>
        <item x="37"/>
        <item x="185"/>
        <item x="401"/>
        <item x="125"/>
        <item x="136"/>
        <item x="12"/>
        <item x="398"/>
        <item x="110"/>
        <item x="38"/>
        <item x="52"/>
        <item x="95"/>
        <item x="427"/>
        <item x="242"/>
        <item x="555"/>
        <item x="180"/>
        <item x="550"/>
        <item x="509"/>
        <item x="661"/>
        <item x="336"/>
        <item x="299"/>
        <item x="84"/>
        <item x="315"/>
        <item x="229"/>
        <item x="419"/>
        <item x="53"/>
        <item x="145"/>
        <item x="355"/>
        <item x="29"/>
        <item x="122"/>
        <item x="47"/>
        <item x="466"/>
        <item x="168"/>
        <item x="319"/>
        <item x="19"/>
        <item x="608"/>
        <item x="389"/>
        <item x="199"/>
        <item x="133"/>
        <item x="342"/>
        <item x="202"/>
        <item x="441"/>
        <item x="515"/>
        <item x="575"/>
        <item x="241"/>
        <item x="240"/>
        <item x="410"/>
        <item x="232"/>
        <item x="670"/>
        <item x="101"/>
        <item x="376"/>
        <item x="20"/>
        <item x="248"/>
        <item x="273"/>
        <item x="579"/>
        <item x="435"/>
        <item x="265"/>
        <item x="283"/>
        <item x="484"/>
        <item x="510"/>
        <item x="179"/>
        <item x="417"/>
        <item x="274"/>
        <item x="275"/>
        <item x="306"/>
        <item x="295"/>
        <item x="409"/>
        <item x="667"/>
        <item x="258"/>
        <item x="468"/>
        <item x="483"/>
        <item x="372"/>
        <item x="499"/>
        <item x="4"/>
        <item x="520"/>
        <item x="123"/>
        <item x="377"/>
        <item x="28"/>
        <item x="534"/>
        <item x="375"/>
        <item x="237"/>
        <item x="130"/>
        <item x="647"/>
        <item x="316"/>
        <item x="86"/>
        <item x="172"/>
        <item x="507"/>
        <item x="597"/>
        <item x="350"/>
        <item x="54"/>
        <item x="263"/>
        <item x="367"/>
        <item x="388"/>
        <item x="209"/>
        <item x="63"/>
        <item x="154"/>
        <item x="652"/>
        <item x="653"/>
        <item x="13"/>
        <item x="254"/>
        <item x="131"/>
        <item x="341"/>
        <item x="33"/>
        <item x="378"/>
        <item x="39"/>
        <item x="542"/>
        <item x="358"/>
        <item x="412"/>
        <item x="152"/>
        <item x="508"/>
        <item x="164"/>
        <item x="284"/>
        <item x="40"/>
        <item x="519"/>
        <item x="34"/>
        <item x="32"/>
        <item x="280"/>
        <item x="535"/>
        <item x="455"/>
        <item x="304"/>
        <item x="307"/>
        <item x="271"/>
        <item x="3"/>
        <item x="92"/>
        <item x="134"/>
        <item x="193"/>
        <item x="246"/>
        <item x="244"/>
        <item x="245"/>
        <item x="657"/>
        <item x="411"/>
        <item x="669"/>
        <item x="643"/>
        <item x="373"/>
        <item x="228"/>
        <item x="320"/>
        <item x="162"/>
        <item x="578"/>
        <item x="41"/>
        <item x="109"/>
        <item x="498"/>
        <item x="247"/>
        <item x="449"/>
        <item x="518"/>
        <item x="453"/>
        <item x="458"/>
        <item x="478"/>
        <item x="111"/>
        <item x="132"/>
        <item x="55"/>
        <item x="541"/>
        <item x="292"/>
        <item x="420"/>
        <item x="592"/>
        <item x="654"/>
        <item x="368"/>
        <item x="467"/>
        <item x="400"/>
        <item x="525"/>
        <item x="117"/>
        <item x="99"/>
        <item x="473"/>
        <item x="298"/>
        <item x="314"/>
        <item x="96"/>
        <item x="21"/>
        <item x="602"/>
        <item x="553"/>
        <item x="346"/>
        <item x="177"/>
        <item x="452"/>
        <item x="526"/>
        <item x="42"/>
        <item x="418"/>
        <item x="436"/>
        <item x="313"/>
        <item x="606"/>
        <item x="43"/>
        <item x="442"/>
        <item x="317"/>
        <item x="167"/>
        <item x="135"/>
        <item x="46"/>
        <item x="334"/>
        <item x="150"/>
        <item x="149"/>
        <item x="227"/>
        <item x="463"/>
        <item x="44"/>
        <item x="195"/>
        <item x="481"/>
        <item x="487"/>
        <item x="305"/>
        <item x="387"/>
        <item x="173"/>
        <item x="599"/>
        <item x="564"/>
        <item x="268"/>
        <item x="576"/>
        <item x="116"/>
        <item x="206"/>
        <item x="547"/>
        <item x="437"/>
        <item x="64"/>
        <item x="186"/>
        <item x="425"/>
        <item x="396"/>
        <item x="223"/>
        <item x="309"/>
        <item x="291"/>
        <item x="267"/>
        <item x="582"/>
        <item x="153"/>
        <item x="506"/>
        <item x="405"/>
        <item x="511"/>
        <item x="333"/>
        <item x="583"/>
        <item x="379"/>
        <item x="203"/>
        <item x="79"/>
        <item x="429"/>
        <item x="395"/>
        <item x="648"/>
        <item x="522"/>
        <item x="257"/>
        <item x="56"/>
        <item x="569"/>
        <item x="546"/>
        <item x="260"/>
        <item x="616"/>
        <item x="505"/>
        <item x="288"/>
        <item x="201"/>
        <item x="196"/>
        <item x="207"/>
        <item x="251"/>
        <item x="477"/>
        <item x="528"/>
        <item x="572"/>
        <item x="243"/>
        <item x="563"/>
        <item x="625"/>
        <item x="600"/>
        <item x="523"/>
        <item x="187"/>
        <item x="677"/>
        <item x="465"/>
        <item x="102"/>
        <item x="362"/>
        <item x="1"/>
        <item x="404"/>
        <item x="218"/>
        <item x="584"/>
        <item x="289"/>
        <item x="238"/>
        <item x="512"/>
        <item x="374"/>
        <item x="666"/>
        <item x="407"/>
        <item x="348"/>
        <item x="556"/>
        <item x="285"/>
        <item x="259"/>
        <item x="527"/>
        <item x="536"/>
        <item x="551"/>
        <item x="249"/>
        <item x="266"/>
        <item x="264"/>
        <item x="262"/>
        <item x="197"/>
        <item x="624"/>
        <item x="660"/>
        <item x="219"/>
        <item x="294"/>
        <item x="530"/>
        <item x="332"/>
        <item x="598"/>
        <item x="340"/>
        <item x="491"/>
        <item x="233"/>
        <item x="658"/>
        <item x="225"/>
        <item x="222"/>
        <item x="213"/>
        <item x="497"/>
        <item x="462"/>
        <item x="448"/>
        <item x="587"/>
        <item x="302"/>
        <item x="65"/>
        <item x="501"/>
        <item x="312"/>
        <item x="7"/>
        <item x="112"/>
        <item x="354"/>
        <item x="577"/>
        <item x="303"/>
        <item x="464"/>
        <item x="604"/>
        <item x="269"/>
        <item x="253"/>
        <item x="169"/>
        <item x="488"/>
        <item x="76"/>
        <item x="308"/>
        <item x="500"/>
        <item x="568"/>
        <item x="166"/>
        <item x="485"/>
        <item x="517"/>
        <item x="338"/>
        <item x="155"/>
        <item x="416"/>
        <item x="351"/>
        <item x="82"/>
        <item x="329"/>
        <item x="22"/>
        <item x="447"/>
        <item x="190"/>
        <item x="157"/>
        <item x="5"/>
        <item x="364"/>
        <item x="93"/>
        <item x="331"/>
        <item x="128"/>
        <item x="605"/>
        <item x="601"/>
        <item x="293"/>
        <item x="192"/>
        <item x="460"/>
        <item x="386"/>
        <item x="279"/>
        <item x="469"/>
        <item x="573"/>
        <item x="603"/>
        <item x="181"/>
        <item x="504"/>
        <item x="261"/>
        <item x="665"/>
        <item x="560"/>
        <item x="548"/>
        <item x="214"/>
        <item x="357"/>
        <item x="562"/>
        <item x="296"/>
        <item x="559"/>
        <item x="480"/>
        <item x="595"/>
        <item x="210"/>
        <item x="290"/>
        <item x="668"/>
        <item x="540"/>
        <item x="431"/>
        <item x="580"/>
        <item x="205"/>
        <item x="91"/>
        <item x="137"/>
        <item x="380"/>
        <item x="565"/>
        <item x="107"/>
        <item x="106"/>
        <item x="345"/>
        <item x="270"/>
        <item x="57"/>
        <item x="129"/>
        <item x="78"/>
        <item x="633"/>
        <item x="454"/>
        <item x="113"/>
        <item x="413"/>
        <item x="318"/>
        <item x="321"/>
        <item x="98"/>
        <item x="231"/>
        <item x="664"/>
        <item x="301"/>
        <item x="566"/>
        <item x="632"/>
        <item x="212"/>
        <item x="174"/>
        <item x="571"/>
        <item x="255"/>
        <item x="363"/>
        <item x="567"/>
        <item x="77"/>
        <item x="239"/>
        <item x="381"/>
        <item x="589"/>
        <item x="183"/>
        <item x="496"/>
        <item x="250"/>
        <item x="337"/>
        <item x="326"/>
        <item x="224"/>
        <item x="90"/>
        <item x="638"/>
        <item x="139"/>
        <item x="286"/>
        <item x="451"/>
        <item x="393"/>
        <item x="235"/>
        <item x="390"/>
        <item x="14"/>
        <item x="176"/>
        <item x="493"/>
        <item x="328"/>
        <item x="277"/>
        <item x="544"/>
        <item x="365"/>
        <item x="369"/>
        <item x="607"/>
        <item x="211"/>
        <item x="322"/>
        <item x="586"/>
        <item x="424"/>
        <item x="83"/>
        <item x="256"/>
        <item x="659"/>
        <item x="430"/>
        <item x="641"/>
        <item x="382"/>
        <item x="160"/>
        <item x="545"/>
        <item x="554"/>
        <item x="383"/>
        <item x="66"/>
        <item x="89"/>
        <item x="590"/>
        <item x="549"/>
        <item x="204"/>
        <item x="408"/>
        <item x="406"/>
        <item x="120"/>
        <item x="494"/>
        <item x="276"/>
        <item x="23"/>
        <item x="591"/>
        <item x="147"/>
        <item x="422"/>
        <item x="97"/>
        <item x="156"/>
        <item x="552"/>
        <item x="421"/>
        <item x="673"/>
        <item x="642"/>
        <item x="594"/>
        <item x="184"/>
        <item x="114"/>
        <item x="529"/>
        <item x="170"/>
        <item x="191"/>
        <item x="198"/>
        <item x="613"/>
        <item x="272"/>
        <item x="140"/>
        <item x="2"/>
        <item x="370"/>
        <item x="384"/>
        <item x="327"/>
        <item x="24"/>
        <item x="226"/>
        <item x="414"/>
        <item x="655"/>
        <item x="344"/>
        <item x="486"/>
        <item x="188"/>
        <item x="252"/>
        <item x="543"/>
        <item x="596"/>
        <item x="300"/>
        <item x="25"/>
        <item x="415"/>
        <item x="392"/>
        <item x="323"/>
        <item x="397"/>
        <item x="461"/>
        <item x="426"/>
        <item x="343"/>
        <item x="45"/>
        <item x="119"/>
        <item x="524"/>
        <item x="532"/>
        <item x="330"/>
        <item x="48"/>
        <item x="142"/>
        <item x="143"/>
        <item x="539"/>
        <item x="403"/>
        <item x="445"/>
        <item x="347"/>
        <item x="617"/>
        <item x="324"/>
        <item x="287"/>
        <item x="352"/>
        <item x="281"/>
        <item x="220"/>
        <item x="433"/>
        <item x="282"/>
        <item x="671"/>
        <item x="67"/>
        <item x="581"/>
        <item x="297"/>
        <item x="570"/>
        <item x="194"/>
        <item x="215"/>
        <item x="459"/>
        <item x="182"/>
        <item x="611"/>
        <item x="593"/>
        <item x="558"/>
        <item x="470"/>
        <item x="457"/>
        <item x="165"/>
        <item x="428"/>
        <item x="26"/>
        <item x="105"/>
        <item x="402"/>
        <item x="366"/>
        <item x="325"/>
        <item x="88"/>
        <item x="161"/>
        <item x="31"/>
        <item x="456"/>
        <item x="81"/>
        <item x="100"/>
        <item x="479"/>
        <item x="361"/>
        <item x="30"/>
        <item x="385"/>
        <item x="68"/>
        <item x="531"/>
        <item x="126"/>
        <item x="394"/>
        <item x="450"/>
        <item x="234"/>
        <item x="482"/>
        <item x="503"/>
        <item x="189"/>
        <item x="221"/>
        <item x="200"/>
        <item x="230"/>
        <item x="236"/>
        <item x="217"/>
        <item x="310"/>
        <item x="208"/>
        <item x="216"/>
        <item x="311"/>
        <item x="585"/>
        <item x="440"/>
        <item x="434"/>
        <item x="533"/>
        <item x="538"/>
        <item x="471"/>
        <item x="537"/>
        <item x="159"/>
        <item x="472"/>
        <item x="359"/>
        <item x="474"/>
        <item x="557"/>
        <item x="634"/>
        <item x="353"/>
        <item x="561"/>
        <item x="476"/>
        <item x="356"/>
        <item x="178"/>
        <item x="636"/>
        <item x="588"/>
        <item x="360"/>
        <item x="619"/>
        <item x="495"/>
        <item x="492"/>
        <item x="489"/>
        <item x="490"/>
        <item x="622"/>
        <item x="69"/>
        <item x="609"/>
        <item x="610"/>
        <item x="639"/>
        <item x="439"/>
        <item x="620"/>
        <item x="640"/>
        <item x="502"/>
        <item x="615"/>
        <item x="614"/>
        <item x="612"/>
        <item x="621"/>
        <item x="94"/>
        <item x="627"/>
        <item x="626"/>
        <item x="662"/>
        <item x="629"/>
        <item x="663"/>
        <item x="628"/>
        <item x="631"/>
        <item x="630"/>
        <item x="521"/>
        <item x="674"/>
        <item x="27"/>
        <item x="646"/>
        <item x="672"/>
        <item x="675"/>
        <item x="678"/>
        <item x="676"/>
        <item x="645"/>
        <item x="644"/>
        <item x="679"/>
        <item x="513"/>
        <item x="514"/>
        <item x="516"/>
        <item t="default"/>
      </items>
    </pivotField>
    <pivotField showAll="0" defaultSubtotal="0"/>
    <pivotField showAll="0" defaultSubtotal="0"/>
    <pivotField showAll="0" defaultSubtotal="0"/>
    <pivotField dataField="1" numFmtId="4" showAll="0" defaultSubtotal="0"/>
    <pivotField axis="axisRow" outline="0" showAll="0" defaultSubtotal="0">
      <items count="646">
        <item x="623"/>
        <item x="411"/>
        <item x="292"/>
        <item x="108"/>
        <item x="512"/>
        <item x="446"/>
        <item x="187"/>
        <item x="221"/>
        <item x="222"/>
        <item x="206"/>
        <item x="445"/>
        <item x="214"/>
        <item x="638"/>
        <item x="135"/>
        <item x="223"/>
        <item x="102"/>
        <item x="193"/>
        <item x="456"/>
        <item x="211"/>
        <item x="505"/>
        <item x="498"/>
        <item x="73"/>
        <item x="112"/>
        <item x="493"/>
        <item x="160"/>
        <item x="316"/>
        <item x="447"/>
        <item x="169"/>
        <item x="195"/>
        <item x="158"/>
        <item x="114"/>
        <item x="378"/>
        <item x="317"/>
        <item x="296"/>
        <item x="489"/>
        <item x="9"/>
        <item x="43"/>
        <item x="127"/>
        <item x="371"/>
        <item x="65"/>
        <item x="70"/>
        <item x="32"/>
        <item x="318"/>
        <item x="379"/>
        <item x="120"/>
        <item x="159"/>
        <item x="380"/>
        <item x="340"/>
        <item x="516"/>
        <item x="584"/>
        <item x="224"/>
        <item x="110"/>
        <item x="98"/>
        <item x="293"/>
        <item x="104"/>
        <item x="301"/>
        <item x="545"/>
        <item x="551"/>
        <item x="225"/>
        <item x="457"/>
        <item x="226"/>
        <item x="515"/>
        <item x="227"/>
        <item x="228"/>
        <item x="544"/>
        <item x="582"/>
        <item x="181"/>
        <item x="349"/>
        <item x="151"/>
        <item x="373"/>
        <item x="414"/>
        <item x="92"/>
        <item x="381"/>
        <item x="103"/>
        <item x="128"/>
        <item x="329"/>
        <item x="537"/>
        <item x="376"/>
        <item x="467"/>
        <item x="577"/>
        <item x="645"/>
        <item x="585"/>
        <item x="586"/>
        <item x="418"/>
        <item x="497"/>
        <item x="338"/>
        <item x="172"/>
        <item x="470"/>
        <item x="56"/>
        <item x="374"/>
        <item x="229"/>
        <item x="146"/>
        <item x="341"/>
        <item x="552"/>
        <item x="357"/>
        <item x="173"/>
        <item x="382"/>
        <item x="360"/>
        <item x="492"/>
        <item x="3"/>
        <item x="165"/>
        <item x="41"/>
        <item x="319"/>
        <item x="94"/>
        <item x="587"/>
        <item x="208"/>
        <item x="580"/>
        <item x="588"/>
        <item x="448"/>
        <item x="330"/>
        <item x="517"/>
        <item x="139"/>
        <item x="230"/>
        <item x="62"/>
        <item x="25"/>
        <item x="534"/>
        <item x="182"/>
        <item x="415"/>
        <item x="542"/>
        <item x="331"/>
        <item x="589"/>
        <item x="627"/>
        <item x="1"/>
        <item x="232"/>
        <item x="233"/>
        <item x="234"/>
        <item x="235"/>
        <item x="143"/>
        <item x="506"/>
        <item x="481"/>
        <item x="332"/>
        <item x="138"/>
        <item x="533"/>
        <item x="115"/>
        <item x="327"/>
        <item x="20"/>
        <item x="26"/>
        <item x="74"/>
        <item x="553"/>
        <item x="236"/>
        <item x="333"/>
        <item x="554"/>
        <item x="455"/>
        <item x="486"/>
        <item x="106"/>
        <item x="328"/>
        <item x="237"/>
        <item x="555"/>
        <item x="400"/>
        <item x="556"/>
        <item x="363"/>
        <item x="238"/>
        <item x="365"/>
        <item x="79"/>
        <item x="519"/>
        <item x="34"/>
        <item x="590"/>
        <item x="66"/>
        <item x="624"/>
        <item x="620"/>
        <item x="11"/>
        <item x="557"/>
        <item x="239"/>
        <item x="60"/>
        <item x="610"/>
        <item x="42"/>
        <item x="426"/>
        <item x="614"/>
        <item x="61"/>
        <item x="53"/>
        <item x="619"/>
        <item x="84"/>
        <item x="520"/>
        <item x="171"/>
        <item x="597"/>
        <item x="532"/>
        <item x="514"/>
        <item x="558"/>
        <item x="204"/>
        <item x="437"/>
        <item x="88"/>
        <item x="294"/>
        <item x="471"/>
        <item x="189"/>
        <item x="443"/>
        <item x="202"/>
        <item x="500"/>
        <item x="199"/>
        <item x="218"/>
        <item x="604"/>
        <item x="295"/>
        <item x="213"/>
        <item x="613"/>
        <item x="521"/>
        <item x="186"/>
        <item x="629"/>
        <item x="133"/>
        <item x="168"/>
        <item x="583"/>
        <item x="626"/>
        <item x="599"/>
        <item x="605"/>
        <item x="177"/>
        <item x="602"/>
        <item x="618"/>
        <item x="162"/>
        <item x="99"/>
        <item x="47"/>
        <item x="161"/>
        <item x="413"/>
        <item x="54"/>
        <item x="48"/>
        <item x="134"/>
        <item x="14"/>
        <item x="625"/>
        <item x="111"/>
        <item x="69"/>
        <item x="45"/>
        <item x="617"/>
        <item x="36"/>
        <item x="152"/>
        <item x="404"/>
        <item x="472"/>
        <item x="616"/>
        <item x="12"/>
        <item x="49"/>
        <item x="153"/>
        <item x="485"/>
        <item x="35"/>
        <item x="170"/>
        <item x="342"/>
        <item x="412"/>
        <item x="502"/>
        <item x="351"/>
        <item x="469"/>
        <item x="473"/>
        <item x="559"/>
        <item x="530"/>
        <item x="157"/>
        <item x="78"/>
        <item x="240"/>
        <item x="188"/>
        <item x="149"/>
        <item x="642"/>
        <item x="435"/>
        <item x="51"/>
        <item x="39"/>
        <item x="10"/>
        <item x="622"/>
        <item x="38"/>
        <item x="621"/>
        <item x="140"/>
        <item x="13"/>
        <item x="67"/>
        <item x="17"/>
        <item x="68"/>
        <item x="50"/>
        <item x="52"/>
        <item x="83"/>
        <item x="58"/>
        <item x="458"/>
        <item x="156"/>
        <item x="55"/>
        <item x="320"/>
        <item x="383"/>
        <item x="116"/>
        <item x="337"/>
        <item x="33"/>
        <item x="64"/>
        <item x="384"/>
        <item x="309"/>
        <item x="4"/>
        <item x="429"/>
        <item x="297"/>
        <item x="630"/>
        <item x="132"/>
        <item x="644"/>
        <item x="397"/>
        <item x="531"/>
        <item x="536"/>
        <item x="538"/>
        <item x="22"/>
        <item x="241"/>
        <item x="242"/>
        <item x="432"/>
        <item x="89"/>
        <item x="243"/>
        <item x="244"/>
        <item x="459"/>
        <item x="513"/>
        <item x="438"/>
        <item x="598"/>
        <item x="245"/>
        <item x="606"/>
        <item x="180"/>
        <item x="246"/>
        <item x="522"/>
        <item x="561"/>
        <item x="247"/>
        <item x="248"/>
        <item x="249"/>
        <item x="560"/>
        <item x="298"/>
        <item x="299"/>
        <item x="562"/>
        <item x="250"/>
        <item x="563"/>
        <item x="251"/>
        <item x="252"/>
        <item x="253"/>
        <item x="564"/>
        <item x="254"/>
        <item x="255"/>
        <item x="495"/>
        <item x="449"/>
        <item x="256"/>
        <item x="565"/>
        <item x="174"/>
        <item x="302"/>
        <item x="460"/>
        <item x="607"/>
        <item x="200"/>
        <item x="591"/>
        <item x="19"/>
        <item x="499"/>
        <item x="596"/>
        <item x="220"/>
        <item x="385"/>
        <item x="117"/>
        <item x="632"/>
        <item x="129"/>
        <item x="124"/>
        <item x="107"/>
        <item x="401"/>
        <item x="424"/>
        <item x="77"/>
        <item x="257"/>
        <item x="402"/>
        <item x="258"/>
        <item x="97"/>
        <item x="343"/>
        <item x="356"/>
        <item x="185"/>
        <item x="501"/>
        <item x="416"/>
        <item x="546"/>
        <item x="344"/>
        <item x="494"/>
        <item x="386"/>
        <item x="406"/>
        <item x="184"/>
        <item x="121"/>
        <item x="334"/>
        <item x="592"/>
        <item x="44"/>
        <item x="105"/>
        <item x="308"/>
        <item x="450"/>
        <item x="259"/>
        <item x="260"/>
        <item x="578"/>
        <item x="261"/>
        <item x="370"/>
        <item x="423"/>
        <item x="141"/>
        <item x="6"/>
        <item x="361"/>
        <item x="608"/>
        <item x="549"/>
        <item x="523"/>
        <item x="262"/>
        <item x="579"/>
        <item x="194"/>
        <item x="136"/>
        <item x="263"/>
        <item x="507"/>
        <item x="264"/>
        <item x="265"/>
        <item x="16"/>
        <item x="28"/>
        <item x="216"/>
        <item x="145"/>
        <item x="425"/>
        <item x="85"/>
        <item x="266"/>
        <item x="636"/>
        <item x="461"/>
        <item x="75"/>
        <item x="142"/>
        <item x="113"/>
        <item x="15"/>
        <item x="433"/>
        <item x="510"/>
        <item x="80"/>
        <item x="93"/>
        <item x="192"/>
        <item x="454"/>
        <item x="566"/>
        <item x="126"/>
        <item x="267"/>
        <item x="451"/>
        <item x="268"/>
        <item x="312"/>
        <item x="567"/>
        <item x="183"/>
        <item x="175"/>
        <item x="474"/>
        <item x="269"/>
        <item x="634"/>
        <item x="82"/>
        <item x="568"/>
        <item x="524"/>
        <item x="639"/>
        <item x="87"/>
        <item x="637"/>
        <item x="462"/>
        <item x="569"/>
        <item x="300"/>
        <item x="463"/>
        <item x="464"/>
        <item x="270"/>
        <item x="430"/>
        <item x="154"/>
        <item x="307"/>
        <item x="484"/>
        <item x="18"/>
        <item x="303"/>
        <item x="219"/>
        <item x="271"/>
        <item x="525"/>
        <item x="345"/>
        <item x="272"/>
        <item x="305"/>
        <item x="30"/>
        <item x="273"/>
        <item x="633"/>
        <item x="274"/>
        <item x="275"/>
        <item x="100"/>
        <item x="475"/>
        <item x="593"/>
        <item x="476"/>
        <item x="31"/>
        <item x="91"/>
        <item x="465"/>
        <item x="477"/>
        <item x="362"/>
        <item x="372"/>
        <item x="313"/>
        <item x="8"/>
        <item x="123"/>
        <item x="321"/>
        <item x="482"/>
        <item x="483"/>
        <item x="466"/>
        <item x="526"/>
        <item x="71"/>
        <item x="76"/>
        <item x="276"/>
        <item x="541"/>
        <item x="535"/>
        <item x="217"/>
        <item x="101"/>
        <item x="350"/>
        <item x="434"/>
        <item x="509"/>
        <item x="387"/>
        <item x="635"/>
        <item x="550"/>
        <item x="439"/>
        <item x="144"/>
        <item x="405"/>
        <item x="388"/>
        <item x="178"/>
        <item x="407"/>
        <item x="368"/>
        <item x="167"/>
        <item x="354"/>
        <item x="72"/>
        <item x="628"/>
        <item x="277"/>
        <item x="594"/>
        <item x="306"/>
        <item x="355"/>
        <item x="389"/>
        <item x="390"/>
        <item x="314"/>
        <item x="322"/>
        <item x="375"/>
        <item x="24"/>
        <item x="359"/>
        <item x="392"/>
        <item x="315"/>
        <item x="570"/>
        <item x="366"/>
        <item x="490"/>
        <item x="487"/>
        <item x="2"/>
        <item x="571"/>
        <item x="391"/>
        <item x="336"/>
        <item x="310"/>
        <item x="408"/>
        <item x="339"/>
        <item x="323"/>
        <item x="393"/>
        <item x="478"/>
        <item x="346"/>
        <item x="137"/>
        <item x="5"/>
        <item x="27"/>
        <item x="409"/>
        <item x="311"/>
        <item x="421"/>
        <item x="324"/>
        <item x="615"/>
        <item x="29"/>
        <item x="358"/>
        <item x="148"/>
        <item x="394"/>
        <item x="130"/>
        <item x="122"/>
        <item x="367"/>
        <item x="90"/>
        <item x="63"/>
        <item x="86"/>
        <item x="419"/>
        <item x="278"/>
        <item x="231"/>
        <item x="491"/>
        <item x="155"/>
        <item x="131"/>
        <item x="364"/>
        <item x="96"/>
        <item x="325"/>
        <item x="395"/>
        <item x="427"/>
        <item x="118"/>
        <item x="23"/>
        <item x="420"/>
        <item x="396"/>
        <item x="57"/>
        <item x="540"/>
        <item x="352"/>
        <item x="572"/>
        <item x="453"/>
        <item x="347"/>
        <item x="326"/>
        <item x="377"/>
        <item x="279"/>
        <item x="488"/>
        <item x="353"/>
        <item x="109"/>
        <item x="479"/>
        <item x="417"/>
        <item x="348"/>
        <item x="403"/>
        <item x="601"/>
        <item x="410"/>
        <item x="40"/>
        <item x="150"/>
        <item x="46"/>
        <item x="518"/>
        <item x="280"/>
        <item x="611"/>
        <item x="440"/>
        <item x="511"/>
        <item x="163"/>
        <item x="125"/>
        <item x="581"/>
        <item x="81"/>
        <item x="335"/>
        <item x="215"/>
        <item x="212"/>
        <item x="436"/>
        <item x="176"/>
        <item x="179"/>
        <item x="573"/>
        <item x="369"/>
        <item x="452"/>
        <item x="527"/>
        <item x="528"/>
        <item x="529"/>
        <item x="281"/>
        <item x="282"/>
        <item x="283"/>
        <item x="595"/>
        <item x="603"/>
        <item x="207"/>
        <item x="612"/>
        <item x="600"/>
        <item x="304"/>
        <item x="191"/>
        <item x="643"/>
        <item x="641"/>
        <item x="284"/>
        <item x="285"/>
        <item x="203"/>
        <item x="441"/>
        <item x="210"/>
        <item x="480"/>
        <item x="196"/>
        <item x="547"/>
        <item x="205"/>
        <item x="548"/>
        <item x="197"/>
        <item x="468"/>
        <item x="574"/>
        <item x="543"/>
        <item x="504"/>
        <item x="503"/>
        <item x="286"/>
        <item x="442"/>
        <item x="287"/>
        <item x="496"/>
        <item x="609"/>
        <item x="147"/>
        <item x="640"/>
        <item x="428"/>
        <item x="190"/>
        <item x="119"/>
        <item x="166"/>
        <item x="209"/>
        <item x="95"/>
        <item x="539"/>
        <item x="398"/>
        <item x="575"/>
        <item x="164"/>
        <item x="288"/>
        <item x="631"/>
        <item x="7"/>
        <item x="444"/>
        <item x="201"/>
        <item x="198"/>
        <item x="422"/>
        <item x="431"/>
        <item x="21"/>
        <item x="289"/>
        <item x="399"/>
        <item x="59"/>
        <item x="290"/>
        <item x="291"/>
        <item x="508"/>
        <item x="576"/>
        <item x="37"/>
        <item x="0"/>
      </items>
    </pivotField>
    <pivotField axis="axisRow" showAll="0" defaultSubtotal="0">
      <items count="219">
        <item x="152"/>
        <item x="76"/>
        <item x="208"/>
        <item x="209"/>
        <item x="184"/>
        <item x="185"/>
        <item x="183"/>
        <item x="171"/>
        <item x="147"/>
        <item x="200"/>
        <item x="126"/>
        <item x="27"/>
        <item x="96"/>
        <item x="23"/>
        <item x="68"/>
        <item x="64"/>
        <item x="103"/>
        <item x="119"/>
        <item x="19"/>
        <item x="18"/>
        <item x="65"/>
        <item x="25"/>
        <item x="66"/>
        <item x="21"/>
        <item x="67"/>
        <item x="22"/>
        <item x="127"/>
        <item x="63"/>
        <item x="62"/>
        <item x="17"/>
        <item x="26"/>
        <item x="24"/>
        <item x="41"/>
        <item x="123"/>
        <item x="39"/>
        <item x="202"/>
        <item x="201"/>
        <item x="205"/>
        <item x="211"/>
        <item x="177"/>
        <item x="155"/>
        <item x="161"/>
        <item x="176"/>
        <item x="189"/>
        <item x="162"/>
        <item x="157"/>
        <item x="163"/>
        <item x="164"/>
        <item x="175"/>
        <item x="154"/>
        <item x="156"/>
        <item x="159"/>
        <item x="158"/>
        <item x="160"/>
        <item x="130"/>
        <item x="165"/>
        <item x="138"/>
        <item x="145"/>
        <item x="31"/>
        <item x="120"/>
        <item x="34"/>
        <item x="121"/>
        <item x="33"/>
        <item x="35"/>
        <item x="131"/>
        <item x="181"/>
        <item x="188"/>
        <item x="186"/>
        <item x="142"/>
        <item x="122"/>
        <item x="7"/>
        <item x="199"/>
        <item x="3"/>
        <item x="2"/>
        <item x="42"/>
        <item x="93"/>
        <item x="192"/>
        <item x="128"/>
        <item x="193"/>
        <item x="47"/>
        <item x="81"/>
        <item x="36"/>
        <item x="12"/>
        <item x="38"/>
        <item x="10"/>
        <item x="90"/>
        <item x="8"/>
        <item x="102"/>
        <item x="94"/>
        <item x="20"/>
        <item x="40"/>
        <item x="15"/>
        <item x="112"/>
        <item x="87"/>
        <item x="72"/>
        <item x="88"/>
        <item x="78"/>
        <item x="80"/>
        <item x="89"/>
        <item x="37"/>
        <item x="9"/>
        <item x="11"/>
        <item x="14"/>
        <item x="114"/>
        <item x="105"/>
        <item x="95"/>
        <item x="111"/>
        <item x="104"/>
        <item x="97"/>
        <item x="77"/>
        <item x="79"/>
        <item x="16"/>
        <item x="69"/>
        <item x="13"/>
        <item x="57"/>
        <item x="71"/>
        <item x="60"/>
        <item x="59"/>
        <item x="61"/>
        <item x="58"/>
        <item x="29"/>
        <item x="73"/>
        <item x="28"/>
        <item x="30"/>
        <item x="74"/>
        <item x="170"/>
        <item x="129"/>
        <item x="5"/>
        <item x="6"/>
        <item x="4"/>
        <item x="53"/>
        <item x="52"/>
        <item x="218"/>
        <item x="216"/>
        <item x="210"/>
        <item x="212"/>
        <item x="207"/>
        <item x="214"/>
        <item x="134"/>
        <item x="144"/>
        <item x="153"/>
        <item x="132"/>
        <item x="151"/>
        <item x="150"/>
        <item x="191"/>
        <item x="143"/>
        <item x="146"/>
        <item x="139"/>
        <item x="190"/>
        <item x="140"/>
        <item x="133"/>
        <item x="213"/>
        <item x="215"/>
        <item x="182"/>
        <item x="187"/>
        <item x="137"/>
        <item x="141"/>
        <item x="135"/>
        <item x="172"/>
        <item x="179"/>
        <item x="178"/>
        <item x="180"/>
        <item x="136"/>
        <item x="174"/>
        <item x="86"/>
        <item x="84"/>
        <item x="82"/>
        <item x="109"/>
        <item x="107"/>
        <item x="75"/>
        <item x="101"/>
        <item x="100"/>
        <item x="110"/>
        <item x="85"/>
        <item x="83"/>
        <item x="113"/>
        <item x="91"/>
        <item x="108"/>
        <item x="198"/>
        <item x="166"/>
        <item x="167"/>
        <item x="44"/>
        <item x="115"/>
        <item x="194"/>
        <item x="196"/>
        <item x="195"/>
        <item x="204"/>
        <item x="1"/>
        <item x="49"/>
        <item x="217"/>
        <item x="206"/>
        <item x="56"/>
        <item x="197"/>
        <item x="48"/>
        <item x="99"/>
        <item x="55"/>
        <item x="203"/>
        <item x="148"/>
        <item x="149"/>
        <item x="173"/>
        <item x="32"/>
        <item x="116"/>
        <item x="46"/>
        <item x="98"/>
        <item x="124"/>
        <item x="50"/>
        <item x="70"/>
        <item x="45"/>
        <item x="51"/>
        <item x="106"/>
        <item x="118"/>
        <item x="54"/>
        <item x="168"/>
        <item x="43"/>
        <item x="92"/>
        <item x="117"/>
        <item x="169"/>
        <item x="125"/>
        <item x="0"/>
      </items>
    </pivotField>
  </pivotFields>
  <rowFields count="4">
    <field x="11"/>
    <field x="16"/>
    <field x="8"/>
    <field x="17"/>
  </rowFields>
  <rowItems count="3081">
    <i>
      <x v="1"/>
      <x v="262"/>
      <x v="13"/>
      <x v="82"/>
    </i>
    <i t="default">
      <x v="1"/>
    </i>
    <i>
      <x v="2"/>
      <x v="264"/>
      <x v="179"/>
      <x v="55"/>
    </i>
    <i t="default">
      <x v="2"/>
    </i>
    <i>
      <x v="3"/>
      <x v="201"/>
      <x v="222"/>
      <x v="196"/>
    </i>
    <i r="2">
      <x v="223"/>
      <x v="186"/>
    </i>
    <i t="default">
      <x v="3"/>
    </i>
    <i>
      <x v="4"/>
      <x v="54"/>
      <x v="45"/>
      <x v="32"/>
    </i>
    <i r="2">
      <x v="94"/>
      <x v="173"/>
    </i>
    <i r="2">
      <x v="95"/>
      <x v="164"/>
    </i>
    <i r="2">
      <x v="96"/>
      <x v="164"/>
    </i>
    <i r="2">
      <x v="121"/>
      <x v="168"/>
    </i>
    <i r="2">
      <x v="124"/>
      <x v="172"/>
    </i>
    <i r="2">
      <x v="127"/>
      <x v="175"/>
    </i>
    <i t="default">
      <x v="4"/>
    </i>
    <i>
      <x v="5"/>
      <x v="155"/>
      <x v="9"/>
      <x v="86"/>
    </i>
    <i r="2">
      <x v="28"/>
      <x v="30"/>
    </i>
    <i r="2">
      <x v="135"/>
      <x v="61"/>
    </i>
    <i r="2">
      <x v="179"/>
      <x v="55"/>
    </i>
    <i r="2">
      <x v="225"/>
      <x v="190"/>
    </i>
    <i t="default">
      <x v="5"/>
    </i>
    <i>
      <x v="6"/>
      <x v="207"/>
      <x v="13"/>
      <x v="82"/>
    </i>
    <i r="2">
      <x v="186"/>
      <x v="158"/>
    </i>
    <i t="default">
      <x v="6"/>
    </i>
    <i>
      <x v="7"/>
      <x v="223"/>
      <x v="225"/>
      <x v="190"/>
    </i>
    <i t="default">
      <x v="7"/>
    </i>
    <i>
      <x v="8"/>
      <x v="261"/>
      <x v="117"/>
      <x v="86"/>
    </i>
    <i t="default">
      <x v="8"/>
    </i>
    <i>
      <x v="9"/>
      <x v="247"/>
      <x v="8"/>
      <x v="86"/>
    </i>
    <i r="2">
      <x v="13"/>
      <x v="82"/>
    </i>
    <i r="2">
      <x v="47"/>
      <x v="74"/>
    </i>
    <i r="2">
      <x v="179"/>
      <x v="55"/>
    </i>
    <i r="2">
      <x v="225"/>
      <x v="190"/>
    </i>
    <i t="default">
      <x v="9"/>
    </i>
    <i>
      <x v="10"/>
      <x v="341"/>
      <x v="167"/>
      <x v="140"/>
    </i>
    <i t="default">
      <x v="10"/>
    </i>
    <i>
      <x v="11"/>
      <x v="215"/>
      <x v="54"/>
      <x v="188"/>
    </i>
    <i t="default">
      <x v="11"/>
    </i>
    <i>
      <x v="12"/>
      <x v="111"/>
      <x v="85"/>
      <x v="109"/>
    </i>
    <i r="2">
      <x v="106"/>
      <x v="105"/>
    </i>
    <i r="2">
      <x v="116"/>
      <x v="107"/>
    </i>
    <i t="default">
      <x v="12"/>
    </i>
    <i>
      <x v="13"/>
      <x v="160"/>
      <x v="8"/>
      <x v="86"/>
    </i>
    <i r="2">
      <x v="13"/>
      <x v="82"/>
    </i>
    <i r="2">
      <x v="86"/>
      <x v="86"/>
    </i>
    <i r="2">
      <x v="143"/>
      <x v="126"/>
    </i>
    <i r="2">
      <x v="225"/>
      <x v="190"/>
    </i>
    <i t="default">
      <x v="13"/>
    </i>
    <i>
      <x v="14"/>
      <x v="253"/>
      <x v="16"/>
      <x v="91"/>
    </i>
    <i r="2">
      <x v="111"/>
      <x v="194"/>
    </i>
    <i r="2">
      <x v="143"/>
      <x v="126"/>
    </i>
    <i t="default">
      <x v="14"/>
    </i>
    <i>
      <x v="15"/>
      <x v="211"/>
      <x v="13"/>
      <x v="82"/>
    </i>
    <i r="2">
      <x v="41"/>
      <x v="83"/>
    </i>
    <i r="2">
      <x v="225"/>
      <x v="190"/>
    </i>
    <i t="default">
      <x v="15"/>
    </i>
    <i>
      <x v="16"/>
      <x v="160"/>
      <x v="86"/>
      <x v="86"/>
    </i>
    <i r="2">
      <x v="125"/>
      <x v="106"/>
    </i>
    <i t="default">
      <x v="16"/>
    </i>
    <i>
      <x v="17"/>
      <x v="258"/>
      <x v="25"/>
      <x v="31"/>
    </i>
    <i t="default">
      <x v="17"/>
    </i>
    <i>
      <x v="18"/>
      <x v="255"/>
      <x v="16"/>
      <x v="91"/>
    </i>
    <i r="2">
      <x v="143"/>
      <x v="126"/>
    </i>
    <i t="default">
      <x v="18"/>
    </i>
    <i>
      <x v="19"/>
      <x v="160"/>
      <x v="13"/>
      <x v="82"/>
    </i>
    <i r="2">
      <x v="38"/>
      <x v="63"/>
    </i>
    <i r="2">
      <x v="81"/>
      <x v="121"/>
    </i>
    <i r="2">
      <x v="86"/>
      <x v="86"/>
    </i>
    <i r="2">
      <x v="143"/>
      <x v="126"/>
    </i>
    <i t="default">
      <x v="19"/>
    </i>
    <i>
      <x v="20"/>
      <x v="160"/>
      <x v="8"/>
      <x v="86"/>
    </i>
    <i r="2">
      <x v="9"/>
      <x v="86"/>
    </i>
    <i r="2">
      <x v="14"/>
      <x v="113"/>
    </i>
    <i r="2">
      <x v="41"/>
      <x v="83"/>
    </i>
    <i r="2">
      <x v="78"/>
      <x v="206"/>
    </i>
    <i r="2">
      <x v="79"/>
      <x v="115"/>
    </i>
    <i r="2">
      <x v="86"/>
      <x v="86"/>
    </i>
    <i r="2">
      <x v="89"/>
      <x v="97"/>
    </i>
    <i r="2">
      <x v="97"/>
      <x v="93"/>
    </i>
    <i r="2">
      <x v="143"/>
      <x v="126"/>
    </i>
    <i r="2">
      <x v="175"/>
      <x v="41"/>
    </i>
    <i r="2">
      <x v="204"/>
      <x v="157"/>
    </i>
    <i r="2">
      <x v="219"/>
      <x v="9"/>
    </i>
    <i t="default">
      <x v="20"/>
    </i>
    <i>
      <x v="21"/>
      <x v="220"/>
      <x v="111"/>
      <x v="194"/>
    </i>
    <i r="2">
      <x v="136"/>
      <x v="69"/>
    </i>
    <i r="2">
      <x v="140"/>
      <x v="10"/>
    </i>
    <i t="default">
      <x v="21"/>
    </i>
    <i>
      <x v="22"/>
      <x v="88"/>
      <x v="13"/>
      <x v="82"/>
    </i>
    <i t="default">
      <x v="22"/>
    </i>
    <i>
      <x v="23"/>
      <x v="516"/>
      <x v="13"/>
      <x v="82"/>
    </i>
    <i r="2">
      <x v="16"/>
      <x v="91"/>
    </i>
    <i r="2">
      <x v="152"/>
      <x v="56"/>
    </i>
    <i r="2">
      <x v="185"/>
      <x v="7"/>
    </i>
    <i r="2">
      <x v="203"/>
      <x v="155"/>
    </i>
    <i r="2">
      <x v="204"/>
      <x v="157"/>
    </i>
    <i r="2">
      <x v="208"/>
      <x v="162"/>
    </i>
    <i t="default">
      <x v="23"/>
    </i>
    <i>
      <x v="24"/>
      <x v="368"/>
      <x v="203"/>
      <x v="155"/>
    </i>
    <i r="2">
      <x v="204"/>
      <x v="157"/>
    </i>
    <i r="2">
      <x v="208"/>
      <x v="162"/>
    </i>
    <i t="default">
      <x v="24"/>
    </i>
    <i>
      <x v="25"/>
      <x v="620"/>
      <x v="62"/>
      <x v="114"/>
    </i>
    <i t="default">
      <x v="25"/>
    </i>
    <i>
      <x v="26"/>
      <x v="471"/>
      <x v="179"/>
      <x v="55"/>
    </i>
    <i t="default">
      <x v="26"/>
    </i>
    <i>
      <x v="27"/>
      <x v="390"/>
      <x v="8"/>
      <x v="86"/>
    </i>
    <i r="2">
      <x v="43"/>
      <x v="34"/>
    </i>
    <i r="2">
      <x v="138"/>
      <x v="204"/>
    </i>
    <i t="default">
      <x v="27"/>
    </i>
    <i>
      <x v="28"/>
      <x/>
      <x v="225"/>
      <x v="190"/>
    </i>
    <i t="default">
      <x v="28"/>
    </i>
    <i>
      <x v="29"/>
      <x v="440"/>
      <x v="203"/>
      <x v="155"/>
    </i>
    <i r="2">
      <x v="204"/>
      <x v="157"/>
    </i>
    <i r="2">
      <x v="208"/>
      <x v="162"/>
    </i>
    <i t="default">
      <x v="29"/>
    </i>
    <i>
      <x v="30"/>
      <x v="534"/>
      <x v="152"/>
      <x v="56"/>
    </i>
    <i t="default">
      <x v="30"/>
    </i>
    <i>
      <x v="31"/>
      <x v="378"/>
      <x v="8"/>
      <x v="86"/>
    </i>
    <i r="2">
      <x v="16"/>
      <x v="91"/>
    </i>
    <i r="2">
      <x v="74"/>
      <x v="28"/>
    </i>
    <i r="2">
      <x v="110"/>
      <x v="203"/>
    </i>
    <i t="default">
      <x v="31"/>
    </i>
    <i>
      <x v="32"/>
      <x v="521"/>
      <x v="65"/>
      <x v="116"/>
    </i>
    <i r="2">
      <x v="66"/>
      <x v="118"/>
    </i>
    <i r="2">
      <x v="152"/>
      <x v="56"/>
    </i>
    <i r="2">
      <x v="185"/>
      <x v="7"/>
    </i>
    <i r="2">
      <x v="232"/>
      <x v="151"/>
    </i>
    <i r="2">
      <x v="234"/>
      <x v="152"/>
    </i>
    <i t="default">
      <x v="32"/>
    </i>
    <i>
      <x v="33"/>
      <x v="334"/>
      <x v="182"/>
      <x v="212"/>
    </i>
    <i t="default">
      <x v="33"/>
    </i>
    <i>
      <x v="34"/>
      <x v="40"/>
      <x v="16"/>
      <x v="91"/>
    </i>
    <i t="default">
      <x v="34"/>
    </i>
    <i>
      <x v="35"/>
      <x v="531"/>
      <x v="152"/>
      <x v="56"/>
    </i>
    <i t="default">
      <x v="35"/>
    </i>
    <i>
      <x v="36"/>
      <x v="541"/>
      <x v="13"/>
      <x v="82"/>
    </i>
    <i r="2">
      <x v="152"/>
      <x v="56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36"/>
    </i>
    <i>
      <x v="37"/>
      <x v="77"/>
      <x v="179"/>
      <x v="55"/>
    </i>
    <i t="default">
      <x v="37"/>
    </i>
    <i>
      <x v="38"/>
      <x v="238"/>
      <x v="145"/>
      <x v="64"/>
    </i>
    <i t="default">
      <x v="38"/>
    </i>
    <i>
      <x v="39"/>
      <x v="382"/>
      <x v="183"/>
      <x v="216"/>
    </i>
    <i r="2">
      <x v="186"/>
      <x v="158"/>
    </i>
    <i t="default">
      <x v="39"/>
    </i>
    <i>
      <x v="40"/>
      <x v="373"/>
      <x v="83"/>
      <x v="169"/>
    </i>
    <i t="default">
      <x v="40"/>
    </i>
    <i>
      <x v="41"/>
      <x v="259"/>
      <x v="13"/>
      <x v="82"/>
    </i>
    <i t="default">
      <x v="41"/>
    </i>
    <i>
      <x v="42"/>
      <x v="456"/>
      <x v="16"/>
      <x v="91"/>
    </i>
    <i r="2">
      <x v="86"/>
      <x v="86"/>
    </i>
    <i r="2">
      <x v="143"/>
      <x v="126"/>
    </i>
    <i r="2">
      <x v="175"/>
      <x v="41"/>
    </i>
    <i r="2">
      <x v="225"/>
      <x v="190"/>
    </i>
    <i t="default">
      <x v="42"/>
    </i>
    <i>
      <x v="43"/>
      <x v="381"/>
      <x v="102"/>
      <x v="214"/>
    </i>
    <i t="default">
      <x v="43"/>
    </i>
    <i>
      <x v="44"/>
      <x v="449"/>
      <x v="8"/>
      <x v="86"/>
    </i>
    <i t="default">
      <x v="44"/>
    </i>
    <i>
      <x v="45"/>
      <x v="209"/>
      <x v="179"/>
      <x v="55"/>
    </i>
    <i t="default">
      <x v="45"/>
    </i>
    <i>
      <x v="46"/>
      <x v="536"/>
      <x v="184"/>
      <x v="125"/>
    </i>
    <i r="2">
      <x v="222"/>
      <x v="196"/>
    </i>
    <i r="2">
      <x v="223"/>
      <x v="186"/>
    </i>
    <i t="default">
      <x v="46"/>
    </i>
    <i>
      <x v="47"/>
      <x v="457"/>
      <x v="18"/>
      <x v="29"/>
    </i>
    <i t="default">
      <x v="47"/>
    </i>
    <i>
      <x v="48"/>
      <x v="254"/>
      <x v="8"/>
      <x v="86"/>
    </i>
    <i r="2">
      <x v="13"/>
      <x v="82"/>
    </i>
    <i r="2">
      <x v="47"/>
      <x v="74"/>
    </i>
    <i t="default">
      <x v="48"/>
    </i>
    <i>
      <x v="49"/>
      <x v="157"/>
      <x v="15"/>
      <x v="102"/>
    </i>
    <i r="2">
      <x v="17"/>
      <x v="111"/>
    </i>
    <i r="2">
      <x v="85"/>
      <x v="109"/>
    </i>
    <i r="2">
      <x v="88"/>
      <x v="110"/>
    </i>
    <i r="2">
      <x v="90"/>
      <x v="80"/>
    </i>
    <i r="2">
      <x v="100"/>
      <x v="85"/>
    </i>
    <i r="2">
      <x v="112"/>
      <x v="171"/>
    </i>
    <i r="2">
      <x v="125"/>
      <x v="106"/>
    </i>
    <i r="2">
      <x v="128"/>
      <x v="103"/>
    </i>
    <i t="default">
      <x v="49"/>
    </i>
    <i>
      <x v="50"/>
      <x v="218"/>
      <x v="225"/>
      <x v="190"/>
    </i>
    <i t="default">
      <x v="50"/>
    </i>
    <i>
      <x v="51"/>
      <x v="365"/>
      <x v="8"/>
      <x v="86"/>
    </i>
    <i r="2">
      <x v="9"/>
      <x v="86"/>
    </i>
    <i r="2">
      <x v="107"/>
      <x v="86"/>
    </i>
    <i r="2">
      <x v="152"/>
      <x v="56"/>
    </i>
    <i r="2">
      <x v="190"/>
      <x v="42"/>
    </i>
    <i r="2">
      <x v="224"/>
      <x v="37"/>
    </i>
    <i t="default">
      <x v="51"/>
    </i>
    <i>
      <x v="52"/>
      <x v="388"/>
      <x v="98"/>
      <x v="95"/>
    </i>
    <i r="2">
      <x v="109"/>
      <x v="108"/>
    </i>
    <i t="default">
      <x v="52"/>
    </i>
    <i>
      <x v="53"/>
      <x v="526"/>
      <x v="179"/>
      <x v="55"/>
    </i>
    <i r="2">
      <x v="203"/>
      <x v="155"/>
    </i>
    <i r="2">
      <x v="204"/>
      <x v="157"/>
    </i>
    <i r="2">
      <x v="208"/>
      <x v="162"/>
    </i>
    <i r="2">
      <x v="223"/>
      <x v="186"/>
    </i>
    <i r="2">
      <x v="232"/>
      <x v="151"/>
    </i>
    <i r="2">
      <x v="234"/>
      <x v="152"/>
    </i>
    <i t="default">
      <x v="53"/>
    </i>
    <i>
      <x v="54"/>
      <x v="328"/>
      <x v="58"/>
      <x v="130"/>
    </i>
    <i r="2">
      <x v="168"/>
      <x v="49"/>
    </i>
    <i r="2">
      <x v="173"/>
      <x v="51"/>
    </i>
    <i r="2">
      <x v="179"/>
      <x v="55"/>
    </i>
    <i t="default">
      <x v="54"/>
    </i>
    <i>
      <x v="55"/>
      <x v="570"/>
      <x v="24"/>
      <x v="13"/>
    </i>
    <i r="2">
      <x v="29"/>
      <x v="21"/>
    </i>
    <i r="2">
      <x v="76"/>
      <x v="14"/>
    </i>
    <i t="default">
      <x v="55"/>
    </i>
    <i>
      <x v="56"/>
      <x v="384"/>
      <x v="149"/>
      <x v="157"/>
    </i>
    <i r="2">
      <x v="150"/>
      <x v="162"/>
    </i>
    <i r="2">
      <x v="151"/>
      <x v="155"/>
    </i>
    <i t="default">
      <x v="56"/>
    </i>
    <i>
      <x v="57"/>
      <x v="567"/>
      <x v="142"/>
      <x v="77"/>
    </i>
    <i t="default">
      <x v="57"/>
    </i>
    <i>
      <x v="58"/>
      <x v="142"/>
      <x v="185"/>
      <x v="7"/>
    </i>
    <i r="2">
      <x v="197"/>
      <x v="6"/>
    </i>
    <i r="2">
      <x v="203"/>
      <x v="155"/>
    </i>
    <i r="2">
      <x v="204"/>
      <x v="157"/>
    </i>
    <i r="2">
      <x v="208"/>
      <x v="162"/>
    </i>
    <i t="default">
      <x v="58"/>
    </i>
    <i>
      <x v="59"/>
      <x v="438"/>
      <x v="38"/>
      <x v="63"/>
    </i>
    <i r="2">
      <x v="51"/>
      <x v="202"/>
    </i>
    <i r="2">
      <x v="186"/>
      <x v="158"/>
    </i>
    <i t="default">
      <x v="59"/>
    </i>
    <i>
      <x v="60"/>
      <x v="196"/>
      <x v="81"/>
      <x v="121"/>
    </i>
    <i t="default">
      <x v="60"/>
    </i>
    <i>
      <x v="61"/>
      <x v="216"/>
      <x v="16"/>
      <x v="91"/>
    </i>
    <i r="2">
      <x v="182"/>
      <x v="212"/>
    </i>
    <i r="2">
      <x v="203"/>
      <x v="155"/>
    </i>
    <i r="2">
      <x v="204"/>
      <x v="157"/>
    </i>
    <i r="2">
      <x v="208"/>
      <x v="162"/>
    </i>
    <i t="default">
      <x v="61"/>
    </i>
    <i>
      <x v="62"/>
      <x v="228"/>
      <x v="9"/>
      <x v="86"/>
    </i>
    <i r="2">
      <x v="89"/>
      <x v="97"/>
    </i>
    <i t="default">
      <x v="62"/>
    </i>
    <i>
      <x v="63"/>
      <x v="107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63"/>
    </i>
    <i>
      <x v="64"/>
      <x v="451"/>
      <x v="152"/>
      <x v="56"/>
    </i>
    <i t="default">
      <x v="64"/>
    </i>
    <i>
      <x v="65"/>
      <x v="206"/>
      <x v="36"/>
      <x v="62"/>
    </i>
    <i r="2">
      <x v="48"/>
      <x v="213"/>
    </i>
    <i r="2">
      <x v="201"/>
      <x v="67"/>
    </i>
    <i t="default">
      <x v="65"/>
    </i>
    <i>
      <x v="66"/>
      <x v="30"/>
      <x v="58"/>
      <x v="130"/>
    </i>
    <i t="default">
      <x v="66"/>
    </i>
    <i>
      <x v="67"/>
      <x v="587"/>
      <x v="222"/>
      <x v="196"/>
    </i>
    <i r="2">
      <x v="223"/>
      <x v="186"/>
    </i>
    <i r="2">
      <x v="232"/>
      <x v="151"/>
    </i>
    <i r="2">
      <x v="234"/>
      <x v="152"/>
    </i>
    <i t="default">
      <x v="67"/>
    </i>
    <i>
      <x v="68"/>
      <x v="204"/>
      <x v="225"/>
      <x v="190"/>
    </i>
    <i t="default">
      <x v="68"/>
    </i>
    <i>
      <x v="69"/>
      <x v="35"/>
      <x v="8"/>
      <x v="86"/>
    </i>
    <i r="2">
      <x v="13"/>
      <x v="82"/>
    </i>
    <i r="2">
      <x v="152"/>
      <x v="56"/>
    </i>
    <i t="default">
      <x v="69"/>
    </i>
    <i>
      <x v="70"/>
      <x v="219"/>
      <x v="9"/>
      <x v="86"/>
    </i>
    <i t="default">
      <x v="70"/>
    </i>
    <i>
      <x v="71"/>
      <x v="575"/>
      <x v="149"/>
      <x v="157"/>
    </i>
    <i r="2">
      <x v="150"/>
      <x v="162"/>
    </i>
    <i r="2">
      <x v="151"/>
      <x v="155"/>
    </i>
    <i r="2">
      <x v="194"/>
      <x v="161"/>
    </i>
    <i t="default">
      <x v="71"/>
    </i>
    <i>
      <x v="72"/>
      <x v="327"/>
      <x v="179"/>
      <x v="55"/>
    </i>
    <i t="default">
      <x v="72"/>
    </i>
    <i>
      <x v="73"/>
      <x v="44"/>
      <x v="63"/>
      <x v="119"/>
    </i>
    <i r="2">
      <x v="81"/>
      <x v="121"/>
    </i>
    <i r="2">
      <x v="132"/>
      <x v="210"/>
    </i>
    <i t="default">
      <x v="73"/>
    </i>
    <i>
      <x v="74"/>
      <x v="531"/>
      <x v="74"/>
      <x v="28"/>
    </i>
    <i r="2">
      <x v="152"/>
      <x v="56"/>
    </i>
    <i r="2">
      <x v="164"/>
      <x v="143"/>
    </i>
    <i r="2">
      <x v="189"/>
      <x v="48"/>
    </i>
    <i r="2">
      <x v="190"/>
      <x v="42"/>
    </i>
    <i r="2">
      <x v="224"/>
      <x v="37"/>
    </i>
    <i t="default">
      <x v="74"/>
    </i>
    <i>
      <x v="75"/>
      <x v="224"/>
      <x v="8"/>
      <x v="86"/>
    </i>
    <i r="2">
      <x v="41"/>
      <x v="83"/>
    </i>
    <i r="2">
      <x v="111"/>
      <x v="194"/>
    </i>
    <i r="2">
      <x v="152"/>
      <x v="56"/>
    </i>
    <i r="2">
      <x v="157"/>
      <x v="145"/>
    </i>
    <i r="2">
      <x v="186"/>
      <x v="158"/>
    </i>
    <i r="2">
      <x v="203"/>
      <x v="155"/>
    </i>
    <i t="default">
      <x v="75"/>
    </i>
    <i>
      <x v="76"/>
      <x v="96"/>
      <x v="179"/>
      <x v="55"/>
    </i>
    <i t="default">
      <x v="76"/>
    </i>
    <i>
      <x v="77"/>
      <x v="144"/>
      <x v="47"/>
      <x v="74"/>
    </i>
    <i r="2">
      <x v="186"/>
      <x v="158"/>
    </i>
    <i r="2">
      <x v="222"/>
      <x v="196"/>
    </i>
    <i r="2">
      <x v="223"/>
      <x v="186"/>
    </i>
    <i t="default">
      <x v="77"/>
    </i>
    <i>
      <x v="78"/>
      <x v="644"/>
      <x v="9"/>
      <x v="86"/>
    </i>
    <i r="2">
      <x v="70"/>
      <x v="15"/>
    </i>
    <i r="2">
      <x v="149"/>
      <x v="157"/>
    </i>
    <i r="2">
      <x v="150"/>
      <x v="162"/>
    </i>
    <i r="2">
      <x v="151"/>
      <x v="155"/>
    </i>
    <i r="2">
      <x v="195"/>
      <x v="65"/>
    </i>
    <i t="default">
      <x v="78"/>
    </i>
    <i>
      <x v="79"/>
      <x v="225"/>
      <x v="13"/>
      <x v="82"/>
    </i>
    <i r="2">
      <x v="86"/>
      <x v="86"/>
    </i>
    <i r="2">
      <x v="143"/>
      <x v="126"/>
    </i>
    <i t="default">
      <x v="79"/>
    </i>
    <i>
      <x v="80"/>
      <x v="443"/>
      <x v="26"/>
      <x v="13"/>
    </i>
    <i t="default">
      <x v="80"/>
    </i>
    <i>
      <x v="81"/>
      <x v="502"/>
      <x v="179"/>
      <x v="55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81"/>
    </i>
    <i>
      <x v="82"/>
      <x v="528"/>
      <x v="149"/>
      <x v="157"/>
    </i>
    <i r="2">
      <x v="150"/>
      <x v="162"/>
    </i>
    <i r="2">
      <x v="151"/>
      <x v="155"/>
    </i>
    <i r="2">
      <x v="232"/>
      <x v="151"/>
    </i>
    <i r="2">
      <x v="233"/>
      <x v="137"/>
    </i>
    <i r="2">
      <x v="234"/>
      <x v="152"/>
    </i>
    <i t="default">
      <x v="82"/>
    </i>
    <i>
      <x v="83"/>
      <x v="237"/>
      <x v="203"/>
      <x v="155"/>
    </i>
    <i r="2">
      <x v="204"/>
      <x v="157"/>
    </i>
    <i r="2">
      <x v="208"/>
      <x v="162"/>
    </i>
    <i t="default">
      <x v="83"/>
    </i>
    <i>
      <x v="84"/>
      <x v="173"/>
      <x v="149"/>
      <x v="157"/>
    </i>
    <i r="2">
      <x v="150"/>
      <x v="162"/>
    </i>
    <i r="2">
      <x v="151"/>
      <x v="155"/>
    </i>
    <i r="2">
      <x v="185"/>
      <x v="7"/>
    </i>
    <i t="default">
      <x v="84"/>
    </i>
    <i>
      <x v="85"/>
      <x v="429"/>
      <x v="203"/>
      <x v="155"/>
    </i>
    <i r="2">
      <x v="204"/>
      <x v="157"/>
    </i>
    <i r="2">
      <x v="208"/>
      <x v="162"/>
    </i>
    <i t="default">
      <x v="85"/>
    </i>
    <i>
      <x v="86"/>
      <x v="496"/>
      <x v="189"/>
      <x v="48"/>
    </i>
    <i r="2">
      <x v="190"/>
      <x v="42"/>
    </i>
    <i r="2">
      <x v="224"/>
      <x v="37"/>
    </i>
    <i t="default">
      <x v="86"/>
    </i>
    <i>
      <x v="87"/>
      <x v="479"/>
      <x v="231"/>
      <x v="135"/>
    </i>
    <i t="default">
      <x v="87"/>
    </i>
    <i>
      <x v="88"/>
      <x v="487"/>
      <x v="152"/>
      <x v="56"/>
    </i>
    <i t="default">
      <x v="88"/>
    </i>
    <i>
      <x v="89"/>
      <x v="613"/>
      <x v="149"/>
      <x v="157"/>
    </i>
    <i r="2">
      <x v="150"/>
      <x v="162"/>
    </i>
    <i r="2">
      <x v="151"/>
      <x v="155"/>
    </i>
    <i r="2">
      <x v="185"/>
      <x v="7"/>
    </i>
    <i r="2">
      <x v="197"/>
      <x v="6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89"/>
    </i>
    <i>
      <x v="90"/>
      <x v="393"/>
      <x v="24"/>
      <x v="13"/>
    </i>
    <i r="2">
      <x v="26"/>
      <x v="13"/>
    </i>
    <i r="2">
      <x v="29"/>
      <x v="21"/>
    </i>
    <i r="2">
      <x v="74"/>
      <x v="28"/>
    </i>
    <i r="2">
      <x v="75"/>
      <x v="28"/>
    </i>
    <i r="2"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t="default">
      <x v="90"/>
    </i>
    <i>
      <x v="91"/>
      <x v="318"/>
      <x v="149"/>
      <x v="157"/>
    </i>
    <i r="2">
      <x v="150"/>
      <x v="162"/>
    </i>
    <i r="2">
      <x v="151"/>
      <x v="155"/>
    </i>
    <i t="default">
      <x v="91"/>
    </i>
    <i>
      <x v="92"/>
      <x v="427"/>
      <x v="149"/>
      <x v="157"/>
    </i>
    <i r="2">
      <x v="150"/>
      <x v="162"/>
    </i>
    <i r="2">
      <x v="151"/>
      <x v="155"/>
    </i>
    <i t="default">
      <x v="92"/>
    </i>
    <i>
      <x v="93"/>
      <x v="30"/>
      <x v="179"/>
      <x v="55"/>
    </i>
    <i t="default">
      <x v="93"/>
    </i>
    <i>
      <x v="94"/>
      <x v="256"/>
      <x v="13"/>
      <x v="82"/>
    </i>
    <i r="2">
      <x v="86"/>
      <x v="86"/>
    </i>
    <i r="2">
      <x v="101"/>
      <x v="176"/>
    </i>
    <i r="2">
      <x v="143"/>
      <x v="126"/>
    </i>
    <i r="2">
      <x v="225"/>
      <x v="190"/>
    </i>
    <i t="default">
      <x v="94"/>
    </i>
    <i>
      <x v="95"/>
      <x v="251"/>
      <x v="86"/>
      <x v="86"/>
    </i>
    <i r="2">
      <x v="101"/>
      <x v="176"/>
    </i>
    <i r="2">
      <x v="143"/>
      <x v="126"/>
    </i>
    <i r="2">
      <x v="225"/>
      <x v="190"/>
    </i>
    <i t="default">
      <x v="95"/>
    </i>
    <i>
      <x v="96"/>
      <x v="47"/>
      <x v="152"/>
      <x v="56"/>
    </i>
    <i t="default">
      <x v="96"/>
    </i>
    <i>
      <x v="97"/>
      <x v="379"/>
      <x v="9"/>
      <x v="86"/>
    </i>
    <i r="2">
      <x v="55"/>
      <x v="205"/>
    </i>
    <i r="2">
      <x v="107"/>
      <x v="86"/>
    </i>
    <i r="2">
      <x v="113"/>
      <x v="170"/>
    </i>
    <i r="2">
      <x v="123"/>
      <x v="167"/>
    </i>
    <i t="default">
      <x v="97"/>
    </i>
    <i>
      <x v="98"/>
      <x v="537"/>
      <x v="58"/>
      <x v="130"/>
    </i>
    <i r="2">
      <x v="167"/>
      <x v="140"/>
    </i>
    <i t="default">
      <x v="98"/>
    </i>
    <i>
      <x v="99"/>
      <x v="217"/>
      <x v="11"/>
      <x v="84"/>
    </i>
    <i r="2">
      <x v="143"/>
      <x v="126"/>
    </i>
    <i r="2">
      <x v="179"/>
      <x v="55"/>
    </i>
    <i r="2">
      <x v="189"/>
      <x v="48"/>
    </i>
    <i r="2">
      <x v="190"/>
      <x v="42"/>
    </i>
    <i r="2">
      <x v="224"/>
      <x v="37"/>
    </i>
    <i r="2">
      <x v="225"/>
      <x v="190"/>
    </i>
    <i t="default">
      <x v="99"/>
    </i>
    <i>
      <x v="100"/>
      <x v="26"/>
      <x v="185"/>
      <x v="7"/>
    </i>
    <i t="default">
      <x v="100"/>
    </i>
    <i>
      <x v="101"/>
      <x v="24"/>
      <x v="135"/>
      <x v="61"/>
    </i>
    <i r="2">
      <x v="167"/>
      <x v="140"/>
    </i>
    <i t="default">
      <x v="101"/>
    </i>
    <i>
      <x v="102"/>
      <x v="482"/>
      <x v="152"/>
      <x v="56"/>
    </i>
    <i t="default">
      <x v="102"/>
    </i>
    <i>
      <x v="103"/>
      <x v="425"/>
      <x v="8"/>
      <x v="86"/>
    </i>
    <i r="2">
      <x v="13"/>
      <x v="82"/>
    </i>
    <i r="2">
      <x v="16"/>
      <x v="91"/>
    </i>
    <i r="2">
      <x v="58"/>
      <x v="130"/>
    </i>
    <i r="2">
      <x v="135"/>
      <x v="61"/>
    </i>
    <i t="default">
      <x v="103"/>
    </i>
    <i>
      <x v="104"/>
      <x v="106"/>
      <x v="203"/>
      <x v="155"/>
    </i>
    <i r="2">
      <x v="204"/>
      <x v="157"/>
    </i>
    <i r="2">
      <x v="208"/>
      <x v="162"/>
    </i>
    <i t="default">
      <x v="104"/>
    </i>
    <i>
      <x v="105"/>
      <x v="89"/>
      <x v="179"/>
      <x v="55"/>
    </i>
    <i t="default">
      <x v="105"/>
    </i>
    <i>
      <x v="106"/>
      <x v="183"/>
      <x v="149"/>
      <x v="157"/>
    </i>
    <i r="2">
      <x v="150"/>
      <x v="162"/>
    </i>
    <i r="2">
      <x v="151"/>
      <x v="155"/>
    </i>
    <i r="2">
      <x v="185"/>
      <x v="7"/>
    </i>
    <i r="2">
      <x v="198"/>
      <x v="4"/>
    </i>
    <i t="default">
      <x v="106"/>
    </i>
    <i>
      <x v="107"/>
      <x v="74"/>
      <x v="74"/>
      <x v="28"/>
    </i>
    <i r="2">
      <x v="129"/>
      <x v="182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26"/>
      <x v="136"/>
    </i>
    <i r="2">
      <x v="232"/>
      <x v="151"/>
    </i>
    <i r="2">
      <x v="234"/>
      <x v="152"/>
    </i>
    <i t="default">
      <x v="107"/>
    </i>
    <i>
      <x v="108"/>
      <x v="145"/>
      <x v="152"/>
      <x v="56"/>
    </i>
    <i r="2">
      <x v="179"/>
      <x v="55"/>
    </i>
    <i t="default">
      <x v="108"/>
    </i>
    <i>
      <x v="109"/>
      <x v="395"/>
      <x v="149"/>
      <x v="157"/>
    </i>
    <i r="2">
      <x v="150"/>
      <x v="162"/>
    </i>
    <i r="2">
      <x v="151"/>
      <x v="155"/>
    </i>
    <i t="default">
      <x v="109"/>
    </i>
    <i>
      <x v="110"/>
      <x v="634"/>
      <x v="179"/>
      <x v="55"/>
    </i>
    <i t="default">
      <x v="110"/>
    </i>
    <i>
      <x v="111"/>
      <x v="23"/>
      <x v="193"/>
      <x v="159"/>
    </i>
    <i t="default">
      <x v="111"/>
    </i>
    <i>
      <x v="112"/>
      <x v="468"/>
      <x v="203"/>
      <x v="155"/>
    </i>
    <i r="2">
      <x v="204"/>
      <x v="157"/>
    </i>
    <i r="2">
      <x v="208"/>
      <x v="162"/>
    </i>
    <i t="default">
      <x v="112"/>
    </i>
    <i>
      <x v="113"/>
      <x v="112"/>
      <x v="149"/>
      <x v="157"/>
    </i>
    <i r="2">
      <x v="150"/>
      <x v="162"/>
    </i>
    <i r="2">
      <x v="151"/>
      <x v="155"/>
    </i>
    <i r="2">
      <x v="203"/>
      <x v="155"/>
    </i>
    <i r="2">
      <x v="204"/>
      <x v="157"/>
    </i>
    <i r="2">
      <x v="208"/>
      <x v="162"/>
    </i>
    <i r="2">
      <x v="223"/>
      <x v="186"/>
    </i>
    <i t="default">
      <x v="113"/>
    </i>
    <i>
      <x v="114"/>
      <x v="90"/>
      <x v="149"/>
      <x v="157"/>
    </i>
    <i r="2">
      <x v="150"/>
      <x v="162"/>
    </i>
    <i r="2">
      <x v="151"/>
      <x v="155"/>
    </i>
    <i t="default">
      <x v="114"/>
    </i>
    <i>
      <x v="115"/>
      <x v="519"/>
      <x v="179"/>
      <x v="55"/>
    </i>
    <i t="default">
      <x v="115"/>
    </i>
    <i>
      <x v="116"/>
      <x v="8"/>
      <x v="149"/>
      <x v="157"/>
    </i>
    <i r="2">
      <x v="150"/>
      <x v="162"/>
    </i>
    <i r="2">
      <x v="151"/>
      <x v="155"/>
    </i>
    <i r="2">
      <x v="232"/>
      <x v="151"/>
    </i>
    <i r="2">
      <x v="234"/>
      <x v="152"/>
    </i>
    <i t="default">
      <x v="116"/>
    </i>
    <i>
      <x v="117"/>
      <x v="385"/>
      <x v="232"/>
      <x v="151"/>
    </i>
    <i r="2">
      <x v="234"/>
      <x v="152"/>
    </i>
    <i t="default">
      <x v="117"/>
    </i>
    <i>
      <x v="118"/>
      <x v="339"/>
      <x v="31"/>
      <x v="122"/>
    </i>
    <i r="2">
      <x v="149"/>
      <x v="157"/>
    </i>
    <i r="2">
      <x v="150"/>
      <x v="162"/>
    </i>
    <i r="2">
      <x v="151"/>
      <x v="155"/>
    </i>
    <i r="2">
      <x v="152"/>
      <x v="56"/>
    </i>
    <i r="2">
      <x v="185"/>
      <x v="7"/>
    </i>
    <i r="2">
      <x v="223"/>
      <x v="186"/>
    </i>
    <i t="default">
      <x v="118"/>
    </i>
    <i>
      <x v="119"/>
      <x v="366"/>
      <x v="179"/>
      <x v="55"/>
    </i>
    <i r="2">
      <x v="189"/>
      <x v="48"/>
    </i>
    <i r="2">
      <x v="190"/>
      <x v="42"/>
    </i>
    <i r="2">
      <x v="224"/>
      <x v="37"/>
    </i>
    <i t="default">
      <x v="119"/>
    </i>
    <i>
      <x v="120"/>
      <x v="323"/>
      <x v="8"/>
      <x v="86"/>
    </i>
    <i r="2">
      <x v="16"/>
      <x v="91"/>
    </i>
    <i t="default">
      <x v="120"/>
    </i>
    <i>
      <x v="121"/>
      <x v="139"/>
      <x v="149"/>
      <x v="157"/>
    </i>
    <i r="2">
      <x v="150"/>
      <x v="162"/>
    </i>
    <i r="2">
      <x v="151"/>
      <x v="155"/>
    </i>
    <i t="default">
      <x v="121"/>
    </i>
    <i>
      <x v="122"/>
      <x v="361"/>
      <x v="149"/>
      <x v="157"/>
    </i>
    <i r="2">
      <x v="150"/>
      <x v="162"/>
    </i>
    <i r="2">
      <x v="151"/>
      <x v="155"/>
    </i>
    <i r="2">
      <x v="185"/>
      <x v="7"/>
    </i>
    <i r="2">
      <x v="232"/>
      <x v="151"/>
    </i>
    <i r="2">
      <x v="234"/>
      <x v="152"/>
    </i>
    <i t="default">
      <x v="122"/>
    </i>
    <i>
      <x v="123"/>
      <x v="138"/>
      <x v="203"/>
      <x v="155"/>
    </i>
    <i r="2">
      <x v="204"/>
      <x v="157"/>
    </i>
    <i r="2">
      <x v="208"/>
      <x v="162"/>
    </i>
    <i t="default">
      <x v="123"/>
    </i>
    <i>
      <x v="124"/>
      <x v="344"/>
      <x v="179"/>
      <x v="55"/>
    </i>
    <i t="default">
      <x v="124"/>
    </i>
    <i>
      <x v="125"/>
      <x v="309"/>
      <x v="149"/>
      <x v="157"/>
    </i>
    <i r="2">
      <x v="150"/>
      <x v="162"/>
    </i>
    <i r="2">
      <x v="151"/>
      <x v="155"/>
    </i>
    <i r="2">
      <x v="160"/>
      <x v="146"/>
    </i>
    <i r="2">
      <x v="185"/>
      <x v="7"/>
    </i>
    <i r="2">
      <x v="223"/>
      <x v="186"/>
    </i>
    <i r="2">
      <x v="231"/>
      <x v="135"/>
    </i>
    <i t="default">
      <x v="125"/>
    </i>
    <i>
      <x v="126"/>
      <x v="428"/>
      <x v="149"/>
      <x v="157"/>
    </i>
    <i r="2">
      <x v="150"/>
      <x v="162"/>
    </i>
    <i r="2">
      <x v="151"/>
      <x v="155"/>
    </i>
    <i r="2">
      <x v="185"/>
      <x v="7"/>
    </i>
    <i t="default">
      <x v="126"/>
    </i>
    <i>
      <x v="127"/>
      <x v="419"/>
      <x v="185"/>
      <x v="7"/>
    </i>
    <i r="2">
      <x v="203"/>
      <x v="155"/>
    </i>
    <i r="2">
      <x v="204"/>
      <x v="157"/>
    </i>
    <i r="2">
      <x v="208"/>
      <x v="162"/>
    </i>
    <i t="default">
      <x v="127"/>
    </i>
    <i>
      <x v="128"/>
      <x v="550"/>
      <x v="189"/>
      <x v="48"/>
    </i>
    <i r="2">
      <x v="190"/>
      <x v="42"/>
    </i>
    <i r="2">
      <x v="203"/>
      <x v="155"/>
    </i>
    <i r="2">
      <x v="204"/>
      <x v="157"/>
    </i>
    <i r="2">
      <x v="208"/>
      <x v="162"/>
    </i>
    <i r="2">
      <x v="220"/>
      <x v="36"/>
    </i>
    <i r="2">
      <x v="221"/>
      <x v="35"/>
    </i>
    <i r="2">
      <x v="224"/>
      <x v="37"/>
    </i>
    <i r="2">
      <x v="230"/>
      <x v="38"/>
    </i>
    <i r="2">
      <x v="236"/>
      <x v="189"/>
    </i>
    <i t="default">
      <x v="128"/>
    </i>
    <i>
      <x v="129"/>
      <x v="229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129"/>
    </i>
    <i>
      <x v="130"/>
      <x v="148"/>
      <x v="179"/>
      <x v="55"/>
    </i>
    <i t="default">
      <x v="130"/>
    </i>
    <i>
      <x v="131"/>
      <x v="370"/>
      <x v="149"/>
      <x v="157"/>
    </i>
    <i r="2">
      <x v="150"/>
      <x v="162"/>
    </i>
    <i r="2">
      <x v="151"/>
      <x v="155"/>
    </i>
    <i r="2">
      <x v="202"/>
      <x v="154"/>
    </i>
    <i r="2">
      <x v="222"/>
      <x v="196"/>
    </i>
    <i r="2">
      <x v="223"/>
      <x v="186"/>
    </i>
    <i t="default">
      <x v="131"/>
    </i>
    <i>
      <x v="132"/>
      <x v="374"/>
      <x v="149"/>
      <x v="157"/>
    </i>
    <i r="2">
      <x v="150"/>
      <x v="162"/>
    </i>
    <i r="2">
      <x v="151"/>
      <x v="155"/>
    </i>
    <i r="2">
      <x v="185"/>
      <x v="7"/>
    </i>
    <i r="2">
      <x v="230"/>
      <x v="38"/>
    </i>
    <i r="2">
      <x v="232"/>
      <x v="151"/>
    </i>
    <i r="2">
      <x v="234"/>
      <x v="152"/>
    </i>
    <i t="default">
      <x v="132"/>
    </i>
    <i>
      <x v="133"/>
      <x v="173"/>
      <x v="149"/>
      <x v="157"/>
    </i>
    <i r="2">
      <x v="150"/>
      <x v="162"/>
    </i>
    <i r="2">
      <x v="151"/>
      <x v="155"/>
    </i>
    <i t="default">
      <x v="133"/>
    </i>
    <i>
      <x v="134"/>
      <x v="585"/>
      <x v="149"/>
      <x v="157"/>
    </i>
    <i r="2">
      <x v="150"/>
      <x v="162"/>
    </i>
    <i r="2">
      <x v="151"/>
      <x v="155"/>
    </i>
    <i r="2">
      <x v="223"/>
      <x v="186"/>
    </i>
    <i r="2">
      <x v="232"/>
      <x v="151"/>
    </i>
    <i r="2">
      <x v="233"/>
      <x v="137"/>
    </i>
    <i r="2">
      <x v="234"/>
      <x v="152"/>
    </i>
    <i t="default">
      <x v="134"/>
    </i>
    <i>
      <x v="135"/>
      <x v="505"/>
      <x v="179"/>
      <x v="55"/>
    </i>
    <i t="default">
      <x v="135"/>
    </i>
    <i>
      <x v="136"/>
      <x v="408"/>
      <x v="232"/>
      <x v="151"/>
    </i>
    <i r="2">
      <x v="234"/>
      <x v="152"/>
    </i>
    <i t="default">
      <x v="136"/>
    </i>
    <i>
      <x v="137"/>
      <x v="295"/>
      <x v="149"/>
      <x v="157"/>
    </i>
    <i r="2">
      <x v="150"/>
      <x v="162"/>
    </i>
    <i r="2">
      <x v="151"/>
      <x v="155"/>
    </i>
    <i t="default">
      <x v="137"/>
    </i>
    <i>
      <x v="138"/>
      <x v="108"/>
      <x v="185"/>
      <x v="7"/>
    </i>
    <i r="2">
      <x v="203"/>
      <x v="155"/>
    </i>
    <i r="2">
      <x v="204"/>
      <x v="157"/>
    </i>
    <i r="2">
      <x v="208"/>
      <x v="162"/>
    </i>
    <i r="2">
      <x v="223"/>
      <x v="186"/>
    </i>
    <i r="2">
      <x v="230"/>
      <x v="38"/>
    </i>
    <i t="default">
      <x v="138"/>
    </i>
    <i>
      <x v="139"/>
      <x v="418"/>
      <x v="185"/>
      <x v="7"/>
    </i>
    <i r="2">
      <x v="203"/>
      <x v="155"/>
    </i>
    <i r="2">
      <x v="204"/>
      <x v="157"/>
    </i>
    <i r="2">
      <x v="208"/>
      <x v="162"/>
    </i>
    <i t="default">
      <x v="139"/>
    </i>
    <i>
      <x v="140"/>
      <x v="94"/>
      <x v="167"/>
      <x v="140"/>
    </i>
    <i t="default">
      <x v="140"/>
    </i>
    <i>
      <x v="141"/>
      <x v="445"/>
      <x v="185"/>
      <x v="7"/>
    </i>
    <i r="2">
      <x v="203"/>
      <x v="155"/>
    </i>
    <i r="2">
      <x v="232"/>
      <x v="151"/>
    </i>
    <i r="2">
      <x v="234"/>
      <x v="152"/>
    </i>
    <i t="default">
      <x v="141"/>
    </i>
    <i>
      <x v="142"/>
      <x v="271"/>
      <x v="4"/>
      <x v="129"/>
    </i>
    <i r="2">
      <x v="5"/>
      <x v="127"/>
    </i>
    <i r="2">
      <x v="6"/>
      <x v="128"/>
    </i>
    <i r="2">
      <x v="7"/>
      <x v="70"/>
    </i>
    <i r="2">
      <x v="56"/>
      <x v="208"/>
    </i>
    <i r="2">
      <x v="59"/>
      <x v="211"/>
    </i>
    <i r="2">
      <x v="139"/>
      <x v="217"/>
    </i>
    <i t="default">
      <x v="142"/>
    </i>
    <i>
      <x v="143"/>
      <x v="20"/>
      <x v="200"/>
      <x v="5"/>
    </i>
    <i r="2">
      <x v="203"/>
      <x v="155"/>
    </i>
    <i r="2">
      <x v="204"/>
      <x v="157"/>
    </i>
    <i r="2">
      <x v="208"/>
      <x v="162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143"/>
    </i>
    <i>
      <x v="144"/>
      <x v="271"/>
      <x v="60"/>
      <x v="195"/>
    </i>
    <i t="default">
      <x v="144"/>
    </i>
    <i>
      <x v="145"/>
      <x v="446"/>
      <x v="179"/>
      <x v="55"/>
    </i>
    <i t="default">
      <x v="145"/>
    </i>
    <i>
      <x v="146"/>
      <x v="510"/>
      <x v="9"/>
      <x v="86"/>
    </i>
    <i t="default">
      <x v="146"/>
    </i>
    <i>
      <x v="147"/>
      <x v="4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147"/>
    </i>
    <i>
      <x v="148"/>
      <x v="97"/>
      <x v="179"/>
      <x v="55"/>
    </i>
    <i r="2">
      <x v="189"/>
      <x v="48"/>
    </i>
    <i r="2">
      <x v="190"/>
      <x v="42"/>
    </i>
    <i r="2">
      <x v="224"/>
      <x v="37"/>
    </i>
    <i t="default">
      <x v="148"/>
    </i>
    <i>
      <x v="149"/>
      <x v="60"/>
      <x v="149"/>
      <x v="157"/>
    </i>
    <i r="2">
      <x v="150"/>
      <x v="162"/>
    </i>
    <i r="2">
      <x v="151"/>
      <x v="155"/>
    </i>
    <i r="2">
      <x v="232"/>
      <x v="151"/>
    </i>
    <i r="2">
      <x v="234"/>
      <x v="152"/>
    </i>
    <i t="default">
      <x v="149"/>
    </i>
    <i>
      <x v="150"/>
      <x v="568"/>
      <x v="71"/>
      <x v="20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150"/>
    </i>
    <i>
      <x v="151"/>
      <x v="167"/>
      <x v="223"/>
      <x v="186"/>
    </i>
    <i t="default">
      <x v="151"/>
    </i>
    <i>
      <x v="152"/>
      <x v="426"/>
      <x v="149"/>
      <x v="157"/>
    </i>
    <i r="2">
      <x v="150"/>
      <x v="162"/>
    </i>
    <i r="2">
      <x v="151"/>
      <x v="155"/>
    </i>
    <i t="default">
      <x v="152"/>
    </i>
    <i>
      <x v="153"/>
      <x v="409"/>
      <x v="24"/>
      <x v="13"/>
    </i>
    <i r="2">
      <x v="75"/>
      <x v="28"/>
    </i>
    <i t="default">
      <x v="153"/>
    </i>
    <i>
      <x v="154"/>
      <x v="627"/>
      <x v="144"/>
      <x v="54"/>
    </i>
    <i r="2">
      <x v="149"/>
      <x v="157"/>
    </i>
    <i r="2">
      <x v="150"/>
      <x v="162"/>
    </i>
    <i r="2">
      <x v="151"/>
      <x v="155"/>
    </i>
    <i r="2">
      <x v="159"/>
      <x v="57"/>
    </i>
    <i r="2">
      <x v="167"/>
      <x v="140"/>
    </i>
    <i r="2">
      <x v="169"/>
      <x v="40"/>
    </i>
    <i r="2">
      <x v="171"/>
      <x v="45"/>
    </i>
    <i r="2">
      <x v="172"/>
      <x v="52"/>
    </i>
    <i r="2">
      <x v="174"/>
      <x v="53"/>
    </i>
    <i r="2">
      <x v="176"/>
      <x v="44"/>
    </i>
    <i r="2">
      <x v="177"/>
      <x v="46"/>
    </i>
    <i r="2">
      <x v="178"/>
      <x v="47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154"/>
    </i>
    <i>
      <x v="155"/>
      <x v="227"/>
      <x v="186"/>
      <x v="158"/>
    </i>
    <i t="default">
      <x v="155"/>
    </i>
    <i>
      <x v="156"/>
      <x v="493"/>
      <x v="203"/>
      <x v="155"/>
    </i>
    <i r="2">
      <x v="208"/>
      <x v="162"/>
    </i>
    <i t="default">
      <x v="156"/>
    </i>
    <i>
      <x v="157"/>
      <x v="571"/>
      <x v="152"/>
      <x v="56"/>
    </i>
    <i t="default">
      <x v="157"/>
    </i>
    <i>
      <x v="158"/>
      <x v="245"/>
      <x v="13"/>
      <x v="82"/>
    </i>
    <i r="2">
      <x v="54"/>
      <x v="188"/>
    </i>
    <i t="default">
      <x v="158"/>
    </i>
    <i>
      <x v="159"/>
      <x v="307"/>
      <x v="149"/>
      <x v="157"/>
    </i>
    <i r="2">
      <x v="150"/>
      <x v="162"/>
    </i>
    <i r="2">
      <x v="151"/>
      <x v="155"/>
    </i>
    <i r="2">
      <x v="232"/>
      <x v="151"/>
    </i>
    <i r="2">
      <x v="234"/>
      <x v="152"/>
    </i>
    <i t="default">
      <x v="159"/>
    </i>
    <i>
      <x v="160"/>
      <x v="543"/>
      <x v="166"/>
      <x/>
    </i>
    <i r="2">
      <x v="167"/>
      <x v="140"/>
    </i>
    <i t="default">
      <x v="160"/>
    </i>
    <i>
      <x v="161"/>
      <x v="69"/>
      <x v="179"/>
      <x v="55"/>
    </i>
    <i t="default">
      <x v="161"/>
    </i>
    <i>
      <x v="162"/>
      <x v="187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2"/>
      <x v="151"/>
    </i>
    <i r="2">
      <x v="234"/>
      <x v="152"/>
    </i>
    <i r="2">
      <x v="235"/>
      <x v="133"/>
    </i>
    <i t="default">
      <x v="162"/>
    </i>
    <i>
      <x v="163"/>
      <x v="639"/>
      <x v="13"/>
      <x v="82"/>
    </i>
    <i t="default">
      <x v="163"/>
    </i>
    <i>
      <x v="164"/>
      <x v="518"/>
      <x v="107"/>
      <x v="86"/>
    </i>
    <i r="2">
      <x v="152"/>
      <x v="56"/>
    </i>
    <i r="2">
      <x v="180"/>
      <x v="179"/>
    </i>
    <i t="default">
      <x v="164"/>
    </i>
    <i>
      <x v="165"/>
      <x v="170"/>
      <x v="225"/>
      <x v="190"/>
    </i>
    <i t="default">
      <x v="165"/>
    </i>
    <i>
      <x v="166"/>
      <x v="159"/>
      <x v="225"/>
      <x v="190"/>
    </i>
    <i t="default">
      <x v="166"/>
    </i>
    <i>
      <x v="167"/>
      <x v="252"/>
      <x v="8"/>
      <x v="86"/>
    </i>
    <i r="2">
      <x v="13"/>
      <x v="82"/>
    </i>
    <i r="2">
      <x v="16"/>
      <x v="91"/>
    </i>
    <i r="2">
      <x v="86"/>
      <x v="86"/>
    </i>
    <i r="2">
      <x v="225"/>
      <x v="190"/>
    </i>
    <i t="default">
      <x v="167"/>
    </i>
    <i>
      <x v="168"/>
      <x v="283"/>
      <x v="149"/>
      <x v="157"/>
    </i>
    <i r="2">
      <x v="150"/>
      <x v="162"/>
    </i>
    <i r="2">
      <x v="151"/>
      <x v="155"/>
    </i>
    <i r="2">
      <x v="152"/>
      <x v="56"/>
    </i>
    <i t="default">
      <x v="168"/>
    </i>
    <i>
      <x v="169"/>
      <x v="398"/>
      <x v="73"/>
      <x v="24"/>
    </i>
    <i r="2">
      <x v="203"/>
      <x v="155"/>
    </i>
    <i r="2">
      <x v="204"/>
      <x v="157"/>
    </i>
    <i r="2">
      <x v="208"/>
      <x v="162"/>
    </i>
    <i t="default">
      <x v="169"/>
    </i>
    <i>
      <x v="170"/>
      <x v="134"/>
      <x v="152"/>
      <x v="56"/>
    </i>
    <i r="2">
      <x v="190"/>
      <x v="42"/>
    </i>
    <i r="2">
      <x v="224"/>
      <x v="37"/>
    </i>
    <i t="default">
      <x v="170"/>
    </i>
    <i>
      <x v="171"/>
      <x v="41"/>
      <x v="9"/>
      <x v="86"/>
    </i>
    <i r="2">
      <x v="13"/>
      <x v="82"/>
    </i>
    <i r="2">
      <x v="58"/>
      <x v="130"/>
    </i>
    <i r="2">
      <x v="104"/>
      <x v="86"/>
    </i>
    <i r="2">
      <x v="111"/>
      <x v="194"/>
    </i>
    <i r="2">
      <x v="170"/>
      <x v="50"/>
    </i>
    <i r="2">
      <x v="189"/>
      <x v="48"/>
    </i>
    <i r="2">
      <x v="190"/>
      <x v="42"/>
    </i>
    <i r="2">
      <x v="216"/>
      <x v="192"/>
    </i>
    <i r="2">
      <x v="224"/>
      <x v="37"/>
    </i>
    <i t="default">
      <x v="171"/>
    </i>
    <i>
      <x v="172"/>
      <x v="150"/>
      <x v="179"/>
      <x v="55"/>
    </i>
    <i t="default">
      <x v="172"/>
    </i>
    <i>
      <x v="173"/>
      <x v="249"/>
      <x v="9"/>
      <x v="86"/>
    </i>
    <i t="default">
      <x v="173"/>
    </i>
    <i>
      <x v="174"/>
      <x v="562"/>
      <x v="203"/>
      <x v="155"/>
    </i>
    <i r="2">
      <x v="204"/>
      <x v="157"/>
    </i>
    <i r="2">
      <x v="208"/>
      <x v="162"/>
    </i>
    <i t="default">
      <x v="174"/>
    </i>
    <i>
      <x v="175"/>
      <x v="340"/>
      <x v="152"/>
      <x v="56"/>
    </i>
    <i r="2">
      <x v="181"/>
      <x v="180"/>
    </i>
    <i t="default">
      <x v="175"/>
    </i>
    <i>
      <x v="176"/>
      <x v="538"/>
      <x v="179"/>
      <x v="55"/>
    </i>
    <i t="default">
      <x v="176"/>
    </i>
    <i>
      <x v="177"/>
      <x v="91"/>
      <x v="103"/>
      <x v="75"/>
    </i>
    <i t="default">
      <x v="177"/>
    </i>
    <i>
      <x v="178"/>
      <x v="143"/>
      <x v="186"/>
      <x v="158"/>
    </i>
    <i t="default">
      <x v="178"/>
    </i>
    <i>
      <x v="179"/>
      <x v="207"/>
      <x v="131"/>
      <x v="215"/>
    </i>
    <i t="default">
      <x v="179"/>
    </i>
    <i>
      <x v="180"/>
      <x v="431"/>
      <x v="149"/>
      <x v="157"/>
    </i>
    <i r="2">
      <x v="150"/>
      <x v="162"/>
    </i>
    <i r="2">
      <x v="151"/>
      <x v="155"/>
    </i>
    <i t="default">
      <x v="180"/>
    </i>
    <i>
      <x v="181"/>
      <x v="246"/>
      <x v="9"/>
      <x v="86"/>
    </i>
    <i r="2">
      <x v="179"/>
      <x v="55"/>
    </i>
    <i t="default">
      <x v="181"/>
    </i>
    <i>
      <x v="182"/>
      <x v="84"/>
      <x v="199"/>
      <x v="8"/>
    </i>
    <i r="2">
      <x v="203"/>
      <x v="155"/>
    </i>
    <i r="2">
      <x v="204"/>
      <x v="157"/>
    </i>
    <i r="2">
      <x v="208"/>
      <x v="162"/>
    </i>
    <i t="default">
      <x v="182"/>
    </i>
    <i>
      <x v="183"/>
      <x v="267"/>
      <x v="9"/>
      <x v="86"/>
    </i>
    <i r="2">
      <x v="13"/>
      <x v="82"/>
    </i>
    <i t="default">
      <x v="183"/>
    </i>
    <i>
      <x v="184"/>
      <x v="442"/>
      <x v="9"/>
      <x v="86"/>
    </i>
    <i r="2">
      <x v="203"/>
      <x v="155"/>
    </i>
    <i r="2">
      <x v="204"/>
      <x v="157"/>
    </i>
    <i r="2">
      <x v="205"/>
      <x v="197"/>
    </i>
    <i r="2">
      <x v="208"/>
      <x v="162"/>
    </i>
    <i r="2">
      <x v="230"/>
      <x v="38"/>
    </i>
    <i t="default">
      <x v="184"/>
    </i>
    <i>
      <x v="185"/>
      <x v="401"/>
      <x v="149"/>
      <x v="157"/>
    </i>
    <i r="2">
      <x v="150"/>
      <x v="162"/>
    </i>
    <i r="2">
      <x v="151"/>
      <x v="155"/>
    </i>
    <i r="2">
      <x v="185"/>
      <x v="7"/>
    </i>
    <i t="default">
      <x v="185"/>
    </i>
    <i>
      <x v="186"/>
      <x v="289"/>
      <x v="203"/>
      <x v="155"/>
    </i>
    <i r="2">
      <x v="204"/>
      <x v="157"/>
    </i>
    <i r="2">
      <x v="208"/>
      <x v="162"/>
    </i>
    <i t="default">
      <x v="186"/>
    </i>
    <i>
      <x v="187"/>
      <x v="574"/>
      <x v="185"/>
      <x v="7"/>
    </i>
    <i t="default">
      <x v="187"/>
    </i>
    <i>
      <x v="188"/>
      <x v="2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t="default">
      <x v="188"/>
    </i>
    <i>
      <x v="189"/>
      <x v="181"/>
      <x v="149"/>
      <x v="157"/>
    </i>
    <i r="2">
      <x v="150"/>
      <x v="162"/>
    </i>
    <i r="2">
      <x v="151"/>
      <x v="155"/>
    </i>
    <i t="default">
      <x v="189"/>
    </i>
    <i>
      <x v="190"/>
      <x v="358"/>
      <x v="149"/>
      <x v="157"/>
    </i>
    <i r="2">
      <x v="150"/>
      <x v="162"/>
    </i>
    <i r="2">
      <x v="151"/>
      <x v="155"/>
    </i>
    <i r="2">
      <x v="185"/>
      <x v="7"/>
    </i>
    <i t="default">
      <x v="190"/>
    </i>
    <i>
      <x v="191"/>
      <x v="99"/>
      <x v="3"/>
      <x v="72"/>
    </i>
    <i r="2">
      <x v="30"/>
      <x v="11"/>
    </i>
    <i r="2">
      <x v="108"/>
      <x v="12"/>
    </i>
    <i r="2">
      <x v="137"/>
      <x v="33"/>
    </i>
    <i t="default">
      <x v="191"/>
    </i>
    <i>
      <x v="192"/>
      <x v="180"/>
      <x v="26"/>
      <x v="13"/>
    </i>
    <i t="default">
      <x v="192"/>
    </i>
    <i>
      <x v="193"/>
      <x v="330"/>
      <x v="74"/>
      <x v="28"/>
    </i>
    <i r="2">
      <x v="185"/>
      <x v="7"/>
    </i>
    <i r="2">
      <x v="203"/>
      <x v="155"/>
    </i>
    <i r="2">
      <x v="204"/>
      <x v="157"/>
    </i>
    <i r="2">
      <x v="207"/>
      <x v="43"/>
    </i>
    <i r="2">
      <x v="208"/>
      <x v="162"/>
    </i>
    <i t="default">
      <x v="193"/>
    </i>
    <i>
      <x v="194"/>
      <x v="404"/>
      <x v="149"/>
      <x v="157"/>
    </i>
    <i r="2">
      <x v="150"/>
      <x v="162"/>
    </i>
    <i r="2">
      <x v="151"/>
      <x v="155"/>
    </i>
    <i t="default">
      <x v="194"/>
    </i>
    <i>
      <x v="195"/>
      <x v="126"/>
      <x v="149"/>
      <x v="157"/>
    </i>
    <i r="2">
      <x v="150"/>
      <x v="162"/>
    </i>
    <i r="2">
      <x v="151"/>
      <x v="155"/>
    </i>
    <i r="2">
      <x v="185"/>
      <x v="7"/>
    </i>
    <i t="default">
      <x v="195"/>
    </i>
    <i>
      <x v="196"/>
      <x v="124"/>
      <x v="149"/>
      <x v="157"/>
    </i>
    <i r="2">
      <x v="150"/>
      <x v="162"/>
    </i>
    <i r="2">
      <x v="151"/>
      <x v="155"/>
    </i>
    <i r="2">
      <x v="185"/>
      <x v="7"/>
    </i>
    <i t="default">
      <x v="196"/>
    </i>
    <i>
      <x v="197"/>
      <x v="125"/>
      <x v="149"/>
      <x v="157"/>
    </i>
    <i r="2">
      <x v="150"/>
      <x v="162"/>
    </i>
    <i r="2">
      <x v="151"/>
      <x v="155"/>
    </i>
    <i r="2">
      <x v="185"/>
      <x v="7"/>
    </i>
    <i t="default">
      <x v="197"/>
    </i>
    <i>
      <x v="198"/>
      <x v="158"/>
      <x v="225"/>
      <x v="190"/>
    </i>
    <i t="default">
      <x v="198"/>
    </i>
    <i>
      <x v="199"/>
      <x v="535"/>
      <x v="179"/>
      <x v="55"/>
    </i>
    <i t="default">
      <x v="199"/>
    </i>
    <i>
      <x v="200"/>
      <x v="627"/>
      <x v="232"/>
      <x v="151"/>
    </i>
    <i r="2">
      <x v="234"/>
      <x v="152"/>
    </i>
    <i t="default">
      <x v="200"/>
    </i>
    <i>
      <x v="201"/>
      <x v="164"/>
      <x v="222"/>
      <x v="196"/>
    </i>
    <i r="2">
      <x v="223"/>
      <x v="186"/>
    </i>
    <i t="default">
      <x v="201"/>
    </i>
    <i>
      <x v="202"/>
      <x v="517"/>
      <x v="167"/>
      <x v="140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t="default">
      <x v="202"/>
    </i>
    <i>
      <x v="203"/>
      <x v="188"/>
      <x v="149"/>
      <x v="157"/>
    </i>
    <i r="2">
      <x v="150"/>
      <x v="162"/>
    </i>
    <i r="2">
      <x v="151"/>
      <x v="155"/>
    </i>
    <i r="2">
      <x v="232"/>
      <x v="151"/>
    </i>
    <i r="2">
      <x v="234"/>
      <x v="152"/>
    </i>
    <i t="default">
      <x v="203"/>
    </i>
    <i>
      <x v="204"/>
      <x v="423"/>
      <x v="152"/>
      <x v="56"/>
    </i>
    <i t="default">
      <x v="204"/>
    </i>
    <i>
      <x v="205"/>
      <x v="530"/>
      <x v="115"/>
      <x v="16"/>
    </i>
    <i r="2">
      <x v="118"/>
      <x v="86"/>
    </i>
    <i t="default">
      <x v="205"/>
    </i>
    <i>
      <x v="206"/>
      <x v="93"/>
      <x v="203"/>
      <x v="155"/>
    </i>
    <i r="2">
      <x v="204"/>
      <x v="157"/>
    </i>
    <i t="default">
      <x v="206"/>
    </i>
    <i>
      <x v="207"/>
      <x v="559"/>
      <x v="9"/>
      <x v="86"/>
    </i>
    <i t="default">
      <x v="207"/>
    </i>
    <i>
      <x v="208"/>
      <x v="355"/>
      <x v="46"/>
      <x v="86"/>
    </i>
    <i t="default">
      <x v="208"/>
    </i>
    <i>
      <x v="209"/>
      <x v="441"/>
      <x v="185"/>
      <x v="7"/>
    </i>
    <i r="2">
      <x v="203"/>
      <x v="155"/>
    </i>
    <i r="2">
      <x v="204"/>
      <x v="157"/>
    </i>
    <i r="2">
      <x v="208"/>
      <x v="162"/>
    </i>
    <i r="2">
      <x v="210"/>
      <x v="144"/>
    </i>
    <i r="2">
      <x v="234"/>
      <x v="152"/>
    </i>
    <i t="default">
      <x v="209"/>
    </i>
    <i>
      <x v="210"/>
      <x v="126"/>
      <x v="149"/>
      <x v="157"/>
    </i>
    <i r="2">
      <x v="150"/>
      <x v="162"/>
    </i>
    <i r="2">
      <x v="151"/>
      <x v="155"/>
    </i>
    <i r="2">
      <x v="185"/>
      <x v="7"/>
    </i>
    <i t="default">
      <x v="210"/>
    </i>
    <i>
      <x v="211"/>
      <x v="421"/>
      <x v="185"/>
      <x v="7"/>
    </i>
    <i t="default">
      <x v="211"/>
    </i>
    <i>
      <x v="212"/>
      <x v="614"/>
      <x v="197"/>
      <x v="6"/>
    </i>
    <i r="2"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212"/>
    </i>
    <i>
      <x v="213"/>
      <x v="464"/>
      <x v="185"/>
      <x v="7"/>
    </i>
    <i t="default">
      <x v="213"/>
    </i>
    <i>
      <x v="214"/>
      <x v="469"/>
      <x v="185"/>
      <x v="7"/>
    </i>
    <i t="default">
      <x v="214"/>
    </i>
    <i>
      <x v="215"/>
      <x v="260"/>
      <x v="185"/>
      <x v="7"/>
    </i>
    <i t="default">
      <x v="215"/>
    </i>
    <i>
      <x v="216"/>
      <x v="332"/>
      <x v="47"/>
      <x v="74"/>
    </i>
    <i r="2">
      <x v="130"/>
      <x v="201"/>
    </i>
    <i r="2">
      <x v="132"/>
      <x v="210"/>
    </i>
    <i r="2">
      <x v="182"/>
      <x v="212"/>
    </i>
    <i r="2">
      <x v="218"/>
      <x v="71"/>
    </i>
    <i t="default">
      <x v="216"/>
    </i>
    <i>
      <x v="217"/>
      <x v="37"/>
      <x v="74"/>
      <x v="28"/>
    </i>
    <i t="default">
      <x v="217"/>
    </i>
    <i>
      <x v="218"/>
      <x v="257"/>
      <x v="13"/>
      <x v="82"/>
    </i>
    <i r="2">
      <x v="86"/>
      <x v="86"/>
    </i>
    <i r="2">
      <x v="101"/>
      <x v="176"/>
    </i>
    <i r="2">
      <x v="143"/>
      <x v="126"/>
    </i>
    <i r="2">
      <x v="225"/>
      <x v="190"/>
    </i>
    <i t="default">
      <x v="218"/>
    </i>
    <i>
      <x v="219"/>
      <x v="110"/>
      <x v="203"/>
      <x v="155"/>
    </i>
    <i r="2">
      <x v="204"/>
      <x v="157"/>
    </i>
    <i r="2">
      <x v="208"/>
      <x v="162"/>
    </i>
    <i r="2">
      <x v="223"/>
      <x v="186"/>
    </i>
    <i t="default">
      <x v="219"/>
    </i>
    <i>
      <x v="220"/>
      <x v="563"/>
      <x v="149"/>
      <x v="157"/>
    </i>
    <i r="2">
      <x v="150"/>
      <x v="162"/>
    </i>
    <i r="2">
      <x v="151"/>
      <x v="155"/>
    </i>
    <i r="2">
      <x v="203"/>
      <x v="155"/>
    </i>
    <i r="2">
      <x v="204"/>
      <x v="157"/>
    </i>
    <i r="2">
      <x v="208"/>
      <x v="162"/>
    </i>
    <i t="default">
      <x v="220"/>
    </i>
    <i>
      <x v="221"/>
      <x v="337"/>
      <x v="179"/>
      <x v="55"/>
    </i>
    <i t="default">
      <x v="221"/>
    </i>
    <i>
      <x v="222"/>
      <x v="397"/>
      <x v="203"/>
      <x v="155"/>
    </i>
    <i r="2">
      <x v="204"/>
      <x v="157"/>
    </i>
    <i r="2">
      <x v="208"/>
      <x v="162"/>
    </i>
    <i r="2">
      <x v="223"/>
      <x v="186"/>
    </i>
    <i t="default">
      <x v="222"/>
    </i>
    <i>
      <x v="223"/>
      <x v="250"/>
      <x v="225"/>
      <x v="190"/>
    </i>
    <i t="default">
      <x v="223"/>
    </i>
    <i>
      <x v="224"/>
      <x v="551"/>
      <x v="167"/>
      <x v="140"/>
    </i>
    <i t="default">
      <x v="224"/>
    </i>
    <i>
      <x v="225"/>
      <x v="63"/>
      <x v="185"/>
      <x v="7"/>
    </i>
    <i r="2">
      <x v="203"/>
      <x v="155"/>
    </i>
    <i r="2">
      <x v="204"/>
      <x v="157"/>
    </i>
    <i r="2">
      <x v="208"/>
      <x v="162"/>
    </i>
    <i t="default">
      <x v="225"/>
    </i>
    <i>
      <x v="226"/>
      <x v="269"/>
      <x v="179"/>
      <x v="55"/>
    </i>
    <i t="default">
      <x v="226"/>
    </i>
    <i>
      <x v="227"/>
      <x v="610"/>
      <x v="203"/>
      <x v="155"/>
    </i>
    <i r="2">
      <x v="204"/>
      <x v="157"/>
    </i>
    <i r="2">
      <x v="208"/>
      <x v="162"/>
    </i>
    <i t="default">
      <x v="227"/>
    </i>
    <i>
      <x v="228"/>
      <x v="389"/>
      <x v="58"/>
      <x v="130"/>
    </i>
    <i t="default">
      <x v="228"/>
    </i>
    <i>
      <x v="229"/>
      <x v="623"/>
      <x v="27"/>
      <x v="21"/>
    </i>
    <i r="2">
      <x v="31"/>
      <x v="122"/>
    </i>
    <i t="default">
      <x v="229"/>
    </i>
    <i>
      <x v="230"/>
      <x v="545"/>
      <x v="185"/>
      <x v="7"/>
    </i>
    <i t="default">
      <x v="230"/>
    </i>
    <i>
      <x v="231"/>
      <x v="611"/>
      <x v="149"/>
      <x v="157"/>
    </i>
    <i r="2">
      <x v="150"/>
      <x v="162"/>
    </i>
    <i r="2">
      <x v="151"/>
      <x v="155"/>
    </i>
    <i r="2">
      <x v="161"/>
      <x v="8"/>
    </i>
    <i t="default">
      <x v="231"/>
    </i>
    <i>
      <x v="232"/>
      <x v="55"/>
      <x v="149"/>
      <x v="157"/>
    </i>
    <i r="2">
      <x v="150"/>
      <x v="162"/>
    </i>
    <i r="2">
      <x v="151"/>
      <x v="155"/>
    </i>
    <i t="default">
      <x v="232"/>
    </i>
    <i>
      <x v="233"/>
      <x v="71"/>
      <x v="26"/>
      <x v="13"/>
    </i>
    <i r="2">
      <x v="74"/>
      <x v="28"/>
    </i>
    <i t="default">
      <x v="233"/>
    </i>
    <i>
      <x v="234"/>
      <x v="135"/>
      <x v="8"/>
      <x v="86"/>
    </i>
    <i r="2">
      <x v="225"/>
      <x v="190"/>
    </i>
    <i t="default">
      <x v="234"/>
    </i>
    <i>
      <x v="235"/>
      <x v="626"/>
      <x v="203"/>
      <x v="155"/>
    </i>
    <i r="2">
      <x v="204"/>
      <x v="157"/>
    </i>
    <i r="2">
      <x v="208"/>
      <x v="162"/>
    </i>
    <i t="default">
      <x v="235"/>
    </i>
    <i>
      <x v="236"/>
      <x v="581"/>
      <x v="203"/>
      <x v="155"/>
    </i>
    <i r="2">
      <x v="204"/>
      <x v="157"/>
    </i>
    <i r="2">
      <x v="208"/>
      <x v="162"/>
    </i>
    <i t="default">
      <x v="236"/>
    </i>
    <i>
      <x v="237"/>
      <x v="130"/>
      <x v="152"/>
      <x v="56"/>
    </i>
    <i t="default">
      <x v="237"/>
    </i>
    <i>
      <x v="238"/>
      <x v="197"/>
      <x v="148"/>
      <x v="138"/>
    </i>
    <i r="2">
      <x v="149"/>
      <x v="157"/>
    </i>
    <i r="2">
      <x v="150"/>
      <x v="162"/>
    </i>
    <i r="2">
      <x v="151"/>
      <x v="155"/>
    </i>
    <i r="2">
      <x v="233"/>
      <x v="137"/>
    </i>
    <i t="default">
      <x v="238"/>
    </i>
    <i>
      <x v="239"/>
      <x v="391"/>
      <x v="185"/>
      <x v="7"/>
    </i>
    <i t="default">
      <x v="239"/>
    </i>
    <i>
      <x v="240"/>
      <x v="609"/>
      <x v="203"/>
      <x v="155"/>
    </i>
    <i r="2">
      <x v="204"/>
      <x v="157"/>
    </i>
    <i r="2">
      <x v="208"/>
      <x v="162"/>
    </i>
    <i t="default">
      <x v="240"/>
    </i>
    <i>
      <x v="241"/>
      <x v="101"/>
      <x v="9"/>
      <x v="86"/>
    </i>
    <i r="2">
      <x v="74"/>
      <x v="28"/>
    </i>
    <i r="2">
      <x v="179"/>
      <x v="55"/>
    </i>
    <i r="2">
      <x v="189"/>
      <x v="48"/>
    </i>
    <i r="2">
      <x v="190"/>
      <x v="42"/>
    </i>
    <i r="2">
      <x v="224"/>
      <x v="37"/>
    </i>
    <i t="default">
      <x v="241"/>
    </i>
    <i>
      <x v="242"/>
      <x v="333"/>
      <x v="179"/>
      <x v="55"/>
    </i>
    <i r="2">
      <x v="182"/>
      <x v="212"/>
    </i>
    <i r="2">
      <x v="222"/>
      <x v="196"/>
    </i>
    <i r="2">
      <x v="223"/>
      <x v="186"/>
    </i>
    <i t="default">
      <x v="242"/>
    </i>
    <i>
      <x v="243"/>
      <x v="554"/>
      <x v="179"/>
      <x v="55"/>
    </i>
    <i r="2">
      <x v="203"/>
      <x v="155"/>
    </i>
    <i r="2">
      <x v="204"/>
      <x v="157"/>
    </i>
    <i r="2">
      <x v="208"/>
      <x v="162"/>
    </i>
    <i t="default">
      <x v="243"/>
    </i>
    <i>
      <x v="244"/>
      <x v="417"/>
      <x v="149"/>
      <x v="157"/>
    </i>
    <i r="2">
      <x v="150"/>
      <x v="162"/>
    </i>
    <i r="2">
      <x v="151"/>
      <x v="155"/>
    </i>
    <i r="2">
      <x v="185"/>
      <x v="7"/>
    </i>
    <i r="2">
      <x v="197"/>
      <x v="6"/>
    </i>
    <i t="default">
      <x v="244"/>
    </i>
    <i>
      <x v="245"/>
      <x v="360"/>
      <x v="203"/>
      <x v="155"/>
    </i>
    <i r="2">
      <x v="204"/>
      <x v="157"/>
    </i>
    <i r="2">
      <x v="208"/>
      <x v="162"/>
    </i>
    <i t="default">
      <x v="245"/>
    </i>
    <i>
      <x v="246"/>
      <x v="516"/>
      <x v="9"/>
      <x v="86"/>
    </i>
    <i r="2">
      <x v="13"/>
      <x v="82"/>
    </i>
    <i t="default">
      <x v="246"/>
    </i>
    <i>
      <x v="247"/>
      <x v="363"/>
      <x v="182"/>
      <x v="212"/>
    </i>
    <i t="default">
      <x v="247"/>
    </i>
    <i>
      <x v="248"/>
      <x v="591"/>
      <x v="149"/>
      <x v="157"/>
    </i>
    <i r="2">
      <x v="150"/>
      <x v="162"/>
    </i>
    <i r="2">
      <x v="151"/>
      <x v="155"/>
    </i>
    <i r="2">
      <x v="197"/>
      <x v="6"/>
    </i>
    <i r="2">
      <x v="230"/>
      <x v="38"/>
    </i>
    <i r="2">
      <x v="232"/>
      <x v="151"/>
    </i>
    <i r="2">
      <x v="234"/>
      <x v="152"/>
    </i>
    <i t="default">
      <x v="248"/>
    </i>
    <i>
      <x v="249"/>
      <x v="45"/>
      <x v="134"/>
      <x v="59"/>
    </i>
    <i t="default">
      <x v="249"/>
    </i>
    <i>
      <x v="250"/>
      <x v="520"/>
      <x v="74"/>
      <x v="28"/>
    </i>
    <i r="2">
      <x v="152"/>
      <x v="56"/>
    </i>
    <i t="default">
      <x v="250"/>
    </i>
    <i>
      <x v="251"/>
      <x v="354"/>
      <x v="10"/>
      <x v="100"/>
    </i>
    <i t="default">
      <x v="251"/>
    </i>
    <i>
      <x v="252"/>
      <x v="263"/>
      <x v="152"/>
      <x v="56"/>
    </i>
    <i t="default">
      <x v="252"/>
    </i>
    <i>
      <x v="253"/>
      <x v="470"/>
      <x v="101"/>
      <x v="176"/>
    </i>
    <i r="2">
      <x v="225"/>
      <x v="190"/>
    </i>
    <i t="default">
      <x v="253"/>
    </i>
    <i>
      <x v="254"/>
      <x v="127"/>
      <x v="101"/>
      <x v="176"/>
    </i>
    <i t="default">
      <x v="254"/>
    </i>
    <i>
      <x v="255"/>
      <x v="461"/>
      <x v="149"/>
      <x v="157"/>
    </i>
    <i r="2">
      <x v="150"/>
      <x v="162"/>
    </i>
    <i r="2">
      <x v="151"/>
      <x v="155"/>
    </i>
    <i r="2">
      <x v="185"/>
      <x v="7"/>
    </i>
    <i t="default">
      <x v="255"/>
    </i>
    <i>
      <x v="256"/>
      <x v="631"/>
      <x v="185"/>
      <x v="7"/>
    </i>
    <i r="2">
      <x v="197"/>
      <x v="6"/>
    </i>
    <i r="2">
      <x v="203"/>
      <x v="155"/>
    </i>
    <i r="2">
      <x v="204"/>
      <x v="157"/>
    </i>
    <i r="2">
      <x v="208"/>
      <x v="162"/>
    </i>
    <i t="default">
      <x v="256"/>
    </i>
    <i>
      <x v="257"/>
      <x v="165"/>
      <x v="9"/>
      <x v="86"/>
    </i>
    <i r="2">
      <x v="13"/>
      <x v="82"/>
    </i>
    <i r="2">
      <x v="36"/>
      <x v="62"/>
    </i>
    <i r="2">
      <x v="182"/>
      <x v="212"/>
    </i>
    <i r="2">
      <x v="222"/>
      <x v="196"/>
    </i>
    <i r="2">
      <x v="223"/>
      <x v="186"/>
    </i>
    <i t="default">
      <x v="257"/>
    </i>
    <i>
      <x v="258"/>
      <x v="342"/>
      <x v="149"/>
      <x v="157"/>
    </i>
    <i r="2">
      <x v="150"/>
      <x v="162"/>
    </i>
    <i r="2">
      <x v="151"/>
      <x v="155"/>
    </i>
    <i r="2">
      <x v="197"/>
      <x v="6"/>
    </i>
    <i t="default">
      <x v="258"/>
    </i>
    <i>
      <x v="259"/>
      <x v="386"/>
      <x v="185"/>
      <x v="7"/>
    </i>
    <i r="2">
      <x v="203"/>
      <x v="155"/>
    </i>
    <i r="2">
      <x v="204"/>
      <x v="157"/>
    </i>
    <i r="2">
      <x v="208"/>
      <x v="162"/>
    </i>
    <i t="default">
      <x v="259"/>
    </i>
    <i>
      <x v="260"/>
      <x v="75"/>
      <x v="185"/>
      <x v="7"/>
    </i>
    <i r="2">
      <x v="203"/>
      <x v="155"/>
    </i>
    <i r="2">
      <x v="204"/>
      <x v="157"/>
    </i>
    <i r="2">
      <x v="208"/>
      <x v="162"/>
    </i>
    <i t="default">
      <x v="260"/>
    </i>
    <i>
      <x v="261"/>
      <x v="53"/>
      <x v="149"/>
      <x v="157"/>
    </i>
    <i r="2">
      <x v="150"/>
      <x v="162"/>
    </i>
    <i r="2">
      <x v="151"/>
      <x v="155"/>
    </i>
    <i t="default">
      <x v="261"/>
    </i>
    <i>
      <x v="262"/>
      <x v="447"/>
      <x v="179"/>
      <x v="55"/>
    </i>
    <i t="default">
      <x v="262"/>
    </i>
    <i>
      <x v="263"/>
      <x v="100"/>
      <x v="145"/>
      <x v="64"/>
    </i>
    <i r="2">
      <x v="147"/>
      <x v="150"/>
    </i>
    <i r="2">
      <x v="150"/>
      <x v="162"/>
    </i>
    <i r="2">
      <x v="151"/>
      <x v="155"/>
    </i>
    <i r="2">
      <x v="162"/>
      <x v="197"/>
    </i>
    <i r="2">
      <x v="165"/>
      <x v="142"/>
    </i>
    <i r="2">
      <x v="179"/>
      <x v="55"/>
    </i>
    <i r="2">
      <x v="185"/>
      <x v="7"/>
    </i>
    <i r="2">
      <x v="192"/>
      <x v="160"/>
    </i>
    <i r="2">
      <x v="194"/>
      <x v="161"/>
    </i>
    <i t="default">
      <x v="263"/>
    </i>
    <i>
      <x v="264"/>
      <x v="544"/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264"/>
    </i>
    <i>
      <x v="265"/>
      <x v="624"/>
      <x v="203"/>
      <x v="155"/>
    </i>
    <i r="2">
      <x v="204"/>
      <x v="157"/>
    </i>
    <i r="2">
      <x v="208"/>
      <x v="162"/>
    </i>
    <i t="default">
      <x v="265"/>
    </i>
    <i>
      <x v="266"/>
      <x v="315"/>
      <x v="149"/>
      <x v="157"/>
    </i>
    <i r="2">
      <x v="150"/>
      <x v="162"/>
    </i>
    <i r="2">
      <x v="151"/>
      <x v="155"/>
    </i>
    <i t="default">
      <x v="266"/>
    </i>
    <i>
      <x v="267"/>
      <x v="57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267"/>
    </i>
    <i>
      <x v="268"/>
      <x v="22"/>
      <x v="54"/>
      <x v="188"/>
    </i>
    <i r="2">
      <x v="111"/>
      <x v="194"/>
    </i>
    <i r="2">
      <x v="134"/>
      <x v="59"/>
    </i>
    <i t="default">
      <x v="268"/>
    </i>
    <i>
      <x v="269"/>
      <x v="601"/>
      <x v="149"/>
      <x v="157"/>
    </i>
    <i r="2">
      <x v="150"/>
      <x v="162"/>
    </i>
    <i r="2">
      <x v="151"/>
      <x v="155"/>
    </i>
    <i t="default">
      <x v="269"/>
    </i>
    <i>
      <x v="270"/>
      <x v="296"/>
      <x v="203"/>
      <x v="155"/>
    </i>
    <i r="2">
      <x v="204"/>
      <x v="157"/>
    </i>
    <i r="2">
      <x v="208"/>
      <x v="162"/>
    </i>
    <i t="default">
      <x v="270"/>
    </i>
    <i>
      <x v="271"/>
      <x v="83"/>
      <x v="179"/>
      <x v="55"/>
    </i>
    <i r="2">
      <x v="205"/>
      <x v="197"/>
    </i>
    <i t="default">
      <x v="271"/>
    </i>
    <i>
      <x v="272"/>
      <x v="163"/>
      <x v="13"/>
      <x v="82"/>
    </i>
    <i t="default">
      <x v="272"/>
    </i>
    <i>
      <x v="273"/>
      <x v="202"/>
      <x v="149"/>
      <x v="157"/>
    </i>
    <i r="2">
      <x v="150"/>
      <x v="162"/>
    </i>
    <i r="2">
      <x v="151"/>
      <x v="155"/>
    </i>
    <i r="2">
      <x v="185"/>
      <x v="7"/>
    </i>
    <i t="default">
      <x v="273"/>
    </i>
    <i>
      <x v="274"/>
      <x v="349"/>
      <x v="179"/>
      <x v="55"/>
    </i>
    <i t="default">
      <x v="274"/>
    </i>
    <i>
      <x v="275"/>
      <x v="46"/>
      <x v="179"/>
      <x v="55"/>
    </i>
    <i r="2">
      <x v="203"/>
      <x v="155"/>
    </i>
    <i r="2">
      <x v="204"/>
      <x v="157"/>
    </i>
    <i r="2">
      <x v="230"/>
      <x v="38"/>
    </i>
    <i r="2">
      <x v="232"/>
      <x v="151"/>
    </i>
    <i r="2">
      <x v="234"/>
      <x v="152"/>
    </i>
    <i t="default">
      <x v="275"/>
    </i>
    <i>
      <x v="276"/>
      <x v="191"/>
      <x v="149"/>
      <x v="157"/>
    </i>
    <i r="2">
      <x v="150"/>
      <x v="162"/>
    </i>
    <i r="2">
      <x v="151"/>
      <x v="155"/>
    </i>
    <i t="default">
      <x v="276"/>
    </i>
    <i>
      <x v="277"/>
      <x v="33"/>
      <x v="149"/>
      <x v="157"/>
    </i>
    <i r="2">
      <x v="150"/>
      <x v="162"/>
    </i>
    <i r="2">
      <x v="151"/>
      <x v="155"/>
    </i>
    <i t="default">
      <x v="277"/>
    </i>
    <i>
      <x v="278"/>
      <x v="549"/>
      <x v="149"/>
      <x v="157"/>
    </i>
    <i r="2">
      <x v="150"/>
      <x v="162"/>
    </i>
    <i r="2">
      <x v="151"/>
      <x v="155"/>
    </i>
    <i r="2">
      <x v="152"/>
      <x v="56"/>
    </i>
    <i r="2">
      <x v="203"/>
      <x v="155"/>
    </i>
    <i r="2">
      <x v="204"/>
      <x v="157"/>
    </i>
    <i r="2">
      <x v="208"/>
      <x v="162"/>
    </i>
    <i t="default">
      <x v="278"/>
    </i>
    <i>
      <x v="279"/>
      <x v="312"/>
      <x v="149"/>
      <x v="157"/>
    </i>
    <i r="2">
      <x v="150"/>
      <x v="162"/>
    </i>
    <i r="2">
      <x v="151"/>
      <x v="155"/>
    </i>
    <i t="default">
      <x v="279"/>
    </i>
    <i>
      <x v="280"/>
      <x v="149"/>
      <x v="203"/>
      <x v="155"/>
    </i>
    <i r="2">
      <x v="204"/>
      <x v="157"/>
    </i>
    <i r="2">
      <x v="208"/>
      <x v="162"/>
    </i>
    <i t="default">
      <x v="280"/>
    </i>
    <i>
      <x v="281"/>
      <x v="616"/>
      <x v="107"/>
      <x v="86"/>
    </i>
    <i r="2">
      <x v="122"/>
      <x v="177"/>
    </i>
    <i r="2">
      <x v="123"/>
      <x v="167"/>
    </i>
    <i r="2">
      <x v="124"/>
      <x v="172"/>
    </i>
    <i r="2">
      <x v="127"/>
      <x v="175"/>
    </i>
    <i r="2">
      <x v="142"/>
      <x v="77"/>
    </i>
    <i t="default">
      <x v="281"/>
    </i>
    <i>
      <x v="282"/>
      <x v="424"/>
      <x v="186"/>
      <x v="158"/>
    </i>
    <i r="2">
      <x v="193"/>
      <x v="159"/>
    </i>
    <i r="2">
      <x v="205"/>
      <x v="197"/>
    </i>
    <i r="2">
      <x v="209"/>
      <x v="148"/>
    </i>
    <i r="2">
      <x v="223"/>
      <x v="186"/>
    </i>
    <i t="default">
      <x v="282"/>
    </i>
    <i>
      <x v="283"/>
      <x v="484"/>
      <x v="179"/>
      <x v="55"/>
    </i>
    <i t="default">
      <x v="283"/>
    </i>
    <i>
      <x v="284"/>
      <x v="34"/>
      <x v="189"/>
      <x v="48"/>
    </i>
    <i r="2">
      <x v="190"/>
      <x v="42"/>
    </i>
    <i r="2">
      <x v="224"/>
      <x v="37"/>
    </i>
    <i t="default">
      <x v="284"/>
    </i>
    <i>
      <x v="285"/>
      <x v="102"/>
      <x v="152"/>
      <x v="56"/>
    </i>
    <i t="default">
      <x v="285"/>
    </i>
    <i>
      <x v="286"/>
      <x v="161"/>
      <x v="203"/>
      <x v="155"/>
    </i>
    <i r="2">
      <x v="204"/>
      <x v="157"/>
    </i>
    <i r="2">
      <x v="208"/>
      <x v="162"/>
    </i>
    <i t="default">
      <x v="286"/>
    </i>
    <i>
      <x v="287"/>
      <x v="532"/>
      <x v="179"/>
      <x v="55"/>
    </i>
    <i r="2">
      <x v="189"/>
      <x v="48"/>
    </i>
    <i r="2">
      <x v="190"/>
      <x v="42"/>
    </i>
    <i r="2">
      <x v="224"/>
      <x v="37"/>
    </i>
    <i t="default">
      <x v="287"/>
    </i>
    <i>
      <x v="288"/>
      <x v="16"/>
      <x v="149"/>
      <x v="157"/>
    </i>
    <i r="2">
      <x v="150"/>
      <x v="162"/>
    </i>
    <i r="2">
      <x v="151"/>
      <x v="155"/>
    </i>
    <i t="default">
      <x v="288"/>
    </i>
    <i>
      <x v="289"/>
      <x v="387"/>
      <x v="18"/>
      <x v="29"/>
    </i>
    <i r="2">
      <x v="26"/>
      <x v="13"/>
    </i>
    <i r="2">
      <x v="27"/>
      <x v="21"/>
    </i>
    <i r="2">
      <x v="75"/>
      <x v="28"/>
    </i>
    <i r="2">
      <x v="185"/>
      <x v="7"/>
    </i>
    <i r="2"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289"/>
    </i>
    <i>
      <x v="290"/>
      <x v="558"/>
      <x v="179"/>
      <x v="55"/>
    </i>
    <i t="default">
      <x v="290"/>
    </i>
    <i>
      <x v="291"/>
      <x v="43"/>
      <x v="179"/>
      <x v="55"/>
    </i>
    <i t="default">
      <x v="291"/>
    </i>
    <i>
      <x v="292"/>
      <x v="515"/>
      <x v="223"/>
      <x v="186"/>
    </i>
    <i t="default">
      <x v="292"/>
    </i>
    <i>
      <x v="293"/>
      <x v="186"/>
      <x v="203"/>
      <x v="155"/>
    </i>
    <i r="2">
      <x v="204"/>
      <x v="157"/>
    </i>
    <i r="2">
      <x v="208"/>
      <x v="162"/>
    </i>
    <i t="default">
      <x v="293"/>
    </i>
    <i>
      <x v="294"/>
      <x v="292"/>
      <x v="149"/>
      <x v="157"/>
    </i>
    <i r="2">
      <x v="150"/>
      <x v="162"/>
    </i>
    <i r="2">
      <x v="151"/>
      <x v="155"/>
    </i>
    <i t="default">
      <x v="294"/>
    </i>
    <i>
      <x v="295"/>
      <x v="169"/>
      <x v="13"/>
      <x v="82"/>
    </i>
    <i r="2">
      <x v="39"/>
      <x v="81"/>
    </i>
    <i r="2">
      <x v="44"/>
      <x v="90"/>
    </i>
    <i r="2">
      <x v="86"/>
      <x v="86"/>
    </i>
    <i r="2">
      <x v="232"/>
      <x v="151"/>
    </i>
    <i r="2">
      <x v="234"/>
      <x v="152"/>
    </i>
    <i t="default">
      <x v="295"/>
    </i>
    <i>
      <x v="296"/>
      <x v="64"/>
      <x v="203"/>
      <x v="155"/>
    </i>
    <i r="2">
      <x v="204"/>
      <x v="157"/>
    </i>
    <i r="2">
      <x v="208"/>
      <x v="162"/>
    </i>
    <i t="default">
      <x v="296"/>
    </i>
    <i>
      <x v="297"/>
      <x v="193"/>
      <x v="203"/>
      <x v="155"/>
    </i>
    <i r="2">
      <x v="204"/>
      <x v="157"/>
    </i>
    <i r="2">
      <x v="208"/>
      <x v="162"/>
    </i>
    <i t="default">
      <x v="297"/>
    </i>
    <i>
      <x v="298"/>
      <x v="299"/>
      <x v="149"/>
      <x v="157"/>
    </i>
    <i r="2">
      <x v="150"/>
      <x v="162"/>
    </i>
    <i r="2">
      <x v="151"/>
      <x v="155"/>
    </i>
    <i t="default">
      <x v="298"/>
    </i>
    <i>
      <x v="299"/>
      <x v="82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t="default">
      <x v="299"/>
    </i>
    <i>
      <x v="300"/>
      <x v="453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300"/>
    </i>
    <i>
      <x v="301"/>
      <x v="458"/>
      <x v="149"/>
      <x v="157"/>
    </i>
    <i r="2">
      <x v="150"/>
      <x v="162"/>
    </i>
    <i r="2">
      <x v="151"/>
      <x v="155"/>
    </i>
    <i t="default">
      <x v="301"/>
    </i>
    <i>
      <x v="302"/>
      <x v="592"/>
      <x v="149"/>
      <x v="157"/>
    </i>
    <i r="2">
      <x v="150"/>
      <x v="162"/>
    </i>
    <i r="2">
      <x v="151"/>
      <x v="155"/>
    </i>
    <i r="2">
      <x v="185"/>
      <x v="7"/>
    </i>
    <i r="2">
      <x v="232"/>
      <x v="151"/>
    </i>
    <i r="2">
      <x v="234"/>
      <x v="152"/>
    </i>
    <i t="default">
      <x v="302"/>
    </i>
    <i>
      <x v="303"/>
      <x v="194"/>
      <x v="149"/>
      <x v="157"/>
    </i>
    <i r="2">
      <x v="150"/>
      <x v="162"/>
    </i>
    <i r="2">
      <x v="151"/>
      <x v="155"/>
    </i>
    <i t="default">
      <x v="303"/>
    </i>
    <i>
      <x v="304"/>
      <x v="605"/>
      <x v="149"/>
      <x v="157"/>
    </i>
    <i r="2">
      <x v="150"/>
      <x v="162"/>
    </i>
    <i r="2">
      <x v="151"/>
      <x v="155"/>
    </i>
    <i t="default">
      <x v="304"/>
    </i>
    <i>
      <x v="305"/>
      <x v="162"/>
      <x v="149"/>
      <x v="157"/>
    </i>
    <i r="2">
      <x v="150"/>
      <x v="162"/>
    </i>
    <i r="2">
      <x v="151"/>
      <x v="155"/>
    </i>
    <i r="2">
      <x v="185"/>
      <x v="7"/>
    </i>
    <i r="2">
      <x v="197"/>
      <x v="6"/>
    </i>
    <i t="default">
      <x v="305"/>
    </i>
    <i>
      <x v="306"/>
      <x v="59"/>
      <x v="185"/>
      <x v="7"/>
    </i>
    <i r="2">
      <x v="203"/>
      <x v="155"/>
    </i>
    <i r="2">
      <x v="204"/>
      <x v="157"/>
    </i>
    <i r="2">
      <x v="208"/>
      <x v="162"/>
    </i>
    <i t="default">
      <x v="306"/>
    </i>
    <i>
      <x v="307"/>
      <x v="128"/>
      <x v="203"/>
      <x v="155"/>
    </i>
    <i r="2">
      <x v="204"/>
      <x v="157"/>
    </i>
    <i r="2">
      <x v="208"/>
      <x v="162"/>
    </i>
    <i t="default">
      <x v="307"/>
    </i>
    <i>
      <x v="308"/>
      <x v="602"/>
      <x v="203"/>
      <x v="155"/>
    </i>
    <i r="2">
      <x v="204"/>
      <x v="157"/>
    </i>
    <i r="2">
      <x v="208"/>
      <x v="162"/>
    </i>
    <i t="default">
      <x v="308"/>
    </i>
    <i>
      <x v="309"/>
      <x v="123"/>
      <x v="149"/>
      <x v="157"/>
    </i>
    <i r="2">
      <x v="150"/>
      <x v="162"/>
    </i>
    <i r="2">
      <x v="151"/>
      <x v="155"/>
    </i>
    <i t="default">
      <x v="309"/>
    </i>
    <i>
      <x v="310"/>
      <x v="280"/>
      <x v="203"/>
      <x v="155"/>
    </i>
    <i r="2">
      <x v="204"/>
      <x v="157"/>
    </i>
    <i r="2">
      <x v="208"/>
      <x v="162"/>
    </i>
    <i t="default">
      <x v="310"/>
    </i>
    <i>
      <x v="311"/>
      <x v="586"/>
      <x v="203"/>
      <x v="155"/>
    </i>
    <i r="2">
      <x v="204"/>
      <x v="157"/>
    </i>
    <i r="2">
      <x v="208"/>
      <x v="162"/>
    </i>
    <i t="default">
      <x v="311"/>
    </i>
    <i>
      <x v="312"/>
      <x v="577"/>
      <x v="203"/>
      <x v="155"/>
    </i>
    <i r="2">
      <x v="204"/>
      <x v="157"/>
    </i>
    <i r="2">
      <x v="208"/>
      <x v="162"/>
    </i>
    <i t="default">
      <x v="312"/>
    </i>
    <i>
      <x v="313"/>
      <x v="343"/>
      <x v="203"/>
      <x v="155"/>
    </i>
    <i r="2">
      <x v="204"/>
      <x v="157"/>
    </i>
    <i r="2">
      <x v="208"/>
      <x v="162"/>
    </i>
    <i t="default">
      <x v="313"/>
    </i>
    <i>
      <x v="314"/>
      <x v="473"/>
      <x v="149"/>
      <x v="157"/>
    </i>
    <i r="2">
      <x v="150"/>
      <x v="162"/>
    </i>
    <i r="2">
      <x v="151"/>
      <x v="155"/>
    </i>
    <i r="2">
      <x v="230"/>
      <x v="38"/>
    </i>
    <i r="2">
      <x v="232"/>
      <x v="151"/>
    </i>
    <i r="2">
      <x v="234"/>
      <x v="152"/>
    </i>
    <i t="default">
      <x v="314"/>
    </i>
    <i>
      <x v="315"/>
      <x v="593"/>
      <x v="233"/>
      <x v="137"/>
    </i>
    <i r="2">
      <x v="235"/>
      <x v="133"/>
    </i>
    <i t="default">
      <x v="315"/>
    </i>
    <i>
      <x v="316"/>
      <x v="5"/>
      <x v="185"/>
      <x v="7"/>
    </i>
    <i r="2">
      <x v="197"/>
      <x v="6"/>
    </i>
    <i t="default">
      <x v="316"/>
    </i>
    <i>
      <x v="317"/>
      <x v="52"/>
      <x v="33"/>
      <x v="123"/>
    </i>
    <i t="default">
      <x v="317"/>
    </i>
    <i>
      <x v="318"/>
      <x v="546"/>
      <x v="152"/>
      <x v="56"/>
    </i>
    <i r="2">
      <x v="189"/>
      <x v="48"/>
    </i>
    <i r="2">
      <x v="190"/>
      <x v="42"/>
    </i>
    <i r="2">
      <x v="224"/>
      <x v="37"/>
    </i>
    <i t="default">
      <x v="318"/>
    </i>
    <i>
      <x v="319"/>
      <x v="122"/>
      <x v="1"/>
      <x v="187"/>
    </i>
    <i t="default">
      <x v="319"/>
    </i>
    <i>
      <x v="320"/>
      <x v="472"/>
      <x v="179"/>
      <x v="55"/>
    </i>
    <i t="default">
      <x v="320"/>
    </i>
    <i>
      <x v="321"/>
      <x v="105"/>
      <x v="149"/>
      <x v="157"/>
    </i>
    <i r="2">
      <x v="150"/>
      <x v="162"/>
    </i>
    <i r="2">
      <x v="151"/>
      <x v="155"/>
    </i>
    <i r="2">
      <x v="203"/>
      <x v="155"/>
    </i>
    <i r="2">
      <x v="230"/>
      <x v="38"/>
    </i>
    <i r="2">
      <x v="232"/>
      <x v="151"/>
    </i>
    <i r="2">
      <x v="234"/>
      <x v="152"/>
    </i>
    <i t="default">
      <x v="321"/>
    </i>
    <i>
      <x v="322"/>
      <x v="177"/>
      <x v="203"/>
      <x v="155"/>
    </i>
    <i r="2">
      <x v="204"/>
      <x v="157"/>
    </i>
    <i r="2">
      <x v="208"/>
      <x v="162"/>
    </i>
    <i t="default">
      <x v="322"/>
    </i>
    <i>
      <x v="323"/>
      <x v="480"/>
      <x v="149"/>
      <x v="157"/>
    </i>
    <i r="2">
      <x v="150"/>
      <x v="162"/>
    </i>
    <i r="2">
      <x v="151"/>
      <x v="155"/>
    </i>
    <i r="2">
      <x v="152"/>
      <x v="56"/>
    </i>
    <i r="2">
      <x v="166"/>
      <x/>
    </i>
    <i r="2">
      <x v="222"/>
      <x v="196"/>
    </i>
    <i r="2">
      <x v="232"/>
      <x v="151"/>
    </i>
    <i r="2">
      <x v="234"/>
      <x v="152"/>
    </i>
    <i t="default">
      <x v="323"/>
    </i>
    <i>
      <x v="324"/>
      <x v="62"/>
      <x v="149"/>
      <x v="157"/>
    </i>
    <i r="2">
      <x v="150"/>
      <x v="162"/>
    </i>
    <i r="2">
      <x v="151"/>
      <x v="155"/>
    </i>
    <i t="default">
      <x v="324"/>
    </i>
    <i>
      <x v="325"/>
      <x v="495"/>
      <x v="189"/>
      <x v="48"/>
    </i>
    <i r="2">
      <x v="190"/>
      <x v="42"/>
    </i>
    <i r="2">
      <x v="224"/>
      <x v="37"/>
    </i>
    <i t="default">
      <x v="325"/>
    </i>
    <i>
      <x v="326"/>
      <x v="490"/>
      <x v="167"/>
      <x v="140"/>
    </i>
    <i r="2">
      <x v="222"/>
      <x v="196"/>
    </i>
    <i r="2">
      <x v="223"/>
      <x v="186"/>
    </i>
    <i t="default">
      <x v="326"/>
    </i>
    <i>
      <x v="327"/>
      <x v="435"/>
      <x v="232"/>
      <x v="151"/>
    </i>
    <i r="2">
      <x v="234"/>
      <x v="152"/>
    </i>
    <i t="default">
      <x v="327"/>
    </i>
    <i>
      <x v="328"/>
      <x v="499"/>
      <x v="179"/>
      <x v="55"/>
    </i>
    <i t="default">
      <x v="328"/>
    </i>
    <i>
      <x v="329"/>
      <x v="352"/>
      <x v="152"/>
      <x v="56"/>
    </i>
    <i t="default">
      <x v="329"/>
    </i>
    <i>
      <x v="330"/>
      <x v="278"/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330"/>
    </i>
    <i>
      <x v="331"/>
      <x v="434"/>
      <x v="149"/>
      <x v="157"/>
    </i>
    <i r="2">
      <x v="150"/>
      <x v="162"/>
    </i>
    <i r="2">
      <x v="151"/>
      <x v="155"/>
    </i>
    <i t="default">
      <x v="331"/>
    </i>
    <i>
      <x v="332"/>
      <x v="298"/>
      <x v="149"/>
      <x v="157"/>
    </i>
    <i r="2">
      <x v="150"/>
      <x v="162"/>
    </i>
    <i r="2">
      <x v="151"/>
      <x v="155"/>
    </i>
    <i r="2">
      <x v="185"/>
      <x v="7"/>
    </i>
    <i r="2">
      <x v="205"/>
      <x v="197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332"/>
    </i>
    <i>
      <x v="333"/>
      <x v="19"/>
      <x v="203"/>
      <x v="155"/>
    </i>
    <i r="2">
      <x v="204"/>
      <x v="157"/>
    </i>
    <i r="2">
      <x v="208"/>
      <x v="162"/>
    </i>
    <i t="default">
      <x v="333"/>
    </i>
    <i>
      <x v="334"/>
      <x v="63"/>
      <x v="203"/>
      <x v="155"/>
    </i>
    <i r="2">
      <x v="204"/>
      <x v="157"/>
    </i>
    <i r="2">
      <x v="208"/>
      <x v="162"/>
    </i>
    <i t="default">
      <x v="334"/>
    </i>
    <i>
      <x v="335"/>
      <x v="455"/>
      <x v="203"/>
      <x v="155"/>
    </i>
    <i r="2">
      <x v="204"/>
      <x v="157"/>
    </i>
    <i r="2">
      <x v="208"/>
      <x v="162"/>
    </i>
    <i t="default">
      <x v="335"/>
    </i>
    <i>
      <x v="336"/>
      <x v="146"/>
      <x v="149"/>
      <x v="157"/>
    </i>
    <i r="2">
      <x v="150"/>
      <x v="162"/>
    </i>
    <i r="2">
      <x v="151"/>
      <x v="155"/>
    </i>
    <i r="2">
      <x v="185"/>
      <x v="7"/>
    </i>
    <i t="default">
      <x v="336"/>
    </i>
    <i>
      <x v="337"/>
      <x v="311"/>
      <x v="149"/>
      <x v="157"/>
    </i>
    <i r="2">
      <x v="150"/>
      <x v="162"/>
    </i>
    <i r="2">
      <x v="151"/>
      <x v="155"/>
    </i>
    <i t="default">
      <x v="337"/>
    </i>
    <i>
      <x v="338"/>
      <x v="308"/>
      <x v="149"/>
      <x v="157"/>
    </i>
    <i r="2">
      <x v="150"/>
      <x v="162"/>
    </i>
    <i r="2">
      <x v="151"/>
      <x v="155"/>
    </i>
    <i t="default">
      <x v="338"/>
    </i>
    <i>
      <x v="339"/>
      <x v="305"/>
      <x v="149"/>
      <x v="157"/>
    </i>
    <i r="2">
      <x v="150"/>
      <x v="162"/>
    </i>
    <i r="2">
      <x v="151"/>
      <x v="155"/>
    </i>
    <i t="default">
      <x v="339"/>
    </i>
    <i>
      <x v="340"/>
      <x v="6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t="default">
      <x v="340"/>
    </i>
    <i>
      <x v="341"/>
      <x v="481"/>
      <x v="203"/>
      <x v="155"/>
    </i>
    <i r="2">
      <x v="204"/>
      <x v="157"/>
    </i>
    <i r="2">
      <x v="208"/>
      <x v="162"/>
    </i>
    <i t="default">
      <x v="341"/>
    </i>
    <i>
      <x v="342"/>
      <x v="121"/>
      <x v="228"/>
      <x v="3"/>
    </i>
    <i t="default">
      <x v="342"/>
    </i>
    <i>
      <x v="343"/>
      <x v="622"/>
      <x v="149"/>
      <x v="157"/>
    </i>
    <i r="2">
      <x v="150"/>
      <x v="162"/>
    </i>
    <i r="2">
      <x v="151"/>
      <x v="155"/>
    </i>
    <i t="default">
      <x v="343"/>
    </i>
    <i>
      <x v="344"/>
      <x v="584"/>
      <x v="149"/>
      <x v="157"/>
    </i>
    <i r="2">
      <x v="150"/>
      <x v="162"/>
    </i>
    <i r="2">
      <x v="151"/>
      <x v="155"/>
    </i>
    <i r="2">
      <x v="185"/>
      <x v="7"/>
    </i>
    <i t="default">
      <x v="344"/>
    </i>
    <i>
      <x v="345"/>
      <x v="642"/>
      <x v="203"/>
      <x v="155"/>
    </i>
    <i r="2">
      <x v="204"/>
      <x v="157"/>
    </i>
    <i r="2">
      <x v="208"/>
      <x v="162"/>
    </i>
    <i t="default">
      <x v="345"/>
    </i>
    <i>
      <x v="346"/>
      <x v="42"/>
      <x v="152"/>
      <x v="56"/>
    </i>
    <i t="default">
      <x v="346"/>
    </i>
    <i>
      <x v="347"/>
      <x v="498"/>
      <x v="203"/>
      <x v="155"/>
    </i>
    <i r="2">
      <x v="204"/>
      <x v="157"/>
    </i>
    <i r="2">
      <x v="208"/>
      <x v="162"/>
    </i>
    <i t="default">
      <x v="347"/>
    </i>
    <i>
      <x v="348"/>
      <x v="547"/>
      <x v="152"/>
      <x v="56"/>
    </i>
    <i r="2">
      <x v="203"/>
      <x v="155"/>
    </i>
    <i r="2">
      <x v="204"/>
      <x v="157"/>
    </i>
    <i r="2">
      <x v="208"/>
      <x v="162"/>
    </i>
    <i r="2">
      <x v="223"/>
      <x v="186"/>
    </i>
    <i t="default">
      <x v="348"/>
    </i>
    <i>
      <x v="349"/>
      <x v="87"/>
      <x v="185"/>
      <x v="7"/>
    </i>
    <i r="2">
      <x v="203"/>
      <x v="155"/>
    </i>
    <i r="2">
      <x v="204"/>
      <x v="157"/>
    </i>
    <i r="2">
      <x v="208"/>
      <x v="162"/>
    </i>
    <i t="default">
      <x v="349"/>
    </i>
    <i>
      <x v="350"/>
      <x v="14"/>
      <x v="149"/>
      <x v="157"/>
    </i>
    <i r="2">
      <x v="150"/>
      <x v="162"/>
    </i>
    <i r="2">
      <x v="151"/>
      <x v="155"/>
    </i>
    <i r="2">
      <x v="185"/>
      <x v="7"/>
    </i>
    <i t="default">
      <x v="350"/>
    </i>
    <i>
      <x v="351"/>
      <x v="214"/>
      <x v="225"/>
      <x v="190"/>
    </i>
    <i t="default">
      <x v="351"/>
    </i>
    <i>
      <x v="352"/>
      <x v="572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352"/>
    </i>
    <i>
      <x v="353"/>
      <x v="573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t="default">
      <x v="353"/>
    </i>
    <i>
      <x v="354"/>
      <x v="597"/>
      <x v="149"/>
      <x v="157"/>
    </i>
    <i r="2">
      <x v="150"/>
      <x v="162"/>
    </i>
    <i r="2">
      <x v="151"/>
      <x v="155"/>
    </i>
    <i t="default">
      <x v="354"/>
    </i>
    <i>
      <x v="355"/>
      <x v="439"/>
      <x v="185"/>
      <x v="7"/>
    </i>
    <i t="default">
      <x v="355"/>
    </i>
    <i>
      <x v="356"/>
      <x v="184"/>
      <x v="185"/>
      <x v="7"/>
    </i>
    <i r="2">
      <x v="203"/>
      <x v="155"/>
    </i>
    <i r="2">
      <x v="204"/>
      <x v="157"/>
    </i>
    <i r="2">
      <x v="208"/>
      <x v="162"/>
    </i>
    <i t="default">
      <x v="356"/>
    </i>
    <i>
      <x v="357"/>
      <x v="272"/>
      <x v="185"/>
      <x v="7"/>
    </i>
    <i t="default">
      <x v="357"/>
    </i>
    <i>
      <x v="358"/>
      <x v="297"/>
      <x v="203"/>
      <x v="155"/>
    </i>
    <i r="2">
      <x v="204"/>
      <x v="157"/>
    </i>
    <i r="2">
      <x v="208"/>
      <x v="162"/>
    </i>
    <i t="default">
      <x v="358"/>
    </i>
    <i>
      <x v="359"/>
      <x v="640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t="default">
      <x v="359"/>
    </i>
    <i>
      <x v="360"/>
      <x v="168"/>
      <x v="13"/>
      <x v="82"/>
    </i>
    <i r="2">
      <x v="54"/>
      <x v="188"/>
    </i>
    <i r="2">
      <x v="225"/>
      <x v="190"/>
    </i>
    <i t="default">
      <x v="360"/>
    </i>
    <i>
      <x v="361"/>
      <x v="553"/>
      <x v="185"/>
      <x v="7"/>
    </i>
    <i r="2">
      <x v="203"/>
      <x v="155"/>
    </i>
    <i r="2">
      <x v="204"/>
      <x v="157"/>
    </i>
    <i r="2">
      <x v="208"/>
      <x v="162"/>
    </i>
    <i t="default">
      <x v="361"/>
    </i>
    <i>
      <x v="362"/>
      <x v="303"/>
      <x v="149"/>
      <x v="157"/>
    </i>
    <i r="2">
      <x v="150"/>
      <x v="162"/>
    </i>
    <i r="2">
      <x v="151"/>
      <x v="155"/>
    </i>
    <i r="2">
      <x v="185"/>
      <x v="7"/>
    </i>
    <i r="2">
      <x v="197"/>
      <x v="6"/>
    </i>
    <i t="default">
      <x v="362"/>
    </i>
    <i>
      <x v="363"/>
      <x v="630"/>
      <x v="8"/>
      <x v="86"/>
    </i>
    <i r="2">
      <x v="42"/>
      <x v="86"/>
    </i>
    <i r="2">
      <x v="80"/>
      <x v="94"/>
    </i>
    <i r="2">
      <x v="107"/>
      <x v="86"/>
    </i>
    <i r="2">
      <x v="122"/>
      <x v="177"/>
    </i>
    <i t="default">
      <x v="363"/>
    </i>
    <i>
      <x v="364"/>
      <x v="3"/>
      <x v="51"/>
      <x v="202"/>
    </i>
    <i r="2">
      <x v="61"/>
      <x v="191"/>
    </i>
    <i t="default">
      <x v="364"/>
    </i>
    <i>
      <x v="365"/>
      <x v="503"/>
      <x v="152"/>
      <x v="56"/>
    </i>
    <i r="2">
      <x v="203"/>
      <x v="155"/>
    </i>
    <i t="default">
      <x v="365"/>
    </i>
    <i>
      <x v="366"/>
      <x v="64"/>
      <x v="203"/>
      <x v="155"/>
    </i>
    <i r="2">
      <x v="204"/>
      <x v="157"/>
    </i>
    <i r="2">
      <x v="208"/>
      <x v="162"/>
    </i>
    <i t="default">
      <x v="366"/>
    </i>
    <i>
      <x v="367"/>
      <x v="641"/>
      <x v="149"/>
      <x v="157"/>
    </i>
    <i r="2">
      <x v="150"/>
      <x v="162"/>
    </i>
    <i r="2">
      <x v="151"/>
      <x v="155"/>
    </i>
    <i r="2">
      <x v="185"/>
      <x v="7"/>
    </i>
    <i t="default">
      <x v="367"/>
    </i>
    <i>
      <x v="368"/>
      <x v="10"/>
      <x v="185"/>
      <x v="7"/>
    </i>
    <i r="2">
      <x v="203"/>
      <x v="155"/>
    </i>
    <i r="2">
      <x v="204"/>
      <x v="157"/>
    </i>
    <i r="2">
      <x v="208"/>
      <x v="162"/>
    </i>
    <i t="default">
      <x v="368"/>
    </i>
    <i>
      <x v="369"/>
      <x v="75"/>
      <x v="203"/>
      <x v="155"/>
    </i>
    <i r="2">
      <x v="204"/>
      <x v="157"/>
    </i>
    <i r="2">
      <x v="208"/>
      <x v="162"/>
    </i>
    <i t="default">
      <x v="369"/>
    </i>
    <i>
      <x v="370"/>
      <x v="336"/>
      <x v="149"/>
      <x v="157"/>
    </i>
    <i r="2">
      <x v="150"/>
      <x v="162"/>
    </i>
    <i r="2">
      <x v="151"/>
      <x v="155"/>
    </i>
    <i t="default">
      <x v="370"/>
    </i>
    <i>
      <x v="371"/>
      <x v="282"/>
      <x v="149"/>
      <x v="157"/>
    </i>
    <i r="2">
      <x v="150"/>
      <x v="162"/>
    </i>
    <i r="2">
      <x v="151"/>
      <x v="155"/>
    </i>
    <i t="default">
      <x v="371"/>
    </i>
    <i>
      <x v="372"/>
      <x v="208"/>
      <x v="135"/>
      <x v="61"/>
    </i>
    <i t="default">
      <x v="372"/>
    </i>
    <i>
      <x v="373"/>
      <x v="78"/>
      <x v="185"/>
      <x v="7"/>
    </i>
    <i r="2">
      <x v="234"/>
      <x v="152"/>
    </i>
    <i t="default">
      <x v="373"/>
    </i>
    <i>
      <x v="374"/>
      <x v="478"/>
      <x v="16"/>
      <x v="91"/>
    </i>
    <i r="2">
      <x v="19"/>
      <x v="19"/>
    </i>
    <i r="2">
      <x v="23"/>
      <x v="25"/>
    </i>
    <i r="2">
      <x v="27"/>
      <x v="21"/>
    </i>
    <i r="2">
      <x v="179"/>
      <x v="55"/>
    </i>
    <i t="default">
      <x v="374"/>
    </i>
    <i>
      <x v="375"/>
      <x v="190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375"/>
    </i>
    <i>
      <x v="376"/>
      <x v="506"/>
      <x v="185"/>
      <x v="7"/>
    </i>
    <i r="2">
      <x v="203"/>
      <x v="155"/>
    </i>
    <i r="2">
      <x v="204"/>
      <x v="157"/>
    </i>
    <i r="2">
      <x v="208"/>
      <x v="162"/>
    </i>
    <i t="default">
      <x v="376"/>
    </i>
    <i>
      <x v="377"/>
      <x v="608"/>
      <x v="203"/>
      <x v="155"/>
    </i>
    <i r="2">
      <x v="204"/>
      <x v="157"/>
    </i>
    <i r="2">
      <x v="208"/>
      <x v="162"/>
    </i>
    <i r="2">
      <x v="223"/>
      <x v="186"/>
    </i>
    <i t="default">
      <x v="377"/>
    </i>
    <i>
      <x v="378"/>
      <x v="29"/>
      <x v="133"/>
      <x v="17"/>
    </i>
    <i t="default">
      <x v="378"/>
    </i>
    <i>
      <x v="379"/>
      <x v="444"/>
      <x v="185"/>
      <x v="7"/>
    </i>
    <i t="default">
      <x v="379"/>
    </i>
    <i>
      <x v="380"/>
      <x v="313"/>
      <x v="196"/>
      <x v="153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380"/>
    </i>
    <i>
      <x v="381"/>
      <x v="514"/>
      <x v="152"/>
      <x v="56"/>
    </i>
    <i t="default">
      <x v="381"/>
    </i>
    <i>
      <x v="382"/>
      <x v="242"/>
      <x v="107"/>
      <x v="86"/>
    </i>
    <i t="default">
      <x v="382"/>
    </i>
    <i>
      <x v="383"/>
      <x v="638"/>
      <x v="179"/>
      <x v="55"/>
    </i>
    <i t="default">
      <x v="383"/>
    </i>
    <i>
      <x v="384"/>
      <x v="500"/>
      <x v="152"/>
      <x v="56"/>
    </i>
    <i r="2">
      <x v="185"/>
      <x v="7"/>
    </i>
    <i r="2">
      <x v="203"/>
      <x v="155"/>
    </i>
    <i r="2">
      <x v="204"/>
      <x v="157"/>
    </i>
    <i r="2">
      <x v="208"/>
      <x v="162"/>
    </i>
    <i t="default">
      <x v="384"/>
    </i>
    <i>
      <x v="385"/>
      <x v="239"/>
      <x v="22"/>
      <x v="23"/>
    </i>
    <i r="2">
      <x v="32"/>
      <x v="120"/>
    </i>
    <i r="2">
      <x v="35"/>
      <x v="200"/>
    </i>
    <i t="default">
      <x v="385"/>
    </i>
    <i>
      <x v="386"/>
      <x v="492"/>
      <x v="152"/>
      <x v="56"/>
    </i>
    <i t="default">
      <x v="386"/>
    </i>
    <i>
      <x v="387"/>
      <x v="636"/>
      <x v="8"/>
      <x v="86"/>
    </i>
    <i r="2">
      <x v="91"/>
      <x v="166"/>
    </i>
    <i r="2">
      <x v="92"/>
      <x v="174"/>
    </i>
    <i r="2">
      <x v="93"/>
      <x v="165"/>
    </i>
    <i t="default">
      <x v="387"/>
    </i>
    <i>
      <x v="388"/>
      <x v="618"/>
      <x v="185"/>
      <x v="7"/>
    </i>
    <i r="2">
      <x v="197"/>
      <x v="6"/>
    </i>
    <i t="default">
      <x v="388"/>
    </i>
    <i>
      <x v="389"/>
      <x v="66"/>
      <x v="149"/>
      <x v="157"/>
    </i>
    <i r="2">
      <x v="150"/>
      <x v="162"/>
    </i>
    <i r="2">
      <x v="151"/>
      <x v="155"/>
    </i>
    <i r="2">
      <x v="161"/>
      <x v="8"/>
    </i>
    <i r="2">
      <x v="185"/>
      <x v="7"/>
    </i>
    <i t="default">
      <x v="389"/>
    </i>
    <i>
      <x v="390"/>
      <x v="68"/>
      <x v="107"/>
      <x v="86"/>
    </i>
    <i r="2">
      <x v="149"/>
      <x v="157"/>
    </i>
    <i r="2">
      <x v="150"/>
      <x v="162"/>
    </i>
    <i r="2">
      <x v="151"/>
      <x v="155"/>
    </i>
    <i r="2">
      <x v="152"/>
      <x v="56"/>
    </i>
    <i t="default">
      <x v="390"/>
    </i>
    <i>
      <x v="391"/>
      <x v="509"/>
      <x v="8"/>
      <x v="86"/>
    </i>
    <i r="2">
      <x v="185"/>
      <x v="7"/>
    </i>
    <i r="2">
      <x v="203"/>
      <x v="155"/>
    </i>
    <i r="2">
      <x v="204"/>
      <x v="157"/>
    </i>
    <i r="2">
      <x v="208"/>
      <x v="162"/>
    </i>
    <i t="default">
      <x v="391"/>
    </i>
    <i>
      <x v="392"/>
      <x v="67"/>
      <x v="152"/>
      <x v="56"/>
    </i>
    <i r="2">
      <x v="203"/>
      <x v="155"/>
    </i>
    <i r="2">
      <x v="204"/>
      <x v="157"/>
    </i>
    <i r="2">
      <x v="208"/>
      <x v="162"/>
    </i>
    <i t="default">
      <x v="392"/>
    </i>
    <i>
      <x v="393"/>
      <x v="285"/>
      <x v="26"/>
      <x v="13"/>
    </i>
    <i r="2">
      <x v="113"/>
      <x v="170"/>
    </i>
    <i r="2">
      <x v="232"/>
      <x v="151"/>
    </i>
    <i r="2">
      <x v="234"/>
      <x v="152"/>
    </i>
    <i t="default">
      <x v="393"/>
    </i>
    <i>
      <x v="394"/>
      <x v="32"/>
      <x v="152"/>
      <x v="56"/>
    </i>
    <i r="2">
      <x v="191"/>
      <x v="39"/>
    </i>
    <i t="default">
      <x v="394"/>
    </i>
    <i>
      <x v="395"/>
      <x v="450"/>
      <x v="65"/>
      <x v="116"/>
    </i>
    <i r="2">
      <x v="179"/>
      <x v="55"/>
    </i>
    <i t="default">
      <x v="395"/>
    </i>
    <i>
      <x v="396"/>
      <x v="79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396"/>
    </i>
    <i>
      <x v="397"/>
      <x v="607"/>
      <x v="203"/>
      <x v="155"/>
    </i>
    <i r="2">
      <x v="204"/>
      <x v="157"/>
    </i>
    <i r="2">
      <x v="208"/>
      <x v="162"/>
    </i>
    <i t="default">
      <x v="397"/>
    </i>
    <i>
      <x v="398"/>
      <x v="583"/>
      <x v="149"/>
      <x v="157"/>
    </i>
    <i r="2">
      <x v="150"/>
      <x v="162"/>
    </i>
    <i r="2">
      <x v="151"/>
      <x v="155"/>
    </i>
    <i r="2">
      <x v="185"/>
      <x v="7"/>
    </i>
    <i t="default">
      <x v="398"/>
    </i>
    <i>
      <x v="399"/>
      <x v="116"/>
      <x v="149"/>
      <x v="157"/>
    </i>
    <i r="2">
      <x v="150"/>
      <x v="162"/>
    </i>
    <i r="2">
      <x v="151"/>
      <x v="155"/>
    </i>
    <i r="2">
      <x v="234"/>
      <x v="152"/>
    </i>
    <i t="default">
      <x v="399"/>
    </i>
    <i>
      <x v="400"/>
      <x v="598"/>
      <x v="185"/>
      <x v="7"/>
    </i>
    <i t="default">
      <x v="400"/>
    </i>
    <i>
      <x v="401"/>
      <x v="38"/>
      <x v="179"/>
      <x v="55"/>
    </i>
    <i t="default">
      <x v="401"/>
    </i>
    <i>
      <x v="402"/>
      <x v="399"/>
      <x v="149"/>
      <x v="157"/>
    </i>
    <i r="2">
      <x v="150"/>
      <x v="162"/>
    </i>
    <i r="2">
      <x v="151"/>
      <x v="155"/>
    </i>
    <i r="2">
      <x v="185"/>
      <x v="7"/>
    </i>
    <i t="default">
      <x v="402"/>
    </i>
    <i>
      <x v="403"/>
      <x v="314"/>
      <x v="185"/>
      <x v="7"/>
    </i>
    <i r="2">
      <x v="203"/>
      <x v="155"/>
    </i>
    <i r="2">
      <x v="204"/>
      <x v="157"/>
    </i>
    <i r="2">
      <x v="208"/>
      <x v="162"/>
    </i>
    <i r="2">
      <x v="223"/>
      <x v="186"/>
    </i>
    <i t="default">
      <x v="403"/>
    </i>
    <i>
      <x v="404"/>
      <x v="604"/>
      <x v="203"/>
      <x v="155"/>
    </i>
    <i r="2">
      <x v="204"/>
      <x v="157"/>
    </i>
    <i r="2">
      <x v="208"/>
      <x v="162"/>
    </i>
    <i t="default">
      <x v="404"/>
    </i>
    <i>
      <x v="405"/>
      <x v="643"/>
      <x v="203"/>
      <x v="155"/>
    </i>
    <i r="2">
      <x v="204"/>
      <x v="157"/>
    </i>
    <i r="2">
      <x v="208"/>
      <x v="162"/>
    </i>
    <i t="default">
      <x v="405"/>
    </i>
    <i>
      <x v="406"/>
      <x v="86"/>
      <x v="149"/>
      <x v="157"/>
    </i>
    <i r="2">
      <x v="150"/>
      <x v="162"/>
    </i>
    <i r="2">
      <x v="151"/>
      <x v="155"/>
    </i>
    <i t="default">
      <x v="406"/>
    </i>
    <i>
      <x v="407"/>
      <x v="452"/>
      <x v="185"/>
      <x v="7"/>
    </i>
    <i r="2">
      <x v="202"/>
      <x v="154"/>
    </i>
    <i t="default">
      <x v="407"/>
    </i>
    <i>
      <x v="408"/>
      <x v="300"/>
      <x v="149"/>
      <x v="157"/>
    </i>
    <i r="2">
      <x v="150"/>
      <x v="162"/>
    </i>
    <i r="2">
      <x v="151"/>
      <x v="155"/>
    </i>
    <i r="2">
      <x v="230"/>
      <x v="38"/>
    </i>
    <i t="default">
      <x v="408"/>
    </i>
    <i>
      <x v="409"/>
      <x v="329"/>
      <x v="232"/>
      <x v="151"/>
    </i>
    <i r="2">
      <x v="234"/>
      <x v="152"/>
    </i>
    <i t="default">
      <x v="409"/>
    </i>
    <i>
      <x v="410"/>
      <x v="460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410"/>
    </i>
    <i>
      <x v="411"/>
      <x v="369"/>
      <x v="203"/>
      <x v="155"/>
    </i>
    <i r="2">
      <x v="204"/>
      <x v="157"/>
    </i>
    <i r="2">
      <x v="208"/>
      <x v="162"/>
    </i>
    <i t="default">
      <x v="411"/>
    </i>
    <i>
      <x v="412"/>
      <x v="178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412"/>
    </i>
    <i>
      <x v="413"/>
      <x v="230"/>
      <x v="152"/>
      <x v="56"/>
    </i>
    <i r="2">
      <x v="230"/>
      <x v="38"/>
    </i>
    <i r="2">
      <x v="232"/>
      <x v="151"/>
    </i>
    <i r="2">
      <x v="234"/>
      <x v="152"/>
    </i>
    <i t="default">
      <x v="413"/>
    </i>
    <i>
      <x v="414"/>
      <x v="76"/>
      <x v="203"/>
      <x v="155"/>
    </i>
    <i r="2">
      <x v="204"/>
      <x v="157"/>
    </i>
    <i r="2">
      <x v="208"/>
      <x v="162"/>
    </i>
    <i r="2">
      <x v="230"/>
      <x v="38"/>
    </i>
    <i t="default">
      <x v="414"/>
    </i>
    <i>
      <x v="415"/>
      <x v="595"/>
      <x v="149"/>
      <x v="157"/>
    </i>
    <i r="2">
      <x v="150"/>
      <x v="162"/>
    </i>
    <i r="2">
      <x v="151"/>
      <x v="155"/>
    </i>
    <i r="2">
      <x v="230"/>
      <x v="38"/>
    </i>
    <i t="default">
      <x v="415"/>
    </i>
    <i>
      <x v="416"/>
      <x v="115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416"/>
    </i>
    <i>
      <x v="417"/>
      <x v="319"/>
      <x v="185"/>
      <x v="7"/>
    </i>
    <i r="2">
      <x v="203"/>
      <x v="155"/>
    </i>
    <i r="2">
      <x v="204"/>
      <x v="157"/>
    </i>
    <i r="2">
      <x v="208"/>
      <x v="162"/>
    </i>
    <i t="default">
      <x v="417"/>
    </i>
    <i>
      <x v="418"/>
      <x v="416"/>
      <x v="203"/>
      <x v="155"/>
    </i>
    <i r="2">
      <x v="204"/>
      <x v="157"/>
    </i>
    <i r="2">
      <x v="208"/>
      <x v="162"/>
    </i>
    <i r="2">
      <x v="230"/>
      <x v="38"/>
    </i>
    <i t="default">
      <x v="418"/>
    </i>
    <i>
      <x v="419"/>
      <x v="321"/>
      <x v="149"/>
      <x v="157"/>
    </i>
    <i r="2">
      <x v="150"/>
      <x v="162"/>
    </i>
    <i r="2">
      <x v="151"/>
      <x v="155"/>
    </i>
    <i t="default">
      <x v="419"/>
    </i>
    <i>
      <x v="420"/>
      <x v="527"/>
      <x v="149"/>
      <x v="157"/>
    </i>
    <i r="2">
      <x v="150"/>
      <x v="162"/>
    </i>
    <i r="2">
      <x v="151"/>
      <x v="155"/>
    </i>
    <i t="default">
      <x v="420"/>
    </i>
    <i>
      <x v="421"/>
      <x v="467"/>
      <x v="232"/>
      <x v="151"/>
    </i>
    <i r="2">
      <x v="234"/>
      <x v="152"/>
    </i>
    <i t="default">
      <x v="421"/>
    </i>
    <i>
      <x v="422"/>
      <x v="60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422"/>
    </i>
    <i>
      <x v="423"/>
      <x v="231"/>
      <x v="179"/>
      <x v="55"/>
    </i>
    <i r="2">
      <x v="189"/>
      <x v="48"/>
    </i>
    <i t="default">
      <x v="423"/>
    </i>
    <i>
      <x v="424"/>
      <x v="141"/>
      <x v="203"/>
      <x v="155"/>
    </i>
    <i r="2">
      <x v="204"/>
      <x v="157"/>
    </i>
    <i r="2">
      <x v="208"/>
      <x v="162"/>
    </i>
    <i t="default">
      <x v="424"/>
    </i>
    <i>
      <x v="425"/>
      <x v="28"/>
      <x v="149"/>
      <x v="157"/>
    </i>
    <i r="2">
      <x v="150"/>
      <x v="162"/>
    </i>
    <i r="2">
      <x v="151"/>
      <x v="155"/>
    </i>
    <i r="2">
      <x v="185"/>
      <x v="7"/>
    </i>
    <i t="default">
      <x v="425"/>
    </i>
    <i>
      <x v="426"/>
      <x v="413"/>
      <x v="26"/>
      <x v="13"/>
    </i>
    <i t="default">
      <x v="426"/>
    </i>
    <i>
      <x v="427"/>
      <x v="275"/>
      <x v="77"/>
      <x v="112"/>
    </i>
    <i t="default">
      <x v="427"/>
    </i>
    <i>
      <x v="428"/>
      <x v="152"/>
      <x v="179"/>
      <x v="55"/>
    </i>
    <i t="default">
      <x v="428"/>
    </i>
    <i>
      <x v="429"/>
      <x v="542"/>
      <x v="203"/>
      <x v="155"/>
    </i>
    <i r="2">
      <x v="204"/>
      <x v="157"/>
    </i>
    <i r="2">
      <x v="208"/>
      <x v="162"/>
    </i>
    <i r="2">
      <x v="222"/>
      <x v="196"/>
    </i>
    <i t="default">
      <x v="429"/>
    </i>
    <i>
      <x v="430"/>
      <x v="73"/>
      <x v="42"/>
      <x v="86"/>
    </i>
    <i t="default">
      <x v="430"/>
    </i>
    <i>
      <x v="431"/>
      <x v="15"/>
      <x v="40"/>
      <x v="99"/>
    </i>
    <i r="2">
      <x v="44"/>
      <x v="90"/>
    </i>
    <i r="2">
      <x v="49"/>
      <x v="181"/>
    </i>
    <i r="2">
      <x v="105"/>
      <x v="88"/>
    </i>
    <i r="2">
      <x v="114"/>
      <x v="87"/>
    </i>
    <i r="2">
      <x v="120"/>
      <x v="209"/>
    </i>
    <i t="default">
      <x v="431"/>
    </i>
    <i>
      <x v="432"/>
      <x v="119"/>
      <x v="152"/>
      <x v="56"/>
    </i>
    <i t="default">
      <x v="432"/>
    </i>
    <i>
      <x v="433"/>
      <x v="338"/>
      <x v="149"/>
      <x v="157"/>
    </i>
    <i r="2">
      <x v="150"/>
      <x v="162"/>
    </i>
    <i r="2">
      <x v="151"/>
      <x v="155"/>
    </i>
    <i r="2">
      <x v="152"/>
      <x v="56"/>
    </i>
    <i r="2">
      <x v="153"/>
      <x v="147"/>
    </i>
    <i r="2">
      <x v="185"/>
      <x v="7"/>
    </i>
    <i r="2">
      <x v="223"/>
      <x v="186"/>
    </i>
    <i r="2">
      <x v="232"/>
      <x v="151"/>
    </i>
    <i r="2">
      <x v="234"/>
      <x v="152"/>
    </i>
    <i r="2">
      <x v="237"/>
      <x v="132"/>
    </i>
    <i t="default">
      <x v="433"/>
    </i>
    <i>
      <x v="434"/>
      <x v="210"/>
      <x v="13"/>
      <x v="82"/>
    </i>
    <i r="2">
      <x v="225"/>
      <x v="190"/>
    </i>
    <i t="default">
      <x v="434"/>
    </i>
    <i>
      <x v="435"/>
      <x v="331"/>
      <x v="67"/>
      <x v="28"/>
    </i>
    <i r="2">
      <x v="115"/>
      <x v="16"/>
    </i>
    <i t="default">
      <x v="435"/>
    </i>
    <i>
      <x v="436"/>
      <x v="137"/>
      <x v="18"/>
      <x v="29"/>
    </i>
    <i r="2">
      <x v="22"/>
      <x v="23"/>
    </i>
    <i r="2">
      <x v="23"/>
      <x v="25"/>
    </i>
    <i r="2">
      <x v="26"/>
      <x v="13"/>
    </i>
    <i r="2">
      <x v="29"/>
      <x v="21"/>
    </i>
    <i r="2">
      <x v="34"/>
      <x v="58"/>
    </i>
    <i r="2">
      <x v="37"/>
      <x v="60"/>
    </i>
    <i r="2">
      <x v="69"/>
      <x v="27"/>
    </i>
    <i r="2">
      <x v="72"/>
      <x v="22"/>
    </i>
    <i r="2">
      <x v="99"/>
      <x v="98"/>
    </i>
    <i t="default">
      <x v="436"/>
    </i>
    <i>
      <x v="437"/>
      <x v="137"/>
      <x v="211"/>
      <x v="76"/>
    </i>
    <i t="default">
      <x v="437"/>
    </i>
    <i>
      <x v="438"/>
      <x v="244"/>
      <x v="185"/>
      <x v="7"/>
    </i>
    <i r="2">
      <x v="197"/>
      <x v="6"/>
    </i>
    <i r="2">
      <x v="203"/>
      <x v="155"/>
    </i>
    <i r="2">
      <x v="204"/>
      <x v="157"/>
    </i>
    <i r="2">
      <x v="208"/>
      <x v="162"/>
    </i>
    <i t="default">
      <x v="438"/>
    </i>
    <i>
      <x v="439"/>
      <x v="552"/>
      <x v="52"/>
      <x v="79"/>
    </i>
    <i r="2">
      <x v="118"/>
      <x v="86"/>
    </i>
    <i r="2">
      <x v="119"/>
      <x v="104"/>
    </i>
    <i r="2">
      <x v="126"/>
      <x v="92"/>
    </i>
    <i t="default">
      <x v="439"/>
    </i>
    <i>
      <x v="440"/>
      <x v="540"/>
      <x v="179"/>
      <x v="55"/>
    </i>
    <i t="default">
      <x v="440"/>
    </i>
    <i>
      <x v="441"/>
      <x v="432"/>
      <x v="151"/>
      <x v="155"/>
    </i>
    <i r="2">
      <x v="185"/>
      <x v="7"/>
    </i>
    <i r="2"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441"/>
    </i>
    <i>
      <x v="442"/>
      <x v="356"/>
      <x v="152"/>
      <x v="56"/>
    </i>
    <i r="2">
      <x v="189"/>
      <x v="48"/>
    </i>
    <i r="2">
      <x v="190"/>
      <x v="42"/>
    </i>
    <i r="2">
      <x v="224"/>
      <x v="37"/>
    </i>
    <i t="default">
      <x v="442"/>
    </i>
    <i>
      <x v="443"/>
      <x v="103"/>
      <x v="26"/>
      <x v="13"/>
    </i>
    <i t="default">
      <x v="443"/>
    </i>
    <i>
      <x v="444"/>
      <x v="7"/>
      <x v="149"/>
      <x v="157"/>
    </i>
    <i r="2">
      <x v="150"/>
      <x v="162"/>
    </i>
    <i r="2">
      <x v="151"/>
      <x v="155"/>
    </i>
    <i r="2">
      <x v="185"/>
      <x v="7"/>
    </i>
    <i t="default">
      <x v="444"/>
    </i>
    <i>
      <x v="445"/>
      <x v="629"/>
      <x v="232"/>
      <x v="151"/>
    </i>
    <i r="2">
      <x v="234"/>
      <x v="152"/>
    </i>
    <i t="default">
      <x v="445"/>
    </i>
    <i>
      <x v="446"/>
      <x v="637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t="default">
      <x v="446"/>
    </i>
    <i>
      <x v="447"/>
      <x v="459"/>
      <x v="203"/>
      <x v="155"/>
    </i>
    <i r="2">
      <x v="204"/>
      <x v="157"/>
    </i>
    <i r="2">
      <x v="208"/>
      <x v="162"/>
    </i>
    <i t="default">
      <x v="447"/>
    </i>
    <i>
      <x v="448"/>
      <x v="557"/>
      <x v="206"/>
      <x v="66"/>
    </i>
    <i t="default">
      <x v="448"/>
    </i>
    <i>
      <x v="449"/>
      <x v="185"/>
      <x v="149"/>
      <x v="157"/>
    </i>
    <i r="2">
      <x v="151"/>
      <x v="155"/>
    </i>
    <i r="2">
      <x v="188"/>
      <x v="163"/>
    </i>
    <i t="default">
      <x v="449"/>
    </i>
    <i>
      <x v="450"/>
      <x v="621"/>
      <x v="145"/>
      <x v="64"/>
    </i>
    <i r="2">
      <x v="185"/>
      <x v="7"/>
    </i>
    <i r="2">
      <x v="192"/>
      <x v="160"/>
    </i>
    <i r="2">
      <x v="194"/>
      <x v="161"/>
    </i>
    <i r="2">
      <x v="202"/>
      <x v="154"/>
    </i>
    <i r="2">
      <x v="203"/>
      <x v="155"/>
    </i>
    <i r="2">
      <x v="205"/>
      <x v="197"/>
    </i>
    <i r="2">
      <x v="206"/>
      <x v="66"/>
    </i>
    <i r="2">
      <x v="208"/>
      <x v="162"/>
    </i>
    <i t="default">
      <x v="450"/>
    </i>
    <i>
      <x v="451"/>
      <x v="345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t="default">
      <x v="451"/>
    </i>
    <i>
      <x v="452"/>
      <x v="286"/>
      <x v="149"/>
      <x v="157"/>
    </i>
    <i r="2">
      <x v="150"/>
      <x v="162"/>
    </i>
    <i r="2">
      <x v="151"/>
      <x v="155"/>
    </i>
    <i t="default">
      <x v="452"/>
    </i>
    <i>
      <x v="453"/>
      <x v="555"/>
      <x v="152"/>
      <x v="56"/>
    </i>
    <i t="default">
      <x v="453"/>
    </i>
    <i>
      <x v="454"/>
      <x v="118"/>
      <x v="203"/>
      <x v="155"/>
    </i>
    <i r="2">
      <x v="204"/>
      <x v="157"/>
    </i>
    <i r="2">
      <x v="208"/>
      <x v="162"/>
    </i>
    <i t="default">
      <x v="454"/>
    </i>
    <i>
      <x v="455"/>
      <x v="21"/>
      <x v="16"/>
      <x v="91"/>
    </i>
    <i r="2">
      <x v="227"/>
      <x v="2"/>
    </i>
    <i t="default">
      <x v="455"/>
    </i>
    <i>
      <x v="456"/>
      <x v="63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456"/>
    </i>
    <i>
      <x v="457"/>
      <x v="494"/>
      <x v="179"/>
      <x v="55"/>
    </i>
    <i r="2">
      <x v="189"/>
      <x v="48"/>
    </i>
    <i r="2">
      <x v="190"/>
      <x v="42"/>
    </i>
    <i r="2">
      <x v="224"/>
      <x v="37"/>
    </i>
    <i t="default">
      <x v="457"/>
    </i>
    <i>
      <x v="458"/>
      <x v="306"/>
      <x v="203"/>
      <x v="155"/>
    </i>
    <i r="2">
      <x v="204"/>
      <x v="157"/>
    </i>
    <i r="2">
      <x v="208"/>
      <x v="162"/>
    </i>
    <i t="default">
      <x v="458"/>
    </i>
    <i>
      <x v="459"/>
      <x v="317"/>
      <x v="149"/>
      <x v="157"/>
    </i>
    <i r="2">
      <x v="150"/>
      <x v="162"/>
    </i>
    <i r="2">
      <x v="151"/>
      <x v="155"/>
    </i>
    <i r="2">
      <x v="185"/>
      <x v="7"/>
    </i>
    <i r="2">
      <x v="229"/>
      <x v="134"/>
    </i>
    <i r="2">
      <x v="230"/>
      <x v="38"/>
    </i>
    <i r="2">
      <x v="232"/>
      <x v="151"/>
    </i>
    <i r="2">
      <x v="233"/>
      <x v="137"/>
    </i>
    <i r="2">
      <x v="234"/>
      <x v="152"/>
    </i>
    <i r="2">
      <x v="235"/>
      <x v="133"/>
    </i>
    <i t="default">
      <x v="459"/>
    </i>
    <i>
      <x v="460"/>
      <x v="406"/>
      <x v="185"/>
      <x v="7"/>
    </i>
    <i r="2">
      <x v="203"/>
      <x v="155"/>
    </i>
    <i r="2">
      <x v="204"/>
      <x v="157"/>
    </i>
    <i r="2">
      <x v="208"/>
      <x v="162"/>
    </i>
    <i t="default">
      <x v="460"/>
    </i>
    <i>
      <x v="461"/>
      <x v="151"/>
      <x v="149"/>
      <x v="157"/>
    </i>
    <i r="2">
      <x v="150"/>
      <x v="162"/>
    </i>
    <i r="2">
      <x v="151"/>
      <x v="155"/>
    </i>
    <i t="default">
      <x v="461"/>
    </i>
    <i>
      <x v="462"/>
      <x v="504"/>
      <x v="152"/>
      <x v="56"/>
    </i>
    <i t="default">
      <x v="462"/>
    </i>
    <i>
      <x v="463"/>
      <x v="30"/>
      <x v="152"/>
      <x v="56"/>
    </i>
    <i t="default">
      <x v="463"/>
    </i>
    <i>
      <x v="464"/>
      <x v="11"/>
      <x v="149"/>
      <x v="157"/>
    </i>
    <i r="2">
      <x v="150"/>
      <x v="162"/>
    </i>
    <i r="2">
      <x v="151"/>
      <x v="155"/>
    </i>
    <i t="default">
      <x v="464"/>
    </i>
    <i>
      <x v="465"/>
      <x v="525"/>
      <x v="26"/>
      <x v="13"/>
    </i>
    <i r="2">
      <x v="74"/>
      <x v="28"/>
    </i>
    <i r="2">
      <x v="141"/>
      <x v="26"/>
    </i>
    <i r="2">
      <x v="152"/>
      <x v="56"/>
    </i>
    <i t="default">
      <x v="465"/>
    </i>
    <i>
      <x v="466"/>
      <x v="212"/>
      <x v="222"/>
      <x v="196"/>
    </i>
    <i r="2">
      <x v="223"/>
      <x v="186"/>
    </i>
    <i t="default">
      <x v="466"/>
    </i>
    <i>
      <x v="467"/>
      <x v="212"/>
      <x v="81"/>
      <x v="121"/>
    </i>
    <i t="default">
      <x v="467"/>
    </i>
    <i>
      <x v="468"/>
      <x v="436"/>
      <x v="149"/>
      <x v="157"/>
    </i>
    <i r="2">
      <x v="150"/>
      <x v="162"/>
    </i>
    <i r="2">
      <x v="151"/>
      <x v="155"/>
    </i>
    <i r="2">
      <x v="233"/>
      <x v="137"/>
    </i>
    <i r="2">
      <x v="235"/>
      <x v="133"/>
    </i>
    <i t="default">
      <x v="468"/>
    </i>
    <i>
      <x v="469"/>
      <x v="284"/>
      <x v="185"/>
      <x v="7"/>
    </i>
    <i r="2">
      <x v="203"/>
      <x v="155"/>
    </i>
    <i r="2">
      <x v="204"/>
      <x v="157"/>
    </i>
    <i r="2">
      <x v="208"/>
      <x v="162"/>
    </i>
    <i t="default">
      <x v="469"/>
    </i>
    <i>
      <x v="470"/>
      <x v="30"/>
      <x v="179"/>
      <x v="55"/>
    </i>
    <i t="default">
      <x v="470"/>
    </i>
    <i>
      <x v="471"/>
      <x v="58"/>
      <x v="149"/>
      <x v="157"/>
    </i>
    <i r="2">
      <x v="150"/>
      <x v="162"/>
    </i>
    <i r="2">
      <x v="151"/>
      <x v="155"/>
    </i>
    <i t="default">
      <x v="471"/>
    </i>
    <i>
      <x v="472"/>
      <x v="488"/>
      <x v="179"/>
      <x v="55"/>
    </i>
    <i r="2">
      <x v="189"/>
      <x v="48"/>
    </i>
    <i r="2">
      <x v="190"/>
      <x v="42"/>
    </i>
    <i r="2">
      <x v="224"/>
      <x v="37"/>
    </i>
    <i t="default">
      <x v="472"/>
    </i>
    <i>
      <x v="473"/>
      <x v="213"/>
      <x v="8"/>
      <x v="86"/>
    </i>
    <i r="2">
      <x v="182"/>
      <x v="212"/>
    </i>
    <i t="default">
      <x v="473"/>
    </i>
    <i>
      <x v="474"/>
      <x v="476"/>
      <x v="146"/>
      <x v="141"/>
    </i>
    <i t="default">
      <x v="474"/>
    </i>
    <i>
      <x v="475"/>
      <x v="222"/>
      <x v="185"/>
      <x v="7"/>
    </i>
    <i r="2">
      <x v="203"/>
      <x v="155"/>
    </i>
    <i r="2">
      <x v="204"/>
      <x v="157"/>
    </i>
    <i r="2">
      <x v="208"/>
      <x v="162"/>
    </i>
    <i t="default">
      <x v="475"/>
    </i>
    <i>
      <x v="476"/>
      <x v="486"/>
      <x v="152"/>
      <x v="56"/>
    </i>
    <i t="default">
      <x v="476"/>
    </i>
    <i>
      <x v="477"/>
      <x v="377"/>
      <x v="149"/>
      <x v="157"/>
    </i>
    <i r="2">
      <x v="150"/>
      <x v="162"/>
    </i>
    <i r="2">
      <x v="151"/>
      <x v="155"/>
    </i>
    <i r="2">
      <x v="171"/>
      <x v="45"/>
    </i>
    <i r="2">
      <x v="179"/>
      <x v="55"/>
    </i>
    <i r="2">
      <x v="185"/>
      <x v="7"/>
    </i>
    <i r="2">
      <x v="220"/>
      <x v="36"/>
    </i>
    <i r="2">
      <x v="221"/>
      <x v="35"/>
    </i>
    <i r="2">
      <x v="222"/>
      <x v="196"/>
    </i>
    <i r="2">
      <x v="223"/>
      <x v="186"/>
    </i>
    <i t="default">
      <x v="477"/>
    </i>
    <i>
      <x v="478"/>
      <x v="172"/>
      <x v="203"/>
      <x v="155"/>
    </i>
    <i r="2">
      <x v="204"/>
      <x v="157"/>
    </i>
    <i r="2">
      <x v="208"/>
      <x v="162"/>
    </i>
    <i t="default">
      <x v="478"/>
    </i>
    <i>
      <x v="479"/>
      <x v="463"/>
      <x v="152"/>
      <x v="56"/>
    </i>
    <i r="2">
      <x v="203"/>
      <x v="155"/>
    </i>
    <i r="2">
      <x v="204"/>
      <x v="157"/>
    </i>
    <i r="2">
      <x v="208"/>
      <x v="162"/>
    </i>
    <i t="default">
      <x v="479"/>
    </i>
    <i>
      <x v="480"/>
      <x v="477"/>
      <x v="167"/>
      <x v="140"/>
    </i>
    <i t="default">
      <x v="480"/>
    </i>
    <i>
      <x v="481"/>
      <x v="371"/>
      <x v="203"/>
      <x v="155"/>
    </i>
    <i r="2">
      <x v="204"/>
      <x v="157"/>
    </i>
    <i r="2">
      <x v="208"/>
      <x v="162"/>
    </i>
    <i t="default">
      <x v="481"/>
    </i>
    <i>
      <x v="482"/>
      <x v="632"/>
      <x v="149"/>
      <x v="157"/>
    </i>
    <i r="2">
      <x v="150"/>
      <x v="162"/>
    </i>
    <i r="2">
      <x v="151"/>
      <x v="155"/>
    </i>
    <i r="2">
      <x v="185"/>
      <x v="7"/>
    </i>
    <i t="default">
      <x v="482"/>
    </i>
    <i>
      <x v="483"/>
      <x v="270"/>
      <x v="152"/>
      <x v="56"/>
    </i>
    <i t="default">
      <x v="483"/>
    </i>
    <i>
      <x v="484"/>
      <x v="301"/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484"/>
    </i>
    <i>
      <x v="485"/>
      <x v="51"/>
      <x v="179"/>
      <x v="55"/>
    </i>
    <i r="2">
      <x v="182"/>
      <x v="212"/>
    </i>
    <i t="default">
      <x v="485"/>
    </i>
    <i>
      <x v="486"/>
      <x v="153"/>
      <x v="22"/>
      <x v="23"/>
    </i>
    <i r="2">
      <x v="26"/>
      <x v="13"/>
    </i>
    <i r="2">
      <x v="29"/>
      <x v="21"/>
    </i>
    <i r="2">
      <x v="74"/>
      <x v="28"/>
    </i>
    <i r="2">
      <x v="76"/>
      <x v="14"/>
    </i>
    <i t="default">
      <x v="486"/>
    </i>
    <i>
      <x v="487"/>
      <x v="287"/>
      <x v="149"/>
      <x v="157"/>
    </i>
    <i r="2">
      <x v="150"/>
      <x v="162"/>
    </i>
    <i r="2">
      <x v="151"/>
      <x v="155"/>
    </i>
    <i t="default">
      <x v="487"/>
    </i>
    <i>
      <x v="488"/>
      <x v="199"/>
      <x v="225"/>
      <x v="190"/>
    </i>
    <i t="default">
      <x v="488"/>
    </i>
    <i>
      <x v="489"/>
      <x v="1"/>
      <x v="179"/>
      <x v="55"/>
    </i>
    <i t="default">
      <x v="489"/>
    </i>
    <i>
      <x v="490"/>
      <x v="367"/>
      <x v="222"/>
      <x v="196"/>
    </i>
    <i r="2">
      <x v="223"/>
      <x v="186"/>
    </i>
    <i r="2">
      <x v="232"/>
      <x v="151"/>
    </i>
    <i r="2">
      <x v="234"/>
      <x v="152"/>
    </i>
    <i t="default">
      <x v="490"/>
    </i>
    <i>
      <x v="491"/>
      <x v="522"/>
      <x v="179"/>
      <x v="55"/>
    </i>
    <i r="2">
      <x v="229"/>
      <x v="134"/>
    </i>
    <i t="default">
      <x v="491"/>
    </i>
    <i>
      <x v="492"/>
      <x v="538"/>
      <x v="111"/>
      <x v="194"/>
    </i>
    <i r="2">
      <x v="152"/>
      <x v="56"/>
    </i>
    <i t="default">
      <x v="492"/>
    </i>
    <i>
      <x v="493"/>
      <x v="191"/>
      <x v="203"/>
      <x v="155"/>
    </i>
    <i r="2">
      <x v="204"/>
      <x v="157"/>
    </i>
    <i r="2">
      <x v="208"/>
      <x v="162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493"/>
    </i>
    <i>
      <x v="494"/>
      <x v="582"/>
      <x v="203"/>
      <x v="155"/>
    </i>
    <i r="2">
      <x v="204"/>
      <x v="157"/>
    </i>
    <i r="2">
      <x v="208"/>
      <x v="162"/>
    </i>
    <i t="default">
      <x v="494"/>
    </i>
    <i>
      <x v="495"/>
      <x v="475"/>
      <x v="179"/>
      <x v="55"/>
    </i>
    <i t="default">
      <x v="495"/>
    </i>
    <i>
      <x v="496"/>
      <x v="113"/>
      <x v="13"/>
      <x v="82"/>
    </i>
    <i r="2">
      <x v="16"/>
      <x v="91"/>
    </i>
    <i t="default">
      <x v="496"/>
    </i>
    <i>
      <x v="497"/>
      <x v="383"/>
      <x v="26"/>
      <x v="13"/>
    </i>
    <i r="2"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t="default">
      <x v="497"/>
    </i>
    <i>
      <x v="498"/>
      <x v="310"/>
      <x v="203"/>
      <x v="155"/>
    </i>
    <i r="2">
      <x v="204"/>
      <x v="157"/>
    </i>
    <i r="2">
      <x v="208"/>
      <x v="162"/>
    </i>
    <i t="default">
      <x v="498"/>
    </i>
    <i>
      <x v="499"/>
      <x v="411"/>
      <x v="203"/>
      <x v="155"/>
    </i>
    <i r="2">
      <x v="204"/>
      <x v="157"/>
    </i>
    <i r="2">
      <x v="208"/>
      <x v="162"/>
    </i>
    <i t="default">
      <x v="499"/>
    </i>
    <i>
      <x v="500"/>
      <x v="372"/>
      <x v="149"/>
      <x v="157"/>
    </i>
    <i r="2">
      <x v="150"/>
      <x v="162"/>
    </i>
    <i r="2">
      <x v="151"/>
      <x v="155"/>
    </i>
    <i t="default">
      <x v="500"/>
    </i>
    <i>
      <x v="501"/>
      <x v="491"/>
      <x v="179"/>
      <x v="55"/>
    </i>
    <i r="2">
      <x v="222"/>
      <x v="196"/>
    </i>
    <i r="2">
      <x v="223"/>
      <x v="186"/>
    </i>
    <i r="2">
      <x v="224"/>
      <x v="37"/>
    </i>
    <i t="default">
      <x v="501"/>
    </i>
    <i>
      <x v="502"/>
      <x v="485"/>
      <x v="179"/>
      <x v="55"/>
    </i>
    <i r="2">
      <x v="189"/>
      <x v="48"/>
    </i>
    <i r="2">
      <x v="190"/>
      <x v="42"/>
    </i>
    <i r="2">
      <x v="224"/>
      <x v="37"/>
    </i>
    <i t="default">
      <x v="502"/>
    </i>
    <i>
      <x v="503"/>
      <x v="265"/>
      <x v="58"/>
      <x v="130"/>
    </i>
    <i t="default">
      <x v="503"/>
    </i>
    <i>
      <x v="504"/>
      <x v="235"/>
      <x v="185"/>
      <x v="7"/>
    </i>
    <i r="2">
      <x v="203"/>
      <x v="155"/>
    </i>
    <i r="2">
      <x v="204"/>
      <x v="157"/>
    </i>
    <i r="2">
      <x v="208"/>
      <x v="162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504"/>
    </i>
    <i>
      <x v="505"/>
      <x v="376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505"/>
    </i>
    <i>
      <x v="506"/>
      <x v="281"/>
      <x v="8"/>
      <x v="86"/>
    </i>
    <i r="2">
      <x v="136"/>
      <x v="69"/>
    </i>
    <i r="2">
      <x v="225"/>
      <x v="190"/>
    </i>
    <i t="default">
      <x v="506"/>
    </i>
    <i>
      <x v="507"/>
      <x v="316"/>
      <x v="203"/>
      <x v="155"/>
    </i>
    <i r="2">
      <x v="204"/>
      <x v="157"/>
    </i>
    <i r="2">
      <x v="208"/>
      <x v="162"/>
    </i>
    <i t="default">
      <x v="507"/>
    </i>
    <i>
      <x v="508"/>
      <x v="364"/>
      <x v="87"/>
      <x v="96"/>
    </i>
    <i t="default">
      <x v="508"/>
    </i>
    <i>
      <x v="509"/>
      <x v="221"/>
      <x v="179"/>
      <x v="55"/>
    </i>
    <i t="default">
      <x v="509"/>
    </i>
    <i>
      <x v="510"/>
      <x v="394"/>
      <x v="26"/>
      <x v="13"/>
    </i>
    <i r="2">
      <x v="149"/>
      <x v="157"/>
    </i>
    <i r="2">
      <x v="150"/>
      <x v="162"/>
    </i>
    <i r="2">
      <x v="151"/>
      <x v="155"/>
    </i>
    <i t="default">
      <x v="510"/>
    </i>
    <i>
      <x v="511"/>
      <x v="560"/>
      <x v="107"/>
      <x v="86"/>
    </i>
    <i r="2">
      <x v="132"/>
      <x v="210"/>
    </i>
    <i r="2"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511"/>
    </i>
    <i>
      <x v="512"/>
      <x v="580"/>
      <x v="203"/>
      <x v="155"/>
    </i>
    <i r="2">
      <x v="204"/>
      <x v="157"/>
    </i>
    <i r="2">
      <x v="208"/>
      <x v="162"/>
    </i>
    <i t="default">
      <x v="512"/>
    </i>
    <i>
      <x v="513"/>
      <x v="556"/>
      <x v="179"/>
      <x v="55"/>
    </i>
    <i t="default">
      <x v="513"/>
    </i>
    <i>
      <x v="514"/>
      <x v="412"/>
      <x v="233"/>
      <x v="137"/>
    </i>
    <i r="2">
      <x v="235"/>
      <x v="133"/>
    </i>
    <i t="default">
      <x v="514"/>
    </i>
    <i>
      <x v="515"/>
      <x v="615"/>
      <x v="222"/>
      <x v="196"/>
    </i>
    <i r="2">
      <x v="223"/>
      <x v="186"/>
    </i>
    <i r="2">
      <x v="232"/>
      <x v="151"/>
    </i>
    <i r="2">
      <x v="234"/>
      <x v="152"/>
    </i>
    <i t="default">
      <x v="515"/>
    </i>
    <i>
      <x v="516"/>
      <x v="410"/>
      <x v="203"/>
      <x v="155"/>
    </i>
    <i r="2">
      <x v="204"/>
      <x v="157"/>
    </i>
    <i r="2">
      <x v="208"/>
      <x v="162"/>
    </i>
    <i t="default">
      <x v="516"/>
    </i>
    <i>
      <x v="517"/>
      <x v="405"/>
      <x v="149"/>
      <x v="157"/>
    </i>
    <i r="2">
      <x v="150"/>
      <x v="162"/>
    </i>
    <i r="2">
      <x v="151"/>
      <x v="155"/>
    </i>
    <i r="2">
      <x v="223"/>
      <x v="186"/>
    </i>
    <i r="2">
      <x v="232"/>
      <x v="151"/>
    </i>
    <i r="2">
      <x v="234"/>
      <x v="152"/>
    </i>
    <i t="default">
      <x v="517"/>
    </i>
    <i>
      <x v="518"/>
      <x v="51"/>
      <x v="53"/>
      <x v="193"/>
    </i>
    <i t="default">
      <x v="518"/>
    </i>
    <i>
      <x v="519"/>
      <x v="375"/>
      <x v="203"/>
      <x v="155"/>
    </i>
    <i r="2">
      <x v="204"/>
      <x v="157"/>
    </i>
    <i r="2">
      <x v="208"/>
      <x v="162"/>
    </i>
    <i t="default">
      <x v="519"/>
    </i>
    <i>
      <x v="520"/>
      <x v="205"/>
      <x v="136"/>
      <x v="69"/>
    </i>
    <i r="2">
      <x v="186"/>
      <x v="158"/>
    </i>
    <i t="default">
      <x v="520"/>
    </i>
    <i>
      <x v="521"/>
      <x v="576"/>
      <x v="149"/>
      <x v="157"/>
    </i>
    <i r="2">
      <x v="150"/>
      <x v="162"/>
    </i>
    <i r="2">
      <x v="151"/>
      <x v="155"/>
    </i>
    <i t="default">
      <x v="521"/>
    </i>
    <i>
      <x v="522"/>
      <x v="241"/>
      <x v="149"/>
      <x v="157"/>
    </i>
    <i r="2">
      <x v="150"/>
      <x v="162"/>
    </i>
    <i r="2">
      <x v="151"/>
      <x v="155"/>
    </i>
    <i r="2">
      <x v="185"/>
      <x v="7"/>
    </i>
    <i t="default">
      <x v="522"/>
    </i>
    <i>
      <x v="523"/>
      <x v="49"/>
      <x v="203"/>
      <x v="155"/>
    </i>
    <i r="2">
      <x v="204"/>
      <x v="157"/>
    </i>
    <i r="2">
      <x v="208"/>
      <x v="162"/>
    </i>
    <i t="default">
      <x v="523"/>
    </i>
    <i>
      <x v="524"/>
      <x v="359"/>
      <x v="149"/>
      <x v="157"/>
    </i>
    <i r="2">
      <x v="150"/>
      <x v="162"/>
    </i>
    <i r="2">
      <x v="151"/>
      <x v="155"/>
    </i>
    <i r="2">
      <x v="185"/>
      <x v="7"/>
    </i>
    <i t="default">
      <x v="524"/>
    </i>
    <i>
      <x v="525"/>
      <x v="13"/>
      <x v="82"/>
      <x v="124"/>
    </i>
    <i r="2">
      <x v="179"/>
      <x v="55"/>
    </i>
    <i t="default">
      <x v="525"/>
    </i>
    <i>
      <x v="526"/>
      <x v="497"/>
      <x v="2"/>
      <x v="73"/>
    </i>
    <i r="2">
      <x v="152"/>
      <x v="56"/>
    </i>
    <i r="2">
      <x v="154"/>
      <x v="149"/>
    </i>
    <i t="default">
      <x v="526"/>
    </i>
    <i>
      <x v="527"/>
      <x v="483"/>
      <x v="167"/>
      <x v="140"/>
    </i>
    <i t="default">
      <x v="527"/>
    </i>
    <i>
      <x v="528"/>
      <x v="578"/>
      <x v="179"/>
      <x v="55"/>
    </i>
    <i r="2">
      <x v="223"/>
      <x v="186"/>
    </i>
    <i r="2">
      <x v="234"/>
      <x v="152"/>
    </i>
    <i t="default">
      <x v="528"/>
    </i>
    <i>
      <x v="529"/>
      <x v="448"/>
      <x v="152"/>
      <x v="56"/>
    </i>
    <i t="default">
      <x v="529"/>
    </i>
    <i>
      <x v="530"/>
      <x v="538"/>
      <x v="8"/>
      <x v="86"/>
    </i>
    <i r="2">
      <x v="179"/>
      <x v="55"/>
    </i>
    <i t="default">
      <x v="530"/>
    </i>
    <i>
      <x v="531"/>
      <x v="380"/>
      <x v="149"/>
      <x v="157"/>
    </i>
    <i r="2">
      <x v="150"/>
      <x v="162"/>
    </i>
    <i r="2">
      <x v="151"/>
      <x v="155"/>
    </i>
    <i t="default">
      <x v="531"/>
    </i>
    <i>
      <x v="532"/>
      <x v="277"/>
      <x v="179"/>
      <x v="55"/>
    </i>
    <i t="default">
      <x v="532"/>
    </i>
    <i>
      <x v="533"/>
      <x v="248"/>
      <x v="225"/>
      <x v="190"/>
    </i>
    <i t="default">
      <x v="533"/>
    </i>
    <i>
      <x v="534"/>
      <x v="109"/>
      <x v="152"/>
      <x v="56"/>
    </i>
    <i r="2">
      <x v="158"/>
      <x v="139"/>
    </i>
    <i r="2">
      <x v="220"/>
      <x v="36"/>
    </i>
    <i r="2">
      <x v="221"/>
      <x v="35"/>
    </i>
    <i r="2">
      <x v="232"/>
      <x v="151"/>
    </i>
    <i r="2">
      <x v="234"/>
      <x v="152"/>
    </i>
    <i r="2">
      <x v="236"/>
      <x v="189"/>
    </i>
    <i t="default">
      <x v="534"/>
    </i>
    <i>
      <x v="535"/>
      <x v="454"/>
      <x v="185"/>
      <x v="7"/>
    </i>
    <i r="2">
      <x v="232"/>
      <x v="151"/>
    </i>
    <i r="2">
      <x v="234"/>
      <x v="152"/>
    </i>
    <i t="default">
      <x v="535"/>
    </i>
    <i>
      <x v="536"/>
      <x v="576"/>
      <x v="149"/>
      <x v="157"/>
    </i>
    <i r="2">
      <x v="150"/>
      <x v="162"/>
    </i>
    <i r="2">
      <x v="151"/>
      <x v="155"/>
    </i>
    <i r="2">
      <x v="185"/>
      <x v="7"/>
    </i>
    <i t="default">
      <x v="536"/>
    </i>
    <i>
      <x v="537"/>
      <x v="240"/>
      <x v="149"/>
      <x v="157"/>
    </i>
    <i r="2">
      <x v="150"/>
      <x v="162"/>
    </i>
    <i r="2">
      <x v="151"/>
      <x v="155"/>
    </i>
    <i t="default">
      <x v="537"/>
    </i>
    <i>
      <x v="538"/>
      <x v="154"/>
      <x v="203"/>
      <x v="155"/>
    </i>
    <i r="2">
      <x v="204"/>
      <x v="157"/>
    </i>
    <i r="2">
      <x v="208"/>
      <x v="162"/>
    </i>
    <i t="default">
      <x v="538"/>
    </i>
    <i>
      <x v="539"/>
      <x v="428"/>
      <x v="203"/>
      <x v="155"/>
    </i>
    <i r="2">
      <x v="204"/>
      <x v="157"/>
    </i>
    <i r="2">
      <x v="208"/>
      <x v="162"/>
    </i>
    <i t="default">
      <x v="539"/>
    </i>
    <i>
      <x v="540"/>
      <x v="628"/>
      <x v="149"/>
      <x v="157"/>
    </i>
    <i r="2">
      <x v="150"/>
      <x v="162"/>
    </i>
    <i r="2">
      <x v="151"/>
      <x v="155"/>
    </i>
    <i r="2">
      <x v="152"/>
      <x v="56"/>
    </i>
    <i r="2">
      <x v="185"/>
      <x v="7"/>
    </i>
    <i t="default">
      <x v="540"/>
    </i>
    <i>
      <x v="541"/>
      <x v="489"/>
      <x v="8"/>
      <x v="86"/>
    </i>
    <i t="default">
      <x v="541"/>
    </i>
    <i>
      <x v="542"/>
      <x v="625"/>
      <x v="179"/>
      <x v="55"/>
    </i>
    <i t="default">
      <x v="542"/>
    </i>
    <i>
      <x v="543"/>
      <x v="548"/>
      <x v="179"/>
      <x v="55"/>
    </i>
    <i t="default">
      <x v="543"/>
    </i>
    <i>
      <x v="544"/>
      <x v="501"/>
      <x v="152"/>
      <x v="56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544"/>
    </i>
    <i>
      <x v="545"/>
      <x v="72"/>
      <x v="179"/>
      <x v="55"/>
    </i>
    <i t="default">
      <x v="545"/>
    </i>
    <i>
      <x v="546"/>
      <x v="612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546"/>
    </i>
    <i>
      <x v="547"/>
      <x v="474"/>
      <x v="179"/>
      <x v="55"/>
    </i>
    <i t="default">
      <x v="547"/>
    </i>
    <i>
      <x v="548"/>
      <x v="75"/>
      <x v="152"/>
      <x v="56"/>
    </i>
    <i r="2">
      <x v="232"/>
      <x v="151"/>
    </i>
    <i r="2">
      <x v="234"/>
      <x v="152"/>
    </i>
    <i t="default">
      <x v="548"/>
    </i>
    <i>
      <x v="549"/>
      <x v="36"/>
      <x v="9"/>
      <x v="86"/>
    </i>
    <i t="default">
      <x v="549"/>
    </i>
    <i>
      <x v="550"/>
      <x v="133"/>
      <x v="58"/>
      <x v="130"/>
    </i>
    <i r="2">
      <x v="135"/>
      <x v="61"/>
    </i>
    <i t="default">
      <x v="550"/>
    </i>
    <i>
      <x v="551"/>
      <x v="232"/>
      <x v="203"/>
      <x v="155"/>
    </i>
    <i r="2">
      <x v="204"/>
      <x v="157"/>
    </i>
    <i r="2">
      <x v="208"/>
      <x v="162"/>
    </i>
    <i t="default">
      <x v="551"/>
    </i>
    <i>
      <x v="552"/>
      <x v="392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552"/>
    </i>
    <i>
      <x v="553"/>
      <x v="25"/>
      <x v="152"/>
      <x v="56"/>
    </i>
    <i t="default">
      <x v="553"/>
    </i>
    <i>
      <x v="554"/>
      <x v="561"/>
      <x v="12"/>
      <x v="101"/>
    </i>
    <i r="2">
      <x v="21"/>
      <x v="89"/>
    </i>
    <i r="2">
      <x v="50"/>
      <x v="207"/>
    </i>
    <i r="2">
      <x v="57"/>
      <x v="131"/>
    </i>
    <i t="default">
      <x v="554"/>
    </i>
    <i>
      <x v="555"/>
      <x v="508"/>
      <x v="84"/>
      <x v="1"/>
    </i>
    <i t="default">
      <x v="555"/>
    </i>
    <i>
      <x v="556"/>
      <x v="131"/>
      <x v="84"/>
      <x v="1"/>
    </i>
    <i t="default">
      <x v="556"/>
    </i>
    <i>
      <x v="557"/>
      <x v="48"/>
      <x v="203"/>
      <x v="155"/>
    </i>
    <i r="2">
      <x v="204"/>
      <x v="157"/>
    </i>
    <i r="2">
      <x v="208"/>
      <x v="162"/>
    </i>
    <i t="default">
      <x v="557"/>
    </i>
    <i>
      <x v="558"/>
      <x v="466"/>
      <x v="179"/>
      <x v="55"/>
    </i>
    <i t="default">
      <x v="558"/>
    </i>
    <i>
      <x v="559"/>
      <x v="166"/>
      <x v="183"/>
      <x v="216"/>
    </i>
    <i r="2">
      <x v="232"/>
      <x v="151"/>
    </i>
    <i r="2">
      <x v="234"/>
      <x v="152"/>
    </i>
    <i t="default">
      <x v="559"/>
    </i>
    <i>
      <x v="560"/>
      <x v="140"/>
      <x v="152"/>
      <x v="56"/>
    </i>
    <i t="default">
      <x v="560"/>
    </i>
    <i>
      <x v="561"/>
      <x v="104"/>
      <x v="203"/>
      <x v="155"/>
    </i>
    <i r="2">
      <x v="204"/>
      <x v="157"/>
    </i>
    <i r="2">
      <x v="208"/>
      <x v="162"/>
    </i>
    <i t="default">
      <x v="561"/>
    </i>
    <i>
      <x v="562"/>
      <x v="512"/>
      <x v="152"/>
      <x v="56"/>
    </i>
    <i t="default">
      <x v="562"/>
    </i>
    <i>
      <x v="563"/>
      <x v="437"/>
      <x v="149"/>
      <x v="157"/>
    </i>
    <i r="2">
      <x v="150"/>
      <x v="162"/>
    </i>
    <i r="2">
      <x v="151"/>
      <x v="155"/>
    </i>
    <i t="default">
      <x v="563"/>
    </i>
    <i>
      <x v="564"/>
      <x v="266"/>
      <x v="152"/>
      <x v="56"/>
    </i>
    <i t="default">
      <x v="564"/>
    </i>
    <i>
      <x v="565"/>
      <x v="407"/>
      <x v="149"/>
      <x v="157"/>
    </i>
    <i r="2">
      <x v="150"/>
      <x v="162"/>
    </i>
    <i r="2">
      <x v="151"/>
      <x v="155"/>
    </i>
    <i r="2">
      <x v="232"/>
      <x v="151"/>
    </i>
    <i r="2">
      <x v="234"/>
      <x v="152"/>
    </i>
    <i t="default">
      <x v="565"/>
    </i>
    <i>
      <x v="566"/>
      <x v="599"/>
      <x v="149"/>
      <x v="157"/>
    </i>
    <i r="2">
      <x v="150"/>
      <x v="162"/>
    </i>
    <i r="2">
      <x v="151"/>
      <x v="155"/>
    </i>
    <i r="2">
      <x v="185"/>
      <x v="7"/>
    </i>
    <i t="default">
      <x v="566"/>
    </i>
    <i>
      <x v="567"/>
      <x v="70"/>
      <x v="179"/>
      <x v="55"/>
    </i>
    <i t="default">
      <x v="567"/>
    </i>
    <i>
      <x v="568"/>
      <x v="420"/>
      <x v="149"/>
      <x v="157"/>
    </i>
    <i r="2">
      <x v="150"/>
      <x v="162"/>
    </i>
    <i r="2">
      <x v="151"/>
      <x v="155"/>
    </i>
    <i r="2">
      <x v="230"/>
      <x v="38"/>
    </i>
    <i t="default">
      <x v="568"/>
    </i>
    <i>
      <x v="569"/>
      <x v="414"/>
      <x v="232"/>
      <x v="151"/>
    </i>
    <i r="2">
      <x v="234"/>
      <x v="152"/>
    </i>
    <i t="default">
      <x v="569"/>
    </i>
    <i>
      <x v="570"/>
      <x v="524"/>
      <x v="13"/>
      <x v="82"/>
    </i>
    <i r="2">
      <x v="58"/>
      <x v="130"/>
    </i>
    <i r="2">
      <x v="179"/>
      <x v="55"/>
    </i>
    <i r="2">
      <x v="190"/>
      <x v="42"/>
    </i>
    <i r="2">
      <x v="222"/>
      <x v="196"/>
    </i>
    <i r="2">
      <x v="223"/>
      <x v="186"/>
    </i>
    <i r="2">
      <x v="224"/>
      <x v="37"/>
    </i>
    <i r="2">
      <x v="232"/>
      <x v="151"/>
    </i>
    <i r="2">
      <x v="234"/>
      <x v="152"/>
    </i>
    <i t="default">
      <x v="570"/>
    </i>
    <i>
      <x v="571"/>
      <x v="147"/>
      <x v="203"/>
      <x v="155"/>
    </i>
    <i r="2">
      <x v="204"/>
      <x v="157"/>
    </i>
    <i r="2">
      <x v="208"/>
      <x v="162"/>
    </i>
    <i t="default">
      <x v="571"/>
    </i>
    <i>
      <x v="572"/>
      <x v="596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572"/>
    </i>
    <i>
      <x v="573"/>
      <x v="56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573"/>
    </i>
    <i>
      <x v="574"/>
      <x v="350"/>
      <x v="149"/>
      <x v="157"/>
    </i>
    <i r="2">
      <x v="150"/>
      <x v="162"/>
    </i>
    <i r="2">
      <x v="151"/>
      <x v="155"/>
    </i>
    <i r="2">
      <x v="223"/>
      <x v="186"/>
    </i>
    <i t="default">
      <x v="574"/>
    </i>
    <i>
      <x v="575"/>
      <x v="603"/>
      <x v="149"/>
      <x v="157"/>
    </i>
    <i r="2">
      <x v="150"/>
      <x v="162"/>
    </i>
    <i r="2">
      <x v="151"/>
      <x v="155"/>
    </i>
    <i t="default">
      <x v="575"/>
    </i>
    <i>
      <x v="576"/>
      <x v="565"/>
      <x v="185"/>
      <x v="7"/>
    </i>
    <i t="default">
      <x v="576"/>
    </i>
    <i>
      <x v="577"/>
      <x v="95"/>
      <x v="149"/>
      <x v="157"/>
    </i>
    <i r="2">
      <x v="150"/>
      <x v="162"/>
    </i>
    <i r="2">
      <x v="151"/>
      <x v="155"/>
    </i>
    <i r="2">
      <x v="179"/>
      <x v="55"/>
    </i>
    <i r="2">
      <x v="230"/>
      <x v="38"/>
    </i>
    <i t="default">
      <x v="577"/>
    </i>
    <i>
      <x v="578"/>
      <x v="65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578"/>
    </i>
    <i>
      <x v="579"/>
      <x v="403"/>
      <x v="203"/>
      <x v="155"/>
    </i>
    <i r="2">
      <x v="204"/>
      <x v="157"/>
    </i>
    <i r="2">
      <x v="208"/>
      <x v="162"/>
    </i>
    <i t="default">
      <x v="579"/>
    </i>
    <i>
      <x v="580"/>
      <x v="132"/>
      <x v="203"/>
      <x v="155"/>
    </i>
    <i r="2">
      <x v="204"/>
      <x v="157"/>
    </i>
    <i r="2">
      <x v="208"/>
      <x v="162"/>
    </i>
    <i t="default">
      <x v="580"/>
    </i>
    <i>
      <x v="581"/>
      <x v="357"/>
      <x v="185"/>
      <x v="7"/>
    </i>
    <i t="default">
      <x v="581"/>
    </i>
    <i>
      <x v="582"/>
      <x v="290"/>
      <x v="185"/>
      <x v="7"/>
    </i>
    <i r="2">
      <x v="203"/>
      <x v="155"/>
    </i>
    <i r="2">
      <x v="204"/>
      <x v="157"/>
    </i>
    <i r="2">
      <x v="208"/>
      <x v="162"/>
    </i>
    <i t="default">
      <x v="582"/>
    </i>
    <i>
      <x v="583"/>
      <x v="238"/>
      <x v="132"/>
      <x v="210"/>
    </i>
    <i r="2">
      <x v="231"/>
      <x v="135"/>
    </i>
    <i t="default">
      <x v="583"/>
    </i>
    <i>
      <x v="584"/>
      <x v="511"/>
      <x v="179"/>
      <x v="55"/>
    </i>
    <i t="default">
      <x v="584"/>
    </i>
    <i>
      <x v="585"/>
      <x v="114"/>
      <x v="8"/>
      <x v="86"/>
    </i>
    <i r="2">
      <x v="13"/>
      <x v="82"/>
    </i>
    <i r="2">
      <x v="225"/>
      <x v="190"/>
    </i>
    <i t="default">
      <x v="585"/>
    </i>
    <i>
      <x v="586"/>
      <x v="462"/>
      <x v="39"/>
      <x v="81"/>
    </i>
    <i r="2">
      <x v="101"/>
      <x v="176"/>
    </i>
    <i t="default">
      <x v="586"/>
    </i>
    <i>
      <x v="587"/>
      <x v="348"/>
      <x v="179"/>
      <x v="55"/>
    </i>
    <i t="default">
      <x v="587"/>
    </i>
    <i>
      <x v="588"/>
      <x v="233"/>
      <x v="155"/>
      <x v="156"/>
    </i>
    <i r="2">
      <x v="163"/>
      <x v="198"/>
    </i>
    <i t="default">
      <x v="588"/>
    </i>
    <i>
      <x v="589"/>
      <x v="402"/>
      <x v="152"/>
      <x v="56"/>
    </i>
    <i r="2">
      <x v="179"/>
      <x v="55"/>
    </i>
    <i t="default">
      <x v="589"/>
    </i>
    <i>
      <x v="590"/>
      <x v="171"/>
      <x v="26"/>
      <x v="13"/>
    </i>
    <i t="default">
      <x v="590"/>
    </i>
    <i>
      <x v="591"/>
      <x v="422"/>
      <x v="115"/>
      <x v="16"/>
    </i>
    <i r="2">
      <x v="184"/>
      <x v="125"/>
    </i>
    <i r="2">
      <x v="186"/>
      <x v="158"/>
    </i>
    <i r="2">
      <x v="187"/>
      <x v="199"/>
    </i>
    <i t="default">
      <x v="591"/>
    </i>
    <i>
      <x v="592"/>
      <x v="433"/>
      <x v="9"/>
      <x v="86"/>
    </i>
    <i r="2">
      <x v="46"/>
      <x v="86"/>
    </i>
    <i r="2">
      <x v="86"/>
      <x v="86"/>
    </i>
    <i r="2">
      <x v="101"/>
      <x v="176"/>
    </i>
    <i r="2">
      <x v="118"/>
      <x v="86"/>
    </i>
    <i r="2">
      <x v="142"/>
      <x v="77"/>
    </i>
    <i t="default">
      <x v="592"/>
    </i>
    <i>
      <x v="593"/>
      <x v="179"/>
      <x v="185"/>
      <x v="7"/>
    </i>
    <i t="default">
      <x v="593"/>
    </i>
    <i>
      <x v="594"/>
      <x v="335"/>
      <x v="20"/>
      <x v="18"/>
    </i>
    <i r="2">
      <x v="152"/>
      <x v="56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32"/>
      <x v="151"/>
    </i>
    <i r="2">
      <x v="234"/>
      <x v="152"/>
    </i>
    <i t="default">
      <x v="594"/>
    </i>
    <i>
      <x v="595"/>
      <x v="533"/>
      <x v="29"/>
      <x v="21"/>
    </i>
    <i r="2">
      <x v="152"/>
      <x v="56"/>
    </i>
    <i t="default">
      <x v="595"/>
    </i>
    <i>
      <x v="596"/>
      <x v="288"/>
      <x v="185"/>
      <x v="7"/>
    </i>
    <i r="2"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596"/>
    </i>
    <i>
      <x v="597"/>
      <x v="507"/>
      <x v="152"/>
      <x v="56"/>
    </i>
    <i r="2">
      <x v="185"/>
      <x v="7"/>
    </i>
    <i r="2">
      <x v="189"/>
      <x v="48"/>
    </i>
    <i r="2">
      <x v="190"/>
      <x v="42"/>
    </i>
    <i r="2">
      <x v="203"/>
      <x v="155"/>
    </i>
    <i r="2">
      <x v="204"/>
      <x v="157"/>
    </i>
    <i r="2">
      <x v="208"/>
      <x v="162"/>
    </i>
    <i r="2">
      <x v="223"/>
      <x v="186"/>
    </i>
    <i r="2">
      <x v="224"/>
      <x v="37"/>
    </i>
    <i t="default">
      <x v="597"/>
    </i>
    <i>
      <x v="598"/>
      <x v="516"/>
      <x v="9"/>
      <x v="86"/>
    </i>
    <i r="2">
      <x v="68"/>
      <x v="18"/>
    </i>
    <i r="2">
      <x v="167"/>
      <x v="140"/>
    </i>
    <i r="2">
      <x v="203"/>
      <x v="155"/>
    </i>
    <i r="2">
      <x v="204"/>
      <x v="157"/>
    </i>
    <i r="2">
      <x v="208"/>
      <x v="162"/>
    </i>
    <i r="2">
      <x v="213"/>
      <x v="183"/>
    </i>
    <i r="2">
      <x v="214"/>
      <x v="185"/>
    </i>
    <i r="2">
      <x v="215"/>
      <x v="184"/>
    </i>
    <i r="2">
      <x v="230"/>
      <x v="38"/>
    </i>
    <i r="2">
      <x v="232"/>
      <x v="151"/>
    </i>
    <i r="2">
      <x v="234"/>
      <x v="152"/>
    </i>
    <i t="default">
      <x v="598"/>
    </i>
    <i>
      <x v="599"/>
      <x v="362"/>
      <x v="179"/>
      <x v="55"/>
    </i>
    <i r="2"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599"/>
    </i>
    <i>
      <x v="600"/>
      <x v="268"/>
      <x v="13"/>
      <x v="82"/>
    </i>
    <i r="2">
      <x v="152"/>
      <x v="56"/>
    </i>
    <i t="default">
      <x v="600"/>
    </i>
    <i>
      <x v="601"/>
      <x v="465"/>
      <x v="203"/>
      <x v="155"/>
    </i>
    <i r="2">
      <x v="204"/>
      <x v="157"/>
    </i>
    <i r="2">
      <x v="208"/>
      <x v="162"/>
    </i>
    <i t="default">
      <x v="601"/>
    </i>
    <i>
      <x v="602"/>
      <x v="351"/>
      <x v="64"/>
      <x v="117"/>
    </i>
    <i r="2">
      <x v="149"/>
      <x v="157"/>
    </i>
    <i r="2">
      <x v="150"/>
      <x v="162"/>
    </i>
    <i r="2">
      <x v="151"/>
      <x v="155"/>
    </i>
    <i r="2">
      <x v="156"/>
      <x v="68"/>
    </i>
    <i r="2">
      <x v="179"/>
      <x v="55"/>
    </i>
    <i r="2">
      <x v="185"/>
      <x v="7"/>
    </i>
    <i t="default">
      <x v="602"/>
    </i>
    <i>
      <x v="603"/>
      <x v="31"/>
      <x v="179"/>
      <x v="55"/>
    </i>
    <i t="default">
      <x v="603"/>
    </i>
    <i>
      <x v="604"/>
      <x v="635"/>
      <x v="185"/>
      <x v="7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04"/>
    </i>
    <i>
      <x v="605"/>
      <x v="50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05"/>
    </i>
    <i>
      <x v="606"/>
      <x v="415"/>
      <x v="185"/>
      <x v="7"/>
    </i>
    <i r="2">
      <x v="203"/>
      <x v="155"/>
    </i>
    <i r="2">
      <x v="204"/>
      <x v="157"/>
    </i>
    <i r="2">
      <x v="208"/>
      <x v="162"/>
    </i>
    <i t="default">
      <x v="606"/>
    </i>
    <i>
      <x v="607"/>
      <x v="129"/>
      <x v="185"/>
      <x v="7"/>
    </i>
    <i r="2">
      <x v="203"/>
      <x v="155"/>
    </i>
    <i r="2">
      <x v="204"/>
      <x v="157"/>
    </i>
    <i r="2">
      <x v="208"/>
      <x v="162"/>
    </i>
    <i t="default">
      <x v="607"/>
    </i>
    <i>
      <x v="608"/>
      <x v="294"/>
      <x v="149"/>
      <x v="157"/>
    </i>
    <i r="2">
      <x v="150"/>
      <x v="162"/>
    </i>
    <i r="2">
      <x v="151"/>
      <x v="155"/>
    </i>
    <i t="default">
      <x v="608"/>
    </i>
    <i>
      <x v="609"/>
      <x v="18"/>
      <x v="149"/>
      <x v="157"/>
    </i>
    <i r="2">
      <x v="150"/>
      <x v="162"/>
    </i>
    <i r="2">
      <x v="151"/>
      <x v="155"/>
    </i>
    <i t="default">
      <x v="609"/>
    </i>
    <i>
      <x v="610"/>
      <x v="619"/>
      <x v="149"/>
      <x v="157"/>
    </i>
    <i r="2">
      <x v="150"/>
      <x v="162"/>
    </i>
    <i r="2">
      <x v="151"/>
      <x v="155"/>
    </i>
    <i r="2">
      <x v="185"/>
      <x v="7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10"/>
    </i>
    <i>
      <x v="611"/>
      <x v="326"/>
      <x v="149"/>
      <x v="157"/>
    </i>
    <i r="2">
      <x v="151"/>
      <x v="155"/>
    </i>
    <i r="2">
      <x v="188"/>
      <x v="163"/>
    </i>
    <i t="default">
      <x v="611"/>
    </i>
    <i>
      <x v="612"/>
      <x v="58"/>
      <x v="149"/>
      <x v="157"/>
    </i>
    <i r="2">
      <x v="150"/>
      <x v="162"/>
    </i>
    <i r="2">
      <x v="151"/>
      <x v="155"/>
    </i>
    <i t="default">
      <x v="612"/>
    </i>
    <i>
      <x v="613"/>
      <x v="588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13"/>
    </i>
    <i>
      <x v="614"/>
      <x v="273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14"/>
    </i>
    <i>
      <x v="615"/>
      <x v="633"/>
      <x v="149"/>
      <x v="157"/>
    </i>
    <i r="2">
      <x v="150"/>
      <x v="162"/>
    </i>
    <i r="2">
      <x v="151"/>
      <x v="155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15"/>
    </i>
    <i>
      <x v="616"/>
      <x v="9"/>
      <x v="149"/>
      <x v="157"/>
    </i>
    <i r="2">
      <x v="150"/>
      <x v="162"/>
    </i>
    <i r="2">
      <x v="151"/>
      <x v="155"/>
    </i>
    <i r="2"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3"/>
      <x v="137"/>
    </i>
    <i r="2">
      <x v="234"/>
      <x v="152"/>
    </i>
    <i t="default">
      <x v="616"/>
    </i>
    <i>
      <x v="617"/>
      <x v="302"/>
      <x v="149"/>
      <x v="157"/>
    </i>
    <i r="2">
      <x v="150"/>
      <x v="162"/>
    </i>
    <i r="2">
      <x v="151"/>
      <x v="155"/>
    </i>
    <i r="2">
      <x v="230"/>
      <x v="38"/>
    </i>
    <i t="default">
      <x v="617"/>
    </i>
    <i>
      <x v="618"/>
      <x v="236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t="default">
      <x v="618"/>
    </i>
    <i>
      <x v="619"/>
      <x v="513"/>
      <x v="179"/>
      <x v="55"/>
    </i>
    <i t="default">
      <x v="619"/>
    </i>
    <i>
      <x v="620"/>
      <x v="117"/>
      <x v="179"/>
      <x v="55"/>
    </i>
    <i t="default">
      <x v="620"/>
    </i>
    <i>
      <x v="621"/>
      <x v="566"/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4"/>
      <x v="152"/>
    </i>
    <i t="default">
      <x v="621"/>
    </i>
    <i>
      <x v="622"/>
      <x v="61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2"/>
    </i>
    <i>
      <x v="623"/>
      <x v="400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3"/>
    </i>
    <i>
      <x v="624"/>
      <x v="176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4"/>
    </i>
    <i>
      <x v="625"/>
      <x v="226"/>
      <x v="111"/>
      <x v="194"/>
    </i>
    <i t="default">
      <x v="625"/>
    </i>
    <i>
      <x v="626"/>
      <x v="579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6"/>
    </i>
    <i>
      <x v="627"/>
      <x v="346"/>
      <x v="152"/>
      <x v="56"/>
    </i>
    <i r="2">
      <x v="203"/>
      <x v="155"/>
    </i>
    <i r="2">
      <x v="204"/>
      <x v="157"/>
    </i>
    <i r="2">
      <x v="208"/>
      <x v="162"/>
    </i>
    <i r="2">
      <x v="230"/>
      <x v="38"/>
    </i>
    <i r="2">
      <x v="232"/>
      <x v="151"/>
    </i>
    <i r="2">
      <x v="233"/>
      <x v="137"/>
    </i>
    <i r="2">
      <x v="234"/>
      <x v="152"/>
    </i>
    <i t="default">
      <x v="627"/>
    </i>
    <i>
      <x v="628"/>
      <x v="396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8"/>
    </i>
    <i>
      <x v="629"/>
      <x v="175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29"/>
    </i>
    <i>
      <x v="630"/>
      <x v="203"/>
      <x v="212"/>
      <x v="78"/>
    </i>
    <i r="2">
      <x v="217"/>
      <x v="178"/>
    </i>
    <i t="default">
      <x v="630"/>
    </i>
    <i>
      <x v="631"/>
      <x v="85"/>
      <x v="152"/>
      <x v="56"/>
    </i>
    <i t="default">
      <x v="631"/>
    </i>
    <i>
      <x v="632"/>
      <x v="279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3"/>
      <x v="137"/>
    </i>
    <i r="2">
      <x v="234"/>
      <x v="152"/>
    </i>
    <i t="default">
      <x v="632"/>
    </i>
    <i>
      <x v="633"/>
      <x v="17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r="2">
      <x v="232"/>
      <x v="151"/>
    </i>
    <i r="2">
      <x v="234"/>
      <x v="152"/>
    </i>
    <i t="default">
      <x v="633"/>
    </i>
    <i>
      <x v="634"/>
      <x v="92"/>
      <x v="152"/>
      <x v="56"/>
    </i>
    <i r="2">
      <x v="203"/>
      <x v="155"/>
    </i>
    <i r="2">
      <x v="204"/>
      <x v="157"/>
    </i>
    <i r="2">
      <x v="208"/>
      <x v="162"/>
    </i>
    <i t="default">
      <x v="634"/>
    </i>
    <i>
      <x v="635"/>
      <x v="27"/>
      <x v="148"/>
      <x v="138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0"/>
      <x v="38"/>
    </i>
    <i t="default">
      <x v="635"/>
    </i>
    <i>
      <x v="636"/>
      <x v="189"/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36"/>
    </i>
    <i>
      <x v="637"/>
      <x v="304"/>
      <x v="203"/>
      <x v="155"/>
    </i>
    <i r="2">
      <x v="204"/>
      <x v="157"/>
    </i>
    <i r="2">
      <x v="208"/>
      <x v="162"/>
    </i>
    <i t="default">
      <x v="637"/>
    </i>
    <i>
      <x v="638"/>
      <x v="430"/>
      <x v="152"/>
      <x v="56"/>
    </i>
    <i t="default">
      <x v="638"/>
    </i>
    <i>
      <x v="639"/>
      <x v="120"/>
      <x v="203"/>
      <x v="155"/>
    </i>
    <i r="2">
      <x v="204"/>
      <x v="157"/>
    </i>
    <i r="2">
      <x v="208"/>
      <x v="162"/>
    </i>
    <i r="2">
      <x v="233"/>
      <x v="137"/>
    </i>
    <i r="2">
      <x v="235"/>
      <x v="133"/>
    </i>
    <i t="default">
      <x v="639"/>
    </i>
    <i>
      <x v="640"/>
      <x v="319"/>
      <x v="185"/>
      <x v="7"/>
    </i>
    <i r="2"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640"/>
    </i>
    <i>
      <x v="641"/>
      <x v="182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4"/>
      <x v="152"/>
    </i>
    <i t="default">
      <x v="641"/>
    </i>
    <i>
      <x v="642"/>
      <x v="606"/>
      <x v="185"/>
      <x v="7"/>
    </i>
    <i r="2"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t="default">
      <x v="642"/>
    </i>
    <i>
      <x v="643"/>
      <x v="234"/>
      <x v="185"/>
      <x v="7"/>
    </i>
    <i r="2">
      <x v="222"/>
      <x v="196"/>
    </i>
    <i r="2">
      <x v="223"/>
      <x v="186"/>
    </i>
    <i t="default">
      <x v="643"/>
    </i>
    <i>
      <x v="644"/>
      <x v="353"/>
      <x v="203"/>
      <x v="155"/>
    </i>
    <i r="2">
      <x v="204"/>
      <x v="157"/>
    </i>
    <i r="2">
      <x v="208"/>
      <x v="162"/>
    </i>
    <i r="2">
      <x v="232"/>
      <x v="151"/>
    </i>
    <i r="2">
      <x v="233"/>
      <x v="137"/>
    </i>
    <i r="2">
      <x v="234"/>
      <x v="152"/>
    </i>
    <i r="2">
      <x v="235"/>
      <x v="133"/>
    </i>
    <i t="default">
      <x v="644"/>
    </i>
    <i>
      <x v="645"/>
      <x v="39"/>
      <x v="13"/>
      <x v="82"/>
    </i>
    <i t="default">
      <x v="645"/>
    </i>
    <i>
      <x v="646"/>
      <x v="569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2"/>
      <x v="151"/>
    </i>
    <i r="2">
      <x v="233"/>
      <x v="137"/>
    </i>
    <i r="2">
      <x v="234"/>
      <x v="152"/>
    </i>
    <i r="2">
      <x v="235"/>
      <x v="133"/>
    </i>
    <i t="default">
      <x v="646"/>
    </i>
    <i>
      <x v="647"/>
      <x v="65"/>
      <x v="203"/>
      <x v="155"/>
    </i>
    <i r="2">
      <x v="204"/>
      <x v="157"/>
    </i>
    <i r="2">
      <x v="208"/>
      <x v="162"/>
    </i>
    <i t="default">
      <x v="647"/>
    </i>
    <i>
      <x v="648"/>
      <x v="293"/>
      <x v="222"/>
      <x v="196"/>
    </i>
    <i r="2">
      <x v="223"/>
      <x v="186"/>
    </i>
    <i r="2">
      <x v="231"/>
      <x v="135"/>
    </i>
    <i t="default">
      <x v="648"/>
    </i>
    <i>
      <x v="649"/>
      <x v="539"/>
      <x v="179"/>
      <x v="55"/>
    </i>
    <i t="default">
      <x v="649"/>
    </i>
    <i>
      <x v="650"/>
      <x v="156"/>
      <x v="203"/>
      <x v="155"/>
    </i>
    <i r="2">
      <x v="204"/>
      <x v="157"/>
    </i>
    <i r="2">
      <x v="208"/>
      <x v="162"/>
    </i>
    <i t="default">
      <x v="650"/>
    </i>
    <i>
      <x v="651"/>
      <x v="320"/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51"/>
    </i>
    <i>
      <x v="652"/>
      <x v="600"/>
      <x v="185"/>
      <x v="7"/>
    </i>
    <i r="2">
      <x v="203"/>
      <x v="155"/>
    </i>
    <i r="2">
      <x v="204"/>
      <x v="157"/>
    </i>
    <i r="2">
      <x v="208"/>
      <x v="162"/>
    </i>
    <i t="default">
      <x v="652"/>
    </i>
    <i>
      <x v="653"/>
      <x v="81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53"/>
    </i>
    <i>
      <x v="654"/>
      <x v="65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654"/>
    </i>
    <i>
      <x v="655"/>
      <x v="198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55"/>
    </i>
    <i>
      <x v="656"/>
      <x v="322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56"/>
    </i>
    <i>
      <x v="657"/>
      <x v="523"/>
      <x v="26"/>
      <x v="13"/>
    </i>
    <i r="2">
      <x v="29"/>
      <x v="21"/>
    </i>
    <i r="2">
      <x v="111"/>
      <x v="194"/>
    </i>
    <i t="default">
      <x v="657"/>
    </i>
    <i>
      <x v="658"/>
      <x v="65"/>
      <x v="203"/>
      <x v="155"/>
    </i>
    <i r="2">
      <x v="204"/>
      <x v="157"/>
    </i>
    <i r="2">
      <x v="208"/>
      <x v="162"/>
    </i>
    <i r="2">
      <x v="232"/>
      <x v="151"/>
    </i>
    <i r="2">
      <x v="234"/>
      <x v="152"/>
    </i>
    <i t="default">
      <x v="658"/>
    </i>
    <i>
      <x v="659"/>
      <x v="325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59"/>
    </i>
    <i>
      <x v="660"/>
      <x v="195"/>
      <x v="231"/>
      <x v="135"/>
    </i>
    <i r="2">
      <x v="232"/>
      <x v="151"/>
    </i>
    <i r="2">
      <x v="233"/>
      <x v="137"/>
    </i>
    <i r="2">
      <x v="234"/>
      <x v="152"/>
    </i>
    <i r="2">
      <x v="235"/>
      <x v="133"/>
    </i>
    <i t="default">
      <x v="660"/>
    </i>
    <i>
      <x v="661"/>
      <x v="291"/>
      <x v="203"/>
      <x v="155"/>
    </i>
    <i r="2">
      <x v="204"/>
      <x v="157"/>
    </i>
    <i r="2">
      <x v="208"/>
      <x v="162"/>
    </i>
    <i r="2">
      <x v="231"/>
      <x v="135"/>
    </i>
    <i r="2">
      <x v="232"/>
      <x v="151"/>
    </i>
    <i r="2">
      <x v="234"/>
      <x v="152"/>
    </i>
    <i t="default">
      <x v="661"/>
    </i>
    <i>
      <x v="662"/>
      <x v="274"/>
      <x v="231"/>
      <x v="135"/>
    </i>
    <i r="2">
      <x v="232"/>
      <x v="151"/>
    </i>
    <i r="2">
      <x v="234"/>
      <x v="152"/>
    </i>
    <i t="default">
      <x v="662"/>
    </i>
    <i>
      <x v="663"/>
      <x v="174"/>
      <x v="203"/>
      <x v="155"/>
    </i>
    <i r="2">
      <x v="204"/>
      <x v="157"/>
    </i>
    <i r="2">
      <x v="208"/>
      <x v="162"/>
    </i>
    <i r="2">
      <x v="231"/>
      <x v="135"/>
    </i>
    <i r="2">
      <x v="232"/>
      <x v="151"/>
    </i>
    <i r="2">
      <x v="234"/>
      <x v="152"/>
    </i>
    <i t="default">
      <x v="663"/>
    </i>
    <i>
      <x v="664"/>
      <x v="590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3"/>
      <x v="137"/>
    </i>
    <i r="2">
      <x v="235"/>
      <x v="133"/>
    </i>
    <i t="default">
      <x v="664"/>
    </i>
    <i>
      <x v="665"/>
      <x v="200"/>
      <x v="203"/>
      <x v="155"/>
    </i>
    <i r="2">
      <x v="204"/>
      <x v="157"/>
    </i>
    <i r="2">
      <x v="208"/>
      <x v="162"/>
    </i>
    <i r="2">
      <x v="222"/>
      <x v="196"/>
    </i>
    <i r="2">
      <x v="223"/>
      <x v="186"/>
    </i>
    <i r="2">
      <x v="234"/>
      <x v="152"/>
    </i>
    <i t="default">
      <x v="665"/>
    </i>
    <i>
      <x v="666"/>
      <x v="324"/>
      <x v="202"/>
      <x v="154"/>
    </i>
    <i r="2">
      <x v="205"/>
      <x v="197"/>
    </i>
    <i r="2">
      <x v="222"/>
      <x v="196"/>
    </i>
    <i r="2">
      <x v="223"/>
      <x v="186"/>
    </i>
    <i r="2">
      <x v="231"/>
      <x v="135"/>
    </i>
    <i r="2">
      <x v="232"/>
      <x v="151"/>
    </i>
    <i r="2">
      <x v="234"/>
      <x v="152"/>
    </i>
    <i t="default">
      <x v="666"/>
    </i>
    <i>
      <x v="667"/>
      <x v="617"/>
      <x v="233"/>
      <x v="137"/>
    </i>
    <i r="2">
      <x v="234"/>
      <x v="152"/>
    </i>
    <i r="2">
      <x v="235"/>
      <x v="133"/>
    </i>
    <i t="default">
      <x v="667"/>
    </i>
    <i>
      <x v="668"/>
      <x v="136"/>
      <x v="8"/>
      <x v="86"/>
    </i>
    <i t="default">
      <x v="668"/>
    </i>
    <i>
      <x v="669"/>
      <x v="192"/>
      <x v="222"/>
      <x v="196"/>
    </i>
    <i r="2">
      <x v="223"/>
      <x v="186"/>
    </i>
    <i r="2">
      <x v="234"/>
      <x v="152"/>
    </i>
    <i t="default">
      <x v="669"/>
    </i>
    <i>
      <x v="670"/>
      <x v="12"/>
      <x v="232"/>
      <x v="151"/>
    </i>
    <i r="2">
      <x v="234"/>
      <x v="152"/>
    </i>
    <i t="default">
      <x v="670"/>
    </i>
    <i>
      <x v="671"/>
      <x v="594"/>
      <x v="233"/>
      <x v="137"/>
    </i>
    <i r="2">
      <x v="234"/>
      <x v="152"/>
    </i>
    <i r="2">
      <x v="235"/>
      <x v="133"/>
    </i>
    <i t="default">
      <x v="671"/>
    </i>
    <i>
      <x v="672"/>
      <x v="276"/>
      <x v="234"/>
      <x v="152"/>
    </i>
    <i t="default">
      <x v="672"/>
    </i>
    <i>
      <x v="673"/>
      <x v="243"/>
      <x v="233"/>
      <x v="137"/>
    </i>
    <i r="2">
      <x v="234"/>
      <x v="152"/>
    </i>
    <i r="2">
      <x v="235"/>
      <x v="133"/>
    </i>
    <i t="default">
      <x v="673"/>
    </i>
    <i>
      <x v="674"/>
      <x v="589"/>
      <x v="222"/>
      <x v="196"/>
    </i>
    <i r="2">
      <x v="223"/>
      <x v="186"/>
    </i>
    <i r="2">
      <x v="231"/>
      <x v="135"/>
    </i>
    <i r="2">
      <x v="234"/>
      <x v="152"/>
    </i>
    <i t="default">
      <x v="674"/>
    </i>
    <i>
      <x v="675"/>
      <x v="564"/>
      <x v="222"/>
      <x v="196"/>
    </i>
    <i r="2">
      <x v="223"/>
      <x v="186"/>
    </i>
    <i r="2">
      <x v="234"/>
      <x v="152"/>
    </i>
    <i t="default">
      <x v="675"/>
    </i>
    <i>
      <x v="676"/>
      <x v="80"/>
      <x v="234"/>
      <x v="152"/>
    </i>
    <i t="default">
      <x v="676"/>
    </i>
    <i>
      <x v="677"/>
      <x v="529"/>
      <x v="189"/>
      <x v="48"/>
    </i>
    <i r="2">
      <x v="190"/>
      <x v="42"/>
    </i>
    <i r="2">
      <x v="224"/>
      <x v="37"/>
    </i>
    <i t="default">
      <x v="677"/>
    </i>
    <i>
      <x v="678"/>
      <x v="98"/>
      <x v="189"/>
      <x v="48"/>
    </i>
    <i r="2">
      <x v="190"/>
      <x v="42"/>
    </i>
    <i r="2">
      <x v="224"/>
      <x v="37"/>
    </i>
    <i t="default">
      <x v="678"/>
    </i>
    <i>
      <x v="679"/>
      <x v="347"/>
      <x v="193"/>
      <x v="159"/>
    </i>
    <i r="2">
      <x v="232"/>
      <x v="151"/>
    </i>
    <i r="2">
      <x v="234"/>
      <x v="152"/>
    </i>
    <i r="2">
      <x v="235"/>
      <x v="133"/>
    </i>
    <i t="default">
      <x v="679"/>
    </i>
    <i t="grand">
      <x/>
    </i>
  </rowItems>
  <colItems count="1">
    <i/>
  </colItems>
  <dataFields count="1">
    <dataField name="Somme de March.Gratuite 100%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zoomScale="130" zoomScaleNormal="130" workbookViewId="0">
      <selection activeCell="E23" sqref="E23"/>
    </sheetView>
  </sheetViews>
  <sheetFormatPr baseColWidth="10" defaultRowHeight="15" x14ac:dyDescent="0.25"/>
  <cols>
    <col min="1" max="2" width="10.28515625" style="15" customWidth="1"/>
    <col min="3" max="3" width="11.42578125" style="15"/>
    <col min="4" max="4" width="9.140625" style="15" customWidth="1"/>
    <col min="5" max="5" width="28.5703125" style="15" bestFit="1" customWidth="1"/>
    <col min="6" max="6" width="27.42578125" style="15" hidden="1" customWidth="1"/>
    <col min="7" max="7" width="28.42578125" style="15" hidden="1" customWidth="1"/>
    <col min="8" max="8" width="7.140625" style="15" hidden="1" customWidth="1"/>
    <col min="9" max="9" width="17.85546875" style="15" hidden="1" customWidth="1"/>
    <col min="10" max="10" width="20.85546875" style="15" hidden="1" customWidth="1"/>
    <col min="11" max="12" width="27" style="15" customWidth="1"/>
    <col min="13" max="13" width="34.42578125" style="15" bestFit="1" customWidth="1"/>
    <col min="14" max="14" width="12.28515625" style="15" hidden="1" customWidth="1"/>
    <col min="15" max="16" width="17.5703125" style="14" hidden="1" customWidth="1"/>
    <col min="17" max="17" width="5.42578125" style="14" hidden="1" customWidth="1"/>
    <col min="18" max="18" width="18.140625" style="14" bestFit="1" customWidth="1"/>
    <col min="19" max="19" width="6.5703125" style="14" bestFit="1" customWidth="1"/>
    <col min="20" max="20" width="12.85546875" style="14" bestFit="1" customWidth="1"/>
    <col min="21" max="21" width="2.7109375" style="14" bestFit="1" customWidth="1"/>
    <col min="22" max="22" width="15" style="14" bestFit="1" customWidth="1"/>
    <col min="23" max="23" width="2.5703125" style="14" bestFit="1" customWidth="1"/>
    <col min="24" max="16384" width="11.42578125" style="14"/>
  </cols>
  <sheetData>
    <row r="1" spans="1:23" s="10" customFormat="1" x14ac:dyDescent="0.25">
      <c r="A1" s="6" t="s">
        <v>0</v>
      </c>
      <c r="B1" s="6" t="s">
        <v>22</v>
      </c>
      <c r="C1" s="6" t="s">
        <v>1</v>
      </c>
      <c r="D1" s="6" t="s">
        <v>2</v>
      </c>
      <c r="E1" s="6" t="s">
        <v>5</v>
      </c>
      <c r="F1" s="6" t="s">
        <v>106</v>
      </c>
      <c r="G1" s="6" t="s">
        <v>6</v>
      </c>
      <c r="H1" s="6" t="s">
        <v>7</v>
      </c>
      <c r="I1" s="6" t="s">
        <v>8</v>
      </c>
      <c r="J1" s="6" t="s">
        <v>14</v>
      </c>
      <c r="K1" s="7" t="s">
        <v>6750</v>
      </c>
      <c r="L1" s="7" t="s">
        <v>8109</v>
      </c>
      <c r="M1" s="7" t="s">
        <v>6751</v>
      </c>
      <c r="N1" s="7" t="s">
        <v>6752</v>
      </c>
      <c r="O1" s="7" t="s">
        <v>8110</v>
      </c>
      <c r="P1" s="7" t="s">
        <v>8111</v>
      </c>
      <c r="Q1" s="8" t="s">
        <v>19</v>
      </c>
      <c r="R1" s="9" t="s">
        <v>6745</v>
      </c>
      <c r="S1" s="9" t="s">
        <v>18</v>
      </c>
      <c r="T1" s="9" t="s">
        <v>6746</v>
      </c>
      <c r="U1" s="9" t="s">
        <v>18</v>
      </c>
      <c r="V1" s="9" t="s">
        <v>6747</v>
      </c>
      <c r="W1" s="10" t="s">
        <v>18</v>
      </c>
    </row>
    <row r="2" spans="1:23" x14ac:dyDescent="0.25">
      <c r="A2" s="11">
        <v>281</v>
      </c>
      <c r="B2" s="11">
        <v>32</v>
      </c>
      <c r="C2" s="12">
        <v>44196</v>
      </c>
      <c r="D2" s="11">
        <v>203841</v>
      </c>
      <c r="E2" s="5" t="str">
        <f>IFERROR(VLOOKUP(D2,Coordonnées!A:G,2,FALSE),"")</f>
        <v>La Plage SA</v>
      </c>
      <c r="F2" s="5" t="str">
        <f>IFERROR(VLOOKUP(D2,Coordonnées!A:G,3,FALSE),"")</f>
        <v/>
      </c>
      <c r="G2" s="5" t="str">
        <f>IFERROR(VLOOKUP(D2,Coordonnées!A:G,5,FALSE),"")</f>
        <v>Grèves de Clendy 20</v>
      </c>
      <c r="H2" s="5">
        <f>IFERROR(VLOOKUP(D2,Coordonnées!A:G,6,FALSE),"")</f>
        <v>1400</v>
      </c>
      <c r="I2" s="5" t="str">
        <f>IFERROR(VLOOKUP(D2,Coordonnées!A:G,7,FALSE),"")</f>
        <v>Yverdon-les-Bains</v>
      </c>
      <c r="J2" s="11" t="str">
        <f>CONCATENATE(H2," ",I2)</f>
        <v>1400 Yverdon-les-Bains</v>
      </c>
      <c r="K2" s="35">
        <f>IFERROR(VLOOKUP(D2,'CA - Type S'!A:F,6,FALSE),"")</f>
        <v>53798.669999999947</v>
      </c>
      <c r="L2" s="35">
        <f>M2-N2</f>
        <v>0</v>
      </c>
      <c r="M2" s="35"/>
      <c r="N2" s="35"/>
      <c r="R2" s="14" t="s">
        <v>6744</v>
      </c>
      <c r="S2" s="14">
        <v>28</v>
      </c>
      <c r="T2" s="14" t="s">
        <v>6748</v>
      </c>
      <c r="U2" s="14">
        <v>2</v>
      </c>
      <c r="V2" s="14" t="s">
        <v>6749</v>
      </c>
      <c r="W2" s="14">
        <v>3</v>
      </c>
    </row>
    <row r="3" spans="1:23" x14ac:dyDescent="0.25">
      <c r="A3" s="11">
        <v>334</v>
      </c>
      <c r="B3" s="11">
        <v>33</v>
      </c>
      <c r="C3" s="12">
        <v>44196</v>
      </c>
      <c r="D3" s="11">
        <v>205354</v>
      </c>
      <c r="E3" s="5" t="str">
        <f>IFERROR(VLOOKUP(D3,Coordonnées!A:G,2,FALSE),"")</f>
        <v>Buvette du Mont-Chesau</v>
      </c>
      <c r="F3" s="5" t="str">
        <f>IFERROR(VLOOKUP(D3,Coordonnées!A:G,3,FALSE),"")</f>
        <v/>
      </c>
      <c r="G3" s="5" t="str">
        <f>IFERROR(VLOOKUP(D3,Coordonnées!A:G,5,FALSE),"")</f>
        <v>Ch. du Mont-Chesau 9</v>
      </c>
      <c r="H3" s="5">
        <f>IFERROR(VLOOKUP(D3,Coordonnées!A:G,6,FALSE),"")</f>
        <v>1070</v>
      </c>
      <c r="I3" s="5" t="str">
        <f>IFERROR(VLOOKUP(D3,Coordonnées!A:G,7,FALSE),"")</f>
        <v>Puidoux</v>
      </c>
      <c r="J3" s="11" t="str">
        <f>CONCATENATE(H3," ",I3)</f>
        <v>1070 Puidoux</v>
      </c>
      <c r="K3" s="35">
        <f>IFERROR(VLOOKUP(D3,'CA - Type S'!A:F,6,FALSE),"")</f>
        <v>8031.2000000000035</v>
      </c>
      <c r="L3" s="35">
        <f>M3-N3</f>
        <v>0</v>
      </c>
      <c r="M3" s="35"/>
      <c r="N3" s="35"/>
    </row>
    <row r="4" spans="1:23" x14ac:dyDescent="0.25">
      <c r="A4" s="11">
        <v>370</v>
      </c>
      <c r="B4" s="11">
        <v>34</v>
      </c>
      <c r="C4" s="12">
        <v>44196</v>
      </c>
      <c r="D4" s="11">
        <v>206307</v>
      </c>
      <c r="E4" s="5" t="str">
        <f>IFERROR(VLOOKUP(D4,Coordonnées!A:G,2,FALSE),"")</f>
        <v>Restaurant Piscine et Patinoire</v>
      </c>
      <c r="F4" s="5" t="str">
        <f>IFERROR(VLOOKUP(D4,Coordonnées!A:G,3,FALSE),"")</f>
        <v>M. Dinc</v>
      </c>
      <c r="G4" s="5" t="str">
        <f>IFERROR(VLOOKUP(D4,Coordonnées!A:G,5,FALSE),"")</f>
        <v>Allée de Winterthur 1</v>
      </c>
      <c r="H4" s="5">
        <f>IFERROR(VLOOKUP(D4,Coordonnées!A:G,6,FALSE),"")</f>
        <v>1400</v>
      </c>
      <c r="I4" s="5" t="str">
        <f>IFERROR(VLOOKUP(D4,Coordonnées!A:G,7,FALSE),"")</f>
        <v>Yverdon-les-Bains</v>
      </c>
      <c r="J4" s="11" t="str">
        <f>CONCATENATE(H4," ",I4)</f>
        <v>1400 Yverdon-les-Bains</v>
      </c>
      <c r="K4" s="35">
        <f>IFERROR(VLOOKUP(D4,'CA - Type S'!A:F,6,FALSE),"")</f>
        <v>25383.890000000007</v>
      </c>
      <c r="L4" s="35">
        <f>M4-N4</f>
        <v>0</v>
      </c>
      <c r="M4" s="35"/>
      <c r="N4" s="35"/>
      <c r="Q4" s="16"/>
    </row>
    <row r="5" spans="1:23" x14ac:dyDescent="0.25">
      <c r="A5" s="11">
        <v>376</v>
      </c>
      <c r="B5" s="11">
        <v>35</v>
      </c>
      <c r="C5" s="12">
        <v>44196</v>
      </c>
      <c r="D5" s="11">
        <v>206471</v>
      </c>
      <c r="E5" s="5" t="str">
        <f>IFERROR(VLOOKUP(D5,Coordonnées!A:G,2,FALSE),"")</f>
        <v>Rest.Le Toucan</v>
      </c>
      <c r="F5" s="5" t="str">
        <f>IFERROR(VLOOKUP(D5,Coordonnées!A:G,3,FALSE),"")</f>
        <v/>
      </c>
      <c r="G5" s="5" t="str">
        <f>IFERROR(VLOOKUP(D5,Coordonnées!A:G,5,FALSE),"")</f>
        <v>Avenue Louis Rendu 9</v>
      </c>
      <c r="H5" s="5">
        <f>IFERROR(VLOOKUP(D5,Coordonnées!A:G,6,FALSE),"")</f>
        <v>1217</v>
      </c>
      <c r="I5" s="5" t="str">
        <f>IFERROR(VLOOKUP(D5,Coordonnées!A:G,7,FALSE),"")</f>
        <v>Meyrin</v>
      </c>
      <c r="J5" s="11" t="str">
        <f>CONCATENATE(H5," ",I5)</f>
        <v>1217 Meyrin</v>
      </c>
      <c r="K5" s="35">
        <f>IFERROR(VLOOKUP(D5,'CA - Type S'!A:F,6,FALSE),"")</f>
        <v>21281.650000000012</v>
      </c>
      <c r="L5" s="35">
        <f>M5-N5</f>
        <v>0</v>
      </c>
      <c r="M5" s="35"/>
      <c r="N5" s="35"/>
      <c r="Q5" s="16"/>
    </row>
    <row r="6" spans="1:23" x14ac:dyDescent="0.25">
      <c r="A6" s="11">
        <v>378</v>
      </c>
      <c r="B6" s="11">
        <v>36</v>
      </c>
      <c r="C6" s="12">
        <v>44196</v>
      </c>
      <c r="D6" s="11">
        <v>206540</v>
      </c>
      <c r="E6" s="5" t="str">
        <f>IFERROR(VLOOKUP(D6,Coordonnées!A:G,2,FALSE),"")</f>
        <v>Rest. Piscine de la Nautica</v>
      </c>
      <c r="F6" s="5" t="str">
        <f>IFERROR(VLOOKUP(D6,Coordonnées!A:G,3,FALSE),"")</f>
        <v/>
      </c>
      <c r="G6" s="5" t="str">
        <f>IFERROR(VLOOKUP(D6,Coordonnées!A:G,5,FALSE),"")</f>
        <v>Chemin de Marcelly 10</v>
      </c>
      <c r="H6" s="5">
        <f>IFERROR(VLOOKUP(D6,Coordonnées!A:G,6,FALSE),"")</f>
        <v>1226</v>
      </c>
      <c r="I6" s="5" t="str">
        <f>IFERROR(VLOOKUP(D6,Coordonnées!A:G,7,FALSE),"")</f>
        <v>Thônex</v>
      </c>
      <c r="J6" s="11" t="str">
        <f>CONCATENATE(H6," ",I6)</f>
        <v>1226 Thônex</v>
      </c>
      <c r="K6" s="35">
        <f>IFERROR(VLOOKUP(D6,'CA - Type S'!A:F,6,FALSE),"")</f>
        <v>5600.8400000000011</v>
      </c>
      <c r="L6" s="35">
        <f>M6-N6</f>
        <v>0</v>
      </c>
      <c r="M6" s="35"/>
      <c r="N6" s="35"/>
    </row>
    <row r="7" spans="1:23" x14ac:dyDescent="0.25">
      <c r="A7" s="11">
        <v>434</v>
      </c>
      <c r="B7" s="11">
        <v>61</v>
      </c>
      <c r="C7" s="12">
        <v>44196</v>
      </c>
      <c r="D7" s="11">
        <v>203427</v>
      </c>
      <c r="E7" s="5" t="str">
        <f>IFERROR(VLOOKUP(D7,Coordonnées!A:G,2,FALSE),"")</f>
        <v>Force 5 Ecole de voile</v>
      </c>
      <c r="F7" s="5" t="str">
        <f>IFERROR(VLOOKUP(D7,Coordonnées!A:G,3,FALSE),"")</f>
        <v/>
      </c>
      <c r="G7" s="5" t="str">
        <f>IFERROR(VLOOKUP(D7,Coordonnées!A:G,5,FALSE),"")</f>
        <v>Ch. de Chambésy 31</v>
      </c>
      <c r="H7" s="5">
        <f>IFERROR(VLOOKUP(D7,Coordonnées!A:G,6,FALSE),"")</f>
        <v>1292</v>
      </c>
      <c r="I7" s="5" t="str">
        <f>IFERROR(VLOOKUP(D7,Coordonnées!A:G,7,FALSE),"")</f>
        <v>Chambésy</v>
      </c>
      <c r="J7" s="11" t="str">
        <f>CONCATENATE(H7," ",I7)</f>
        <v>1292 Chambésy</v>
      </c>
      <c r="K7" s="35">
        <f>IFERROR(VLOOKUP(D7,'CA - Type S'!A:F,6,FALSE),"")</f>
        <v>6164.6699999999992</v>
      </c>
      <c r="L7" s="35">
        <f>M7-N7</f>
        <v>0</v>
      </c>
      <c r="M7" s="35"/>
      <c r="N7" s="35"/>
      <c r="Q7" s="16"/>
    </row>
    <row r="8" spans="1:23" x14ac:dyDescent="0.25">
      <c r="A8" s="11">
        <v>437</v>
      </c>
      <c r="B8" s="11">
        <v>62</v>
      </c>
      <c r="C8" s="12">
        <v>44196</v>
      </c>
      <c r="D8" s="11">
        <v>204077</v>
      </c>
      <c r="E8" s="5" t="str">
        <f>IFERROR(VLOOKUP(D8,Coordonnées!A:G,2,FALSE),"")</f>
        <v>Ass. des Amis de la Piscine</v>
      </c>
      <c r="F8" s="5" t="str">
        <f>IFERROR(VLOOKUP(D8,Coordonnées!A:G,3,FALSE),"")</f>
        <v/>
      </c>
      <c r="G8" s="5" t="str">
        <f>IFERROR(VLOOKUP(D8,Coordonnées!A:G,5,FALSE),"")</f>
        <v>Grand-Rue 26</v>
      </c>
      <c r="H8" s="5">
        <f>IFERROR(VLOOKUP(D8,Coordonnées!A:G,6,FALSE),"")</f>
        <v>1337</v>
      </c>
      <c r="I8" s="5" t="str">
        <f>IFERROR(VLOOKUP(D8,Coordonnées!A:G,7,FALSE),"")</f>
        <v>Vallorbe</v>
      </c>
      <c r="J8" s="11" t="str">
        <f>CONCATENATE(H8," ",I8)</f>
        <v>1337 Vallorbe</v>
      </c>
      <c r="K8" s="35">
        <f>IFERROR(VLOOKUP(D8,'CA - Type S'!A:F,6,FALSE),"")</f>
        <v>13488.98</v>
      </c>
      <c r="L8" s="35">
        <f>M8-N8</f>
        <v>0</v>
      </c>
      <c r="M8" s="35"/>
      <c r="N8" s="35"/>
      <c r="Q8" s="16"/>
    </row>
    <row r="9" spans="1:23" x14ac:dyDescent="0.25">
      <c r="A9" s="11">
        <v>439</v>
      </c>
      <c r="B9" s="11">
        <v>37</v>
      </c>
      <c r="C9" s="12">
        <v>44196</v>
      </c>
      <c r="D9" s="11">
        <v>204211</v>
      </c>
      <c r="E9" s="5" t="str">
        <f>IFERROR(VLOOKUP(D9,Coordonnées!A:G,2,FALSE),"")</f>
        <v>Rest. le Cercle de la Voile</v>
      </c>
      <c r="F9" s="5" t="str">
        <f>IFERROR(VLOOKUP(D9,Coordonnées!A:G,3,FALSE),"")</f>
        <v/>
      </c>
      <c r="G9" s="5" t="str">
        <f>IFERROR(VLOOKUP(D9,Coordonnées!A:G,5,FALSE),"")</f>
        <v>Rue Pécos 5</v>
      </c>
      <c r="H9" s="5">
        <f>IFERROR(VLOOKUP(D9,Coordonnées!A:G,6,FALSE),"")</f>
        <v>1422</v>
      </c>
      <c r="I9" s="5" t="str">
        <f>IFERROR(VLOOKUP(D9,Coordonnées!A:G,7,FALSE),"")</f>
        <v>Grandson 1</v>
      </c>
      <c r="J9" s="11" t="str">
        <f>CONCATENATE(H9," ",I9)</f>
        <v>1422 Grandson 1</v>
      </c>
      <c r="K9" s="35">
        <f>IFERROR(VLOOKUP(D9,'CA - Type S'!A:F,6,FALSE),"")</f>
        <v>1875.2499999999995</v>
      </c>
      <c r="L9" s="35">
        <f>M9-N9</f>
        <v>0</v>
      </c>
      <c r="M9" s="35"/>
      <c r="N9" s="35"/>
      <c r="Q9" s="16"/>
    </row>
    <row r="10" spans="1:23" x14ac:dyDescent="0.25">
      <c r="A10" s="11">
        <v>440</v>
      </c>
      <c r="B10" s="11">
        <v>63</v>
      </c>
      <c r="C10" s="12">
        <v>44196</v>
      </c>
      <c r="D10" s="11">
        <v>204581</v>
      </c>
      <c r="E10" s="5" t="str">
        <f>IFERROR(VLOOKUP(D10,Coordonnées!A:G,2,FALSE),"")</f>
        <v>M. Jaspal Singh</v>
      </c>
      <c r="F10" s="5" t="str">
        <f>IFERROR(VLOOKUP(D10,Coordonnées!A:G,3,FALSE),"")</f>
        <v/>
      </c>
      <c r="G10" s="5" t="str">
        <f>IFERROR(VLOOKUP(D10,Coordonnées!A:G,5,FALSE),"")</f>
        <v>Avenue du Delay 4</v>
      </c>
      <c r="H10" s="5">
        <f>IFERROR(VLOOKUP(D10,Coordonnées!A:G,6,FALSE),"")</f>
        <v>1110</v>
      </c>
      <c r="I10" s="5" t="str">
        <f>IFERROR(VLOOKUP(D10,Coordonnées!A:G,7,FALSE),"")</f>
        <v>Morges</v>
      </c>
      <c r="J10" s="11" t="str">
        <f>CONCATENATE(H10," ",I10)</f>
        <v>1110 Morges</v>
      </c>
      <c r="K10" s="35">
        <f>IFERROR(VLOOKUP(D10,'CA - Type S'!A:F,6,FALSE),"")</f>
        <v>42354.409999999989</v>
      </c>
      <c r="L10" s="35">
        <f>M10-N10</f>
        <v>0</v>
      </c>
      <c r="M10" s="35"/>
      <c r="N10" s="35"/>
    </row>
    <row r="11" spans="1:23" x14ac:dyDescent="0.25">
      <c r="A11" s="11">
        <v>441</v>
      </c>
      <c r="B11" s="11">
        <v>64</v>
      </c>
      <c r="C11" s="12">
        <v>44196</v>
      </c>
      <c r="D11" s="11">
        <v>204741</v>
      </c>
      <c r="E11" s="5" t="str">
        <f>IFERROR(VLOOKUP(D11,Coordonnées!A:G,2,FALSE),"")</f>
        <v>Maeva Sol Sàrl</v>
      </c>
      <c r="F11" s="5" t="str">
        <f>IFERROR(VLOOKUP(D11,Coordonnées!A:G,3,FALSE),"")</f>
        <v/>
      </c>
      <c r="G11" s="5" t="str">
        <f>IFERROR(VLOOKUP(D11,Coordonnées!A:G,5,FALSE),"")</f>
        <v>Ch. des Etangs 40</v>
      </c>
      <c r="H11" s="5">
        <f>IFERROR(VLOOKUP(D11,Coordonnées!A:G,6,FALSE),"")</f>
        <v>1470</v>
      </c>
      <c r="I11" s="5" t="str">
        <f>IFERROR(VLOOKUP(D11,Coordonnées!A:G,7,FALSE),"")</f>
        <v>Estavayer-le-Lac</v>
      </c>
      <c r="J11" s="11" t="str">
        <f>CONCATENATE(H11," ",I11)</f>
        <v>1470 Estavayer-le-Lac</v>
      </c>
      <c r="K11" s="35">
        <f>IFERROR(VLOOKUP(D11,'CA - Type S'!A:F,6,FALSE),"")</f>
        <v>65099.840000000047</v>
      </c>
      <c r="L11" s="35">
        <f>M11-N11</f>
        <v>0</v>
      </c>
      <c r="M11" s="35"/>
      <c r="N11" s="35"/>
    </row>
    <row r="12" spans="1:23" x14ac:dyDescent="0.25">
      <c r="A12" s="11">
        <v>443</v>
      </c>
      <c r="B12" s="11">
        <v>38</v>
      </c>
      <c r="C12" s="12">
        <v>44196</v>
      </c>
      <c r="D12" s="11">
        <v>204746</v>
      </c>
      <c r="E12" s="5" t="str">
        <f>IFERROR(VLOOKUP(D12,Coordonnées!A:G,2,FALSE),"")</f>
        <v>Buy and Go</v>
      </c>
      <c r="F12" s="5" t="str">
        <f>IFERROR(VLOOKUP(D12,Coordonnées!A:G,3,FALSE),"")</f>
        <v/>
      </c>
      <c r="G12" s="5" t="str">
        <f>IFERROR(VLOOKUP(D12,Coordonnées!A:G,5,FALSE),"")</f>
        <v>Rue de Lausanne 145</v>
      </c>
      <c r="H12" s="5">
        <f>IFERROR(VLOOKUP(D12,Coordonnées!A:G,6,FALSE),"")</f>
        <v>1202</v>
      </c>
      <c r="I12" s="5" t="str">
        <f>IFERROR(VLOOKUP(D12,Coordonnées!A:G,7,FALSE),"")</f>
        <v>Genève</v>
      </c>
      <c r="J12" s="11" t="str">
        <f>CONCATENATE(H12," ",I12)</f>
        <v>1202 Genève</v>
      </c>
      <c r="K12" s="35">
        <f>IFERROR(VLOOKUP(D12,'CA - Type S'!A:F,6,FALSE),"")</f>
        <v>1768.33</v>
      </c>
      <c r="L12" s="35">
        <f>M12-N12</f>
        <v>0</v>
      </c>
      <c r="M12" s="35"/>
      <c r="N12" s="35"/>
    </row>
    <row r="13" spans="1:23" x14ac:dyDescent="0.25">
      <c r="A13" s="11">
        <v>444</v>
      </c>
      <c r="B13" s="11">
        <v>39</v>
      </c>
      <c r="C13" s="12">
        <v>44196</v>
      </c>
      <c r="D13" s="11">
        <v>205517</v>
      </c>
      <c r="E13" s="5" t="str">
        <f>IFERROR(VLOOKUP(D13,Coordonnées!A:G,2,FALSE),"")</f>
        <v>Buvette d'Ouchy</v>
      </c>
      <c r="F13" s="5" t="str">
        <f>IFERROR(VLOOKUP(D13,Coordonnées!A:G,3,FALSE),"")</f>
        <v/>
      </c>
      <c r="G13" s="5" t="str">
        <f>IFERROR(VLOOKUP(D13,Coordonnées!A:G,5,FALSE),"")</f>
        <v>Place de la Navigation 1A</v>
      </c>
      <c r="H13" s="5">
        <f>IFERROR(VLOOKUP(D13,Coordonnées!A:G,6,FALSE),"")</f>
        <v>1006</v>
      </c>
      <c r="I13" s="5" t="str">
        <f>IFERROR(VLOOKUP(D13,Coordonnées!A:G,7,FALSE),"")</f>
        <v>Lausanne</v>
      </c>
      <c r="J13" s="11" t="str">
        <f>CONCATENATE(H13," ",I13)</f>
        <v>1006 Lausanne</v>
      </c>
      <c r="K13" s="35">
        <f>IFERROR(VLOOKUP(D13,'CA - Type S'!A:F,6,FALSE),"")</f>
        <v>7869.3300000000008</v>
      </c>
      <c r="L13" s="35">
        <f>M13-N13</f>
        <v>0</v>
      </c>
      <c r="M13" s="35"/>
      <c r="N13" s="35"/>
    </row>
    <row r="14" spans="1:23" x14ac:dyDescent="0.25">
      <c r="A14" s="11">
        <v>445</v>
      </c>
      <c r="B14" s="11">
        <v>65</v>
      </c>
      <c r="C14" s="12">
        <v>44196</v>
      </c>
      <c r="D14" s="11">
        <v>205573</v>
      </c>
      <c r="E14" s="5" t="str">
        <f>IFERROR(VLOOKUP(D14,Coordonnées!A:G,2,FALSE),"")</f>
        <v>Mme Gisèle Perrin</v>
      </c>
      <c r="F14" s="5" t="str">
        <f>IFERROR(VLOOKUP(D14,Coordonnées!A:G,3,FALSE),"")</f>
        <v/>
      </c>
      <c r="G14" s="5" t="str">
        <f>IFERROR(VLOOKUP(D14,Coordonnées!A:G,5,FALSE),"")</f>
        <v>Ch. de la Poste 12</v>
      </c>
      <c r="H14" s="5">
        <f>IFERROR(VLOOKUP(D14,Coordonnées!A:G,6,FALSE),"")</f>
        <v>1297</v>
      </c>
      <c r="I14" s="5" t="str">
        <f>IFERROR(VLOOKUP(D14,Coordonnées!A:G,7,FALSE),"")</f>
        <v>Founex</v>
      </c>
      <c r="J14" s="11" t="str">
        <f>CONCATENATE(H14," ",I14)</f>
        <v>1297 Founex</v>
      </c>
      <c r="K14" s="35">
        <f>IFERROR(VLOOKUP(D14,'CA - Type S'!A:F,6,FALSE),"")</f>
        <v>17567.689999999999</v>
      </c>
      <c r="L14" s="35">
        <f>M14-N14</f>
        <v>0</v>
      </c>
      <c r="M14" s="35"/>
      <c r="N14" s="35"/>
      <c r="Q14" s="16"/>
    </row>
    <row r="15" spans="1:23" x14ac:dyDescent="0.25">
      <c r="A15" s="11">
        <v>447</v>
      </c>
      <c r="B15" s="11">
        <v>40</v>
      </c>
      <c r="C15" s="12">
        <v>44196</v>
      </c>
      <c r="D15" s="11">
        <v>205832</v>
      </c>
      <c r="E15" s="5" t="str">
        <f>IFERROR(VLOOKUP(D15,Coordonnées!A:G,2,FALSE),"")</f>
        <v>Camping d'Hermance</v>
      </c>
      <c r="F15" s="5" t="str">
        <f>IFERROR(VLOOKUP(D15,Coordonnées!A:G,3,FALSE),"")</f>
        <v/>
      </c>
      <c r="G15" s="5" t="str">
        <f>IFERROR(VLOOKUP(D15,Coordonnées!A:G,5,FALSE),"")</f>
        <v>Rue du Nord 44</v>
      </c>
      <c r="H15" s="5">
        <f>IFERROR(VLOOKUP(D15,Coordonnées!A:G,6,FALSE),"")</f>
        <v>1248</v>
      </c>
      <c r="I15" s="5" t="str">
        <f>IFERROR(VLOOKUP(D15,Coordonnées!A:G,7,FALSE),"")</f>
        <v>Hermance</v>
      </c>
      <c r="J15" s="11" t="str">
        <f>CONCATENATE(H15," ",I15)</f>
        <v>1248 Hermance</v>
      </c>
      <c r="K15" s="35">
        <f>IFERROR(VLOOKUP(D15,'CA - Type S'!A:F,6,FALSE),"")</f>
        <v>30537.940000000021</v>
      </c>
      <c r="L15" s="35">
        <f>M15-N15</f>
        <v>0</v>
      </c>
      <c r="M15" s="35"/>
      <c r="N15" s="35"/>
      <c r="Q15" s="16"/>
    </row>
    <row r="16" spans="1:23" x14ac:dyDescent="0.25">
      <c r="A16" s="11">
        <v>449</v>
      </c>
      <c r="B16" s="11">
        <v>80</v>
      </c>
      <c r="C16" s="12">
        <v>44196</v>
      </c>
      <c r="D16" s="11">
        <v>206265</v>
      </c>
      <c r="E16" s="5" t="str">
        <f>IFERROR(VLOOKUP(D16,Coordonnées!A:G,2,FALSE),"")</f>
        <v>Restostep SA</v>
      </c>
      <c r="F16" s="5" t="s">
        <v>7558</v>
      </c>
      <c r="G16" s="5" t="str">
        <f>IFERROR(VLOOKUP(D16,Coordonnées!A:G,5,FALSE),"")</f>
        <v>Case postale 98</v>
      </c>
      <c r="H16" s="5">
        <f>IFERROR(VLOOKUP(D16,Coordonnées!A:G,6,FALSE),"")</f>
        <v>1000</v>
      </c>
      <c r="I16" s="5" t="str">
        <f>IFERROR(VLOOKUP(D16,Coordonnées!A:G,7,FALSE),"")</f>
        <v>Lausanne 16</v>
      </c>
      <c r="J16" s="11" t="str">
        <f>CONCATENATE(H16," ",I16)</f>
        <v>1000 Lausanne 16</v>
      </c>
      <c r="K16" s="35">
        <v>64493</v>
      </c>
      <c r="L16" s="35"/>
      <c r="M16" s="35"/>
      <c r="N16" s="35"/>
      <c r="Q16" s="16"/>
    </row>
    <row r="17" spans="1:19" x14ac:dyDescent="0.25">
      <c r="A17" s="11">
        <v>448</v>
      </c>
      <c r="B17" s="15">
        <v>30</v>
      </c>
      <c r="C17" s="12">
        <v>44196</v>
      </c>
      <c r="D17" s="11">
        <v>206219</v>
      </c>
      <c r="E17" s="5" t="str">
        <f>IFERROR(VLOOKUP(D17,Coordonnées!A:G,2,FALSE),"")</f>
        <v>Buvette Piscine Colovray</v>
      </c>
      <c r="F17" s="5" t="str">
        <f>IFERROR(VLOOKUP(D17,Coordonnées!A:G,3,FALSE),"")</f>
        <v>Mr. Fabrice Jovet</v>
      </c>
      <c r="G17" s="5" t="str">
        <f>IFERROR(VLOOKUP(D17,Coordonnées!A:G,5,FALSE),"")</f>
        <v>Rte du Village 26</v>
      </c>
      <c r="H17" s="5">
        <f>IFERROR(VLOOKUP(D17,Coordonnées!A:G,6,FALSE),"")</f>
        <v>1195</v>
      </c>
      <c r="I17" s="5" t="str">
        <f>IFERROR(VLOOKUP(D17,Coordonnées!A:G,7,FALSE),"")</f>
        <v>Dully-Bursinel</v>
      </c>
      <c r="J17" s="11" t="str">
        <f>CONCATENATE(H17," ",I17)</f>
        <v>1195 Dully-Bursinel</v>
      </c>
      <c r="K17" s="35">
        <f>IFERROR(VLOOKUP(D17,'CA - Type S'!A:F,6,FALSE),"")</f>
        <v>65268.009999999995</v>
      </c>
      <c r="L17" s="35">
        <f>M17-N17</f>
        <v>47242.909999999996</v>
      </c>
      <c r="M17" s="35">
        <v>47610.81</v>
      </c>
      <c r="N17" s="35">
        <v>367.9</v>
      </c>
      <c r="O17" s="13">
        <f>L17*S17/100</f>
        <v>11810.727500000001</v>
      </c>
      <c r="P17" s="13">
        <f>O17*102.5/100</f>
        <v>12105.995687500001</v>
      </c>
      <c r="R17" s="14" t="s">
        <v>6744</v>
      </c>
      <c r="S17" s="43">
        <v>25</v>
      </c>
    </row>
    <row r="18" spans="1:19" x14ac:dyDescent="0.25">
      <c r="A18" s="11">
        <v>450</v>
      </c>
      <c r="B18" s="11">
        <v>66</v>
      </c>
      <c r="C18" s="12">
        <v>44196</v>
      </c>
      <c r="D18" s="11">
        <v>206745</v>
      </c>
      <c r="E18" s="5" t="str">
        <f>IFERROR(VLOOKUP(D18,Coordonnées!A:G,2,FALSE),"")</f>
        <v>Richoz Olivier</v>
      </c>
      <c r="F18" s="5" t="str">
        <f>IFERROR(VLOOKUP(D18,Coordonnées!A:G,3,FALSE),"")</f>
        <v/>
      </c>
      <c r="G18" s="5" t="str">
        <f>IFERROR(VLOOKUP(D18,Coordonnées!A:G,5,FALSE),"")</f>
        <v>Appartement Av. Nestlé 11</v>
      </c>
      <c r="H18" s="5">
        <f>IFERROR(VLOOKUP(D18,Coordonnées!A:G,6,FALSE),"")</f>
        <v>1800</v>
      </c>
      <c r="I18" s="5" t="str">
        <f>IFERROR(VLOOKUP(D18,Coordonnées!A:G,7,FALSE),"")</f>
        <v>Vevey</v>
      </c>
      <c r="J18" s="11" t="str">
        <f>CONCATENATE(H18," ",I18)</f>
        <v>1800 Vevey</v>
      </c>
      <c r="K18" s="35">
        <f>IFERROR(VLOOKUP(D18,'CA - Type S'!A:F,6,FALSE),"")</f>
        <v>53533.320000000036</v>
      </c>
      <c r="L18" s="35">
        <f>M18-N18</f>
        <v>0</v>
      </c>
      <c r="M18" s="35"/>
      <c r="N18" s="35"/>
    </row>
    <row r="19" spans="1:19" x14ac:dyDescent="0.25">
      <c r="A19" s="11">
        <v>451</v>
      </c>
      <c r="B19" s="11">
        <v>41</v>
      </c>
      <c r="C19" s="12">
        <v>44196</v>
      </c>
      <c r="D19" s="11">
        <v>206786</v>
      </c>
      <c r="E19" s="5" t="str">
        <f>IFERROR(VLOOKUP(D19,Coordonnées!A:G,2,FALSE),"")</f>
        <v>Plage de Promenthoux</v>
      </c>
      <c r="F19" s="5" t="str">
        <f>IFERROR(VLOOKUP(D19,Coordonnées!A:G,3,FALSE),"")</f>
        <v>M. Bozales</v>
      </c>
      <c r="G19" s="5" t="str">
        <f>IFERROR(VLOOKUP(D19,Coordonnées!A:G,5,FALSE),"")</f>
        <v>Route de Promenthoux 93</v>
      </c>
      <c r="H19" s="5">
        <f>IFERROR(VLOOKUP(D19,Coordonnées!A:G,6,FALSE),"")</f>
        <v>1197</v>
      </c>
      <c r="I19" s="5" t="str">
        <f>IFERROR(VLOOKUP(D19,Coordonnées!A:G,7,FALSE),"")</f>
        <v>Prangins</v>
      </c>
      <c r="J19" s="11" t="str">
        <f>CONCATENATE(H19," ",I19)</f>
        <v>1197 Prangins</v>
      </c>
      <c r="K19" s="35">
        <f>IFERROR(VLOOKUP(D19,'CA - Type S'!A:F,6,FALSE),"")</f>
        <v>9320.2000000000007</v>
      </c>
      <c r="L19" s="35">
        <f>M19-N19</f>
        <v>0</v>
      </c>
      <c r="M19" s="35"/>
      <c r="N19" s="35"/>
      <c r="Q19" s="16"/>
    </row>
    <row r="20" spans="1:19" x14ac:dyDescent="0.25">
      <c r="A20" s="11">
        <v>452</v>
      </c>
      <c r="B20" s="11">
        <v>42</v>
      </c>
      <c r="C20" s="12">
        <v>44196</v>
      </c>
      <c r="D20" s="11">
        <v>207113</v>
      </c>
      <c r="E20" s="5" t="str">
        <f>IFERROR(VLOOKUP(D20,Coordonnées!A:G,2,FALSE),"")</f>
        <v>Restaurant le Repère</v>
      </c>
      <c r="F20" s="5" t="str">
        <f>IFERROR(VLOOKUP(D20,Coordonnées!A:G,3,FALSE),"")</f>
        <v/>
      </c>
      <c r="G20" s="5" t="str">
        <f>IFERROR(VLOOKUP(D20,Coordonnées!A:G,5,FALSE),"")</f>
        <v>Route de l'Etraz 201</v>
      </c>
      <c r="H20" s="5">
        <f>IFERROR(VLOOKUP(D20,Coordonnées!A:G,6,FALSE),"")</f>
        <v>1290</v>
      </c>
      <c r="I20" s="5" t="str">
        <f>IFERROR(VLOOKUP(D20,Coordonnées!A:G,7,FALSE),"")</f>
        <v>Versoix</v>
      </c>
      <c r="J20" s="11" t="str">
        <f>CONCATENATE(H20," ",I20)</f>
        <v>1290 Versoix</v>
      </c>
      <c r="K20" s="35">
        <f>IFERROR(VLOOKUP(D20,'CA - Type S'!A:F,6,FALSE),"")</f>
        <v>10497.76</v>
      </c>
      <c r="L20" s="35">
        <f>M20-N20</f>
        <v>0</v>
      </c>
      <c r="M20" s="35"/>
      <c r="N20" s="35"/>
      <c r="Q20" s="16"/>
    </row>
    <row r="21" spans="1:19" x14ac:dyDescent="0.25">
      <c r="A21" s="11">
        <v>453</v>
      </c>
      <c r="B21" s="11">
        <v>67</v>
      </c>
      <c r="C21" s="12">
        <v>44196</v>
      </c>
      <c r="D21" s="11">
        <v>207134</v>
      </c>
      <c r="E21" s="5" t="str">
        <f>IFERROR(VLOOKUP(D21,Coordonnées!A:G,2,FALSE),"")</f>
        <v>A la Plage Sàrl</v>
      </c>
      <c r="F21" s="5" t="str">
        <f>IFERROR(VLOOKUP(D21,Coordonnées!A:G,3,FALSE),"")</f>
        <v/>
      </c>
      <c r="G21" s="5" t="str">
        <f>IFERROR(VLOOKUP(D21,Coordonnées!A:G,5,FALSE),"")</f>
        <v>Chemin des Grèves 20</v>
      </c>
      <c r="H21" s="5">
        <f>IFERROR(VLOOKUP(D21,Coordonnées!A:G,6,FALSE),"")</f>
        <v>1468</v>
      </c>
      <c r="I21" s="5" t="str">
        <f>IFERROR(VLOOKUP(D21,Coordonnées!A:G,7,FALSE),"")</f>
        <v>Cheyres</v>
      </c>
      <c r="J21" s="11" t="str">
        <f>CONCATENATE(H21," ",I21)</f>
        <v>1468 Cheyres</v>
      </c>
      <c r="K21" s="35">
        <f>IFERROR(VLOOKUP(D21,'CA - Type S'!A:F,6,FALSE),"")</f>
        <v>16855.880000000005</v>
      </c>
      <c r="L21" s="35">
        <f>M21-N21</f>
        <v>0</v>
      </c>
      <c r="M21" s="35"/>
      <c r="N21" s="35"/>
    </row>
    <row r="22" spans="1:19" x14ac:dyDescent="0.25">
      <c r="A22" s="11">
        <v>454</v>
      </c>
      <c r="B22" s="11">
        <v>43</v>
      </c>
      <c r="C22" s="12">
        <v>44196</v>
      </c>
      <c r="D22" s="11">
        <v>207384</v>
      </c>
      <c r="E22" s="5" t="str">
        <f>IFERROR(VLOOKUP(D22,Coordonnées!A:G,2,FALSE),"")</f>
        <v>Kiosque du Camping Forel</v>
      </c>
      <c r="F22" s="5" t="str">
        <f>IFERROR(VLOOKUP(D22,Coordonnées!A:G,3,FALSE),"")</f>
        <v/>
      </c>
      <c r="G22" s="5" t="str">
        <f>IFERROR(VLOOKUP(D22,Coordonnées!A:G,5,FALSE),"")</f>
        <v>Ch. des Cases 2</v>
      </c>
      <c r="H22" s="5">
        <f>IFERROR(VLOOKUP(D22,Coordonnées!A:G,6,FALSE),"")</f>
        <v>1072</v>
      </c>
      <c r="I22" s="5" t="str">
        <f>IFERROR(VLOOKUP(D22,Coordonnées!A:G,7,FALSE),"")</f>
        <v>Forel (Lavaux)</v>
      </c>
      <c r="J22" s="11" t="str">
        <f>CONCATENATE(H22," ",I22)</f>
        <v>1072 Forel (Lavaux)</v>
      </c>
      <c r="K22" s="35">
        <f>IFERROR(VLOOKUP(D22,'CA - Type S'!A:F,6,FALSE),"")</f>
        <v>4135.7299999999977</v>
      </c>
      <c r="L22" s="35">
        <f>M22-N22</f>
        <v>0</v>
      </c>
      <c r="M22" s="35"/>
      <c r="N22" s="35"/>
    </row>
    <row r="23" spans="1:19" x14ac:dyDescent="0.25">
      <c r="A23" s="11">
        <v>455</v>
      </c>
      <c r="B23" s="11">
        <v>68</v>
      </c>
      <c r="C23" s="12">
        <v>44196</v>
      </c>
      <c r="D23" s="11">
        <v>207388</v>
      </c>
      <c r="E23" s="5" t="str">
        <f>IFERROR(VLOOKUP(D23,Coordonnées!A:G,2,FALSE),"")</f>
        <v>M. Michel Chaulmontet</v>
      </c>
      <c r="F23" s="5" t="str">
        <f>IFERROR(VLOOKUP(D23,Coordonnées!A:G,3,FALSE),"")</f>
        <v/>
      </c>
      <c r="G23" s="5" t="str">
        <f>IFERROR(VLOOKUP(D23,Coordonnées!A:G,5,FALSE),"")</f>
        <v>Cierne des Paccots 40</v>
      </c>
      <c r="H23" s="5">
        <f>IFERROR(VLOOKUP(D23,Coordonnées!A:G,6,FALSE),"")</f>
        <v>1619</v>
      </c>
      <c r="I23" s="5" t="str">
        <f>IFERROR(VLOOKUP(D23,Coordonnées!A:G,7,FALSE),"")</f>
        <v>Les Paccots</v>
      </c>
      <c r="J23" s="11" t="str">
        <f>CONCATENATE(H23," ",I23)</f>
        <v>1619 Les Paccots</v>
      </c>
      <c r="K23" s="35">
        <f>IFERROR(VLOOKUP(D23,'CA - Type S'!A:F,6,FALSE),"")</f>
        <v>28429.240000000027</v>
      </c>
      <c r="L23" s="35">
        <f>M23-N23</f>
        <v>0</v>
      </c>
      <c r="M23" s="35"/>
      <c r="N23" s="35"/>
    </row>
    <row r="24" spans="1:19" x14ac:dyDescent="0.25">
      <c r="A24" s="11">
        <v>456</v>
      </c>
      <c r="B24" s="11">
        <v>69</v>
      </c>
      <c r="C24" s="12">
        <v>44196</v>
      </c>
      <c r="D24" s="11">
        <v>207393</v>
      </c>
      <c r="E24" s="5" t="str">
        <f>IFERROR(VLOOKUP(D24,Coordonnées!A:G,2,FALSE),"")</f>
        <v>Kiosque Minigolf L'Ouchettaz</v>
      </c>
      <c r="F24" s="5" t="str">
        <f>IFERROR(VLOOKUP(D24,Coordonnées!A:G,3,FALSE),"")</f>
        <v/>
      </c>
      <c r="G24" s="5" t="str">
        <f>IFERROR(VLOOKUP(D24,Coordonnées!A:G,5,FALSE),"")</f>
        <v>Place de l'Ouchettaz</v>
      </c>
      <c r="H24" s="5">
        <f>IFERROR(VLOOKUP(D24,Coordonnées!A:G,6,FALSE),"")</f>
        <v>1844</v>
      </c>
      <c r="I24" s="5" t="str">
        <f>IFERROR(VLOOKUP(D24,Coordonnées!A:G,7,FALSE),"")</f>
        <v>Villeneuve VD</v>
      </c>
      <c r="J24" s="11" t="str">
        <f>CONCATENATE(H24," ",I24)</f>
        <v>1844 Villeneuve VD</v>
      </c>
      <c r="K24" s="35">
        <f>IFERROR(VLOOKUP(D24,'CA - Type S'!A:F,6,FALSE),"")</f>
        <v>10531.910000000003</v>
      </c>
      <c r="L24" s="35">
        <f>M24-N24</f>
        <v>0</v>
      </c>
      <c r="M24" s="35"/>
      <c r="N24" s="35"/>
    </row>
    <row r="25" spans="1:19" x14ac:dyDescent="0.25">
      <c r="A25" s="11">
        <v>457</v>
      </c>
      <c r="B25" s="11">
        <v>70</v>
      </c>
      <c r="C25" s="12">
        <v>44196</v>
      </c>
      <c r="D25" s="11">
        <v>207458</v>
      </c>
      <c r="E25" s="5" t="str">
        <f>IFERROR(VLOOKUP(D25,Coordonnées!A:G,2,FALSE),"")</f>
        <v>M. Bouchekoua Lassad</v>
      </c>
      <c r="F25" s="5" t="str">
        <f>IFERROR(VLOOKUP(D25,Coordonnées!A:G,3,FALSE),"")</f>
        <v/>
      </c>
      <c r="G25" s="5" t="str">
        <f>IFERROR(VLOOKUP(D25,Coordonnées!A:G,5,FALSE),"")</f>
        <v>Av. du Censuy 24</v>
      </c>
      <c r="H25" s="5">
        <f>IFERROR(VLOOKUP(D25,Coordonnées!A:G,6,FALSE),"")</f>
        <v>1020</v>
      </c>
      <c r="I25" s="5" t="str">
        <f>IFERROR(VLOOKUP(D25,Coordonnées!A:G,7,FALSE),"")</f>
        <v>Renens VD</v>
      </c>
      <c r="J25" s="11" t="str">
        <f>CONCATENATE(H25," ",I25)</f>
        <v>1020 Renens VD</v>
      </c>
      <c r="K25" s="35">
        <f>IFERROR(VLOOKUP(D25,'CA - Type S'!A:F,6,FALSE),"")</f>
        <v>3770.6200000000031</v>
      </c>
      <c r="L25" s="35">
        <f>M25-N25</f>
        <v>0</v>
      </c>
      <c r="M25" s="35"/>
      <c r="N25" s="35"/>
      <c r="Q25" s="16"/>
    </row>
    <row r="26" spans="1:19" x14ac:dyDescent="0.25">
      <c r="A26" s="11">
        <v>459</v>
      </c>
      <c r="B26" s="11">
        <v>60</v>
      </c>
      <c r="C26" s="12">
        <v>44196</v>
      </c>
      <c r="D26" s="11">
        <v>207554</v>
      </c>
      <c r="E26" s="5" t="str">
        <f>IFERROR(VLOOKUP(D26,Coordonnées!A:G,2,FALSE),"")</f>
        <v>M. Mazza Salvatore</v>
      </c>
      <c r="F26" s="5" t="str">
        <f>IFERROR(VLOOKUP(D26,Coordonnées!A:G,3,FALSE),"")</f>
        <v/>
      </c>
      <c r="G26" s="5" t="str">
        <f>IFERROR(VLOOKUP(D26,Coordonnées!A:G,5,FALSE),"")</f>
        <v>St-Louis 5</v>
      </c>
      <c r="H26" s="5">
        <f>IFERROR(VLOOKUP(D26,Coordonnées!A:G,6,FALSE),"")</f>
        <v>1110</v>
      </c>
      <c r="I26" s="5" t="str">
        <f>IFERROR(VLOOKUP(D26,Coordonnées!A:G,7,FALSE),"")</f>
        <v>Morges</v>
      </c>
      <c r="J26" s="11" t="str">
        <f>CONCATENATE(H26," ",I26)</f>
        <v>1110 Morges</v>
      </c>
      <c r="K26" s="35">
        <f>IFERROR(VLOOKUP(D26,'CA - Type S'!A:F,6,FALSE),"")</f>
        <v>30150.470000000023</v>
      </c>
      <c r="L26" s="35">
        <f>M26-N26</f>
        <v>0</v>
      </c>
      <c r="M26" s="35"/>
      <c r="N26" s="35"/>
    </row>
    <row r="27" spans="1:19" x14ac:dyDescent="0.25">
      <c r="A27" s="11">
        <v>461</v>
      </c>
      <c r="B27" s="11">
        <v>44</v>
      </c>
      <c r="C27" s="12">
        <v>44196</v>
      </c>
      <c r="D27" s="11">
        <v>207620</v>
      </c>
      <c r="E27" s="5" t="str">
        <f>IFERROR(VLOOKUP(D27,Coordonnées!A:G,2,FALSE),"")</f>
        <v>Camping du Bois Gentil SA</v>
      </c>
      <c r="F27" s="5" t="str">
        <f>IFERROR(VLOOKUP(D27,Coordonnées!A:G,3,FALSE),"")</f>
        <v/>
      </c>
      <c r="G27" s="5" t="str">
        <f>IFERROR(VLOOKUP(D27,Coordonnées!A:G,5,FALSE),"")</f>
        <v>La Vy d'Aubonne 44</v>
      </c>
      <c r="H27" s="5">
        <f>IFERROR(VLOOKUP(D27,Coordonnées!A:G,6,FALSE),"")</f>
        <v>1144</v>
      </c>
      <c r="I27" s="5" t="str">
        <f>IFERROR(VLOOKUP(D27,Coordonnées!A:G,7,FALSE),"")</f>
        <v>Ballens</v>
      </c>
      <c r="J27" s="11" t="str">
        <f>CONCATENATE(H27," ",I27)</f>
        <v>1144 Ballens</v>
      </c>
      <c r="K27" s="35">
        <f>IFERROR(VLOOKUP(D27,'CA - Type S'!A:F,6,FALSE),"")</f>
        <v>453.07</v>
      </c>
      <c r="L27" s="35">
        <f>M27-N27</f>
        <v>0</v>
      </c>
      <c r="M27" s="35"/>
      <c r="N27" s="35"/>
      <c r="Q27" s="16"/>
    </row>
    <row r="28" spans="1:19" x14ac:dyDescent="0.25">
      <c r="A28" s="11">
        <v>462</v>
      </c>
      <c r="B28" s="11">
        <v>71</v>
      </c>
      <c r="C28" s="12">
        <v>44196</v>
      </c>
      <c r="D28" s="11">
        <v>207746</v>
      </c>
      <c r="E28" s="5" t="str">
        <f>IFERROR(VLOOKUP(D28,Coordonnées!A:G,2,FALSE),"")</f>
        <v>JYBYKA Services Sàrl</v>
      </c>
      <c r="F28" s="5" t="str">
        <f>IFERROR(VLOOKUP(D28,Coordonnées!A:G,3,FALSE),"")</f>
        <v/>
      </c>
      <c r="G28" s="5" t="str">
        <f>IFERROR(VLOOKUP(D28,Coordonnées!A:G,5,FALSE),"")</f>
        <v>Av. Collonge 18</v>
      </c>
      <c r="H28" s="5">
        <f>IFERROR(VLOOKUP(D28,Coordonnées!A:G,6,FALSE),"")</f>
        <v>1820</v>
      </c>
      <c r="I28" s="5" t="str">
        <f>IFERROR(VLOOKUP(D28,Coordonnées!A:G,7,FALSE),"")</f>
        <v>Territet-Veytaux</v>
      </c>
      <c r="J28" s="11" t="str">
        <f>CONCATENATE(H28," ",I28)</f>
        <v>1820 Territet-Veytaux</v>
      </c>
      <c r="K28" s="35">
        <f>IFERROR(VLOOKUP(D28,'CA - Type S'!A:F,6,FALSE),"")</f>
        <v>13626.920000000007</v>
      </c>
      <c r="L28" s="35">
        <f>M28-N28</f>
        <v>0</v>
      </c>
      <c r="M28" s="35"/>
      <c r="N28" s="35"/>
    </row>
    <row r="29" spans="1:19" x14ac:dyDescent="0.25">
      <c r="A29" s="11">
        <v>464</v>
      </c>
      <c r="B29" s="11">
        <v>72</v>
      </c>
      <c r="C29" s="12">
        <v>44196</v>
      </c>
      <c r="D29" s="11">
        <v>207946</v>
      </c>
      <c r="E29" s="5" t="str">
        <f>IFERROR(VLOOKUP(D29,Coordonnées!A:G,2,FALSE),"")</f>
        <v>M. Roesti Eric</v>
      </c>
      <c r="F29" s="5" t="str">
        <f>IFERROR(VLOOKUP(D29,Coordonnées!A:G,3,FALSE),"")</f>
        <v/>
      </c>
      <c r="G29" s="5" t="str">
        <f>IFERROR(VLOOKUP(D29,Coordonnées!A:G,5,FALSE),"")</f>
        <v>Pré-Landry 30</v>
      </c>
      <c r="H29" s="5">
        <f>IFERROR(VLOOKUP(D29,Coordonnées!A:G,6,FALSE),"")</f>
        <v>2017</v>
      </c>
      <c r="I29" s="5" t="str">
        <f>IFERROR(VLOOKUP(D29,Coordonnées!A:G,7,FALSE),"")</f>
        <v>Boudry</v>
      </c>
      <c r="J29" s="11" t="str">
        <f>CONCATENATE(H29," ",I29)</f>
        <v>2017 Boudry</v>
      </c>
      <c r="K29" s="35">
        <f>IFERROR(VLOOKUP(D29,'CA - Type S'!A:F,6,FALSE),"")</f>
        <v>764.94</v>
      </c>
      <c r="L29" s="35">
        <f>M29-N29</f>
        <v>0</v>
      </c>
      <c r="M29" s="35"/>
      <c r="N29" s="35"/>
    </row>
    <row r="30" spans="1:19" x14ac:dyDescent="0.25">
      <c r="A30" s="11">
        <v>465</v>
      </c>
      <c r="B30" s="11">
        <v>45</v>
      </c>
      <c r="C30" s="12">
        <v>44196</v>
      </c>
      <c r="D30" s="11">
        <v>207969</v>
      </c>
      <c r="E30" s="5" t="str">
        <f>IFERROR(VLOOKUP(D30,Coordonnées!A:G,2,FALSE),"")</f>
        <v>Grottes de Vallorbe SA</v>
      </c>
      <c r="F30" s="5" t="str">
        <f>IFERROR(VLOOKUP(D30,Coordonnées!A:G,3,FALSE),"")</f>
        <v/>
      </c>
      <c r="G30" s="5" t="str">
        <f>IFERROR(VLOOKUP(D30,Coordonnées!A:G,5,FALSE),"")</f>
        <v>Ch. de la Résurgence 1</v>
      </c>
      <c r="H30" s="5">
        <f>IFERROR(VLOOKUP(D30,Coordonnées!A:G,6,FALSE),"")</f>
        <v>1337</v>
      </c>
      <c r="I30" s="5" t="str">
        <f>IFERROR(VLOOKUP(D30,Coordonnées!A:G,7,FALSE),"")</f>
        <v>Vallorbe</v>
      </c>
      <c r="J30" s="11" t="str">
        <f>CONCATENATE(H30," ",I30)</f>
        <v>1337 Vallorbe</v>
      </c>
      <c r="K30" s="35">
        <f>IFERROR(VLOOKUP(D30,'CA - Type S'!A:F,6,FALSE),"")</f>
        <v>10492.750000000005</v>
      </c>
      <c r="L30" s="35">
        <f>M30-N30</f>
        <v>0</v>
      </c>
      <c r="M30" s="35"/>
      <c r="N30" s="35"/>
      <c r="Q30" s="16"/>
    </row>
    <row r="31" spans="1:19" x14ac:dyDescent="0.25">
      <c r="A31" s="11">
        <v>466</v>
      </c>
      <c r="B31" s="11">
        <v>73</v>
      </c>
      <c r="C31" s="12">
        <v>44196</v>
      </c>
      <c r="D31" s="11">
        <v>207977</v>
      </c>
      <c r="E31" s="5" t="str">
        <f>IFERROR(VLOOKUP(D31,Coordonnées!A:G,2,FALSE),"")</f>
        <v>Commune de Montreux</v>
      </c>
      <c r="F31" s="5" t="str">
        <f>IFERROR(VLOOKUP(D31,Coordonnées!A:G,3,FALSE),"")</f>
        <v/>
      </c>
      <c r="G31" s="5" t="str">
        <f>IFERROR(VLOOKUP(D31,Coordonnées!A:G,5,FALSE),"")</f>
        <v>Av. des Alpes 18</v>
      </c>
      <c r="H31" s="5">
        <f>IFERROR(VLOOKUP(D31,Coordonnées!A:G,6,FALSE),"")</f>
        <v>1820</v>
      </c>
      <c r="I31" s="5" t="str">
        <f>IFERROR(VLOOKUP(D31,Coordonnées!A:G,7,FALSE),"")</f>
        <v>Montreux</v>
      </c>
      <c r="J31" s="11" t="str">
        <f>CONCATENATE(H31," ",I31)</f>
        <v>1820 Montreux</v>
      </c>
      <c r="K31" s="35">
        <f>IFERROR(VLOOKUP(D31,'CA - Type S'!A:F,6,FALSE),"")</f>
        <v>4352.51</v>
      </c>
      <c r="L31" s="35">
        <f>M31-N31</f>
        <v>0</v>
      </c>
      <c r="M31" s="35"/>
      <c r="N31" s="35"/>
    </row>
    <row r="32" spans="1:19" x14ac:dyDescent="0.25">
      <c r="A32" s="11">
        <v>467</v>
      </c>
      <c r="B32" s="11">
        <v>46</v>
      </c>
      <c r="C32" s="12">
        <v>44196</v>
      </c>
      <c r="D32" s="11">
        <v>208130</v>
      </c>
      <c r="E32" s="5" t="str">
        <f>IFERROR(VLOOKUP(D32,Coordonnées!A:G,2,FALSE),"")</f>
        <v>Buvette des Bains Sàrl</v>
      </c>
      <c r="F32" s="5" t="str">
        <f>IFERROR(VLOOKUP(D32,Coordonnées!A:G,3,FALSE),"")</f>
        <v/>
      </c>
      <c r="G32" s="5" t="str">
        <f>IFERROR(VLOOKUP(D32,Coordonnées!A:G,5,FALSE),"")</f>
        <v>Quai du Mont-Blanc 30</v>
      </c>
      <c r="H32" s="5">
        <f>IFERROR(VLOOKUP(D32,Coordonnées!A:G,6,FALSE),"")</f>
        <v>1201</v>
      </c>
      <c r="I32" s="5" t="str">
        <f>IFERROR(VLOOKUP(D32,Coordonnées!A:G,7,FALSE),"")</f>
        <v>Genève</v>
      </c>
      <c r="J32" s="11" t="str">
        <f>CONCATENATE(H32," ",I32)</f>
        <v>1201 Genève</v>
      </c>
      <c r="K32" s="35">
        <f>IFERROR(VLOOKUP(D32,'CA - Type S'!A:F,6,FALSE),"")</f>
        <v>42066.270000000004</v>
      </c>
      <c r="L32" s="35">
        <f>M32-N32</f>
        <v>0</v>
      </c>
      <c r="M32" s="35"/>
      <c r="N32" s="35"/>
      <c r="Q32" s="16"/>
    </row>
    <row r="33" spans="1:17" x14ac:dyDescent="0.25">
      <c r="A33" s="11">
        <v>468</v>
      </c>
      <c r="B33" s="11">
        <v>74</v>
      </c>
      <c r="C33" s="12">
        <v>44196</v>
      </c>
      <c r="D33" s="11">
        <v>208132</v>
      </c>
      <c r="E33" s="5" t="str">
        <f>IFERROR(VLOOKUP(D33,Coordonnées!A:G,2,FALSE),"")</f>
        <v>Terrasse le Paradis</v>
      </c>
      <c r="F33" s="5" t="str">
        <f>IFERROR(VLOOKUP(D33,Coordonnées!A:G,3,FALSE),"")</f>
        <v/>
      </c>
      <c r="G33" s="5" t="str">
        <f>IFERROR(VLOOKUP(D33,Coordonnées!A:G,5,FALSE),"")</f>
        <v>Ch. des Sapins 10</v>
      </c>
      <c r="H33" s="5">
        <f>IFERROR(VLOOKUP(D33,Coordonnées!A:G,6,FALSE),"")</f>
        <v>1216</v>
      </c>
      <c r="I33" s="5" t="str">
        <f>IFERROR(VLOOKUP(D33,Coordonnées!A:G,7,FALSE),"")</f>
        <v>Cointrin</v>
      </c>
      <c r="J33" s="11" t="str">
        <f>CONCATENATE(H33," ",I33)</f>
        <v>1216 Cointrin</v>
      </c>
      <c r="K33" s="35">
        <f>IFERROR(VLOOKUP(D33,'CA - Type S'!A:F,6,FALSE),"")</f>
        <v>15417.34</v>
      </c>
      <c r="L33" s="35">
        <f>M33-N33</f>
        <v>0</v>
      </c>
      <c r="M33" s="35"/>
      <c r="N33" s="35"/>
    </row>
    <row r="34" spans="1:17" x14ac:dyDescent="0.25">
      <c r="A34" s="11">
        <v>469</v>
      </c>
      <c r="B34" s="11">
        <v>47</v>
      </c>
      <c r="C34" s="12">
        <v>44196</v>
      </c>
      <c r="D34" s="11">
        <v>208181</v>
      </c>
      <c r="E34" s="5" t="str">
        <f>IFERROR(VLOOKUP(D34,Coordonnées!A:G,2,FALSE),"")</f>
        <v>Buvette de la Plage</v>
      </c>
      <c r="F34" s="5" t="str">
        <f>IFERROR(VLOOKUP(D34,Coordonnées!A:G,3,FALSE),"")</f>
        <v/>
      </c>
      <c r="G34" s="5" t="str">
        <f>IFERROR(VLOOKUP(D34,Coordonnées!A:G,5,FALSE),"")</f>
        <v>Route Suisse 58</v>
      </c>
      <c r="H34" s="5">
        <f>IFERROR(VLOOKUP(D34,Coordonnées!A:G,6,FALSE),"")</f>
        <v>1295</v>
      </c>
      <c r="I34" s="5" t="str">
        <f>IFERROR(VLOOKUP(D34,Coordonnées!A:G,7,FALSE),"")</f>
        <v>Mies-Tannay</v>
      </c>
      <c r="J34" s="11" t="str">
        <f>CONCATENATE(H34," ",I34)</f>
        <v>1295 Mies-Tannay</v>
      </c>
      <c r="K34" s="35">
        <f>IFERROR(VLOOKUP(D34,'CA - Type S'!A:F,6,FALSE),"")</f>
        <v>15221.820000000014</v>
      </c>
      <c r="L34" s="35">
        <f>M34-N34</f>
        <v>0</v>
      </c>
      <c r="M34" s="35"/>
      <c r="N34" s="35"/>
      <c r="Q34" s="16"/>
    </row>
    <row r="35" spans="1:17" x14ac:dyDescent="0.25">
      <c r="A35" s="11">
        <v>485</v>
      </c>
      <c r="B35" s="11">
        <v>75</v>
      </c>
      <c r="C35" s="12">
        <v>44196</v>
      </c>
      <c r="D35" s="11">
        <v>203748</v>
      </c>
      <c r="E35" s="5" t="str">
        <f>IFERROR(VLOOKUP(D35,Coordonnées!A:G,2,FALSE),"")</f>
        <v>Buvette Camping des Iris 2</v>
      </c>
      <c r="F35" s="5" t="str">
        <f>IFERROR(VLOOKUP(D35,Coordonnées!A:G,3,FALSE),"")</f>
        <v/>
      </c>
      <c r="G35" s="5" t="str">
        <f>IFERROR(VLOOKUP(D35,Coordonnées!A:G,5,FALSE),"")</f>
        <v>Av. Général Guisan 50</v>
      </c>
      <c r="H35" s="5">
        <f>IFERROR(VLOOKUP(D35,Coordonnées!A:G,6,FALSE),"")</f>
        <v>1400</v>
      </c>
      <c r="I35" s="5" t="str">
        <f>IFERROR(VLOOKUP(D35,Coordonnées!A:G,7,FALSE),"")</f>
        <v>Yverdon-les-Bains</v>
      </c>
      <c r="J35" s="11" t="str">
        <f>CONCATENATE(H35," ",I35)</f>
        <v>1400 Yverdon-les-Bains</v>
      </c>
      <c r="K35" s="35">
        <f>IFERROR(VLOOKUP(D35,'CA - Type S'!A:F,6,FALSE),"")</f>
        <v>31783.83</v>
      </c>
      <c r="L35" s="35">
        <f>M35-N35</f>
        <v>0</v>
      </c>
      <c r="M35" s="35"/>
      <c r="N35" s="35"/>
      <c r="Q35" s="16"/>
    </row>
    <row r="36" spans="1:17" x14ac:dyDescent="0.25">
      <c r="A36" s="11">
        <v>503</v>
      </c>
      <c r="B36" s="11">
        <v>48</v>
      </c>
      <c r="C36" s="12">
        <v>44196</v>
      </c>
      <c r="D36" s="11">
        <v>205169</v>
      </c>
      <c r="E36" s="5" t="str">
        <f>IFERROR(VLOOKUP(D36,Coordonnées!A:G,2,FALSE),"")</f>
        <v>Restaurant de la piscine</v>
      </c>
      <c r="F36" s="5" t="str">
        <f>IFERROR(VLOOKUP(D36,Coordonnées!A:G,3,FALSE),"")</f>
        <v/>
      </c>
      <c r="G36" s="5" t="str">
        <f>IFERROR(VLOOKUP(D36,Coordonnées!A:G,5,FALSE),"")</f>
        <v>Av. Bois-de-la-Chapelle 83</v>
      </c>
      <c r="H36" s="5">
        <f>IFERROR(VLOOKUP(D36,Coordonnées!A:G,6,FALSE),"")</f>
        <v>1213</v>
      </c>
      <c r="I36" s="5" t="str">
        <f>IFERROR(VLOOKUP(D36,Coordonnées!A:G,7,FALSE),"")</f>
        <v>Onex</v>
      </c>
      <c r="J36" s="11" t="str">
        <f>CONCATENATE(H36," ",I36)</f>
        <v>1213 Onex</v>
      </c>
      <c r="K36" s="35">
        <f>IFERROR(VLOOKUP(D36,'CA - Type S'!A:F,6,FALSE),"")</f>
        <v>11807.53</v>
      </c>
      <c r="L36" s="35">
        <f>M36-N36</f>
        <v>0</v>
      </c>
      <c r="M36" s="35"/>
      <c r="N36" s="35"/>
      <c r="Q36" s="16"/>
    </row>
    <row r="37" spans="1:17" x14ac:dyDescent="0.25">
      <c r="A37" s="11">
        <v>524</v>
      </c>
      <c r="B37" s="11">
        <v>76</v>
      </c>
      <c r="C37" s="12">
        <v>44196</v>
      </c>
      <c r="D37" s="11">
        <v>202690</v>
      </c>
      <c r="E37" s="5" t="str">
        <f>IFERROR(VLOOKUP(D37,Coordonnées!A:G,2,FALSE),"")</f>
        <v>Hesspo Sàrl</v>
      </c>
      <c r="F37" s="5" t="str">
        <f>IFERROR(VLOOKUP(D37,Coordonnées!A:G,3,FALSE),"")</f>
        <v/>
      </c>
      <c r="G37" s="5" t="str">
        <f>IFERROR(VLOOKUP(D37,Coordonnées!A:G,5,FALSE),"")</f>
        <v>Rue de Favilly 17</v>
      </c>
      <c r="H37" s="5">
        <f>IFERROR(VLOOKUP(D37,Coordonnées!A:G,6,FALSE),"")</f>
        <v>1316</v>
      </c>
      <c r="I37" s="5" t="str">
        <f>IFERROR(VLOOKUP(D37,Coordonnées!A:G,7,FALSE),"")</f>
        <v>Chevilly</v>
      </c>
      <c r="J37" s="11" t="str">
        <f>CONCATENATE(H37," ",I37)</f>
        <v>1316 Chevilly</v>
      </c>
      <c r="K37" s="35">
        <f>IFERROR(VLOOKUP(D37,'CA - Type S'!A:F,6,FALSE),"")</f>
        <v>96742.210000000065</v>
      </c>
      <c r="L37" s="35">
        <f>M37-N37</f>
        <v>0</v>
      </c>
      <c r="M37" s="35"/>
      <c r="N37" s="35"/>
    </row>
    <row r="38" spans="1:17" x14ac:dyDescent="0.25">
      <c r="A38" s="11">
        <v>525</v>
      </c>
      <c r="B38" s="11">
        <v>49</v>
      </c>
      <c r="C38" s="12">
        <v>44196</v>
      </c>
      <c r="D38" s="11">
        <v>203888</v>
      </c>
      <c r="E38" s="5" t="str">
        <f>IFERROR(VLOOKUP(D38,Coordonnées!A:G,2,FALSE),"")</f>
        <v>La Terrasse</v>
      </c>
      <c r="F38" s="5" t="str">
        <f>IFERROR(VLOOKUP(D38,Coordonnées!A:G,3,FALSE),"")</f>
        <v/>
      </c>
      <c r="G38" s="5" t="str">
        <f>IFERROR(VLOOKUP(D38,Coordonnées!A:G,5,FALSE),"")</f>
        <v>Route d'Ouchy 5</v>
      </c>
      <c r="H38" s="5">
        <f>IFERROR(VLOOKUP(D38,Coordonnées!A:G,6,FALSE),"")</f>
        <v>1095</v>
      </c>
      <c r="I38" s="5" t="str">
        <f>IFERROR(VLOOKUP(D38,Coordonnées!A:G,7,FALSE),"")</f>
        <v>Lutry</v>
      </c>
      <c r="J38" s="11" t="str">
        <f>CONCATENATE(H38," ",I38)</f>
        <v>1095 Lutry</v>
      </c>
      <c r="K38" s="35">
        <f>IFERROR(VLOOKUP(D38,'CA - Type S'!A:F,6,FALSE),"")</f>
        <v>2574.9600000000005</v>
      </c>
      <c r="L38" s="35">
        <f>M38-N38</f>
        <v>0</v>
      </c>
      <c r="M38" s="35"/>
      <c r="N38" s="35"/>
      <c r="Q38" s="16"/>
    </row>
    <row r="39" spans="1:17" x14ac:dyDescent="0.25">
      <c r="A39" s="11">
        <v>527</v>
      </c>
      <c r="B39" s="11">
        <v>77</v>
      </c>
      <c r="C39" s="12">
        <v>44196</v>
      </c>
      <c r="D39" s="11">
        <v>205242</v>
      </c>
      <c r="E39" s="5" t="str">
        <f>IFERROR(VLOOKUP(D39,Coordonnées!A:G,2,FALSE),"")</f>
        <v>M. Kurt Lüthi</v>
      </c>
      <c r="F39" s="5" t="str">
        <f>IFERROR(VLOOKUP(D39,Coordonnées!A:G,3,FALSE),"")</f>
        <v/>
      </c>
      <c r="G39" s="5" t="str">
        <f>IFERROR(VLOOKUP(D39,Coordonnées!A:G,5,FALSE),"")</f>
        <v>C.P. 136</v>
      </c>
      <c r="H39" s="5">
        <f>IFERROR(VLOOKUP(D39,Coordonnées!A:G,6,FALSE),"")</f>
        <v>1462</v>
      </c>
      <c r="I39" s="5" t="str">
        <f>IFERROR(VLOOKUP(D39,Coordonnées!A:G,7,FALSE),"")</f>
        <v>Yvonand</v>
      </c>
      <c r="J39" s="11" t="str">
        <f>CONCATENATE(H39," ",I39)</f>
        <v>1462 Yvonand</v>
      </c>
      <c r="K39" s="35">
        <f>IFERROR(VLOOKUP(D39,'CA - Type S'!A:F,6,FALSE),"")</f>
        <v>16139.880000000006</v>
      </c>
      <c r="L39" s="35">
        <f>M39-N39</f>
        <v>0</v>
      </c>
      <c r="M39" s="35"/>
      <c r="N39" s="35"/>
      <c r="Q39" s="16"/>
    </row>
    <row r="40" spans="1:17" x14ac:dyDescent="0.25">
      <c r="A40" s="11">
        <v>532</v>
      </c>
      <c r="B40" s="11">
        <v>50</v>
      </c>
      <c r="C40" s="12">
        <v>44196</v>
      </c>
      <c r="D40" s="11">
        <v>205523</v>
      </c>
      <c r="E40" s="5" t="str">
        <f>IFERROR(VLOOKUP(D40,Coordonnées!A:G,2,FALSE),"")</f>
        <v>Magasin de la Nouvelle Plage</v>
      </c>
      <c r="F40" s="5" t="str">
        <f>IFERROR(VLOOKUP(D40,Coordonnées!A:G,3,FALSE),"")</f>
        <v/>
      </c>
      <c r="G40" s="5" t="str">
        <f>IFERROR(VLOOKUP(D40,Coordonnées!A:G,5,FALSE),"")</f>
        <v>Route de la Plage 1</v>
      </c>
      <c r="H40" s="5">
        <f>IFERROR(VLOOKUP(D40,Coordonnées!A:G,6,FALSE),"")</f>
        <v>1470</v>
      </c>
      <c r="I40" s="5" t="str">
        <f>IFERROR(VLOOKUP(D40,Coordonnées!A:G,7,FALSE),"")</f>
        <v>Estavayer-le-Lac</v>
      </c>
      <c r="J40" s="11" t="str">
        <f>CONCATENATE(H40," ",I40)</f>
        <v>1470 Estavayer-le-Lac</v>
      </c>
      <c r="K40" s="35">
        <f>IFERROR(VLOOKUP(D40,'CA - Type S'!A:F,6,FALSE),"")</f>
        <v>44125.64</v>
      </c>
      <c r="L40" s="35">
        <f>M40-N40</f>
        <v>0</v>
      </c>
      <c r="M40" s="35"/>
      <c r="N40" s="35"/>
    </row>
    <row r="41" spans="1:17" x14ac:dyDescent="0.25">
      <c r="A41" s="11">
        <v>552</v>
      </c>
      <c r="B41" s="11">
        <v>51</v>
      </c>
      <c r="C41" s="12">
        <v>44196</v>
      </c>
      <c r="D41" s="11">
        <v>205597</v>
      </c>
      <c r="E41" s="5" t="str">
        <f>IFERROR(VLOOKUP(D41,Coordonnées!A:G,2,FALSE),"")</f>
        <v>Swiss A. Brothers Global Sàrl</v>
      </c>
      <c r="F41" s="5" t="str">
        <f>IFERROR(VLOOKUP(D41,Coordonnées!A:G,3,FALSE),"")</f>
        <v>Les Tulipiers</v>
      </c>
      <c r="G41" s="5" t="str">
        <f>IFERROR(VLOOKUP(D41,Coordonnées!A:G,5,FALSE),"")</f>
        <v>Ch. Frisco 8</v>
      </c>
      <c r="H41" s="5">
        <f>IFERROR(VLOOKUP(D41,Coordonnées!A:G,6,FALSE),"")</f>
        <v>1208</v>
      </c>
      <c r="I41" s="5" t="str">
        <f>IFERROR(VLOOKUP(D41,Coordonnées!A:G,7,FALSE),"")</f>
        <v>Genève</v>
      </c>
      <c r="J41" s="11" t="str">
        <f>CONCATENATE(H41," ",I41)</f>
        <v>1208 Genève</v>
      </c>
      <c r="K41" s="35">
        <f>IFERROR(VLOOKUP(D41,'CA - Type S'!A:F,6,FALSE),"")</f>
        <v>7058.7500000000018</v>
      </c>
      <c r="L41" s="35">
        <f>M41-N41</f>
        <v>0</v>
      </c>
      <c r="M41" s="35"/>
      <c r="N41" s="35"/>
      <c r="Q41" s="16"/>
    </row>
    <row r="42" spans="1:17" x14ac:dyDescent="0.25">
      <c r="A42" s="11">
        <v>558</v>
      </c>
      <c r="B42" s="11">
        <v>52</v>
      </c>
      <c r="C42" s="12">
        <v>44196</v>
      </c>
      <c r="D42" s="11">
        <v>204787</v>
      </c>
      <c r="E42" s="5" t="str">
        <f>IFERROR(VLOOKUP(D42,Coordonnées!A:G,2,FALSE),"")</f>
        <v>Piscine de Chexbres</v>
      </c>
      <c r="F42" s="5" t="str">
        <f>IFERROR(VLOOKUP(D42,Coordonnées!A:G,3,FALSE),"")</f>
        <v/>
      </c>
      <c r="G42" s="5" t="str">
        <f>IFERROR(VLOOKUP(D42,Coordonnées!A:G,5,FALSE),"")</f>
        <v>Rte du Bourg de Crousaz</v>
      </c>
      <c r="H42" s="5">
        <f>IFERROR(VLOOKUP(D42,Coordonnées!A:G,6,FALSE),"")</f>
        <v>1071</v>
      </c>
      <c r="I42" s="5" t="str">
        <f>IFERROR(VLOOKUP(D42,Coordonnées!A:G,7,FALSE),"")</f>
        <v>Chexbres</v>
      </c>
      <c r="J42" s="11" t="str">
        <f>CONCATENATE(H42," ",I42)</f>
        <v>1071 Chexbres</v>
      </c>
      <c r="K42" s="35">
        <f>IFERROR(VLOOKUP(D42,'CA - Type S'!A:F,6,FALSE),"")</f>
        <v>21778.919999999995</v>
      </c>
      <c r="L42" s="35">
        <f>M42-N42</f>
        <v>0</v>
      </c>
      <c r="M42" s="35"/>
      <c r="N42" s="35"/>
    </row>
    <row r="43" spans="1:17" x14ac:dyDescent="0.25">
      <c r="A43" s="11">
        <v>559</v>
      </c>
      <c r="B43" s="11">
        <v>53</v>
      </c>
      <c r="C43" s="12">
        <v>44196</v>
      </c>
      <c r="D43" s="11">
        <v>205297</v>
      </c>
      <c r="E43" s="5" t="str">
        <f>IFERROR(VLOOKUP(D43,Coordonnées!A:G,2,FALSE),"")</f>
        <v>Magasin Camping VD8</v>
      </c>
      <c r="F43" s="5" t="str">
        <f>IFERROR(VLOOKUP(D43,Coordonnées!A:G,3,FALSE),"")</f>
        <v/>
      </c>
      <c r="G43" s="5" t="str">
        <f>IFERROR(VLOOKUP(D43,Coordonnées!A:G,5,FALSE),"")</f>
        <v>Pointe d'Yvonand</v>
      </c>
      <c r="H43" s="5">
        <f>IFERROR(VLOOKUP(D43,Coordonnées!A:G,6,FALSE),"")</f>
        <v>1462</v>
      </c>
      <c r="I43" s="5" t="str">
        <f>IFERROR(VLOOKUP(D43,Coordonnées!A:G,7,FALSE),"")</f>
        <v>Yvonand</v>
      </c>
      <c r="J43" s="11" t="str">
        <f>CONCATENATE(H43," ",I43)</f>
        <v>1462 Yvonand</v>
      </c>
      <c r="K43" s="35">
        <f>IFERROR(VLOOKUP(D43,'CA - Type S'!A:F,6,FALSE),"")</f>
        <v>36118.540000000008</v>
      </c>
      <c r="L43" s="35">
        <f>M43-N43</f>
        <v>0</v>
      </c>
      <c r="M43" s="35"/>
      <c r="N43" s="35"/>
      <c r="Q43" s="16"/>
    </row>
    <row r="44" spans="1:17" x14ac:dyDescent="0.25">
      <c r="A44" s="11">
        <v>560</v>
      </c>
      <c r="B44" s="11">
        <v>54</v>
      </c>
      <c r="C44" s="12">
        <v>44196</v>
      </c>
      <c r="D44" s="11">
        <v>205300</v>
      </c>
      <c r="E44" s="5" t="str">
        <f>IFERROR(VLOOKUP(D44,Coordonnées!A:G,2,FALSE),"")</f>
        <v>Buvette de la Plage VD8</v>
      </c>
      <c r="F44" s="5" t="str">
        <f>IFERROR(VLOOKUP(D44,Coordonnées!A:G,3,FALSE),"")</f>
        <v/>
      </c>
      <c r="G44" s="5" t="str">
        <f>IFERROR(VLOOKUP(D44,Coordonnées!A:G,5,FALSE),"")</f>
        <v>Pointe d'Yvonand</v>
      </c>
      <c r="H44" s="5">
        <f>IFERROR(VLOOKUP(D44,Coordonnées!A:G,6,FALSE),"")</f>
        <v>1462</v>
      </c>
      <c r="I44" s="5" t="str">
        <f>IFERROR(VLOOKUP(D44,Coordonnées!A:G,7,FALSE),"")</f>
        <v>Cheseaux-Noréaz</v>
      </c>
      <c r="J44" s="11" t="str">
        <f>CONCATENATE(H44," ",I44)</f>
        <v>1462 Cheseaux-Noréaz</v>
      </c>
      <c r="K44" s="35">
        <f>IFERROR(VLOOKUP(D44,'CA - Type S'!A:F,6,FALSE),"")</f>
        <v>38390.109999999971</v>
      </c>
      <c r="L44" s="35">
        <f>M44-N44</f>
        <v>0</v>
      </c>
      <c r="M44" s="35"/>
      <c r="N44" s="35"/>
      <c r="Q44" s="16"/>
    </row>
    <row r="45" spans="1:17" x14ac:dyDescent="0.25">
      <c r="A45" s="11">
        <v>561</v>
      </c>
      <c r="B45" s="11">
        <v>78</v>
      </c>
      <c r="C45" s="12">
        <v>44196</v>
      </c>
      <c r="D45" s="11">
        <v>205899</v>
      </c>
      <c r="E45" s="5" t="str">
        <f>IFERROR(VLOOKUP(D45,Coordonnées!A:G,2,FALSE),"")</f>
        <v>Mme Joelle Moser</v>
      </c>
      <c r="F45" s="5" t="str">
        <f>IFERROR(VLOOKUP(D45,Coordonnées!A:G,3,FALSE),"")</f>
        <v>Kiosque "Chez Thérèse"</v>
      </c>
      <c r="G45" s="5" t="str">
        <f>IFERROR(VLOOKUP(D45,Coordonnées!A:G,5,FALSE),"")</f>
        <v>Rue des Motels</v>
      </c>
      <c r="H45" s="5">
        <f>IFERROR(VLOOKUP(D45,Coordonnées!A:G,6,FALSE),"")</f>
        <v>1468</v>
      </c>
      <c r="I45" s="5" t="str">
        <f>IFERROR(VLOOKUP(D45,Coordonnées!A:G,7,FALSE),"")</f>
        <v>Cheyres</v>
      </c>
      <c r="J45" s="11" t="str">
        <f>CONCATENATE(H45," ",I45)</f>
        <v>1468 Cheyres</v>
      </c>
      <c r="K45" s="35">
        <f>IFERROR(VLOOKUP(D45,'CA - Type S'!A:F,6,FALSE),"")</f>
        <v>61661.380000000026</v>
      </c>
      <c r="L45" s="35">
        <f>M45-N45</f>
        <v>0</v>
      </c>
      <c r="M45" s="35"/>
      <c r="N45" s="35"/>
    </row>
    <row r="46" spans="1:17" x14ac:dyDescent="0.25">
      <c r="A46" s="11">
        <v>562</v>
      </c>
      <c r="B46" s="11">
        <v>79</v>
      </c>
      <c r="C46" s="12">
        <v>44196</v>
      </c>
      <c r="D46" s="11">
        <v>207924</v>
      </c>
      <c r="E46" s="5" t="str">
        <f>IFERROR(VLOOKUP(D46,Coordonnées!A:G,2,FALSE),"")</f>
        <v>Mme et M. Zutter</v>
      </c>
      <c r="F46" s="5" t="str">
        <f>IFERROR(VLOOKUP(D46,Coordonnées!A:G,3,FALSE),"")</f>
        <v/>
      </c>
      <c r="G46" s="5" t="str">
        <f>IFERROR(VLOOKUP(D46,Coordonnées!A:G,5,FALSE),"")</f>
        <v>Rue de la Bergerie 1</v>
      </c>
      <c r="H46" s="5">
        <f>IFERROR(VLOOKUP(D46,Coordonnées!A:G,6,FALSE),"")</f>
        <v>1376</v>
      </c>
      <c r="I46" s="5" t="str">
        <f>IFERROR(VLOOKUP(D46,Coordonnées!A:G,7,FALSE),"")</f>
        <v>Goumoens-la-Ville</v>
      </c>
      <c r="J46" s="11" t="str">
        <f>CONCATENATE(H46," ",I46)</f>
        <v>1376 Goumoens-la-Ville</v>
      </c>
      <c r="K46" s="35">
        <f>IFERROR(VLOOKUP(D46,'CA - Type S'!A:F,6,FALSE),"")</f>
        <v>36000.869999999995</v>
      </c>
      <c r="L46" s="35">
        <f>M46-N46</f>
        <v>0</v>
      </c>
      <c r="M46" s="35"/>
      <c r="N46" s="35"/>
      <c r="Q46" s="16"/>
    </row>
    <row r="47" spans="1:17" x14ac:dyDescent="0.25">
      <c r="A47" s="11">
        <v>563</v>
      </c>
      <c r="B47" s="11">
        <v>55</v>
      </c>
      <c r="C47" s="12">
        <v>44196</v>
      </c>
      <c r="D47" s="11">
        <v>207804</v>
      </c>
      <c r="E47" s="5" t="str">
        <f>IFERROR(VLOOKUP(D47,Coordonnées!A:G,2,FALSE),"")</f>
        <v>Genève Plage</v>
      </c>
      <c r="F47" s="5" t="str">
        <f>IFERROR(VLOOKUP(D47,Coordonnées!A:G,3,FALSE),"")</f>
        <v/>
      </c>
      <c r="G47" s="5" t="str">
        <f>IFERROR(VLOOKUP(D47,Coordonnées!A:G,5,FALSE),"")</f>
        <v>Port Noir</v>
      </c>
      <c r="H47" s="5">
        <f>IFERROR(VLOOKUP(D47,Coordonnées!A:G,6,FALSE),"")</f>
        <v>1223</v>
      </c>
      <c r="I47" s="5" t="str">
        <f>IFERROR(VLOOKUP(D47,Coordonnées!A:G,7,FALSE),"")</f>
        <v>Cologny</v>
      </c>
      <c r="J47" s="11" t="str">
        <f>CONCATENATE(H47," ",I47)</f>
        <v>1223 Cologny</v>
      </c>
      <c r="K47" s="35">
        <f>IFERROR(VLOOKUP(D47,'CA - Type S'!A:F,6,FALSE),"")</f>
        <v>110471.81999999992</v>
      </c>
      <c r="L47" s="35">
        <f>M47-N47</f>
        <v>0</v>
      </c>
      <c r="M47" s="35"/>
      <c r="N47" s="35"/>
      <c r="Q47" s="16"/>
    </row>
    <row r="48" spans="1:17" x14ac:dyDescent="0.25">
      <c r="A48" s="11">
        <v>734</v>
      </c>
      <c r="B48" s="11">
        <v>56</v>
      </c>
      <c r="C48" s="12">
        <v>44196</v>
      </c>
      <c r="D48" s="11">
        <v>207143</v>
      </c>
      <c r="E48" s="5" t="str">
        <f>IFERROR(VLOOKUP(D48,Coordonnées!A:G,2,FALSE),"")</f>
        <v>LA PLAGE</v>
      </c>
      <c r="F48" s="5" t="str">
        <f>IFERROR(VLOOKUP(D48,Coordonnées!A:G,3,FALSE),"")</f>
        <v>Restaurant Plage Communale</v>
      </c>
      <c r="G48" s="5" t="str">
        <f>IFERROR(VLOOKUP(D48,Coordonnées!A:G,5,FALSE),"")</f>
        <v>Chemin de La Grande Gouille 1</v>
      </c>
      <c r="H48" s="5">
        <f>IFERROR(VLOOKUP(D48,Coordonnées!A:G,6,FALSE),"")</f>
        <v>1470</v>
      </c>
      <c r="I48" s="5" t="str">
        <f>IFERROR(VLOOKUP(D48,Coordonnées!A:G,7,FALSE),"")</f>
        <v>Estavayer-le-Lac</v>
      </c>
      <c r="J48" s="11" t="str">
        <f>CONCATENATE(H48," ",I48)</f>
        <v>1470 Estavayer-le-Lac</v>
      </c>
      <c r="K48" s="35">
        <f>IFERROR(VLOOKUP(D48,'CA - Type S'!A:F,6,FALSE),"")</f>
        <v>60256.210000000014</v>
      </c>
      <c r="L48" s="35">
        <f>M48-N48</f>
        <v>0</v>
      </c>
      <c r="M48" s="35"/>
      <c r="N48" s="35"/>
      <c r="Q48" s="16"/>
    </row>
    <row r="50" spans="10:14" x14ac:dyDescent="0.25">
      <c r="K50" s="36">
        <f>SUM(K2:K49)</f>
        <v>1275115.1000000001</v>
      </c>
      <c r="L50" s="36"/>
      <c r="M50" s="36"/>
      <c r="N50" s="36"/>
    </row>
    <row r="51" spans="10:14" x14ac:dyDescent="0.25">
      <c r="J51" s="15" t="s">
        <v>6743</v>
      </c>
      <c r="K51" s="36">
        <f>K50-K52</f>
        <v>61561.809999999823</v>
      </c>
      <c r="L51" s="36"/>
      <c r="M51" s="36"/>
      <c r="N51" s="36"/>
    </row>
    <row r="52" spans="10:14" x14ac:dyDescent="0.25">
      <c r="K52" s="38">
        <v>1213553.2900000003</v>
      </c>
      <c r="L52" s="38"/>
      <c r="M52" s="38"/>
      <c r="N52" s="38"/>
    </row>
    <row r="54" spans="10:14" x14ac:dyDescent="0.25">
      <c r="K54" s="36">
        <v>145636.79999999999</v>
      </c>
    </row>
    <row r="56" spans="10:14" x14ac:dyDescent="0.25">
      <c r="K56" s="36">
        <f>K50+K54</f>
        <v>1420751.9000000001</v>
      </c>
    </row>
  </sheetData>
  <autoFilter ref="A1:W1"/>
  <sortState ref="A2:W47">
    <sortCondition ref="A2:A47"/>
  </sortState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activeCell="M18" sqref="M18"/>
    </sheetView>
  </sheetViews>
  <sheetFormatPr baseColWidth="10" defaultRowHeight="15" x14ac:dyDescent="0.25"/>
  <sheetData>
    <row r="1" spans="1:6" x14ac:dyDescent="0.25">
      <c r="A1" s="20" t="s">
        <v>23</v>
      </c>
      <c r="B1" s="20" t="s">
        <v>24</v>
      </c>
      <c r="F1" s="21" t="s">
        <v>25</v>
      </c>
    </row>
    <row r="2" spans="1:6" x14ac:dyDescent="0.25">
      <c r="A2" s="22">
        <v>202690</v>
      </c>
      <c r="B2" s="22" t="s">
        <v>26</v>
      </c>
      <c r="C2" s="23">
        <v>524</v>
      </c>
      <c r="D2" s="1" t="s">
        <v>27</v>
      </c>
      <c r="E2" s="24" t="s">
        <v>20</v>
      </c>
      <c r="F2" s="25">
        <v>96742.210000000065</v>
      </c>
    </row>
    <row r="3" spans="1:6" x14ac:dyDescent="0.25">
      <c r="A3" s="22" t="s">
        <v>28</v>
      </c>
      <c r="B3" s="22"/>
      <c r="C3" s="26">
        <v>254</v>
      </c>
      <c r="D3" s="1" t="s">
        <v>29</v>
      </c>
      <c r="E3" s="24" t="s">
        <v>20</v>
      </c>
      <c r="F3" s="27">
        <v>0</v>
      </c>
    </row>
    <row r="4" spans="1:6" x14ac:dyDescent="0.25">
      <c r="A4" s="22">
        <v>203427</v>
      </c>
      <c r="B4" s="22" t="s">
        <v>30</v>
      </c>
      <c r="C4" s="23">
        <v>434</v>
      </c>
      <c r="D4" s="1" t="s">
        <v>31</v>
      </c>
      <c r="E4" s="24" t="s">
        <v>20</v>
      </c>
      <c r="F4" s="25">
        <v>6164.6699999999992</v>
      </c>
    </row>
    <row r="5" spans="1:6" x14ac:dyDescent="0.25">
      <c r="A5" s="22">
        <v>203748</v>
      </c>
      <c r="B5" s="22" t="s">
        <v>32</v>
      </c>
      <c r="C5" s="23">
        <v>485</v>
      </c>
      <c r="D5" s="1" t="s">
        <v>33</v>
      </c>
      <c r="E5" s="24" t="s">
        <v>20</v>
      </c>
      <c r="F5" s="28">
        <v>31783.83</v>
      </c>
    </row>
    <row r="6" spans="1:6" x14ac:dyDescent="0.25">
      <c r="A6" s="22">
        <v>203841</v>
      </c>
      <c r="B6" s="22"/>
      <c r="C6" s="22">
        <v>281</v>
      </c>
      <c r="D6" s="1" t="s">
        <v>34</v>
      </c>
      <c r="E6" s="24" t="s">
        <v>20</v>
      </c>
      <c r="F6" s="29">
        <v>53798.669999999947</v>
      </c>
    </row>
    <row r="7" spans="1:6" x14ac:dyDescent="0.25">
      <c r="A7" s="22">
        <v>203888</v>
      </c>
      <c r="B7" s="22"/>
      <c r="C7" s="22">
        <v>525</v>
      </c>
      <c r="D7" s="1" t="s">
        <v>35</v>
      </c>
      <c r="E7" s="24" t="s">
        <v>20</v>
      </c>
      <c r="F7" s="27">
        <v>2574.9600000000005</v>
      </c>
    </row>
    <row r="8" spans="1:6" x14ac:dyDescent="0.25">
      <c r="A8" s="22">
        <v>204077</v>
      </c>
      <c r="B8" s="22" t="s">
        <v>36</v>
      </c>
      <c r="C8" s="23">
        <v>437</v>
      </c>
      <c r="D8" s="1" t="s">
        <v>37</v>
      </c>
      <c r="E8" s="24" t="s">
        <v>20</v>
      </c>
      <c r="F8" s="25">
        <v>13488.98</v>
      </c>
    </row>
    <row r="9" spans="1:6" x14ac:dyDescent="0.25">
      <c r="A9" s="22">
        <v>204211</v>
      </c>
      <c r="B9" s="22"/>
      <c r="C9" s="22">
        <v>439</v>
      </c>
      <c r="D9" s="1" t="s">
        <v>38</v>
      </c>
      <c r="E9" s="24" t="s">
        <v>20</v>
      </c>
      <c r="F9" s="27">
        <v>1875.2499999999995</v>
      </c>
    </row>
    <row r="10" spans="1:6" x14ac:dyDescent="0.25">
      <c r="A10" s="22">
        <v>204581</v>
      </c>
      <c r="B10" s="22" t="s">
        <v>39</v>
      </c>
      <c r="C10" s="23">
        <v>440</v>
      </c>
      <c r="D10" s="1" t="s">
        <v>40</v>
      </c>
      <c r="E10" s="24" t="s">
        <v>20</v>
      </c>
      <c r="F10" s="28">
        <v>42354.409999999989</v>
      </c>
    </row>
    <row r="11" spans="1:6" x14ac:dyDescent="0.25">
      <c r="A11" s="22">
        <v>204741</v>
      </c>
      <c r="B11" s="22" t="s">
        <v>41</v>
      </c>
      <c r="C11" s="23">
        <v>441</v>
      </c>
      <c r="D11" s="1" t="s">
        <v>42</v>
      </c>
      <c r="E11" s="24" t="s">
        <v>20</v>
      </c>
      <c r="F11" s="28">
        <v>65099.840000000047</v>
      </c>
    </row>
    <row r="12" spans="1:6" x14ac:dyDescent="0.25">
      <c r="A12" s="22">
        <v>204746</v>
      </c>
      <c r="B12" s="22"/>
      <c r="C12" s="22">
        <v>443</v>
      </c>
      <c r="D12" s="1" t="s">
        <v>43</v>
      </c>
      <c r="E12" s="24" t="s">
        <v>20</v>
      </c>
      <c r="F12" s="27">
        <v>1768.33</v>
      </c>
    </row>
    <row r="13" spans="1:6" x14ac:dyDescent="0.25">
      <c r="A13" s="22">
        <v>204787</v>
      </c>
      <c r="B13" s="22"/>
      <c r="C13" s="22">
        <v>558</v>
      </c>
      <c r="D13" s="1" t="s">
        <v>44</v>
      </c>
      <c r="E13" s="24" t="s">
        <v>20</v>
      </c>
      <c r="F13" s="29">
        <v>21778.919999999995</v>
      </c>
    </row>
    <row r="14" spans="1:6" x14ac:dyDescent="0.25">
      <c r="A14" s="22">
        <v>205169</v>
      </c>
      <c r="B14" s="22"/>
      <c r="C14" s="22">
        <v>503</v>
      </c>
      <c r="D14" s="1" t="s">
        <v>45</v>
      </c>
      <c r="E14" s="24" t="s">
        <v>20</v>
      </c>
      <c r="F14" s="27">
        <v>11807.53</v>
      </c>
    </row>
    <row r="15" spans="1:6" x14ac:dyDescent="0.25">
      <c r="A15" s="22">
        <v>205242</v>
      </c>
      <c r="B15" s="22" t="s">
        <v>46</v>
      </c>
      <c r="C15" s="23">
        <v>527</v>
      </c>
      <c r="D15" s="1" t="s">
        <v>47</v>
      </c>
      <c r="E15" s="24" t="s">
        <v>20</v>
      </c>
      <c r="F15" s="25">
        <v>16139.880000000006</v>
      </c>
    </row>
    <row r="16" spans="1:6" x14ac:dyDescent="0.25">
      <c r="A16" s="22">
        <v>205297</v>
      </c>
      <c r="B16" s="22"/>
      <c r="C16" s="22">
        <v>559</v>
      </c>
      <c r="D16" s="1" t="s">
        <v>48</v>
      </c>
      <c r="E16" s="24" t="s">
        <v>20</v>
      </c>
      <c r="F16" s="29">
        <v>36118.540000000008</v>
      </c>
    </row>
    <row r="17" spans="1:6" x14ac:dyDescent="0.25">
      <c r="A17" s="22">
        <v>205300</v>
      </c>
      <c r="B17" s="22"/>
      <c r="C17" s="22">
        <v>560</v>
      </c>
      <c r="D17" s="1" t="s">
        <v>49</v>
      </c>
      <c r="E17" s="24" t="s">
        <v>20</v>
      </c>
      <c r="F17" s="29">
        <v>38390.109999999971</v>
      </c>
    </row>
    <row r="18" spans="1:6" x14ac:dyDescent="0.25">
      <c r="A18" s="22">
        <v>205354</v>
      </c>
      <c r="B18" s="22"/>
      <c r="C18" s="22">
        <v>334</v>
      </c>
      <c r="D18" s="1" t="s">
        <v>50</v>
      </c>
      <c r="E18" s="24" t="s">
        <v>20</v>
      </c>
      <c r="F18" s="27">
        <v>8031.2000000000035</v>
      </c>
    </row>
    <row r="19" spans="1:6" x14ac:dyDescent="0.25">
      <c r="A19" s="22">
        <v>205517</v>
      </c>
      <c r="B19" s="22"/>
      <c r="C19" s="22">
        <v>444</v>
      </c>
      <c r="D19" s="1" t="s">
        <v>51</v>
      </c>
      <c r="E19" s="24" t="s">
        <v>20</v>
      </c>
      <c r="F19" s="27">
        <v>7869.3300000000008</v>
      </c>
    </row>
    <row r="20" spans="1:6" x14ac:dyDescent="0.25">
      <c r="A20" s="22">
        <v>205523</v>
      </c>
      <c r="B20" s="22"/>
      <c r="C20" s="22">
        <v>532</v>
      </c>
      <c r="D20" s="1" t="s">
        <v>52</v>
      </c>
      <c r="E20" s="24" t="s">
        <v>20</v>
      </c>
      <c r="F20" s="27">
        <v>44125.64</v>
      </c>
    </row>
    <row r="21" spans="1:6" x14ac:dyDescent="0.25">
      <c r="A21" s="22" t="s">
        <v>53</v>
      </c>
      <c r="B21" s="22" t="s">
        <v>54</v>
      </c>
      <c r="C21" s="23">
        <v>445</v>
      </c>
      <c r="D21" s="1" t="s">
        <v>55</v>
      </c>
      <c r="E21" s="24" t="s">
        <v>20</v>
      </c>
      <c r="F21" s="25">
        <v>17567.689999999999</v>
      </c>
    </row>
    <row r="22" spans="1:6" x14ac:dyDescent="0.25">
      <c r="A22" s="22">
        <v>205597</v>
      </c>
      <c r="B22" s="22"/>
      <c r="C22" s="22">
        <v>552</v>
      </c>
      <c r="D22" s="1" t="s">
        <v>56</v>
      </c>
      <c r="E22" s="24" t="s">
        <v>20</v>
      </c>
      <c r="F22" s="27">
        <v>7058.7500000000018</v>
      </c>
    </row>
    <row r="23" spans="1:6" x14ac:dyDescent="0.25">
      <c r="A23" s="22">
        <v>205832</v>
      </c>
      <c r="B23" s="22"/>
      <c r="C23" s="22">
        <v>447</v>
      </c>
      <c r="D23" s="1" t="s">
        <v>57</v>
      </c>
      <c r="E23" s="24" t="s">
        <v>20</v>
      </c>
      <c r="F23" s="29">
        <v>30537.940000000021</v>
      </c>
    </row>
    <row r="24" spans="1:6" x14ac:dyDescent="0.25">
      <c r="A24" s="22" t="s">
        <v>58</v>
      </c>
      <c r="B24" s="22" t="s">
        <v>59</v>
      </c>
      <c r="C24" s="23">
        <v>561</v>
      </c>
      <c r="D24" s="1" t="s">
        <v>60</v>
      </c>
      <c r="E24" s="24" t="s">
        <v>20</v>
      </c>
      <c r="F24" s="28">
        <v>61661.380000000026</v>
      </c>
    </row>
    <row r="25" spans="1:6" x14ac:dyDescent="0.25">
      <c r="A25" s="22">
        <v>205982</v>
      </c>
      <c r="B25" s="23"/>
      <c r="C25" s="26">
        <v>528</v>
      </c>
      <c r="D25" s="1" t="s">
        <v>61</v>
      </c>
      <c r="E25" s="24" t="s">
        <v>20</v>
      </c>
      <c r="F25" s="27">
        <v>0</v>
      </c>
    </row>
    <row r="26" spans="1:6" x14ac:dyDescent="0.25">
      <c r="A26" s="22">
        <v>206219</v>
      </c>
      <c r="B26" s="22" t="s">
        <v>62</v>
      </c>
      <c r="C26" s="23">
        <v>448</v>
      </c>
      <c r="D26" s="1" t="s">
        <v>63</v>
      </c>
      <c r="E26" s="24" t="s">
        <v>20</v>
      </c>
      <c r="F26" s="28">
        <v>65268.009999999995</v>
      </c>
    </row>
    <row r="27" spans="1:6" x14ac:dyDescent="0.25">
      <c r="A27" s="22">
        <v>206307</v>
      </c>
      <c r="B27" s="22"/>
      <c r="C27" s="22">
        <v>370</v>
      </c>
      <c r="D27" s="1" t="s">
        <v>64</v>
      </c>
      <c r="E27" s="24" t="s">
        <v>20</v>
      </c>
      <c r="F27" s="29">
        <v>25383.890000000007</v>
      </c>
    </row>
    <row r="28" spans="1:6" x14ac:dyDescent="0.25">
      <c r="A28" s="22">
        <v>206471</v>
      </c>
      <c r="B28" s="22"/>
      <c r="C28" s="22">
        <v>376</v>
      </c>
      <c r="D28" s="1" t="s">
        <v>65</v>
      </c>
      <c r="E28" s="24" t="s">
        <v>20</v>
      </c>
      <c r="F28" s="29">
        <v>21281.650000000012</v>
      </c>
    </row>
    <row r="29" spans="1:6" x14ac:dyDescent="0.25">
      <c r="A29" s="22">
        <v>206540</v>
      </c>
      <c r="B29" s="22"/>
      <c r="C29" s="22">
        <v>378</v>
      </c>
      <c r="D29" s="1" t="s">
        <v>66</v>
      </c>
      <c r="E29" s="24" t="s">
        <v>20</v>
      </c>
      <c r="F29" s="27">
        <v>5600.8400000000011</v>
      </c>
    </row>
    <row r="30" spans="1:6" x14ac:dyDescent="0.25">
      <c r="A30" s="22" t="s">
        <v>67</v>
      </c>
      <c r="B30" s="22" t="s">
        <v>68</v>
      </c>
      <c r="C30" s="23">
        <v>450</v>
      </c>
      <c r="D30" s="1" t="s">
        <v>69</v>
      </c>
      <c r="E30" s="24" t="s">
        <v>20</v>
      </c>
      <c r="F30" s="28">
        <v>53533.320000000036</v>
      </c>
    </row>
    <row r="31" spans="1:6" x14ac:dyDescent="0.25">
      <c r="A31" s="22">
        <v>206786</v>
      </c>
      <c r="B31" s="22"/>
      <c r="C31" s="22">
        <v>451</v>
      </c>
      <c r="D31" s="1" t="s">
        <v>70</v>
      </c>
      <c r="E31" s="24" t="s">
        <v>20</v>
      </c>
      <c r="F31" s="27">
        <v>9320.2000000000007</v>
      </c>
    </row>
    <row r="32" spans="1:6" x14ac:dyDescent="0.25">
      <c r="A32" s="22">
        <v>207113</v>
      </c>
      <c r="B32" s="22"/>
      <c r="C32" s="22">
        <v>452</v>
      </c>
      <c r="D32" s="1" t="s">
        <v>71</v>
      </c>
      <c r="E32" s="24" t="s">
        <v>20</v>
      </c>
      <c r="F32" s="27">
        <v>10497.76</v>
      </c>
    </row>
    <row r="33" spans="1:6" x14ac:dyDescent="0.25">
      <c r="A33" s="22">
        <v>207134</v>
      </c>
      <c r="B33" s="22" t="s">
        <v>72</v>
      </c>
      <c r="C33" s="23">
        <v>453</v>
      </c>
      <c r="D33" s="1" t="s">
        <v>73</v>
      </c>
      <c r="E33" s="24" t="s">
        <v>20</v>
      </c>
      <c r="F33" s="25">
        <v>16855.880000000005</v>
      </c>
    </row>
    <row r="34" spans="1:6" x14ac:dyDescent="0.25">
      <c r="A34" s="22">
        <v>207143</v>
      </c>
      <c r="B34" s="22"/>
      <c r="C34" s="22">
        <v>734</v>
      </c>
      <c r="D34" s="1" t="s">
        <v>29</v>
      </c>
      <c r="E34" s="24" t="s">
        <v>20</v>
      </c>
      <c r="F34" s="29">
        <v>60256.210000000014</v>
      </c>
    </row>
    <row r="35" spans="1:6" x14ac:dyDescent="0.25">
      <c r="A35" s="22">
        <v>207384</v>
      </c>
      <c r="B35" s="22"/>
      <c r="C35" s="22">
        <v>454</v>
      </c>
      <c r="D35" s="1" t="s">
        <v>74</v>
      </c>
      <c r="E35" s="24" t="s">
        <v>20</v>
      </c>
      <c r="F35" s="27">
        <v>4135.7299999999977</v>
      </c>
    </row>
    <row r="36" spans="1:6" x14ac:dyDescent="0.25">
      <c r="A36" s="22" t="s">
        <v>75</v>
      </c>
      <c r="B36" s="2">
        <v>207390</v>
      </c>
      <c r="C36" s="23">
        <v>455</v>
      </c>
      <c r="D36" s="1" t="s">
        <v>76</v>
      </c>
      <c r="E36" s="24" t="s">
        <v>20</v>
      </c>
      <c r="F36" s="28">
        <v>28429.240000000027</v>
      </c>
    </row>
    <row r="37" spans="1:6" x14ac:dyDescent="0.25">
      <c r="A37" s="22">
        <v>207393</v>
      </c>
      <c r="B37" s="22" t="s">
        <v>77</v>
      </c>
      <c r="C37" s="23">
        <v>456</v>
      </c>
      <c r="D37" s="1" t="s">
        <v>78</v>
      </c>
      <c r="E37" s="24" t="s">
        <v>20</v>
      </c>
      <c r="F37" s="25">
        <v>10531.910000000003</v>
      </c>
    </row>
    <row r="38" spans="1:6" x14ac:dyDescent="0.25">
      <c r="A38" s="22">
        <v>207458</v>
      </c>
      <c r="B38" s="22" t="s">
        <v>79</v>
      </c>
      <c r="C38" s="23">
        <v>457</v>
      </c>
      <c r="D38" s="1" t="s">
        <v>80</v>
      </c>
      <c r="E38" s="24" t="s">
        <v>20</v>
      </c>
      <c r="F38" s="25">
        <v>3770.6200000000031</v>
      </c>
    </row>
    <row r="39" spans="1:6" x14ac:dyDescent="0.25">
      <c r="A39" s="22">
        <v>207536</v>
      </c>
      <c r="B39" s="23"/>
      <c r="C39" s="26">
        <v>458</v>
      </c>
      <c r="D39" s="1" t="s">
        <v>81</v>
      </c>
      <c r="E39" s="24" t="s">
        <v>20</v>
      </c>
      <c r="F39" s="27">
        <v>0</v>
      </c>
    </row>
    <row r="40" spans="1:6" x14ac:dyDescent="0.25">
      <c r="A40" s="22">
        <v>207554</v>
      </c>
      <c r="B40" s="22" t="s">
        <v>82</v>
      </c>
      <c r="D40" s="1" t="s">
        <v>83</v>
      </c>
      <c r="E40" s="24" t="s">
        <v>20</v>
      </c>
      <c r="F40" s="28">
        <v>30150.470000000023</v>
      </c>
    </row>
    <row r="41" spans="1:6" x14ac:dyDescent="0.25">
      <c r="A41" s="22">
        <v>207573</v>
      </c>
      <c r="B41" s="23"/>
      <c r="C41" s="26">
        <v>460</v>
      </c>
      <c r="D41" s="1" t="s">
        <v>84</v>
      </c>
      <c r="E41" s="24" t="s">
        <v>20</v>
      </c>
      <c r="F41" s="27">
        <v>0</v>
      </c>
    </row>
    <row r="42" spans="1:6" x14ac:dyDescent="0.25">
      <c r="A42" s="22">
        <v>207620</v>
      </c>
      <c r="B42" s="22"/>
      <c r="C42" s="22">
        <v>461</v>
      </c>
      <c r="D42" s="1" t="s">
        <v>85</v>
      </c>
      <c r="E42" s="24" t="s">
        <v>20</v>
      </c>
      <c r="F42" s="27">
        <v>453.07</v>
      </c>
    </row>
    <row r="43" spans="1:6" x14ac:dyDescent="0.25">
      <c r="A43" s="22">
        <v>207746</v>
      </c>
      <c r="B43" s="22" t="s">
        <v>86</v>
      </c>
      <c r="C43" s="23">
        <v>462</v>
      </c>
      <c r="D43" s="1" t="s">
        <v>87</v>
      </c>
      <c r="E43" s="24" t="s">
        <v>20</v>
      </c>
      <c r="F43" s="30">
        <v>13626.920000000007</v>
      </c>
    </row>
    <row r="44" spans="1:6" x14ac:dyDescent="0.25">
      <c r="A44" s="22">
        <v>207754</v>
      </c>
      <c r="B44" s="23" t="s">
        <v>88</v>
      </c>
      <c r="C44" s="26">
        <v>463</v>
      </c>
      <c r="D44" s="1" t="s">
        <v>89</v>
      </c>
      <c r="E44" s="24" t="s">
        <v>20</v>
      </c>
      <c r="F44" s="31" t="e">
        <v>#N/A</v>
      </c>
    </row>
    <row r="45" spans="1:6" x14ac:dyDescent="0.25">
      <c r="A45" s="22">
        <v>207804</v>
      </c>
      <c r="B45" s="22"/>
      <c r="C45" s="22">
        <v>563</v>
      </c>
      <c r="D45" s="1" t="s">
        <v>90</v>
      </c>
      <c r="E45" s="24" t="s">
        <v>20</v>
      </c>
      <c r="F45" s="29">
        <v>110471.81999999992</v>
      </c>
    </row>
    <row r="46" spans="1:6" x14ac:dyDescent="0.25">
      <c r="A46" s="22">
        <v>207924</v>
      </c>
      <c r="B46" s="22" t="s">
        <v>91</v>
      </c>
      <c r="C46" s="23">
        <v>562</v>
      </c>
      <c r="D46" s="1" t="s">
        <v>92</v>
      </c>
      <c r="E46" s="24" t="s">
        <v>20</v>
      </c>
      <c r="F46" s="28">
        <v>36000.869999999995</v>
      </c>
    </row>
    <row r="47" spans="1:6" x14ac:dyDescent="0.25">
      <c r="A47" s="22">
        <v>207946</v>
      </c>
      <c r="B47" s="22" t="s">
        <v>93</v>
      </c>
      <c r="C47" s="23">
        <v>464</v>
      </c>
      <c r="D47" s="1" t="s">
        <v>94</v>
      </c>
      <c r="E47" s="24" t="s">
        <v>20</v>
      </c>
      <c r="F47" s="25">
        <v>764.94</v>
      </c>
    </row>
    <row r="48" spans="1:6" x14ac:dyDescent="0.25">
      <c r="A48" s="22">
        <v>207969</v>
      </c>
      <c r="B48" s="22"/>
      <c r="C48" s="22">
        <v>465</v>
      </c>
      <c r="D48" s="1" t="s">
        <v>95</v>
      </c>
      <c r="E48" s="24" t="s">
        <v>20</v>
      </c>
      <c r="F48" s="27">
        <v>10492.750000000005</v>
      </c>
    </row>
    <row r="49" spans="1:6" x14ac:dyDescent="0.25">
      <c r="A49" s="22">
        <v>207977</v>
      </c>
      <c r="B49" s="22" t="s">
        <v>96</v>
      </c>
      <c r="C49" s="23">
        <v>466</v>
      </c>
      <c r="D49" s="1" t="s">
        <v>97</v>
      </c>
      <c r="E49" s="24" t="s">
        <v>20</v>
      </c>
      <c r="F49" s="25">
        <v>4352.51</v>
      </c>
    </row>
    <row r="50" spans="1:6" x14ac:dyDescent="0.25">
      <c r="A50" s="22">
        <v>208130</v>
      </c>
      <c r="B50" s="22"/>
      <c r="C50" s="22">
        <v>467</v>
      </c>
      <c r="D50" s="1" t="s">
        <v>98</v>
      </c>
      <c r="E50" s="24" t="s">
        <v>20</v>
      </c>
      <c r="F50" s="29">
        <v>42066.270000000004</v>
      </c>
    </row>
    <row r="51" spans="1:6" x14ac:dyDescent="0.25">
      <c r="A51" s="22">
        <v>208132</v>
      </c>
      <c r="B51" s="22" t="s">
        <v>99</v>
      </c>
      <c r="C51" s="23">
        <v>468</v>
      </c>
      <c r="D51" s="1" t="s">
        <v>100</v>
      </c>
      <c r="E51" s="24" t="s">
        <v>20</v>
      </c>
      <c r="F51" s="25">
        <v>15417.34</v>
      </c>
    </row>
    <row r="52" spans="1:6" x14ac:dyDescent="0.25">
      <c r="A52" s="22">
        <v>208181</v>
      </c>
      <c r="B52" s="22"/>
      <c r="C52" s="22">
        <v>469</v>
      </c>
      <c r="D52" s="1" t="s">
        <v>101</v>
      </c>
      <c r="E52" s="24" t="s">
        <v>20</v>
      </c>
      <c r="F52" s="27">
        <v>15221.820000000014</v>
      </c>
    </row>
    <row r="53" spans="1:6" x14ac:dyDescent="0.25">
      <c r="A53" s="22" t="s">
        <v>102</v>
      </c>
      <c r="B53" s="23"/>
      <c r="C53" s="26">
        <v>258</v>
      </c>
      <c r="D53" s="1" t="s">
        <v>103</v>
      </c>
      <c r="E53" s="24" t="s">
        <v>20</v>
      </c>
      <c r="F53" s="27">
        <v>0</v>
      </c>
    </row>
    <row r="54" spans="1:6" x14ac:dyDescent="0.25">
      <c r="A54" s="22" t="s">
        <v>104</v>
      </c>
      <c r="B54" s="22"/>
      <c r="C54" s="22">
        <v>263</v>
      </c>
      <c r="D54" s="1" t="s">
        <v>105</v>
      </c>
      <c r="E54" s="24" t="s">
        <v>20</v>
      </c>
      <c r="F54" s="25">
        <v>2931.1899999999996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084"/>
  <sheetViews>
    <sheetView topLeftCell="A3042" workbookViewId="0">
      <selection activeCell="E3084" sqref="E3084"/>
    </sheetView>
  </sheetViews>
  <sheetFormatPr baseColWidth="10" defaultRowHeight="15" x14ac:dyDescent="0.25"/>
  <cols>
    <col min="1" max="1" width="21.140625" style="39" bestFit="1" customWidth="1"/>
    <col min="2" max="2" width="27.5703125" style="39" bestFit="1" customWidth="1"/>
    <col min="3" max="3" width="9.140625" style="39" customWidth="1"/>
    <col min="4" max="4" width="23" style="39" customWidth="1"/>
    <col min="5" max="5" width="30.28515625" style="39" bestFit="1" customWidth="1"/>
    <col min="6" max="16384" width="11.42578125" style="39"/>
  </cols>
  <sheetData>
    <row r="3" spans="1:5" x14ac:dyDescent="0.25">
      <c r="A3" s="42" t="s">
        <v>6753</v>
      </c>
      <c r="B3" s="42" t="s">
        <v>6754</v>
      </c>
      <c r="C3" s="42" t="s">
        <v>6755</v>
      </c>
      <c r="D3" s="42" t="s">
        <v>6756</v>
      </c>
      <c r="E3" s="39" t="s">
        <v>6757</v>
      </c>
    </row>
    <row r="4" spans="1:5" x14ac:dyDescent="0.25">
      <c r="A4" s="40" t="s">
        <v>142</v>
      </c>
      <c r="B4" s="40" t="s">
        <v>143</v>
      </c>
      <c r="C4" s="40" t="s">
        <v>6758</v>
      </c>
      <c r="D4" s="40" t="s">
        <v>6759</v>
      </c>
      <c r="E4" s="41">
        <v>-17.649999999999999</v>
      </c>
    </row>
    <row r="5" spans="1:5" x14ac:dyDescent="0.25">
      <c r="A5" s="40" t="s">
        <v>6760</v>
      </c>
      <c r="E5" s="41">
        <v>-17.649999999999999</v>
      </c>
    </row>
    <row r="6" spans="1:5" x14ac:dyDescent="0.25">
      <c r="A6" s="40" t="s">
        <v>209</v>
      </c>
      <c r="B6" s="40" t="s">
        <v>6761</v>
      </c>
      <c r="C6" s="40" t="s">
        <v>6762</v>
      </c>
      <c r="D6" s="40" t="s">
        <v>6763</v>
      </c>
      <c r="E6" s="41">
        <v>-157.44</v>
      </c>
    </row>
    <row r="7" spans="1:5" x14ac:dyDescent="0.25">
      <c r="A7" s="40" t="s">
        <v>6764</v>
      </c>
      <c r="E7" s="41">
        <v>-157.44</v>
      </c>
    </row>
    <row r="8" spans="1:5" x14ac:dyDescent="0.25">
      <c r="A8" s="40" t="s">
        <v>282</v>
      </c>
      <c r="B8" s="40" t="s">
        <v>6765</v>
      </c>
      <c r="C8" s="40" t="s">
        <v>6766</v>
      </c>
      <c r="D8" s="40" t="s">
        <v>6767</v>
      </c>
      <c r="E8" s="41">
        <v>-10</v>
      </c>
    </row>
    <row r="9" spans="1:5" x14ac:dyDescent="0.25">
      <c r="C9" s="40" t="s">
        <v>6768</v>
      </c>
      <c r="D9" s="40" t="s">
        <v>6769</v>
      </c>
      <c r="E9" s="41">
        <v>-25</v>
      </c>
    </row>
    <row r="10" spans="1:5" x14ac:dyDescent="0.25">
      <c r="A10" s="40" t="s">
        <v>6770</v>
      </c>
      <c r="E10" s="41">
        <v>-35</v>
      </c>
    </row>
    <row r="11" spans="1:5" x14ac:dyDescent="0.25">
      <c r="A11" s="40" t="s">
        <v>374</v>
      </c>
      <c r="B11" s="40" t="s">
        <v>6771</v>
      </c>
      <c r="C11" s="40" t="s">
        <v>6772</v>
      </c>
      <c r="D11" s="40" t="s">
        <v>6773</v>
      </c>
      <c r="E11" s="41">
        <v>-13.44</v>
      </c>
    </row>
    <row r="12" spans="1:5" x14ac:dyDescent="0.25">
      <c r="C12" s="40" t="s">
        <v>1490</v>
      </c>
      <c r="D12" s="40" t="s">
        <v>6774</v>
      </c>
      <c r="E12" s="41">
        <v>-63.2</v>
      </c>
    </row>
    <row r="13" spans="1:5" x14ac:dyDescent="0.25">
      <c r="C13" s="40" t="s">
        <v>6775</v>
      </c>
      <c r="D13" s="40" t="s">
        <v>6776</v>
      </c>
      <c r="E13" s="41">
        <v>-74.400000000000006</v>
      </c>
    </row>
    <row r="14" spans="1:5" x14ac:dyDescent="0.25">
      <c r="C14" s="40" t="s">
        <v>6777</v>
      </c>
      <c r="D14" s="40" t="s">
        <v>6776</v>
      </c>
      <c r="E14" s="41">
        <v>-74.400000000000006</v>
      </c>
    </row>
    <row r="15" spans="1:5" x14ac:dyDescent="0.25">
      <c r="C15" s="40" t="s">
        <v>2109</v>
      </c>
      <c r="D15" s="40" t="s">
        <v>6778</v>
      </c>
      <c r="E15" s="41">
        <v>-83.6</v>
      </c>
    </row>
    <row r="16" spans="1:5" x14ac:dyDescent="0.25">
      <c r="C16" s="40" t="s">
        <v>6779</v>
      </c>
      <c r="D16" s="40" t="s">
        <v>6780</v>
      </c>
      <c r="E16" s="41">
        <v>-116.88</v>
      </c>
    </row>
    <row r="17" spans="1:5" x14ac:dyDescent="0.25">
      <c r="C17" s="40" t="s">
        <v>6781</v>
      </c>
      <c r="D17" s="40" t="s">
        <v>6782</v>
      </c>
      <c r="E17" s="41">
        <v>-84.24</v>
      </c>
    </row>
    <row r="18" spans="1:5" x14ac:dyDescent="0.25">
      <c r="A18" s="40" t="s">
        <v>6783</v>
      </c>
      <c r="E18" s="41">
        <v>-510.16</v>
      </c>
    </row>
    <row r="19" spans="1:5" x14ac:dyDescent="0.25">
      <c r="A19" s="40" t="s">
        <v>377</v>
      </c>
      <c r="B19" s="40" t="s">
        <v>378</v>
      </c>
      <c r="C19" s="40" t="s">
        <v>6784</v>
      </c>
      <c r="D19" s="40" t="s">
        <v>6785</v>
      </c>
      <c r="E19" s="41">
        <v>-94</v>
      </c>
    </row>
    <row r="20" spans="1:5" x14ac:dyDescent="0.25">
      <c r="C20" s="40" t="s">
        <v>6786</v>
      </c>
      <c r="D20" s="40" t="s">
        <v>6787</v>
      </c>
      <c r="E20" s="41">
        <v>-40</v>
      </c>
    </row>
    <row r="21" spans="1:5" x14ac:dyDescent="0.25">
      <c r="C21" s="40" t="s">
        <v>6788</v>
      </c>
      <c r="D21" s="40" t="s">
        <v>6789</v>
      </c>
      <c r="E21" s="41">
        <v>-29.52</v>
      </c>
    </row>
    <row r="22" spans="1:5" x14ac:dyDescent="0.25">
      <c r="C22" s="40" t="s">
        <v>6762</v>
      </c>
      <c r="D22" s="40" t="s">
        <v>6763</v>
      </c>
      <c r="E22" s="41">
        <v>-31.6</v>
      </c>
    </row>
    <row r="23" spans="1:5" x14ac:dyDescent="0.25">
      <c r="C23" s="40" t="s">
        <v>6790</v>
      </c>
      <c r="D23" s="40" t="s">
        <v>6791</v>
      </c>
      <c r="E23" s="41">
        <v>-3</v>
      </c>
    </row>
    <row r="24" spans="1:5" x14ac:dyDescent="0.25">
      <c r="A24" s="40" t="s">
        <v>6792</v>
      </c>
      <c r="E24" s="41">
        <v>-198.12</v>
      </c>
    </row>
    <row r="25" spans="1:5" x14ac:dyDescent="0.25">
      <c r="A25" s="40" t="s">
        <v>381</v>
      </c>
      <c r="B25" s="40" t="s">
        <v>6793</v>
      </c>
      <c r="C25" s="40" t="s">
        <v>6758</v>
      </c>
      <c r="D25" s="40" t="s">
        <v>6759</v>
      </c>
      <c r="E25" s="41">
        <v>-17.25</v>
      </c>
    </row>
    <row r="26" spans="1:5" x14ac:dyDescent="0.25">
      <c r="C26" s="40" t="s">
        <v>6794</v>
      </c>
      <c r="D26" s="40" t="s">
        <v>6795</v>
      </c>
      <c r="E26" s="41">
        <v>-60</v>
      </c>
    </row>
    <row r="27" spans="1:5" x14ac:dyDescent="0.25">
      <c r="A27" s="40" t="s">
        <v>6796</v>
      </c>
      <c r="E27" s="41">
        <v>-77.25</v>
      </c>
    </row>
    <row r="28" spans="1:5" x14ac:dyDescent="0.25">
      <c r="A28" s="40" t="s">
        <v>395</v>
      </c>
      <c r="B28" s="40" t="s">
        <v>6797</v>
      </c>
      <c r="C28" s="40" t="s">
        <v>6790</v>
      </c>
      <c r="D28" s="40" t="s">
        <v>6791</v>
      </c>
      <c r="E28" s="41">
        <v>-1</v>
      </c>
    </row>
    <row r="29" spans="1:5" x14ac:dyDescent="0.25">
      <c r="A29" s="40" t="s">
        <v>6798</v>
      </c>
      <c r="E29" s="41">
        <v>-1</v>
      </c>
    </row>
    <row r="30" spans="1:5" x14ac:dyDescent="0.25">
      <c r="A30" s="40" t="s">
        <v>425</v>
      </c>
      <c r="B30" s="40" t="s">
        <v>426</v>
      </c>
      <c r="C30" s="40" t="s">
        <v>2024</v>
      </c>
      <c r="D30" s="40" t="s">
        <v>6785</v>
      </c>
      <c r="E30" s="41">
        <v>-65</v>
      </c>
    </row>
    <row r="31" spans="1:5" x14ac:dyDescent="0.25">
      <c r="A31" s="40" t="s">
        <v>6799</v>
      </c>
      <c r="E31" s="41">
        <v>-65</v>
      </c>
    </row>
    <row r="32" spans="1:5" x14ac:dyDescent="0.25">
      <c r="A32" s="40" t="s">
        <v>440</v>
      </c>
      <c r="B32" s="40" t="s">
        <v>441</v>
      </c>
      <c r="C32" s="40" t="s">
        <v>6800</v>
      </c>
      <c r="D32" s="40" t="s">
        <v>6785</v>
      </c>
      <c r="E32" s="41">
        <v>-47</v>
      </c>
    </row>
    <row r="33" spans="1:5" x14ac:dyDescent="0.25">
      <c r="C33" s="40" t="s">
        <v>6758</v>
      </c>
      <c r="D33" s="40" t="s">
        <v>6759</v>
      </c>
      <c r="E33" s="41">
        <v>-20</v>
      </c>
    </row>
    <row r="34" spans="1:5" x14ac:dyDescent="0.25">
      <c r="C34" s="40" t="s">
        <v>6801</v>
      </c>
      <c r="D34" s="40" t="s">
        <v>6802</v>
      </c>
      <c r="E34" s="41">
        <v>-76.23</v>
      </c>
    </row>
    <row r="35" spans="1:5" x14ac:dyDescent="0.25">
      <c r="C35" s="40" t="s">
        <v>6762</v>
      </c>
      <c r="D35" s="40" t="s">
        <v>6763</v>
      </c>
      <c r="E35" s="41">
        <v>-94.8</v>
      </c>
    </row>
    <row r="36" spans="1:5" x14ac:dyDescent="0.25">
      <c r="C36" s="40" t="s">
        <v>6790</v>
      </c>
      <c r="D36" s="40" t="s">
        <v>6791</v>
      </c>
      <c r="E36" s="41">
        <v>-1</v>
      </c>
    </row>
    <row r="37" spans="1:5" x14ac:dyDescent="0.25">
      <c r="A37" s="40" t="s">
        <v>6803</v>
      </c>
      <c r="E37" s="41">
        <v>-239.03000000000003</v>
      </c>
    </row>
    <row r="38" spans="1:5" x14ac:dyDescent="0.25">
      <c r="A38" s="40" t="s">
        <v>447</v>
      </c>
      <c r="B38" s="40" t="s">
        <v>448</v>
      </c>
      <c r="C38" s="40" t="s">
        <v>6804</v>
      </c>
      <c r="D38" s="40" t="s">
        <v>6805</v>
      </c>
      <c r="E38" s="41">
        <v>-27.88</v>
      </c>
    </row>
    <row r="39" spans="1:5" x14ac:dyDescent="0.25">
      <c r="A39" s="40" t="s">
        <v>6806</v>
      </c>
      <c r="E39" s="41">
        <v>-27.88</v>
      </c>
    </row>
    <row r="40" spans="1:5" x14ac:dyDescent="0.25">
      <c r="A40" s="40" t="s">
        <v>456</v>
      </c>
      <c r="B40" s="40" t="s">
        <v>457</v>
      </c>
      <c r="C40" s="40" t="s">
        <v>6807</v>
      </c>
      <c r="D40" s="40" t="s">
        <v>6808</v>
      </c>
      <c r="E40" s="41">
        <v>-166.98</v>
      </c>
    </row>
    <row r="41" spans="1:5" x14ac:dyDescent="0.25">
      <c r="A41" s="40" t="s">
        <v>6809</v>
      </c>
      <c r="E41" s="41">
        <v>-166.98</v>
      </c>
    </row>
    <row r="42" spans="1:5" x14ac:dyDescent="0.25">
      <c r="A42" s="40" t="s">
        <v>469</v>
      </c>
      <c r="B42" s="40" t="s">
        <v>6810</v>
      </c>
      <c r="C42" s="40" t="s">
        <v>1145</v>
      </c>
      <c r="D42" s="40" t="s">
        <v>6811</v>
      </c>
      <c r="E42" s="41">
        <v>-40.4</v>
      </c>
    </row>
    <row r="43" spans="1:5" x14ac:dyDescent="0.25">
      <c r="C43" s="40" t="s">
        <v>6812</v>
      </c>
      <c r="D43" s="40" t="s">
        <v>6813</v>
      </c>
      <c r="E43" s="41">
        <v>-31.8</v>
      </c>
    </row>
    <row r="44" spans="1:5" x14ac:dyDescent="0.25">
      <c r="C44" s="40" t="s">
        <v>6814</v>
      </c>
      <c r="D44" s="40" t="s">
        <v>6815</v>
      </c>
      <c r="E44" s="41">
        <v>-47.6</v>
      </c>
    </row>
    <row r="45" spans="1:5" x14ac:dyDescent="0.25">
      <c r="A45" s="40" t="s">
        <v>6816</v>
      </c>
      <c r="E45" s="41">
        <v>-119.80000000000001</v>
      </c>
    </row>
    <row r="46" spans="1:5" x14ac:dyDescent="0.25">
      <c r="A46" s="40" t="s">
        <v>473</v>
      </c>
      <c r="B46" s="40" t="s">
        <v>474</v>
      </c>
      <c r="C46" s="40" t="s">
        <v>6800</v>
      </c>
      <c r="D46" s="40" t="s">
        <v>6785</v>
      </c>
      <c r="E46" s="41">
        <v>-88.5</v>
      </c>
    </row>
    <row r="47" spans="1:5" x14ac:dyDescent="0.25">
      <c r="C47" s="40" t="s">
        <v>6758</v>
      </c>
      <c r="D47" s="40" t="s">
        <v>6759</v>
      </c>
      <c r="E47" s="41">
        <v>-15</v>
      </c>
    </row>
    <row r="48" spans="1:5" x14ac:dyDescent="0.25">
      <c r="C48" s="40" t="s">
        <v>1282</v>
      </c>
      <c r="D48" s="40" t="s">
        <v>6785</v>
      </c>
      <c r="E48" s="41">
        <v>-168</v>
      </c>
    </row>
    <row r="49" spans="1:5" x14ac:dyDescent="0.25">
      <c r="C49" s="40" t="s">
        <v>6817</v>
      </c>
      <c r="D49" s="40" t="s">
        <v>6818</v>
      </c>
      <c r="E49" s="41">
        <v>-129.6</v>
      </c>
    </row>
    <row r="50" spans="1:5" x14ac:dyDescent="0.25">
      <c r="C50" s="40" t="s">
        <v>6790</v>
      </c>
      <c r="D50" s="40" t="s">
        <v>6791</v>
      </c>
      <c r="E50" s="41">
        <v>-1</v>
      </c>
    </row>
    <row r="51" spans="1:5" x14ac:dyDescent="0.25">
      <c r="A51" s="40" t="s">
        <v>6819</v>
      </c>
      <c r="E51" s="41">
        <v>-402.1</v>
      </c>
    </row>
    <row r="52" spans="1:5" x14ac:dyDescent="0.25">
      <c r="A52" s="40" t="s">
        <v>477</v>
      </c>
      <c r="B52" s="40" t="s">
        <v>478</v>
      </c>
      <c r="C52" s="40" t="s">
        <v>6820</v>
      </c>
      <c r="D52" s="40" t="s">
        <v>6821</v>
      </c>
      <c r="E52" s="41">
        <v>-52.5</v>
      </c>
    </row>
    <row r="53" spans="1:5" x14ac:dyDescent="0.25">
      <c r="C53" s="40" t="s">
        <v>6822</v>
      </c>
      <c r="D53" s="40" t="s">
        <v>6823</v>
      </c>
      <c r="E53" s="41">
        <v>-67.8</v>
      </c>
    </row>
    <row r="54" spans="1:5" x14ac:dyDescent="0.25">
      <c r="C54" s="40" t="s">
        <v>6817</v>
      </c>
      <c r="D54" s="40" t="s">
        <v>6818</v>
      </c>
      <c r="E54" s="41">
        <v>-302.39999999999998</v>
      </c>
    </row>
    <row r="55" spans="1:5" x14ac:dyDescent="0.25">
      <c r="A55" s="40" t="s">
        <v>6824</v>
      </c>
      <c r="E55" s="41">
        <v>-422.7</v>
      </c>
    </row>
    <row r="56" spans="1:5" x14ac:dyDescent="0.25">
      <c r="A56" s="40" t="s">
        <v>482</v>
      </c>
      <c r="B56" s="40" t="s">
        <v>483</v>
      </c>
      <c r="C56" s="40" t="s">
        <v>6758</v>
      </c>
      <c r="D56" s="40" t="s">
        <v>6759</v>
      </c>
      <c r="E56" s="41">
        <v>-20</v>
      </c>
    </row>
    <row r="57" spans="1:5" x14ac:dyDescent="0.25">
      <c r="C57" s="40" t="s">
        <v>6825</v>
      </c>
      <c r="D57" s="40" t="s">
        <v>6826</v>
      </c>
      <c r="E57" s="41">
        <v>-26.4</v>
      </c>
    </row>
    <row r="58" spans="1:5" x14ac:dyDescent="0.25">
      <c r="C58" s="40" t="s">
        <v>6790</v>
      </c>
      <c r="D58" s="40" t="s">
        <v>6791</v>
      </c>
      <c r="E58" s="41">
        <v>-1</v>
      </c>
    </row>
    <row r="59" spans="1:5" x14ac:dyDescent="0.25">
      <c r="A59" s="40" t="s">
        <v>6827</v>
      </c>
      <c r="E59" s="41">
        <v>-47.4</v>
      </c>
    </row>
    <row r="60" spans="1:5" x14ac:dyDescent="0.25">
      <c r="A60" s="40" t="s">
        <v>488</v>
      </c>
      <c r="B60" s="40" t="s">
        <v>474</v>
      </c>
      <c r="C60" s="40" t="s">
        <v>1282</v>
      </c>
      <c r="D60" s="40" t="s">
        <v>6785</v>
      </c>
      <c r="E60" s="41">
        <v>-168</v>
      </c>
    </row>
    <row r="61" spans="1:5" x14ac:dyDescent="0.25">
      <c r="C61" s="40" t="s">
        <v>2055</v>
      </c>
      <c r="D61" s="40" t="s">
        <v>6828</v>
      </c>
      <c r="E61" s="41">
        <v>-43.25</v>
      </c>
    </row>
    <row r="62" spans="1:5" x14ac:dyDescent="0.25">
      <c r="A62" s="40" t="s">
        <v>6829</v>
      </c>
      <c r="E62" s="41">
        <v>-211.25</v>
      </c>
    </row>
    <row r="63" spans="1:5" x14ac:dyDescent="0.25">
      <c r="A63" s="40" t="s">
        <v>496</v>
      </c>
      <c r="B63" s="40" t="s">
        <v>6830</v>
      </c>
      <c r="C63" s="40" t="s">
        <v>6831</v>
      </c>
      <c r="D63" s="40" t="s">
        <v>6832</v>
      </c>
      <c r="E63" s="41">
        <v>-49.56</v>
      </c>
    </row>
    <row r="64" spans="1:5" x14ac:dyDescent="0.25">
      <c r="A64" s="40" t="s">
        <v>6833</v>
      </c>
      <c r="E64" s="41">
        <v>-49.56</v>
      </c>
    </row>
    <row r="65" spans="1:5" x14ac:dyDescent="0.25">
      <c r="A65" s="40" t="s">
        <v>503</v>
      </c>
      <c r="B65" s="40" t="s">
        <v>6834</v>
      </c>
      <c r="C65" s="40" t="s">
        <v>6820</v>
      </c>
      <c r="D65" s="40" t="s">
        <v>6821</v>
      </c>
      <c r="E65" s="41">
        <v>-52.5</v>
      </c>
    </row>
    <row r="66" spans="1:5" x14ac:dyDescent="0.25">
      <c r="C66" s="40" t="s">
        <v>6817</v>
      </c>
      <c r="D66" s="40" t="s">
        <v>6818</v>
      </c>
      <c r="E66" s="41">
        <v>-129.6</v>
      </c>
    </row>
    <row r="67" spans="1:5" x14ac:dyDescent="0.25">
      <c r="A67" s="40" t="s">
        <v>6835</v>
      </c>
      <c r="E67" s="41">
        <v>-182.1</v>
      </c>
    </row>
    <row r="68" spans="1:5" x14ac:dyDescent="0.25">
      <c r="A68" s="40" t="s">
        <v>508</v>
      </c>
      <c r="B68" s="40" t="s">
        <v>474</v>
      </c>
      <c r="C68" s="40" t="s">
        <v>6758</v>
      </c>
      <c r="D68" s="40" t="s">
        <v>6759</v>
      </c>
      <c r="E68" s="41">
        <v>-45</v>
      </c>
    </row>
    <row r="69" spans="1:5" x14ac:dyDescent="0.25">
      <c r="C69" s="40" t="s">
        <v>6836</v>
      </c>
      <c r="D69" s="40" t="s">
        <v>6837</v>
      </c>
      <c r="E69" s="41">
        <v>-63</v>
      </c>
    </row>
    <row r="70" spans="1:5" x14ac:dyDescent="0.25">
      <c r="C70" s="40" t="s">
        <v>964</v>
      </c>
      <c r="D70" s="40" t="s">
        <v>6838</v>
      </c>
      <c r="E70" s="41">
        <v>-70.150000000000006</v>
      </c>
    </row>
    <row r="71" spans="1:5" x14ac:dyDescent="0.25">
      <c r="C71" s="40" t="s">
        <v>1282</v>
      </c>
      <c r="D71" s="40" t="s">
        <v>6785</v>
      </c>
      <c r="E71" s="41">
        <v>-280</v>
      </c>
    </row>
    <row r="72" spans="1:5" x14ac:dyDescent="0.25">
      <c r="C72" s="40" t="s">
        <v>6817</v>
      </c>
      <c r="D72" s="40" t="s">
        <v>6818</v>
      </c>
      <c r="E72" s="41">
        <v>-43.2</v>
      </c>
    </row>
    <row r="73" spans="1:5" x14ac:dyDescent="0.25">
      <c r="A73" s="40" t="s">
        <v>6839</v>
      </c>
      <c r="E73" s="41">
        <v>-501.34999999999997</v>
      </c>
    </row>
    <row r="74" spans="1:5" x14ac:dyDescent="0.25">
      <c r="A74" s="40" t="s">
        <v>514</v>
      </c>
      <c r="B74" s="40" t="s">
        <v>474</v>
      </c>
      <c r="C74" s="40" t="s">
        <v>6800</v>
      </c>
      <c r="D74" s="40" t="s">
        <v>6785</v>
      </c>
      <c r="E74" s="41">
        <v>-29.5</v>
      </c>
    </row>
    <row r="75" spans="1:5" x14ac:dyDescent="0.25">
      <c r="C75" s="40" t="s">
        <v>6784</v>
      </c>
      <c r="D75" s="40" t="s">
        <v>6785</v>
      </c>
      <c r="E75" s="41">
        <v>-59</v>
      </c>
    </row>
    <row r="76" spans="1:5" x14ac:dyDescent="0.25">
      <c r="C76" s="40" t="s">
        <v>6840</v>
      </c>
      <c r="D76" s="40" t="s">
        <v>6841</v>
      </c>
      <c r="E76" s="41">
        <v>-56.7</v>
      </c>
    </row>
    <row r="77" spans="1:5" x14ac:dyDescent="0.25">
      <c r="C77" s="40" t="s">
        <v>6825</v>
      </c>
      <c r="D77" s="40" t="s">
        <v>6826</v>
      </c>
      <c r="E77" s="41">
        <v>-34.200000000000003</v>
      </c>
    </row>
    <row r="78" spans="1:5" x14ac:dyDescent="0.25">
      <c r="C78" s="40" t="s">
        <v>6842</v>
      </c>
      <c r="D78" s="40" t="s">
        <v>6843</v>
      </c>
      <c r="E78" s="41">
        <v>-85.5</v>
      </c>
    </row>
    <row r="79" spans="1:5" x14ac:dyDescent="0.25">
      <c r="C79" s="40" t="s">
        <v>844</v>
      </c>
      <c r="D79" s="40" t="s">
        <v>6844</v>
      </c>
      <c r="E79" s="41">
        <v>-74.5</v>
      </c>
    </row>
    <row r="80" spans="1:5" x14ac:dyDescent="0.25">
      <c r="C80" s="40" t="s">
        <v>1282</v>
      </c>
      <c r="D80" s="40" t="s">
        <v>6785</v>
      </c>
      <c r="E80" s="41">
        <v>-280</v>
      </c>
    </row>
    <row r="81" spans="1:5" x14ac:dyDescent="0.25">
      <c r="C81" s="40" t="s">
        <v>6845</v>
      </c>
      <c r="D81" s="40" t="s">
        <v>6846</v>
      </c>
      <c r="E81" s="41">
        <v>-25</v>
      </c>
    </row>
    <row r="82" spans="1:5" x14ac:dyDescent="0.25">
      <c r="C82" s="40" t="s">
        <v>6847</v>
      </c>
      <c r="D82" s="40" t="s">
        <v>6848</v>
      </c>
      <c r="E82" s="41">
        <v>-41.9</v>
      </c>
    </row>
    <row r="83" spans="1:5" x14ac:dyDescent="0.25">
      <c r="C83" s="40" t="s">
        <v>6817</v>
      </c>
      <c r="D83" s="40" t="s">
        <v>6818</v>
      </c>
      <c r="E83" s="41">
        <v>-216</v>
      </c>
    </row>
    <row r="84" spans="1:5" x14ac:dyDescent="0.25">
      <c r="C84" s="40" t="s">
        <v>6849</v>
      </c>
      <c r="D84" s="40" t="s">
        <v>6850</v>
      </c>
      <c r="E84" s="41">
        <v>-35.6</v>
      </c>
    </row>
    <row r="85" spans="1:5" x14ac:dyDescent="0.25">
      <c r="C85" s="40" t="s">
        <v>6851</v>
      </c>
      <c r="D85" s="40" t="s">
        <v>6852</v>
      </c>
      <c r="E85" s="41">
        <v>-79.680000000000007</v>
      </c>
    </row>
    <row r="86" spans="1:5" x14ac:dyDescent="0.25">
      <c r="C86" s="40" t="s">
        <v>6853</v>
      </c>
      <c r="D86" s="40" t="s">
        <v>6854</v>
      </c>
      <c r="E86" s="41">
        <v>-78.599999999999994</v>
      </c>
    </row>
    <row r="87" spans="1:5" x14ac:dyDescent="0.25">
      <c r="A87" s="40" t="s">
        <v>6855</v>
      </c>
      <c r="E87" s="41">
        <v>-1096.1799999999998</v>
      </c>
    </row>
    <row r="88" spans="1:5" x14ac:dyDescent="0.25">
      <c r="A88" s="40" t="s">
        <v>517</v>
      </c>
      <c r="B88" s="40" t="s">
        <v>518</v>
      </c>
      <c r="C88" s="40" t="s">
        <v>6822</v>
      </c>
      <c r="D88" s="40" t="s">
        <v>6823</v>
      </c>
      <c r="E88" s="41">
        <v>-67.8</v>
      </c>
    </row>
    <row r="89" spans="1:5" x14ac:dyDescent="0.25">
      <c r="C89" s="40" t="s">
        <v>6856</v>
      </c>
      <c r="D89" s="40" t="s">
        <v>6857</v>
      </c>
      <c r="E89" s="41">
        <v>-67.400000000000006</v>
      </c>
    </row>
    <row r="90" spans="1:5" x14ac:dyDescent="0.25">
      <c r="C90" s="40" t="s">
        <v>2943</v>
      </c>
      <c r="D90" s="40" t="s">
        <v>6858</v>
      </c>
      <c r="E90" s="41">
        <v>-42.5</v>
      </c>
    </row>
    <row r="91" spans="1:5" x14ac:dyDescent="0.25">
      <c r="A91" s="40" t="s">
        <v>6859</v>
      </c>
      <c r="E91" s="41">
        <v>-177.7</v>
      </c>
    </row>
    <row r="92" spans="1:5" x14ac:dyDescent="0.25">
      <c r="A92" s="40" t="s">
        <v>545</v>
      </c>
      <c r="B92" s="40" t="s">
        <v>546</v>
      </c>
      <c r="C92" s="40" t="s">
        <v>6758</v>
      </c>
      <c r="D92" s="40" t="s">
        <v>6759</v>
      </c>
      <c r="E92" s="41">
        <v>-35.299999999999997</v>
      </c>
    </row>
    <row r="93" spans="1:5" x14ac:dyDescent="0.25">
      <c r="A93" s="40" t="s">
        <v>6860</v>
      </c>
      <c r="E93" s="41">
        <v>-35.299999999999997</v>
      </c>
    </row>
    <row r="94" spans="1:5" x14ac:dyDescent="0.25">
      <c r="A94" s="40" t="s">
        <v>26</v>
      </c>
      <c r="B94" s="40" t="s">
        <v>6861</v>
      </c>
      <c r="C94" s="40" t="s">
        <v>6758</v>
      </c>
      <c r="D94" s="40" t="s">
        <v>6759</v>
      </c>
      <c r="E94" s="41">
        <v>-17.649999999999999</v>
      </c>
    </row>
    <row r="95" spans="1:5" x14ac:dyDescent="0.25">
      <c r="C95" s="40" t="s">
        <v>6820</v>
      </c>
      <c r="D95" s="40" t="s">
        <v>6821</v>
      </c>
      <c r="E95" s="41">
        <v>-69.5</v>
      </c>
    </row>
    <row r="96" spans="1:5" x14ac:dyDescent="0.25">
      <c r="C96" s="40" t="s">
        <v>6862</v>
      </c>
      <c r="D96" s="40" t="s">
        <v>6863</v>
      </c>
      <c r="E96" s="41">
        <v>-161.96</v>
      </c>
    </row>
    <row r="97" spans="1:5" x14ac:dyDescent="0.25">
      <c r="C97" s="40" t="s">
        <v>6864</v>
      </c>
      <c r="D97" s="40" t="s">
        <v>6865</v>
      </c>
      <c r="E97" s="41">
        <v>-34.549999999999997</v>
      </c>
    </row>
    <row r="98" spans="1:5" x14ac:dyDescent="0.25">
      <c r="C98" s="40" t="s">
        <v>6866</v>
      </c>
      <c r="D98" s="40" t="s">
        <v>6867</v>
      </c>
      <c r="E98" s="41">
        <v>-99.6</v>
      </c>
    </row>
    <row r="99" spans="1:5" x14ac:dyDescent="0.25">
      <c r="C99" s="40" t="s">
        <v>6851</v>
      </c>
      <c r="D99" s="40" t="s">
        <v>6852</v>
      </c>
      <c r="E99" s="41">
        <v>-99.6</v>
      </c>
    </row>
    <row r="100" spans="1:5" x14ac:dyDescent="0.25">
      <c r="C100" s="40" t="s">
        <v>6868</v>
      </c>
      <c r="D100" s="40" t="s">
        <v>6869</v>
      </c>
      <c r="E100" s="41">
        <v>-99.6</v>
      </c>
    </row>
    <row r="101" spans="1:5" x14ac:dyDescent="0.25">
      <c r="A101" s="40" t="s">
        <v>6870</v>
      </c>
      <c r="E101" s="41">
        <v>-582.46</v>
      </c>
    </row>
    <row r="102" spans="1:5" x14ac:dyDescent="0.25">
      <c r="A102" s="40" t="s">
        <v>557</v>
      </c>
      <c r="B102" s="40" t="s">
        <v>558</v>
      </c>
      <c r="C102" s="40" t="s">
        <v>6866</v>
      </c>
      <c r="D102" s="40" t="s">
        <v>6867</v>
      </c>
      <c r="E102" s="41">
        <v>-49.8</v>
      </c>
    </row>
    <row r="103" spans="1:5" x14ac:dyDescent="0.25">
      <c r="C103" s="40" t="s">
        <v>6851</v>
      </c>
      <c r="D103" s="40" t="s">
        <v>6852</v>
      </c>
      <c r="E103" s="41">
        <v>-49.8</v>
      </c>
    </row>
    <row r="104" spans="1:5" x14ac:dyDescent="0.25">
      <c r="C104" s="40" t="s">
        <v>6868</v>
      </c>
      <c r="D104" s="40" t="s">
        <v>6869</v>
      </c>
      <c r="E104" s="41">
        <v>-49.8</v>
      </c>
    </row>
    <row r="105" spans="1:5" x14ac:dyDescent="0.25">
      <c r="A105" s="40" t="s">
        <v>6871</v>
      </c>
      <c r="E105" s="41">
        <v>-149.39999999999998</v>
      </c>
    </row>
    <row r="106" spans="1:5" x14ac:dyDescent="0.25">
      <c r="A106" s="40" t="s">
        <v>574</v>
      </c>
      <c r="B106" s="40" t="s">
        <v>6872</v>
      </c>
      <c r="C106" s="40" t="s">
        <v>6873</v>
      </c>
      <c r="D106" s="40" t="s">
        <v>6874</v>
      </c>
      <c r="E106" s="41">
        <v>-93.9</v>
      </c>
    </row>
    <row r="107" spans="1:5" x14ac:dyDescent="0.25">
      <c r="A107" s="40" t="s">
        <v>6875</v>
      </c>
      <c r="E107" s="41">
        <v>-93.9</v>
      </c>
    </row>
    <row r="108" spans="1:5" x14ac:dyDescent="0.25">
      <c r="A108" s="40" t="s">
        <v>606</v>
      </c>
      <c r="B108" s="40" t="s">
        <v>6876</v>
      </c>
      <c r="C108" s="40" t="s">
        <v>6762</v>
      </c>
      <c r="D108" s="40" t="s">
        <v>6763</v>
      </c>
      <c r="E108" s="41">
        <v>-126.4</v>
      </c>
    </row>
    <row r="109" spans="1:5" x14ac:dyDescent="0.25">
      <c r="A109" s="40" t="s">
        <v>6877</v>
      </c>
      <c r="E109" s="41">
        <v>-126.4</v>
      </c>
    </row>
    <row r="110" spans="1:5" x14ac:dyDescent="0.25">
      <c r="A110" s="40" t="s">
        <v>611</v>
      </c>
      <c r="B110" s="40" t="s">
        <v>6878</v>
      </c>
      <c r="C110" s="40" t="s">
        <v>6800</v>
      </c>
      <c r="D110" s="40" t="s">
        <v>6785</v>
      </c>
      <c r="E110" s="41">
        <v>-34</v>
      </c>
    </row>
    <row r="111" spans="1:5" x14ac:dyDescent="0.25">
      <c r="C111" s="40" t="s">
        <v>6879</v>
      </c>
      <c r="D111" s="40" t="s">
        <v>6880</v>
      </c>
      <c r="E111" s="41">
        <v>-44.46</v>
      </c>
    </row>
    <row r="112" spans="1:5" x14ac:dyDescent="0.25">
      <c r="C112" s="40" t="s">
        <v>6881</v>
      </c>
      <c r="D112" s="40" t="s">
        <v>6882</v>
      </c>
      <c r="E112" s="41">
        <v>-369.6</v>
      </c>
    </row>
    <row r="113" spans="1:5" x14ac:dyDescent="0.25">
      <c r="A113" s="40" t="s">
        <v>6883</v>
      </c>
      <c r="E113" s="41">
        <v>-448.06000000000006</v>
      </c>
    </row>
    <row r="114" spans="1:5" x14ac:dyDescent="0.25">
      <c r="A114" s="40" t="s">
        <v>622</v>
      </c>
      <c r="B114" s="40" t="s">
        <v>623</v>
      </c>
      <c r="C114" s="40" t="s">
        <v>6790</v>
      </c>
      <c r="D114" s="40" t="s">
        <v>6791</v>
      </c>
      <c r="E114" s="41">
        <v>-2</v>
      </c>
    </row>
    <row r="115" spans="1:5" x14ac:dyDescent="0.25">
      <c r="A115" s="40" t="s">
        <v>6884</v>
      </c>
      <c r="E115" s="41">
        <v>-2</v>
      </c>
    </row>
    <row r="116" spans="1:5" x14ac:dyDescent="0.25">
      <c r="A116" s="40" t="s">
        <v>630</v>
      </c>
      <c r="B116" s="40" t="s">
        <v>631</v>
      </c>
      <c r="C116" s="40" t="s">
        <v>6866</v>
      </c>
      <c r="D116" s="40" t="s">
        <v>6867</v>
      </c>
      <c r="E116" s="41">
        <v>-38.31</v>
      </c>
    </row>
    <row r="117" spans="1:5" x14ac:dyDescent="0.25">
      <c r="C117" s="40" t="s">
        <v>6851</v>
      </c>
      <c r="D117" s="40" t="s">
        <v>6852</v>
      </c>
      <c r="E117" s="41">
        <v>-38.31</v>
      </c>
    </row>
    <row r="118" spans="1:5" x14ac:dyDescent="0.25">
      <c r="C118" s="40" t="s">
        <v>6868</v>
      </c>
      <c r="D118" s="40" t="s">
        <v>6869</v>
      </c>
      <c r="E118" s="41">
        <v>-76.62</v>
      </c>
    </row>
    <row r="119" spans="1:5" x14ac:dyDescent="0.25">
      <c r="A119" s="40" t="s">
        <v>6885</v>
      </c>
      <c r="E119" s="41">
        <v>-153.24</v>
      </c>
    </row>
    <row r="120" spans="1:5" x14ac:dyDescent="0.25">
      <c r="A120" s="40" t="s">
        <v>651</v>
      </c>
      <c r="B120" s="40" t="s">
        <v>6886</v>
      </c>
      <c r="C120" s="40" t="s">
        <v>6862</v>
      </c>
      <c r="D120" s="40" t="s">
        <v>6863</v>
      </c>
      <c r="E120" s="41">
        <v>-161.96</v>
      </c>
    </row>
    <row r="121" spans="1:5" x14ac:dyDescent="0.25">
      <c r="A121" s="40" t="s">
        <v>6887</v>
      </c>
      <c r="E121" s="41">
        <v>-161.96</v>
      </c>
    </row>
    <row r="122" spans="1:5" x14ac:dyDescent="0.25">
      <c r="A122" s="40" t="s">
        <v>660</v>
      </c>
      <c r="B122" s="40" t="s">
        <v>661</v>
      </c>
      <c r="C122" s="40" t="s">
        <v>6800</v>
      </c>
      <c r="D122" s="40" t="s">
        <v>6785</v>
      </c>
      <c r="E122" s="41">
        <v>-35</v>
      </c>
    </row>
    <row r="123" spans="1:5" x14ac:dyDescent="0.25">
      <c r="C123" s="40" t="s">
        <v>6820</v>
      </c>
      <c r="D123" s="40" t="s">
        <v>6821</v>
      </c>
      <c r="E123" s="41">
        <v>-145.94999999999999</v>
      </c>
    </row>
    <row r="124" spans="1:5" x14ac:dyDescent="0.25">
      <c r="C124" s="40" t="s">
        <v>717</v>
      </c>
      <c r="D124" s="40" t="s">
        <v>6888</v>
      </c>
      <c r="E124" s="41">
        <v>-72.8</v>
      </c>
    </row>
    <row r="125" spans="1:5" x14ac:dyDescent="0.25">
      <c r="C125" s="40" t="s">
        <v>1920</v>
      </c>
      <c r="D125" s="40" t="s">
        <v>6889</v>
      </c>
      <c r="E125" s="41">
        <v>-11.17</v>
      </c>
    </row>
    <row r="126" spans="1:5" x14ac:dyDescent="0.25">
      <c r="A126" s="40" t="s">
        <v>6890</v>
      </c>
      <c r="E126" s="41">
        <v>-264.92</v>
      </c>
    </row>
    <row r="127" spans="1:5" x14ac:dyDescent="0.25">
      <c r="A127" s="40" t="s">
        <v>672</v>
      </c>
      <c r="B127" s="40" t="s">
        <v>6891</v>
      </c>
      <c r="C127" s="40" t="s">
        <v>542</v>
      </c>
      <c r="D127" s="40" t="s">
        <v>6892</v>
      </c>
      <c r="E127" s="41">
        <v>-34.56</v>
      </c>
    </row>
    <row r="128" spans="1:5" x14ac:dyDescent="0.25">
      <c r="C128" s="40" t="s">
        <v>6893</v>
      </c>
      <c r="D128" s="40" t="s">
        <v>6894</v>
      </c>
      <c r="E128" s="41">
        <v>-31.5</v>
      </c>
    </row>
    <row r="129" spans="1:5" x14ac:dyDescent="0.25">
      <c r="C129" s="40" t="s">
        <v>6862</v>
      </c>
      <c r="D129" s="40" t="s">
        <v>6863</v>
      </c>
      <c r="E129" s="41">
        <v>-161.96</v>
      </c>
    </row>
    <row r="130" spans="1:5" x14ac:dyDescent="0.25">
      <c r="C130" s="40" t="s">
        <v>6864</v>
      </c>
      <c r="D130" s="40" t="s">
        <v>6865</v>
      </c>
      <c r="E130" s="41">
        <v>-34.549999999999997</v>
      </c>
    </row>
    <row r="131" spans="1:5" x14ac:dyDescent="0.25">
      <c r="C131" s="40" t="s">
        <v>6895</v>
      </c>
      <c r="D131" s="40" t="s">
        <v>6896</v>
      </c>
      <c r="E131" s="41">
        <v>-120</v>
      </c>
    </row>
    <row r="132" spans="1:5" x14ac:dyDescent="0.25">
      <c r="C132" s="40" t="s">
        <v>6897</v>
      </c>
      <c r="D132" s="40" t="s">
        <v>6898</v>
      </c>
      <c r="E132" s="41">
        <v>-200</v>
      </c>
    </row>
    <row r="133" spans="1:5" x14ac:dyDescent="0.25">
      <c r="A133" s="40" t="s">
        <v>6899</v>
      </c>
      <c r="E133" s="41">
        <v>-582.56999999999994</v>
      </c>
    </row>
    <row r="134" spans="1:5" x14ac:dyDescent="0.25">
      <c r="A134" s="40" t="s">
        <v>694</v>
      </c>
      <c r="B134" s="40" t="s">
        <v>695</v>
      </c>
      <c r="C134" s="40" t="s">
        <v>6900</v>
      </c>
      <c r="D134" s="40" t="s">
        <v>6901</v>
      </c>
      <c r="E134" s="41">
        <v>-30.4</v>
      </c>
    </row>
    <row r="135" spans="1:5" x14ac:dyDescent="0.25">
      <c r="A135" s="40" t="s">
        <v>6902</v>
      </c>
      <c r="E135" s="41">
        <v>-30.4</v>
      </c>
    </row>
    <row r="136" spans="1:5" x14ac:dyDescent="0.25">
      <c r="A136" s="40" t="s">
        <v>698</v>
      </c>
      <c r="B136" s="40" t="s">
        <v>6903</v>
      </c>
      <c r="C136" s="40" t="s">
        <v>6820</v>
      </c>
      <c r="D136" s="40" t="s">
        <v>6821</v>
      </c>
      <c r="E136" s="41">
        <v>-69.5</v>
      </c>
    </row>
    <row r="137" spans="1:5" x14ac:dyDescent="0.25">
      <c r="A137" s="40" t="s">
        <v>6904</v>
      </c>
      <c r="E137" s="41">
        <v>-69.5</v>
      </c>
    </row>
    <row r="138" spans="1:5" x14ac:dyDescent="0.25">
      <c r="A138" s="40" t="s">
        <v>702</v>
      </c>
      <c r="B138" s="40" t="s">
        <v>6905</v>
      </c>
      <c r="C138" s="40" t="s">
        <v>6862</v>
      </c>
      <c r="D138" s="40" t="s">
        <v>6863</v>
      </c>
      <c r="E138" s="41">
        <v>-80.98</v>
      </c>
    </row>
    <row r="139" spans="1:5" x14ac:dyDescent="0.25">
      <c r="A139" s="40" t="s">
        <v>6906</v>
      </c>
      <c r="E139" s="41">
        <v>-80.98</v>
      </c>
    </row>
    <row r="140" spans="1:5" x14ac:dyDescent="0.25">
      <c r="A140" s="40" t="s">
        <v>706</v>
      </c>
      <c r="B140" s="40" t="s">
        <v>6907</v>
      </c>
      <c r="C140" s="40" t="s">
        <v>6758</v>
      </c>
      <c r="D140" s="40" t="s">
        <v>6759</v>
      </c>
      <c r="E140" s="41">
        <v>-17.649999999999999</v>
      </c>
    </row>
    <row r="141" spans="1:5" x14ac:dyDescent="0.25">
      <c r="C141" s="40" t="s">
        <v>6862</v>
      </c>
      <c r="D141" s="40" t="s">
        <v>6863</v>
      </c>
      <c r="E141" s="41">
        <v>-116.6</v>
      </c>
    </row>
    <row r="142" spans="1:5" x14ac:dyDescent="0.25">
      <c r="C142" s="40" t="s">
        <v>6866</v>
      </c>
      <c r="D142" s="40" t="s">
        <v>6867</v>
      </c>
      <c r="E142" s="41">
        <v>-71.72</v>
      </c>
    </row>
    <row r="143" spans="1:5" x14ac:dyDescent="0.25">
      <c r="C143" s="40" t="s">
        <v>6851</v>
      </c>
      <c r="D143" s="40" t="s">
        <v>6852</v>
      </c>
      <c r="E143" s="41">
        <v>-71.72</v>
      </c>
    </row>
    <row r="144" spans="1:5" x14ac:dyDescent="0.25">
      <c r="C144" s="40" t="s">
        <v>6868</v>
      </c>
      <c r="D144" s="40" t="s">
        <v>6869</v>
      </c>
      <c r="E144" s="41">
        <v>-71.72</v>
      </c>
    </row>
    <row r="145" spans="1:5" x14ac:dyDescent="0.25">
      <c r="C145" s="40" t="s">
        <v>6766</v>
      </c>
      <c r="D145" s="40" t="s">
        <v>6767</v>
      </c>
      <c r="E145" s="41">
        <v>-100</v>
      </c>
    </row>
    <row r="146" spans="1:5" x14ac:dyDescent="0.25">
      <c r="C146" s="40" t="s">
        <v>6768</v>
      </c>
      <c r="D146" s="40" t="s">
        <v>6769</v>
      </c>
      <c r="E146" s="41">
        <v>-250</v>
      </c>
    </row>
    <row r="147" spans="1:5" x14ac:dyDescent="0.25">
      <c r="C147" s="40" t="s">
        <v>6895</v>
      </c>
      <c r="D147" s="40" t="s">
        <v>6896</v>
      </c>
      <c r="E147" s="41">
        <v>-30</v>
      </c>
    </row>
    <row r="148" spans="1:5" x14ac:dyDescent="0.25">
      <c r="C148" s="40" t="s">
        <v>6897</v>
      </c>
      <c r="D148" s="40" t="s">
        <v>6898</v>
      </c>
      <c r="E148" s="41">
        <v>-50</v>
      </c>
    </row>
    <row r="149" spans="1:5" x14ac:dyDescent="0.25">
      <c r="A149" s="40" t="s">
        <v>6908</v>
      </c>
      <c r="E149" s="41">
        <v>-779.41</v>
      </c>
    </row>
    <row r="150" spans="1:5" x14ac:dyDescent="0.25">
      <c r="A150" s="40" t="s">
        <v>710</v>
      </c>
      <c r="B150" s="40" t="s">
        <v>711</v>
      </c>
      <c r="C150" s="40" t="s">
        <v>6762</v>
      </c>
      <c r="D150" s="40" t="s">
        <v>6763</v>
      </c>
      <c r="E150" s="41">
        <v>-118.08</v>
      </c>
    </row>
    <row r="151" spans="1:5" x14ac:dyDescent="0.25">
      <c r="A151" s="40" t="s">
        <v>6909</v>
      </c>
      <c r="E151" s="41">
        <v>-118.08</v>
      </c>
    </row>
    <row r="152" spans="1:5" x14ac:dyDescent="0.25">
      <c r="A152" s="40" t="s">
        <v>721</v>
      </c>
      <c r="B152" s="40" t="s">
        <v>5937</v>
      </c>
      <c r="C152" s="40" t="s">
        <v>6910</v>
      </c>
      <c r="D152" s="40" t="s">
        <v>6911</v>
      </c>
      <c r="E152" s="41">
        <v>-40.83</v>
      </c>
    </row>
    <row r="153" spans="1:5" x14ac:dyDescent="0.25">
      <c r="A153" s="40" t="s">
        <v>6912</v>
      </c>
      <c r="E153" s="41">
        <v>-40.83</v>
      </c>
    </row>
    <row r="154" spans="1:5" x14ac:dyDescent="0.25">
      <c r="A154" s="40" t="s">
        <v>740</v>
      </c>
      <c r="B154" s="40" t="s">
        <v>741</v>
      </c>
      <c r="C154" s="40" t="s">
        <v>6913</v>
      </c>
      <c r="D154" s="40" t="s">
        <v>6914</v>
      </c>
      <c r="E154" s="41">
        <v>-22.56</v>
      </c>
    </row>
    <row r="155" spans="1:5" x14ac:dyDescent="0.25">
      <c r="C155" s="40" t="s">
        <v>6794</v>
      </c>
      <c r="D155" s="40" t="s">
        <v>6795</v>
      </c>
      <c r="E155" s="41">
        <v>-30</v>
      </c>
    </row>
    <row r="156" spans="1:5" x14ac:dyDescent="0.25">
      <c r="A156" s="40" t="s">
        <v>6915</v>
      </c>
      <c r="E156" s="41">
        <v>-52.56</v>
      </c>
    </row>
    <row r="157" spans="1:5" x14ac:dyDescent="0.25">
      <c r="A157" s="40" t="s">
        <v>757</v>
      </c>
      <c r="B157" s="40" t="s">
        <v>758</v>
      </c>
      <c r="C157" s="40" t="s">
        <v>6916</v>
      </c>
      <c r="D157" s="40" t="s">
        <v>6917</v>
      </c>
      <c r="E157" s="41">
        <v>-51.2</v>
      </c>
    </row>
    <row r="158" spans="1:5" x14ac:dyDescent="0.25">
      <c r="A158" s="40" t="s">
        <v>6918</v>
      </c>
      <c r="E158" s="41">
        <v>-51.2</v>
      </c>
    </row>
    <row r="159" spans="1:5" x14ac:dyDescent="0.25">
      <c r="A159" s="40" t="s">
        <v>774</v>
      </c>
      <c r="B159" s="40" t="s">
        <v>6919</v>
      </c>
      <c r="C159" s="40" t="s">
        <v>6758</v>
      </c>
      <c r="D159" s="40" t="s">
        <v>6759</v>
      </c>
      <c r="E159" s="41">
        <v>-35.299999999999997</v>
      </c>
    </row>
    <row r="160" spans="1:5" x14ac:dyDescent="0.25">
      <c r="A160" s="40" t="s">
        <v>6920</v>
      </c>
      <c r="E160" s="41">
        <v>-35.299999999999997</v>
      </c>
    </row>
    <row r="161" spans="1:5" x14ac:dyDescent="0.25">
      <c r="A161" s="40" t="s">
        <v>788</v>
      </c>
      <c r="B161" s="40" t="s">
        <v>6921</v>
      </c>
      <c r="C161" s="40" t="s">
        <v>6820</v>
      </c>
      <c r="D161" s="40" t="s">
        <v>6821</v>
      </c>
      <c r="E161" s="41">
        <v>-41.25</v>
      </c>
    </row>
    <row r="162" spans="1:5" x14ac:dyDescent="0.25">
      <c r="C162" s="40" t="s">
        <v>1282</v>
      </c>
      <c r="D162" s="40" t="s">
        <v>6785</v>
      </c>
      <c r="E162" s="41">
        <v>-112</v>
      </c>
    </row>
    <row r="163" spans="1:5" x14ac:dyDescent="0.25">
      <c r="C163" s="40" t="s">
        <v>6817</v>
      </c>
      <c r="D163" s="40" t="s">
        <v>6818</v>
      </c>
      <c r="E163" s="41">
        <v>-86.4</v>
      </c>
    </row>
    <row r="164" spans="1:5" x14ac:dyDescent="0.25">
      <c r="C164" s="40" t="s">
        <v>6849</v>
      </c>
      <c r="D164" s="40" t="s">
        <v>6850</v>
      </c>
      <c r="E164" s="41">
        <v>-35.6</v>
      </c>
    </row>
    <row r="165" spans="1:5" x14ac:dyDescent="0.25">
      <c r="C165" s="40" t="s">
        <v>6790</v>
      </c>
      <c r="D165" s="40" t="s">
        <v>6791</v>
      </c>
      <c r="E165" s="41">
        <v>-1</v>
      </c>
    </row>
    <row r="166" spans="1:5" x14ac:dyDescent="0.25">
      <c r="A166" s="40" t="s">
        <v>6922</v>
      </c>
      <c r="E166" s="41">
        <v>-276.25</v>
      </c>
    </row>
    <row r="167" spans="1:5" x14ac:dyDescent="0.25">
      <c r="A167" s="40" t="s">
        <v>797</v>
      </c>
      <c r="B167" s="40" t="s">
        <v>798</v>
      </c>
      <c r="C167" s="40" t="s">
        <v>6923</v>
      </c>
      <c r="D167" s="40" t="s">
        <v>6924</v>
      </c>
      <c r="E167" s="41">
        <v>-52.65</v>
      </c>
    </row>
    <row r="168" spans="1:5" x14ac:dyDescent="0.25">
      <c r="A168" s="40" t="s">
        <v>6925</v>
      </c>
      <c r="E168" s="41">
        <v>-52.65</v>
      </c>
    </row>
    <row r="169" spans="1:5" x14ac:dyDescent="0.25">
      <c r="A169" s="40" t="s">
        <v>851</v>
      </c>
      <c r="B169" s="40" t="s">
        <v>6926</v>
      </c>
      <c r="C169" s="40" t="s">
        <v>6800</v>
      </c>
      <c r="D169" s="40" t="s">
        <v>6785</v>
      </c>
      <c r="E169" s="41">
        <v>-55.6</v>
      </c>
    </row>
    <row r="170" spans="1:5" x14ac:dyDescent="0.25">
      <c r="A170" s="40" t="s">
        <v>6927</v>
      </c>
      <c r="E170" s="41">
        <v>-55.6</v>
      </c>
    </row>
    <row r="171" spans="1:5" x14ac:dyDescent="0.25">
      <c r="A171" s="40" t="s">
        <v>855</v>
      </c>
      <c r="B171" s="40" t="s">
        <v>6928</v>
      </c>
      <c r="C171" s="40" t="s">
        <v>6762</v>
      </c>
      <c r="D171" s="40" t="s">
        <v>6763</v>
      </c>
      <c r="E171" s="41">
        <v>-39.5</v>
      </c>
    </row>
    <row r="172" spans="1:5" x14ac:dyDescent="0.25">
      <c r="A172" s="40" t="s">
        <v>6929</v>
      </c>
      <c r="E172" s="41">
        <v>-39.5</v>
      </c>
    </row>
    <row r="173" spans="1:5" x14ac:dyDescent="0.25">
      <c r="A173" s="40" t="s">
        <v>868</v>
      </c>
      <c r="B173" s="40" t="s">
        <v>869</v>
      </c>
      <c r="C173" s="40" t="s">
        <v>6930</v>
      </c>
      <c r="D173" s="40" t="s">
        <v>6931</v>
      </c>
      <c r="E173" s="41">
        <v>-38.159999999999997</v>
      </c>
    </row>
    <row r="174" spans="1:5" x14ac:dyDescent="0.25">
      <c r="C174" s="40" t="s">
        <v>6766</v>
      </c>
      <c r="D174" s="40" t="s">
        <v>6767</v>
      </c>
      <c r="E174" s="41">
        <v>-100</v>
      </c>
    </row>
    <row r="175" spans="1:5" x14ac:dyDescent="0.25">
      <c r="C175" s="40" t="s">
        <v>6768</v>
      </c>
      <c r="D175" s="40" t="s">
        <v>6769</v>
      </c>
      <c r="E175" s="41">
        <v>-250</v>
      </c>
    </row>
    <row r="176" spans="1:5" x14ac:dyDescent="0.25">
      <c r="A176" s="40" t="s">
        <v>6932</v>
      </c>
      <c r="E176" s="41">
        <v>-388.15999999999997</v>
      </c>
    </row>
    <row r="177" spans="1:5" x14ac:dyDescent="0.25">
      <c r="A177" s="40" t="s">
        <v>874</v>
      </c>
      <c r="B177" s="40" t="s">
        <v>6933</v>
      </c>
      <c r="C177" s="40" t="s">
        <v>6934</v>
      </c>
      <c r="D177" s="40" t="s">
        <v>6935</v>
      </c>
      <c r="E177" s="41">
        <v>-26.5</v>
      </c>
    </row>
    <row r="178" spans="1:5" x14ac:dyDescent="0.25">
      <c r="A178" s="40" t="s">
        <v>6936</v>
      </c>
      <c r="E178" s="41">
        <v>-26.5</v>
      </c>
    </row>
    <row r="179" spans="1:5" x14ac:dyDescent="0.25">
      <c r="A179" s="40" t="s">
        <v>889</v>
      </c>
      <c r="B179" s="40" t="s">
        <v>6937</v>
      </c>
      <c r="C179" s="40" t="s">
        <v>6800</v>
      </c>
      <c r="D179" s="40" t="s">
        <v>6785</v>
      </c>
      <c r="E179" s="41">
        <v>-57</v>
      </c>
    </row>
    <row r="180" spans="1:5" x14ac:dyDescent="0.25">
      <c r="C180" s="40" t="s">
        <v>6758</v>
      </c>
      <c r="D180" s="40" t="s">
        <v>6759</v>
      </c>
      <c r="E180" s="41">
        <v>-48.75</v>
      </c>
    </row>
    <row r="181" spans="1:5" x14ac:dyDescent="0.25">
      <c r="C181" s="40" t="s">
        <v>6801</v>
      </c>
      <c r="D181" s="40" t="s">
        <v>6802</v>
      </c>
      <c r="E181" s="41">
        <v>-76.23</v>
      </c>
    </row>
    <row r="182" spans="1:5" x14ac:dyDescent="0.25">
      <c r="A182" s="40" t="s">
        <v>6938</v>
      </c>
      <c r="E182" s="41">
        <v>-181.98000000000002</v>
      </c>
    </row>
    <row r="183" spans="1:5" x14ac:dyDescent="0.25">
      <c r="A183" s="40" t="s">
        <v>894</v>
      </c>
      <c r="B183" s="40" t="s">
        <v>6939</v>
      </c>
      <c r="C183" s="40" t="s">
        <v>6940</v>
      </c>
      <c r="D183" s="40" t="s">
        <v>6941</v>
      </c>
      <c r="E183" s="41">
        <v>-35.04</v>
      </c>
    </row>
    <row r="184" spans="1:5" x14ac:dyDescent="0.25">
      <c r="C184" s="40" t="s">
        <v>6942</v>
      </c>
      <c r="D184" s="40" t="s">
        <v>6943</v>
      </c>
      <c r="E184" s="41">
        <v>-38.24</v>
      </c>
    </row>
    <row r="185" spans="1:5" x14ac:dyDescent="0.25">
      <c r="C185" s="40" t="s">
        <v>1145</v>
      </c>
      <c r="D185" s="40" t="s">
        <v>6811</v>
      </c>
      <c r="E185" s="41">
        <v>-55.6</v>
      </c>
    </row>
    <row r="186" spans="1:5" x14ac:dyDescent="0.25">
      <c r="C186" s="40" t="s">
        <v>6944</v>
      </c>
      <c r="D186" s="40" t="s">
        <v>6945</v>
      </c>
      <c r="E186" s="41">
        <v>-55.6</v>
      </c>
    </row>
    <row r="187" spans="1:5" x14ac:dyDescent="0.25">
      <c r="C187" s="40" t="s">
        <v>6946</v>
      </c>
      <c r="D187" s="40" t="s">
        <v>6947</v>
      </c>
      <c r="E187" s="41">
        <v>-66.239999999999995</v>
      </c>
    </row>
    <row r="188" spans="1:5" x14ac:dyDescent="0.25">
      <c r="C188" s="40" t="s">
        <v>1596</v>
      </c>
      <c r="D188" s="40" t="s">
        <v>6948</v>
      </c>
      <c r="E188" s="41">
        <v>-35.89</v>
      </c>
    </row>
    <row r="189" spans="1:5" x14ac:dyDescent="0.25">
      <c r="C189" s="40" t="s">
        <v>6949</v>
      </c>
      <c r="D189" s="40" t="s">
        <v>6950</v>
      </c>
      <c r="E189" s="41">
        <v>-26.24</v>
      </c>
    </row>
    <row r="190" spans="1:5" x14ac:dyDescent="0.25">
      <c r="C190" s="40" t="s">
        <v>2055</v>
      </c>
      <c r="D190" s="40" t="s">
        <v>6828</v>
      </c>
      <c r="E190" s="41">
        <v>-43.25</v>
      </c>
    </row>
    <row r="191" spans="1:5" x14ac:dyDescent="0.25">
      <c r="C191" s="40" t="s">
        <v>2058</v>
      </c>
      <c r="D191" s="40" t="s">
        <v>6951</v>
      </c>
      <c r="E191" s="41">
        <v>-33.200000000000003</v>
      </c>
    </row>
    <row r="192" spans="1:5" x14ac:dyDescent="0.25">
      <c r="A192" s="40" t="s">
        <v>6952</v>
      </c>
      <c r="E192" s="41">
        <v>-389.29999999999995</v>
      </c>
    </row>
    <row r="193" spans="1:5" x14ac:dyDescent="0.25">
      <c r="A193" s="40" t="s">
        <v>902</v>
      </c>
      <c r="B193" s="40" t="s">
        <v>6953</v>
      </c>
      <c r="C193" s="40" t="s">
        <v>6790</v>
      </c>
      <c r="D193" s="40" t="s">
        <v>6791</v>
      </c>
      <c r="E193" s="41">
        <v>-6</v>
      </c>
    </row>
    <row r="194" spans="1:5" x14ac:dyDescent="0.25">
      <c r="A194" s="40" t="s">
        <v>6954</v>
      </c>
      <c r="E194" s="41">
        <v>-6</v>
      </c>
    </row>
    <row r="195" spans="1:5" x14ac:dyDescent="0.25">
      <c r="A195" s="40" t="s">
        <v>906</v>
      </c>
      <c r="B195" s="40" t="s">
        <v>6955</v>
      </c>
      <c r="C195" s="40" t="s">
        <v>6800</v>
      </c>
      <c r="D195" s="40" t="s">
        <v>6785</v>
      </c>
      <c r="E195" s="41">
        <v>-39</v>
      </c>
    </row>
    <row r="196" spans="1:5" x14ac:dyDescent="0.25">
      <c r="C196" s="40" t="s">
        <v>6784</v>
      </c>
      <c r="D196" s="40" t="s">
        <v>6785</v>
      </c>
      <c r="E196" s="41">
        <v>-39</v>
      </c>
    </row>
    <row r="197" spans="1:5" x14ac:dyDescent="0.25">
      <c r="C197" s="40" t="s">
        <v>6956</v>
      </c>
      <c r="D197" s="40" t="s">
        <v>6785</v>
      </c>
      <c r="E197" s="41">
        <v>-34</v>
      </c>
    </row>
    <row r="198" spans="1:5" x14ac:dyDescent="0.25">
      <c r="C198" s="40" t="s">
        <v>6862</v>
      </c>
      <c r="D198" s="40" t="s">
        <v>6863</v>
      </c>
      <c r="E198" s="41">
        <v>-155.69999999999999</v>
      </c>
    </row>
    <row r="199" spans="1:5" x14ac:dyDescent="0.25">
      <c r="C199" s="40" t="s">
        <v>6957</v>
      </c>
      <c r="D199" s="40" t="s">
        <v>6958</v>
      </c>
      <c r="E199" s="41">
        <v>-131.52000000000001</v>
      </c>
    </row>
    <row r="200" spans="1:5" x14ac:dyDescent="0.25">
      <c r="C200" s="40" t="s">
        <v>6959</v>
      </c>
      <c r="D200" s="40" t="s">
        <v>6960</v>
      </c>
      <c r="E200" s="41">
        <v>-1</v>
      </c>
    </row>
    <row r="201" spans="1:5" x14ac:dyDescent="0.25">
      <c r="A201" s="40" t="s">
        <v>6961</v>
      </c>
      <c r="E201" s="41">
        <v>-400.22</v>
      </c>
    </row>
    <row r="202" spans="1:5" x14ac:dyDescent="0.25">
      <c r="A202" s="40" t="s">
        <v>912</v>
      </c>
      <c r="B202" s="40" t="s">
        <v>6962</v>
      </c>
      <c r="C202" s="40" t="s">
        <v>1527</v>
      </c>
      <c r="D202" s="40" t="s">
        <v>6963</v>
      </c>
      <c r="E202" s="41">
        <v>-45</v>
      </c>
    </row>
    <row r="203" spans="1:5" x14ac:dyDescent="0.25">
      <c r="C203" s="40" t="s">
        <v>1869</v>
      </c>
      <c r="D203" s="40" t="s">
        <v>6964</v>
      </c>
      <c r="E203" s="41">
        <v>-65.7</v>
      </c>
    </row>
    <row r="204" spans="1:5" x14ac:dyDescent="0.25">
      <c r="A204" s="40" t="s">
        <v>6965</v>
      </c>
      <c r="E204" s="41">
        <v>-110.7</v>
      </c>
    </row>
    <row r="205" spans="1:5" x14ac:dyDescent="0.25">
      <c r="A205" s="40" t="s">
        <v>935</v>
      </c>
      <c r="B205" s="40" t="s">
        <v>6966</v>
      </c>
      <c r="C205" s="40" t="s">
        <v>6762</v>
      </c>
      <c r="D205" s="40" t="s">
        <v>6763</v>
      </c>
      <c r="E205" s="41">
        <v>-158</v>
      </c>
    </row>
    <row r="206" spans="1:5" x14ac:dyDescent="0.25">
      <c r="C206" s="40" t="s">
        <v>6866</v>
      </c>
      <c r="D206" s="40" t="s">
        <v>6867</v>
      </c>
      <c r="E206" s="41">
        <v>-99.6</v>
      </c>
    </row>
    <row r="207" spans="1:5" x14ac:dyDescent="0.25">
      <c r="C207" s="40" t="s">
        <v>6851</v>
      </c>
      <c r="D207" s="40" t="s">
        <v>6852</v>
      </c>
      <c r="E207" s="41">
        <v>-99.6</v>
      </c>
    </row>
    <row r="208" spans="1:5" x14ac:dyDescent="0.25">
      <c r="C208" s="40" t="s">
        <v>6868</v>
      </c>
      <c r="D208" s="40" t="s">
        <v>6869</v>
      </c>
      <c r="E208" s="41">
        <v>-99.6</v>
      </c>
    </row>
    <row r="209" spans="1:5" x14ac:dyDescent="0.25">
      <c r="C209" s="40" t="s">
        <v>6768</v>
      </c>
      <c r="D209" s="40" t="s">
        <v>6769</v>
      </c>
      <c r="E209" s="41">
        <v>-250</v>
      </c>
    </row>
    <row r="210" spans="1:5" x14ac:dyDescent="0.25">
      <c r="C210" s="40" t="s">
        <v>6895</v>
      </c>
      <c r="D210" s="40" t="s">
        <v>6896</v>
      </c>
      <c r="E210" s="41">
        <v>-18</v>
      </c>
    </row>
    <row r="211" spans="1:5" x14ac:dyDescent="0.25">
      <c r="C211" s="40" t="s">
        <v>6897</v>
      </c>
      <c r="D211" s="40" t="s">
        <v>6898</v>
      </c>
      <c r="E211" s="41">
        <v>-30</v>
      </c>
    </row>
    <row r="212" spans="1:5" x14ac:dyDescent="0.25">
      <c r="A212" s="40" t="s">
        <v>6967</v>
      </c>
      <c r="E212" s="41">
        <v>-754.80000000000007</v>
      </c>
    </row>
    <row r="213" spans="1:5" x14ac:dyDescent="0.25">
      <c r="A213" s="40" t="s">
        <v>958</v>
      </c>
      <c r="B213" s="40" t="s">
        <v>6968</v>
      </c>
      <c r="C213" s="40" t="s">
        <v>6969</v>
      </c>
      <c r="D213" s="40" t="s">
        <v>6970</v>
      </c>
      <c r="E213" s="41">
        <v>-97.45</v>
      </c>
    </row>
    <row r="214" spans="1:5" x14ac:dyDescent="0.25">
      <c r="C214" s="40" t="s">
        <v>6971</v>
      </c>
      <c r="D214" s="40" t="s">
        <v>6972</v>
      </c>
      <c r="E214" s="41">
        <v>-130.68</v>
      </c>
    </row>
    <row r="215" spans="1:5" x14ac:dyDescent="0.25">
      <c r="C215" s="40" t="s">
        <v>6973</v>
      </c>
      <c r="D215" s="40" t="s">
        <v>6974</v>
      </c>
      <c r="E215" s="41">
        <v>-69.52</v>
      </c>
    </row>
    <row r="216" spans="1:5" x14ac:dyDescent="0.25">
      <c r="C216" s="40" t="s">
        <v>6762</v>
      </c>
      <c r="D216" s="40" t="s">
        <v>6763</v>
      </c>
      <c r="E216" s="41">
        <v>-277.12</v>
      </c>
    </row>
    <row r="217" spans="1:5" x14ac:dyDescent="0.25">
      <c r="A217" s="40" t="s">
        <v>6975</v>
      </c>
      <c r="E217" s="41">
        <v>-574.77</v>
      </c>
    </row>
    <row r="218" spans="1:5" x14ac:dyDescent="0.25">
      <c r="A218" s="40" t="s">
        <v>981</v>
      </c>
      <c r="B218" s="40" t="s">
        <v>6976</v>
      </c>
      <c r="C218" s="40" t="s">
        <v>6977</v>
      </c>
      <c r="D218" s="40" t="s">
        <v>6978</v>
      </c>
      <c r="E218" s="41">
        <v>-42</v>
      </c>
    </row>
    <row r="219" spans="1:5" x14ac:dyDescent="0.25">
      <c r="C219" s="40" t="s">
        <v>6979</v>
      </c>
      <c r="D219" s="40" t="s">
        <v>6980</v>
      </c>
      <c r="E219" s="41">
        <v>-46.24</v>
      </c>
    </row>
    <row r="220" spans="1:5" x14ac:dyDescent="0.25">
      <c r="C220" s="40" t="s">
        <v>6981</v>
      </c>
      <c r="D220" s="40" t="s">
        <v>6982</v>
      </c>
      <c r="E220" s="41">
        <v>-40.799999999999997</v>
      </c>
    </row>
    <row r="221" spans="1:5" x14ac:dyDescent="0.25">
      <c r="A221" s="40" t="s">
        <v>6983</v>
      </c>
      <c r="E221" s="41">
        <v>-129.04000000000002</v>
      </c>
    </row>
    <row r="222" spans="1:5" x14ac:dyDescent="0.25">
      <c r="A222" s="40" t="s">
        <v>984</v>
      </c>
      <c r="B222" s="40" t="s">
        <v>985</v>
      </c>
      <c r="C222" s="40" t="s">
        <v>6984</v>
      </c>
      <c r="D222" s="40" t="s">
        <v>6852</v>
      </c>
      <c r="E222" s="41">
        <v>-49.8</v>
      </c>
    </row>
    <row r="223" spans="1:5" x14ac:dyDescent="0.25">
      <c r="C223" s="40" t="s">
        <v>6985</v>
      </c>
      <c r="D223" s="40" t="s">
        <v>6869</v>
      </c>
      <c r="E223" s="41">
        <v>-49.8</v>
      </c>
    </row>
    <row r="224" spans="1:5" x14ac:dyDescent="0.25">
      <c r="C224" s="40" t="s">
        <v>6986</v>
      </c>
      <c r="D224" s="40" t="s">
        <v>6867</v>
      </c>
      <c r="E224" s="41">
        <v>-49.8</v>
      </c>
    </row>
    <row r="225" spans="1:5" x14ac:dyDescent="0.25">
      <c r="A225" s="40" t="s">
        <v>6987</v>
      </c>
      <c r="E225" s="41">
        <v>-149.39999999999998</v>
      </c>
    </row>
    <row r="226" spans="1:5" x14ac:dyDescent="0.25">
      <c r="A226" s="40" t="s">
        <v>993</v>
      </c>
      <c r="B226" s="40" t="s">
        <v>994</v>
      </c>
      <c r="C226" s="40" t="s">
        <v>6988</v>
      </c>
      <c r="D226" s="40" t="s">
        <v>6989</v>
      </c>
      <c r="E226" s="41">
        <v>-47</v>
      </c>
    </row>
    <row r="227" spans="1:5" x14ac:dyDescent="0.25">
      <c r="A227" s="40" t="s">
        <v>6990</v>
      </c>
      <c r="E227" s="41">
        <v>-47</v>
      </c>
    </row>
    <row r="228" spans="1:5" x14ac:dyDescent="0.25">
      <c r="A228" s="40" t="s">
        <v>997</v>
      </c>
      <c r="B228" s="40" t="s">
        <v>998</v>
      </c>
      <c r="C228" s="40" t="s">
        <v>6864</v>
      </c>
      <c r="D228" s="40" t="s">
        <v>6865</v>
      </c>
      <c r="E228" s="41">
        <v>-34.549999999999997</v>
      </c>
    </row>
    <row r="229" spans="1:5" x14ac:dyDescent="0.25">
      <c r="C229" s="40" t="s">
        <v>6991</v>
      </c>
      <c r="D229" s="40" t="s">
        <v>6992</v>
      </c>
      <c r="E229" s="41">
        <v>-71.2</v>
      </c>
    </row>
    <row r="230" spans="1:5" x14ac:dyDescent="0.25">
      <c r="C230" s="40" t="s">
        <v>6866</v>
      </c>
      <c r="D230" s="40" t="s">
        <v>6867</v>
      </c>
      <c r="E230" s="41">
        <v>-99.6</v>
      </c>
    </row>
    <row r="231" spans="1:5" x14ac:dyDescent="0.25">
      <c r="C231" s="40" t="s">
        <v>6851</v>
      </c>
      <c r="D231" s="40" t="s">
        <v>6852</v>
      </c>
      <c r="E231" s="41">
        <v>-99.6</v>
      </c>
    </row>
    <row r="232" spans="1:5" x14ac:dyDescent="0.25">
      <c r="C232" s="40" t="s">
        <v>6868</v>
      </c>
      <c r="D232" s="40" t="s">
        <v>6869</v>
      </c>
      <c r="E232" s="41">
        <v>-99.6</v>
      </c>
    </row>
    <row r="233" spans="1:5" x14ac:dyDescent="0.25">
      <c r="A233" s="40" t="s">
        <v>6993</v>
      </c>
      <c r="E233" s="41">
        <v>-404.54999999999995</v>
      </c>
    </row>
    <row r="234" spans="1:5" x14ac:dyDescent="0.25">
      <c r="A234" s="40" t="s">
        <v>1022</v>
      </c>
      <c r="B234" s="40" t="s">
        <v>1023</v>
      </c>
      <c r="C234" s="40" t="s">
        <v>6836</v>
      </c>
      <c r="D234" s="40" t="s">
        <v>6837</v>
      </c>
      <c r="E234" s="41">
        <v>-63</v>
      </c>
    </row>
    <row r="235" spans="1:5" x14ac:dyDescent="0.25">
      <c r="C235" s="40" t="s">
        <v>6994</v>
      </c>
      <c r="D235" s="40" t="s">
        <v>6995</v>
      </c>
      <c r="E235" s="41">
        <v>-55.76</v>
      </c>
    </row>
    <row r="236" spans="1:5" x14ac:dyDescent="0.25">
      <c r="C236" s="40" t="s">
        <v>6794</v>
      </c>
      <c r="D236" s="40" t="s">
        <v>6795</v>
      </c>
      <c r="E236" s="41">
        <v>-30</v>
      </c>
    </row>
    <row r="237" spans="1:5" x14ac:dyDescent="0.25">
      <c r="A237" s="40" t="s">
        <v>6996</v>
      </c>
      <c r="E237" s="41">
        <v>-148.76</v>
      </c>
    </row>
    <row r="238" spans="1:5" x14ac:dyDescent="0.25">
      <c r="A238" s="40" t="s">
        <v>1058</v>
      </c>
      <c r="B238" s="40" t="s">
        <v>1059</v>
      </c>
      <c r="C238" s="40" t="s">
        <v>964</v>
      </c>
      <c r="D238" s="40" t="s">
        <v>6838</v>
      </c>
      <c r="E238" s="41">
        <v>-151.80000000000001</v>
      </c>
    </row>
    <row r="239" spans="1:5" x14ac:dyDescent="0.25">
      <c r="A239" s="40" t="s">
        <v>6997</v>
      </c>
      <c r="E239" s="41">
        <v>-151.80000000000001</v>
      </c>
    </row>
    <row r="240" spans="1:5" x14ac:dyDescent="0.25">
      <c r="A240" s="40" t="s">
        <v>1063</v>
      </c>
      <c r="B240" s="40" t="s">
        <v>1064</v>
      </c>
      <c r="C240" s="40" t="s">
        <v>6820</v>
      </c>
      <c r="D240" s="40" t="s">
        <v>6821</v>
      </c>
      <c r="E240" s="41">
        <v>-50.2</v>
      </c>
    </row>
    <row r="241" spans="1:5" x14ac:dyDescent="0.25">
      <c r="C241" s="40" t="s">
        <v>6900</v>
      </c>
      <c r="D241" s="40" t="s">
        <v>6901</v>
      </c>
      <c r="E241" s="41">
        <v>-36.479999999999997</v>
      </c>
    </row>
    <row r="242" spans="1:5" x14ac:dyDescent="0.25">
      <c r="C242" s="40" t="s">
        <v>6866</v>
      </c>
      <c r="D242" s="40" t="s">
        <v>6867</v>
      </c>
      <c r="E242" s="41">
        <v>-39.840000000000003</v>
      </c>
    </row>
    <row r="243" spans="1:5" x14ac:dyDescent="0.25">
      <c r="C243" s="40" t="s">
        <v>6851</v>
      </c>
      <c r="D243" s="40" t="s">
        <v>6852</v>
      </c>
      <c r="E243" s="41">
        <v>-39.840000000000003</v>
      </c>
    </row>
    <row r="244" spans="1:5" x14ac:dyDescent="0.25">
      <c r="C244" s="40" t="s">
        <v>6868</v>
      </c>
      <c r="D244" s="40" t="s">
        <v>6869</v>
      </c>
      <c r="E244" s="41">
        <v>-39.840000000000003</v>
      </c>
    </row>
    <row r="245" spans="1:5" x14ac:dyDescent="0.25">
      <c r="A245" s="40" t="s">
        <v>6998</v>
      </c>
      <c r="E245" s="41">
        <v>-206.20000000000002</v>
      </c>
    </row>
    <row r="246" spans="1:5" x14ac:dyDescent="0.25">
      <c r="A246" s="40" t="s">
        <v>1074</v>
      </c>
      <c r="B246" s="40" t="s">
        <v>1075</v>
      </c>
      <c r="C246" s="40" t="s">
        <v>6784</v>
      </c>
      <c r="D246" s="40" t="s">
        <v>6785</v>
      </c>
      <c r="E246" s="41">
        <v>-52</v>
      </c>
    </row>
    <row r="247" spans="1:5" x14ac:dyDescent="0.25">
      <c r="C247" s="40" t="s">
        <v>6845</v>
      </c>
      <c r="D247" s="40" t="s">
        <v>6846</v>
      </c>
      <c r="E247" s="41">
        <v>-37.5</v>
      </c>
    </row>
    <row r="248" spans="1:5" x14ac:dyDescent="0.25">
      <c r="A248" s="40" t="s">
        <v>6999</v>
      </c>
      <c r="E248" s="41">
        <v>-89.5</v>
      </c>
    </row>
    <row r="249" spans="1:5" x14ac:dyDescent="0.25">
      <c r="A249" s="40" t="s">
        <v>1081</v>
      </c>
      <c r="B249" s="40" t="s">
        <v>1082</v>
      </c>
      <c r="C249" s="40" t="s">
        <v>6866</v>
      </c>
      <c r="D249" s="40" t="s">
        <v>6867</v>
      </c>
      <c r="E249" s="41">
        <v>-49.8</v>
      </c>
    </row>
    <row r="250" spans="1:5" x14ac:dyDescent="0.25">
      <c r="C250" s="40" t="s">
        <v>6851</v>
      </c>
      <c r="D250" s="40" t="s">
        <v>6852</v>
      </c>
      <c r="E250" s="41">
        <v>-49.8</v>
      </c>
    </row>
    <row r="251" spans="1:5" x14ac:dyDescent="0.25">
      <c r="C251" s="40" t="s">
        <v>6868</v>
      </c>
      <c r="D251" s="40" t="s">
        <v>6869</v>
      </c>
      <c r="E251" s="41">
        <v>-49.8</v>
      </c>
    </row>
    <row r="252" spans="1:5" x14ac:dyDescent="0.25">
      <c r="C252" s="40" t="s">
        <v>6895</v>
      </c>
      <c r="D252" s="40" t="s">
        <v>6896</v>
      </c>
      <c r="E252" s="41">
        <v>-12</v>
      </c>
    </row>
    <row r="253" spans="1:5" x14ac:dyDescent="0.25">
      <c r="C253" s="40" t="s">
        <v>6897</v>
      </c>
      <c r="D253" s="40" t="s">
        <v>6898</v>
      </c>
      <c r="E253" s="41">
        <v>-20</v>
      </c>
    </row>
    <row r="254" spans="1:5" x14ac:dyDescent="0.25">
      <c r="A254" s="40" t="s">
        <v>7000</v>
      </c>
      <c r="E254" s="41">
        <v>-181.39999999999998</v>
      </c>
    </row>
    <row r="255" spans="1:5" x14ac:dyDescent="0.25">
      <c r="A255" s="40" t="s">
        <v>1120</v>
      </c>
      <c r="B255" s="40" t="s">
        <v>1118</v>
      </c>
      <c r="C255" s="40" t="s">
        <v>6862</v>
      </c>
      <c r="D255" s="40" t="s">
        <v>6863</v>
      </c>
      <c r="E255" s="41">
        <v>-80.98</v>
      </c>
    </row>
    <row r="256" spans="1:5" x14ac:dyDescent="0.25">
      <c r="A256" s="40" t="s">
        <v>7001</v>
      </c>
      <c r="E256" s="41">
        <v>-80.98</v>
      </c>
    </row>
    <row r="257" spans="1:5" x14ac:dyDescent="0.25">
      <c r="A257" s="40" t="s">
        <v>1126</v>
      </c>
      <c r="B257" s="40" t="s">
        <v>1123</v>
      </c>
      <c r="C257" s="40" t="s">
        <v>7002</v>
      </c>
      <c r="D257" s="40" t="s">
        <v>7003</v>
      </c>
      <c r="E257" s="41">
        <v>-78.400000000000006</v>
      </c>
    </row>
    <row r="258" spans="1:5" x14ac:dyDescent="0.25">
      <c r="C258" s="40" t="s">
        <v>7004</v>
      </c>
      <c r="D258" s="40" t="s">
        <v>7005</v>
      </c>
      <c r="E258" s="41">
        <v>-31.32</v>
      </c>
    </row>
    <row r="259" spans="1:5" x14ac:dyDescent="0.25">
      <c r="C259" s="40" t="s">
        <v>7006</v>
      </c>
      <c r="D259" s="40" t="s">
        <v>7007</v>
      </c>
      <c r="E259" s="41">
        <v>-45.89</v>
      </c>
    </row>
    <row r="260" spans="1:5" x14ac:dyDescent="0.25">
      <c r="A260" s="40" t="s">
        <v>7008</v>
      </c>
      <c r="E260" s="41">
        <v>-155.61000000000001</v>
      </c>
    </row>
    <row r="261" spans="1:5" x14ac:dyDescent="0.25">
      <c r="A261" s="40" t="s">
        <v>1131</v>
      </c>
      <c r="B261" s="40" t="s">
        <v>1132</v>
      </c>
      <c r="C261" s="40" t="s">
        <v>6969</v>
      </c>
      <c r="D261" s="40" t="s">
        <v>6970</v>
      </c>
      <c r="E261" s="41">
        <v>-94.56</v>
      </c>
    </row>
    <row r="262" spans="1:5" x14ac:dyDescent="0.25">
      <c r="A262" s="40" t="s">
        <v>7009</v>
      </c>
      <c r="E262" s="41">
        <v>-94.56</v>
      </c>
    </row>
    <row r="263" spans="1:5" x14ac:dyDescent="0.25">
      <c r="A263" s="40" t="s">
        <v>1145</v>
      </c>
      <c r="B263" s="40" t="s">
        <v>1146</v>
      </c>
      <c r="C263" s="40" t="s">
        <v>6766</v>
      </c>
      <c r="D263" s="40" t="s">
        <v>6767</v>
      </c>
      <c r="E263" s="41">
        <v>-20</v>
      </c>
    </row>
    <row r="264" spans="1:5" x14ac:dyDescent="0.25">
      <c r="C264" s="40" t="s">
        <v>6768</v>
      </c>
      <c r="D264" s="40" t="s">
        <v>6769</v>
      </c>
      <c r="E264" s="41">
        <v>-50</v>
      </c>
    </row>
    <row r="265" spans="1:5" x14ac:dyDescent="0.25">
      <c r="C265" s="40" t="s">
        <v>6895</v>
      </c>
      <c r="D265" s="40" t="s">
        <v>6896</v>
      </c>
      <c r="E265" s="41">
        <v>-12</v>
      </c>
    </row>
    <row r="266" spans="1:5" x14ac:dyDescent="0.25">
      <c r="C266" s="40" t="s">
        <v>6897</v>
      </c>
      <c r="D266" s="40" t="s">
        <v>6898</v>
      </c>
      <c r="E266" s="41">
        <v>-20</v>
      </c>
    </row>
    <row r="267" spans="1:5" x14ac:dyDescent="0.25">
      <c r="A267" s="40" t="s">
        <v>7010</v>
      </c>
      <c r="E267" s="41">
        <v>-102</v>
      </c>
    </row>
    <row r="268" spans="1:5" x14ac:dyDescent="0.25">
      <c r="A268" s="40" t="s">
        <v>1148</v>
      </c>
      <c r="B268" s="40" t="s">
        <v>1149</v>
      </c>
      <c r="C268" s="40" t="s">
        <v>6790</v>
      </c>
      <c r="D268" s="40" t="s">
        <v>6791</v>
      </c>
      <c r="E268" s="41">
        <v>-1</v>
      </c>
    </row>
    <row r="269" spans="1:5" x14ac:dyDescent="0.25">
      <c r="A269" s="40" t="s">
        <v>7011</v>
      </c>
      <c r="E269" s="41">
        <v>-1</v>
      </c>
    </row>
    <row r="270" spans="1:5" x14ac:dyDescent="0.25">
      <c r="A270" s="40" t="s">
        <v>1156</v>
      </c>
      <c r="B270" s="40" t="s">
        <v>1157</v>
      </c>
      <c r="C270" s="40" t="s">
        <v>6800</v>
      </c>
      <c r="D270" s="40" t="s">
        <v>6785</v>
      </c>
      <c r="E270" s="41">
        <v>-61.8</v>
      </c>
    </row>
    <row r="271" spans="1:5" x14ac:dyDescent="0.25">
      <c r="C271" s="40" t="s">
        <v>6758</v>
      </c>
      <c r="D271" s="40" t="s">
        <v>6759</v>
      </c>
      <c r="E271" s="41">
        <v>-17.649999999999999</v>
      </c>
    </row>
    <row r="272" spans="1:5" x14ac:dyDescent="0.25">
      <c r="C272" s="40" t="s">
        <v>6862</v>
      </c>
      <c r="D272" s="40" t="s">
        <v>6863</v>
      </c>
      <c r="E272" s="41">
        <v>-40.49</v>
      </c>
    </row>
    <row r="273" spans="1:5" x14ac:dyDescent="0.25">
      <c r="A273" s="40" t="s">
        <v>7012</v>
      </c>
      <c r="E273" s="41">
        <v>-119.94</v>
      </c>
    </row>
    <row r="274" spans="1:5" x14ac:dyDescent="0.25">
      <c r="A274" s="40" t="s">
        <v>1165</v>
      </c>
      <c r="B274" s="40" t="s">
        <v>1166</v>
      </c>
      <c r="C274" s="40" t="s">
        <v>6784</v>
      </c>
      <c r="D274" s="40" t="s">
        <v>6785</v>
      </c>
      <c r="E274" s="41">
        <v>-47</v>
      </c>
    </row>
    <row r="275" spans="1:5" x14ac:dyDescent="0.25">
      <c r="A275" s="40" t="s">
        <v>7013</v>
      </c>
      <c r="E275" s="41">
        <v>-47</v>
      </c>
    </row>
    <row r="276" spans="1:5" x14ac:dyDescent="0.25">
      <c r="A276" s="40" t="s">
        <v>1171</v>
      </c>
      <c r="B276" s="40" t="s">
        <v>1172</v>
      </c>
      <c r="C276" s="40" t="s">
        <v>6984</v>
      </c>
      <c r="D276" s="40" t="s">
        <v>6852</v>
      </c>
      <c r="E276" s="41">
        <v>-97.98</v>
      </c>
    </row>
    <row r="277" spans="1:5" x14ac:dyDescent="0.25">
      <c r="C277" s="40" t="s">
        <v>6985</v>
      </c>
      <c r="D277" s="40" t="s">
        <v>6869</v>
      </c>
      <c r="E277" s="41">
        <v>-97.98</v>
      </c>
    </row>
    <row r="278" spans="1:5" x14ac:dyDescent="0.25">
      <c r="C278" s="40" t="s">
        <v>6986</v>
      </c>
      <c r="D278" s="40" t="s">
        <v>6867</v>
      </c>
      <c r="E278" s="41">
        <v>-97.98</v>
      </c>
    </row>
    <row r="279" spans="1:5" x14ac:dyDescent="0.25">
      <c r="C279" s="40" t="s">
        <v>7014</v>
      </c>
      <c r="D279" s="40" t="s">
        <v>7015</v>
      </c>
      <c r="E279" s="41">
        <v>-51.8</v>
      </c>
    </row>
    <row r="280" spans="1:5" x14ac:dyDescent="0.25">
      <c r="A280" s="40" t="s">
        <v>7016</v>
      </c>
      <c r="E280" s="41">
        <v>-345.74</v>
      </c>
    </row>
    <row r="281" spans="1:5" x14ac:dyDescent="0.25">
      <c r="A281" s="40" t="s">
        <v>1179</v>
      </c>
      <c r="B281" s="40" t="s">
        <v>1180</v>
      </c>
      <c r="C281" s="40" t="s">
        <v>6762</v>
      </c>
      <c r="D281" s="40" t="s">
        <v>6763</v>
      </c>
      <c r="E281" s="41">
        <v>-39.36</v>
      </c>
    </row>
    <row r="282" spans="1:5" x14ac:dyDescent="0.25">
      <c r="A282" s="40" t="s">
        <v>7017</v>
      </c>
      <c r="E282" s="41">
        <v>-39.36</v>
      </c>
    </row>
    <row r="283" spans="1:5" x14ac:dyDescent="0.25">
      <c r="A283" s="40" t="s">
        <v>1194</v>
      </c>
      <c r="B283" s="40" t="s">
        <v>1195</v>
      </c>
      <c r="C283" s="40" t="s">
        <v>531</v>
      </c>
      <c r="D283" s="40" t="s">
        <v>7018</v>
      </c>
      <c r="E283" s="41">
        <v>-36.479999999999997</v>
      </c>
    </row>
    <row r="284" spans="1:5" x14ac:dyDescent="0.25">
      <c r="C284" s="40" t="s">
        <v>964</v>
      </c>
      <c r="D284" s="40" t="s">
        <v>6838</v>
      </c>
      <c r="E284" s="41">
        <v>-75.900000000000006</v>
      </c>
    </row>
    <row r="285" spans="1:5" x14ac:dyDescent="0.25">
      <c r="C285" s="40" t="s">
        <v>7019</v>
      </c>
      <c r="D285" s="40" t="s">
        <v>7020</v>
      </c>
      <c r="E285" s="41">
        <v>-84.5</v>
      </c>
    </row>
    <row r="286" spans="1:5" x14ac:dyDescent="0.25">
      <c r="A286" s="40" t="s">
        <v>7021</v>
      </c>
      <c r="E286" s="41">
        <v>-196.88</v>
      </c>
    </row>
    <row r="287" spans="1:5" x14ac:dyDescent="0.25">
      <c r="A287" s="40" t="s">
        <v>1197</v>
      </c>
      <c r="B287" s="40" t="s">
        <v>6905</v>
      </c>
      <c r="C287" s="40" t="s">
        <v>717</v>
      </c>
      <c r="D287" s="40" t="s">
        <v>6888</v>
      </c>
      <c r="E287" s="41">
        <v>-41.4</v>
      </c>
    </row>
    <row r="288" spans="1:5" x14ac:dyDescent="0.25">
      <c r="C288" s="40" t="s">
        <v>6862</v>
      </c>
      <c r="D288" s="40" t="s">
        <v>6863</v>
      </c>
      <c r="E288" s="41">
        <v>-80.98</v>
      </c>
    </row>
    <row r="289" spans="1:5" x14ac:dyDescent="0.25">
      <c r="C289" s="40" t="s">
        <v>7022</v>
      </c>
      <c r="D289" s="40" t="s">
        <v>7023</v>
      </c>
      <c r="E289" s="41">
        <v>-113.22</v>
      </c>
    </row>
    <row r="290" spans="1:5" x14ac:dyDescent="0.25">
      <c r="C290" s="40" t="s">
        <v>7024</v>
      </c>
      <c r="D290" s="40" t="s">
        <v>7025</v>
      </c>
      <c r="E290" s="41">
        <v>-708.9</v>
      </c>
    </row>
    <row r="291" spans="1:5" x14ac:dyDescent="0.25">
      <c r="C291" s="40" t="s">
        <v>6957</v>
      </c>
      <c r="D291" s="40" t="s">
        <v>6958</v>
      </c>
      <c r="E291" s="41">
        <v>-641.25</v>
      </c>
    </row>
    <row r="292" spans="1:5" x14ac:dyDescent="0.25">
      <c r="C292" s="40" t="s">
        <v>6959</v>
      </c>
      <c r="D292" s="40" t="s">
        <v>6960</v>
      </c>
      <c r="E292" s="41">
        <v>-1</v>
      </c>
    </row>
    <row r="293" spans="1:5" x14ac:dyDescent="0.25">
      <c r="A293" s="40" t="s">
        <v>7026</v>
      </c>
      <c r="E293" s="41">
        <v>-1586.75</v>
      </c>
    </row>
    <row r="294" spans="1:5" x14ac:dyDescent="0.25">
      <c r="A294" s="40" t="s">
        <v>1200</v>
      </c>
      <c r="B294" s="40" t="s">
        <v>1201</v>
      </c>
      <c r="C294" s="40" t="s">
        <v>6800</v>
      </c>
      <c r="D294" s="40" t="s">
        <v>6785</v>
      </c>
      <c r="E294" s="41">
        <v>-38</v>
      </c>
    </row>
    <row r="295" spans="1:5" x14ac:dyDescent="0.25">
      <c r="C295" s="40" t="s">
        <v>6825</v>
      </c>
      <c r="D295" s="40" t="s">
        <v>6826</v>
      </c>
      <c r="E295" s="41">
        <v>-26.4</v>
      </c>
    </row>
    <row r="296" spans="1:5" x14ac:dyDescent="0.25">
      <c r="C296" s="40" t="s">
        <v>6822</v>
      </c>
      <c r="D296" s="40" t="s">
        <v>6823</v>
      </c>
      <c r="E296" s="41">
        <v>-67.8</v>
      </c>
    </row>
    <row r="297" spans="1:5" x14ac:dyDescent="0.25">
      <c r="C297" s="40" t="s">
        <v>6862</v>
      </c>
      <c r="D297" s="40" t="s">
        <v>6863</v>
      </c>
      <c r="E297" s="41">
        <v>-32.39</v>
      </c>
    </row>
    <row r="298" spans="1:5" x14ac:dyDescent="0.25">
      <c r="C298" s="40" t="s">
        <v>7027</v>
      </c>
      <c r="D298" s="40" t="s">
        <v>7028</v>
      </c>
      <c r="E298" s="41">
        <v>-40.799999999999997</v>
      </c>
    </row>
    <row r="299" spans="1:5" x14ac:dyDescent="0.25">
      <c r="C299" s="40" t="s">
        <v>6794</v>
      </c>
      <c r="D299" s="40" t="s">
        <v>6795</v>
      </c>
      <c r="E299" s="41">
        <v>-60</v>
      </c>
    </row>
    <row r="300" spans="1:5" x14ac:dyDescent="0.25">
      <c r="C300" s="40" t="s">
        <v>6866</v>
      </c>
      <c r="D300" s="40" t="s">
        <v>6867</v>
      </c>
      <c r="E300" s="41">
        <v>-39.840000000000003</v>
      </c>
    </row>
    <row r="301" spans="1:5" x14ac:dyDescent="0.25">
      <c r="A301" s="40" t="s">
        <v>7029</v>
      </c>
      <c r="E301" s="41">
        <v>-305.23</v>
      </c>
    </row>
    <row r="302" spans="1:5" x14ac:dyDescent="0.25">
      <c r="A302" s="40" t="s">
        <v>1218</v>
      </c>
      <c r="B302" s="40" t="s">
        <v>7030</v>
      </c>
      <c r="C302" s="40" t="s">
        <v>6762</v>
      </c>
      <c r="D302" s="40" t="s">
        <v>6763</v>
      </c>
      <c r="E302" s="41">
        <v>-157.44</v>
      </c>
    </row>
    <row r="303" spans="1:5" x14ac:dyDescent="0.25">
      <c r="A303" s="40" t="s">
        <v>7031</v>
      </c>
      <c r="E303" s="41">
        <v>-157.44</v>
      </c>
    </row>
    <row r="304" spans="1:5" x14ac:dyDescent="0.25">
      <c r="A304" s="40" t="s">
        <v>1231</v>
      </c>
      <c r="B304" s="40" t="s">
        <v>7032</v>
      </c>
      <c r="C304" s="40" t="s">
        <v>6801</v>
      </c>
      <c r="D304" s="40" t="s">
        <v>6802</v>
      </c>
      <c r="E304" s="41">
        <v>-228.69</v>
      </c>
    </row>
    <row r="305" spans="1:5" x14ac:dyDescent="0.25">
      <c r="C305" s="40" t="s">
        <v>6794</v>
      </c>
      <c r="D305" s="40" t="s">
        <v>6795</v>
      </c>
      <c r="E305" s="41">
        <v>-30</v>
      </c>
    </row>
    <row r="306" spans="1:5" x14ac:dyDescent="0.25">
      <c r="C306" s="40" t="s">
        <v>6766</v>
      </c>
      <c r="D306" s="40" t="s">
        <v>6767</v>
      </c>
      <c r="E306" s="41">
        <v>-40</v>
      </c>
    </row>
    <row r="307" spans="1:5" x14ac:dyDescent="0.25">
      <c r="C307" s="40" t="s">
        <v>6768</v>
      </c>
      <c r="D307" s="40" t="s">
        <v>6769</v>
      </c>
      <c r="E307" s="41">
        <v>-25</v>
      </c>
    </row>
    <row r="308" spans="1:5" x14ac:dyDescent="0.25">
      <c r="A308" s="40" t="s">
        <v>7033</v>
      </c>
      <c r="E308" s="41">
        <v>-323.69</v>
      </c>
    </row>
    <row r="309" spans="1:5" x14ac:dyDescent="0.25">
      <c r="A309" s="40" t="s">
        <v>1234</v>
      </c>
      <c r="B309" s="40" t="s">
        <v>1235</v>
      </c>
      <c r="C309" s="40" t="s">
        <v>6784</v>
      </c>
      <c r="D309" s="40" t="s">
        <v>6785</v>
      </c>
      <c r="E309" s="41">
        <v>-35</v>
      </c>
    </row>
    <row r="310" spans="1:5" x14ac:dyDescent="0.25">
      <c r="C310" s="40" t="s">
        <v>7034</v>
      </c>
      <c r="D310" s="40" t="s">
        <v>7035</v>
      </c>
      <c r="E310" s="41">
        <v>-51</v>
      </c>
    </row>
    <row r="311" spans="1:5" x14ac:dyDescent="0.25">
      <c r="C311" s="40" t="s">
        <v>6984</v>
      </c>
      <c r="D311" s="40" t="s">
        <v>6852</v>
      </c>
      <c r="E311" s="41">
        <v>-97.98</v>
      </c>
    </row>
    <row r="312" spans="1:5" x14ac:dyDescent="0.25">
      <c r="C312" s="40" t="s">
        <v>6985</v>
      </c>
      <c r="D312" s="40" t="s">
        <v>6869</v>
      </c>
      <c r="E312" s="41">
        <v>-97.98</v>
      </c>
    </row>
    <row r="313" spans="1:5" x14ac:dyDescent="0.25">
      <c r="C313" s="40" t="s">
        <v>6986</v>
      </c>
      <c r="D313" s="40" t="s">
        <v>6867</v>
      </c>
      <c r="E313" s="41">
        <v>-97.98</v>
      </c>
    </row>
    <row r="314" spans="1:5" x14ac:dyDescent="0.25">
      <c r="C314" s="40" t="s">
        <v>7036</v>
      </c>
      <c r="D314" s="40" t="s">
        <v>7037</v>
      </c>
      <c r="E314" s="41">
        <v>-57.36</v>
      </c>
    </row>
    <row r="315" spans="1:5" x14ac:dyDescent="0.25">
      <c r="A315" s="40" t="s">
        <v>7038</v>
      </c>
      <c r="E315" s="41">
        <v>-437.30000000000007</v>
      </c>
    </row>
    <row r="316" spans="1:5" x14ac:dyDescent="0.25">
      <c r="A316" s="40" t="s">
        <v>1239</v>
      </c>
      <c r="B316" s="40" t="s">
        <v>1240</v>
      </c>
      <c r="C316" s="40" t="s">
        <v>6758</v>
      </c>
      <c r="D316" s="40" t="s">
        <v>6759</v>
      </c>
      <c r="E316" s="41">
        <v>-17.25</v>
      </c>
    </row>
    <row r="317" spans="1:5" x14ac:dyDescent="0.25">
      <c r="C317" s="40" t="s">
        <v>1282</v>
      </c>
      <c r="D317" s="40" t="s">
        <v>6785</v>
      </c>
      <c r="E317" s="41">
        <v>-218</v>
      </c>
    </row>
    <row r="318" spans="1:5" x14ac:dyDescent="0.25">
      <c r="C318" s="40" t="s">
        <v>6817</v>
      </c>
      <c r="D318" s="40" t="s">
        <v>6818</v>
      </c>
      <c r="E318" s="41">
        <v>-172.8</v>
      </c>
    </row>
    <row r="319" spans="1:5" x14ac:dyDescent="0.25">
      <c r="A319" s="40" t="s">
        <v>7039</v>
      </c>
      <c r="E319" s="41">
        <v>-408.05</v>
      </c>
    </row>
    <row r="320" spans="1:5" x14ac:dyDescent="0.25">
      <c r="A320" s="40" t="s">
        <v>104</v>
      </c>
      <c r="B320" s="40" t="s">
        <v>105</v>
      </c>
      <c r="C320" s="40" t="s">
        <v>7040</v>
      </c>
      <c r="D320" s="40" t="s">
        <v>6978</v>
      </c>
      <c r="E320" s="41">
        <v>-40.799999999999997</v>
      </c>
    </row>
    <row r="321" spans="1:5" x14ac:dyDescent="0.25">
      <c r="A321" s="40" t="s">
        <v>7041</v>
      </c>
      <c r="E321" s="41">
        <v>-40.799999999999997</v>
      </c>
    </row>
    <row r="322" spans="1:5" x14ac:dyDescent="0.25">
      <c r="A322" s="40" t="s">
        <v>1278</v>
      </c>
      <c r="B322" s="40" t="s">
        <v>7042</v>
      </c>
      <c r="C322" s="40" t="s">
        <v>6762</v>
      </c>
      <c r="D322" s="40" t="s">
        <v>6763</v>
      </c>
      <c r="E322" s="41">
        <v>-71.099999999999994</v>
      </c>
    </row>
    <row r="323" spans="1:5" x14ac:dyDescent="0.25">
      <c r="C323" s="40" t="s">
        <v>6766</v>
      </c>
      <c r="D323" s="40" t="s">
        <v>6767</v>
      </c>
      <c r="E323" s="41">
        <v>-90</v>
      </c>
    </row>
    <row r="324" spans="1:5" x14ac:dyDescent="0.25">
      <c r="C324" s="40" t="s">
        <v>6768</v>
      </c>
      <c r="D324" s="40" t="s">
        <v>6769</v>
      </c>
      <c r="E324" s="41">
        <v>-225</v>
      </c>
    </row>
    <row r="325" spans="1:5" x14ac:dyDescent="0.25">
      <c r="C325" s="40" t="s">
        <v>6895</v>
      </c>
      <c r="D325" s="40" t="s">
        <v>6896</v>
      </c>
      <c r="E325" s="41">
        <v>-12</v>
      </c>
    </row>
    <row r="326" spans="1:5" x14ac:dyDescent="0.25">
      <c r="C326" s="40" t="s">
        <v>6897</v>
      </c>
      <c r="D326" s="40" t="s">
        <v>6898</v>
      </c>
      <c r="E326" s="41">
        <v>-20</v>
      </c>
    </row>
    <row r="327" spans="1:5" x14ac:dyDescent="0.25">
      <c r="A327" s="40" t="s">
        <v>7043</v>
      </c>
      <c r="E327" s="41">
        <v>-418.1</v>
      </c>
    </row>
    <row r="328" spans="1:5" x14ac:dyDescent="0.25">
      <c r="A328" s="40" t="s">
        <v>1286</v>
      </c>
      <c r="B328" s="40" t="s">
        <v>1287</v>
      </c>
      <c r="C328" s="40" t="s">
        <v>6984</v>
      </c>
      <c r="D328" s="40" t="s">
        <v>6852</v>
      </c>
      <c r="E328" s="41">
        <v>-49.8</v>
      </c>
    </row>
    <row r="329" spans="1:5" x14ac:dyDescent="0.25">
      <c r="C329" s="40" t="s">
        <v>6985</v>
      </c>
      <c r="D329" s="40" t="s">
        <v>6869</v>
      </c>
      <c r="E329" s="41">
        <v>-49.8</v>
      </c>
    </row>
    <row r="330" spans="1:5" x14ac:dyDescent="0.25">
      <c r="C330" s="40" t="s">
        <v>6986</v>
      </c>
      <c r="D330" s="40" t="s">
        <v>6867</v>
      </c>
      <c r="E330" s="41">
        <v>-49.8</v>
      </c>
    </row>
    <row r="331" spans="1:5" x14ac:dyDescent="0.25">
      <c r="C331" s="40" t="s">
        <v>6895</v>
      </c>
      <c r="D331" s="40" t="s">
        <v>6896</v>
      </c>
      <c r="E331" s="41">
        <v>-6</v>
      </c>
    </row>
    <row r="332" spans="1:5" x14ac:dyDescent="0.25">
      <c r="C332" s="40" t="s">
        <v>7044</v>
      </c>
      <c r="D332" s="40" t="s">
        <v>7045</v>
      </c>
      <c r="E332" s="41">
        <v>-3</v>
      </c>
    </row>
    <row r="333" spans="1:5" x14ac:dyDescent="0.25">
      <c r="C333" s="40" t="s">
        <v>6897</v>
      </c>
      <c r="D333" s="40" t="s">
        <v>6898</v>
      </c>
      <c r="E333" s="41">
        <v>-10</v>
      </c>
    </row>
    <row r="334" spans="1:5" x14ac:dyDescent="0.25">
      <c r="A334" s="40" t="s">
        <v>7046</v>
      </c>
      <c r="E334" s="41">
        <v>-168.39999999999998</v>
      </c>
    </row>
    <row r="335" spans="1:5" x14ac:dyDescent="0.25">
      <c r="A335" s="40" t="s">
        <v>1304</v>
      </c>
      <c r="B335" s="40" t="s">
        <v>1305</v>
      </c>
      <c r="C335" s="40" t="s">
        <v>6866</v>
      </c>
      <c r="D335" s="40" t="s">
        <v>6867</v>
      </c>
      <c r="E335" s="41">
        <v>-99.6</v>
      </c>
    </row>
    <row r="336" spans="1:5" x14ac:dyDescent="0.25">
      <c r="C336" s="40" t="s">
        <v>6851</v>
      </c>
      <c r="D336" s="40" t="s">
        <v>6852</v>
      </c>
      <c r="E336" s="41">
        <v>-99.6</v>
      </c>
    </row>
    <row r="337" spans="1:5" x14ac:dyDescent="0.25">
      <c r="C337" s="40" t="s">
        <v>6868</v>
      </c>
      <c r="D337" s="40" t="s">
        <v>6869</v>
      </c>
      <c r="E337" s="41">
        <v>-99.6</v>
      </c>
    </row>
    <row r="338" spans="1:5" x14ac:dyDescent="0.25">
      <c r="A338" s="40" t="s">
        <v>7047</v>
      </c>
      <c r="E338" s="41">
        <v>-298.79999999999995</v>
      </c>
    </row>
    <row r="339" spans="1:5" x14ac:dyDescent="0.25">
      <c r="A339" s="40" t="s">
        <v>1326</v>
      </c>
      <c r="B339" s="40" t="s">
        <v>7048</v>
      </c>
      <c r="C339" s="40" t="s">
        <v>6984</v>
      </c>
      <c r="D339" s="40" t="s">
        <v>6852</v>
      </c>
      <c r="E339" s="41">
        <v>-46.54</v>
      </c>
    </row>
    <row r="340" spans="1:5" x14ac:dyDescent="0.25">
      <c r="C340" s="40" t="s">
        <v>6985</v>
      </c>
      <c r="D340" s="40" t="s">
        <v>6869</v>
      </c>
      <c r="E340" s="41">
        <v>-46.54</v>
      </c>
    </row>
    <row r="341" spans="1:5" x14ac:dyDescent="0.25">
      <c r="C341" s="40" t="s">
        <v>6986</v>
      </c>
      <c r="D341" s="40" t="s">
        <v>6867</v>
      </c>
      <c r="E341" s="41">
        <v>-46.54</v>
      </c>
    </row>
    <row r="342" spans="1:5" x14ac:dyDescent="0.25">
      <c r="C342" s="40" t="s">
        <v>6864</v>
      </c>
      <c r="D342" s="40" t="s">
        <v>6865</v>
      </c>
      <c r="E342" s="41">
        <v>-32.82</v>
      </c>
    </row>
    <row r="343" spans="1:5" x14ac:dyDescent="0.25">
      <c r="A343" s="40" t="s">
        <v>7049</v>
      </c>
      <c r="E343" s="41">
        <v>-172.44</v>
      </c>
    </row>
    <row r="344" spans="1:5" x14ac:dyDescent="0.25">
      <c r="A344" s="40" t="s">
        <v>1332</v>
      </c>
      <c r="B344" s="40" t="s">
        <v>1333</v>
      </c>
      <c r="C344" s="40" t="s">
        <v>6866</v>
      </c>
      <c r="D344" s="40" t="s">
        <v>6867</v>
      </c>
      <c r="E344" s="41">
        <v>-43.82</v>
      </c>
    </row>
    <row r="345" spans="1:5" x14ac:dyDescent="0.25">
      <c r="C345" s="40" t="s">
        <v>6851</v>
      </c>
      <c r="D345" s="40" t="s">
        <v>6852</v>
      </c>
      <c r="E345" s="41">
        <v>-43.82</v>
      </c>
    </row>
    <row r="346" spans="1:5" x14ac:dyDescent="0.25">
      <c r="C346" s="40" t="s">
        <v>6868</v>
      </c>
      <c r="D346" s="40" t="s">
        <v>6869</v>
      </c>
      <c r="E346" s="41">
        <v>-43.82</v>
      </c>
    </row>
    <row r="347" spans="1:5" x14ac:dyDescent="0.25">
      <c r="A347" s="40" t="s">
        <v>7050</v>
      </c>
      <c r="E347" s="41">
        <v>-131.46</v>
      </c>
    </row>
    <row r="348" spans="1:5" x14ac:dyDescent="0.25">
      <c r="A348" s="40" t="s">
        <v>1341</v>
      </c>
      <c r="B348" s="40" t="s">
        <v>1342</v>
      </c>
      <c r="C348" s="40" t="s">
        <v>7024</v>
      </c>
      <c r="D348" s="40" t="s">
        <v>7025</v>
      </c>
      <c r="E348" s="41">
        <v>-47.26</v>
      </c>
    </row>
    <row r="349" spans="1:5" x14ac:dyDescent="0.25">
      <c r="C349" s="40" t="s">
        <v>6957</v>
      </c>
      <c r="D349" s="40" t="s">
        <v>6958</v>
      </c>
      <c r="E349" s="41">
        <v>-42.75</v>
      </c>
    </row>
    <row r="350" spans="1:5" x14ac:dyDescent="0.25">
      <c r="C350" s="40" t="s">
        <v>6959</v>
      </c>
      <c r="D350" s="40" t="s">
        <v>6960</v>
      </c>
      <c r="E350" s="41">
        <v>-1</v>
      </c>
    </row>
    <row r="351" spans="1:5" x14ac:dyDescent="0.25">
      <c r="A351" s="40" t="s">
        <v>7051</v>
      </c>
      <c r="E351" s="41">
        <v>-91.009999999999991</v>
      </c>
    </row>
    <row r="352" spans="1:5" x14ac:dyDescent="0.25">
      <c r="A352" s="40" t="s">
        <v>1352</v>
      </c>
      <c r="B352" s="40" t="s">
        <v>7052</v>
      </c>
      <c r="C352" s="40" t="s">
        <v>7053</v>
      </c>
      <c r="D352" s="40" t="s">
        <v>7054</v>
      </c>
      <c r="E352" s="41">
        <v>-50</v>
      </c>
    </row>
    <row r="353" spans="1:5" x14ac:dyDescent="0.25">
      <c r="A353" s="40" t="s">
        <v>7055</v>
      </c>
      <c r="E353" s="41">
        <v>-50</v>
      </c>
    </row>
    <row r="354" spans="1:5" x14ac:dyDescent="0.25">
      <c r="A354" s="40" t="s">
        <v>1356</v>
      </c>
      <c r="B354" s="40" t="s">
        <v>1357</v>
      </c>
      <c r="C354" s="40" t="s">
        <v>6862</v>
      </c>
      <c r="D354" s="40" t="s">
        <v>6863</v>
      </c>
      <c r="E354" s="41">
        <v>-80.98</v>
      </c>
    </row>
    <row r="355" spans="1:5" x14ac:dyDescent="0.25">
      <c r="A355" s="40" t="s">
        <v>7056</v>
      </c>
      <c r="E355" s="41">
        <v>-80.98</v>
      </c>
    </row>
    <row r="356" spans="1:5" x14ac:dyDescent="0.25">
      <c r="A356" s="40" t="s">
        <v>1360</v>
      </c>
      <c r="B356" s="40" t="s">
        <v>7057</v>
      </c>
      <c r="C356" s="40" t="s">
        <v>6984</v>
      </c>
      <c r="D356" s="40" t="s">
        <v>6852</v>
      </c>
      <c r="E356" s="41">
        <v>-49.8</v>
      </c>
    </row>
    <row r="357" spans="1:5" x14ac:dyDescent="0.25">
      <c r="C357" s="40" t="s">
        <v>6985</v>
      </c>
      <c r="D357" s="40" t="s">
        <v>6869</v>
      </c>
      <c r="E357" s="41">
        <v>-49.8</v>
      </c>
    </row>
    <row r="358" spans="1:5" x14ac:dyDescent="0.25">
      <c r="C358" s="40" t="s">
        <v>6986</v>
      </c>
      <c r="D358" s="40" t="s">
        <v>6867</v>
      </c>
      <c r="E358" s="41">
        <v>-49.8</v>
      </c>
    </row>
    <row r="359" spans="1:5" x14ac:dyDescent="0.25">
      <c r="C359" s="40" t="s">
        <v>6864</v>
      </c>
      <c r="D359" s="40" t="s">
        <v>6865</v>
      </c>
      <c r="E359" s="41">
        <v>-34.549999999999997</v>
      </c>
    </row>
    <row r="360" spans="1:5" x14ac:dyDescent="0.25">
      <c r="C360" s="40" t="s">
        <v>6991</v>
      </c>
      <c r="D360" s="40" t="s">
        <v>6992</v>
      </c>
      <c r="E360" s="41">
        <v>-71.2</v>
      </c>
    </row>
    <row r="361" spans="1:5" x14ac:dyDescent="0.25">
      <c r="C361" s="40" t="s">
        <v>6766</v>
      </c>
      <c r="D361" s="40" t="s">
        <v>6767</v>
      </c>
      <c r="E361" s="41">
        <v>-20</v>
      </c>
    </row>
    <row r="362" spans="1:5" x14ac:dyDescent="0.25">
      <c r="C362" s="40" t="s">
        <v>6768</v>
      </c>
      <c r="D362" s="40" t="s">
        <v>6769</v>
      </c>
      <c r="E362" s="41">
        <v>-25</v>
      </c>
    </row>
    <row r="363" spans="1:5" x14ac:dyDescent="0.25">
      <c r="C363" s="40" t="s">
        <v>6895</v>
      </c>
      <c r="D363" s="40" t="s">
        <v>6896</v>
      </c>
      <c r="E363" s="41">
        <v>-12</v>
      </c>
    </row>
    <row r="364" spans="1:5" x14ac:dyDescent="0.25">
      <c r="C364" s="40" t="s">
        <v>6897</v>
      </c>
      <c r="D364" s="40" t="s">
        <v>6898</v>
      </c>
      <c r="E364" s="41">
        <v>-20</v>
      </c>
    </row>
    <row r="365" spans="1:5" x14ac:dyDescent="0.25">
      <c r="A365" s="40" t="s">
        <v>7058</v>
      </c>
      <c r="E365" s="41">
        <v>-332.15</v>
      </c>
    </row>
    <row r="366" spans="1:5" x14ac:dyDescent="0.25">
      <c r="A366" s="40" t="s">
        <v>1373</v>
      </c>
      <c r="B366" s="40" t="s">
        <v>1374</v>
      </c>
      <c r="C366" s="40" t="s">
        <v>6977</v>
      </c>
      <c r="D366" s="40" t="s">
        <v>6978</v>
      </c>
      <c r="E366" s="41">
        <v>-37.68</v>
      </c>
    </row>
    <row r="367" spans="1:5" x14ac:dyDescent="0.25">
      <c r="C367" s="40" t="s">
        <v>7040</v>
      </c>
      <c r="D367" s="40" t="s">
        <v>6978</v>
      </c>
      <c r="E367" s="41">
        <v>-36.72</v>
      </c>
    </row>
    <row r="368" spans="1:5" x14ac:dyDescent="0.25">
      <c r="C368" s="40" t="s">
        <v>6979</v>
      </c>
      <c r="D368" s="40" t="s">
        <v>6980</v>
      </c>
      <c r="E368" s="41">
        <v>-41.48</v>
      </c>
    </row>
    <row r="369" spans="1:5" x14ac:dyDescent="0.25">
      <c r="C369" s="40" t="s">
        <v>717</v>
      </c>
      <c r="D369" s="40" t="s">
        <v>6888</v>
      </c>
      <c r="E369" s="41">
        <v>-36</v>
      </c>
    </row>
    <row r="370" spans="1:5" x14ac:dyDescent="0.25">
      <c r="C370" s="40" t="s">
        <v>7059</v>
      </c>
      <c r="D370" s="40" t="s">
        <v>6888</v>
      </c>
      <c r="E370" s="41">
        <v>-40.799999999999997</v>
      </c>
    </row>
    <row r="371" spans="1:5" x14ac:dyDescent="0.25">
      <c r="C371" s="40" t="s">
        <v>6984</v>
      </c>
      <c r="D371" s="40" t="s">
        <v>6852</v>
      </c>
      <c r="E371" s="41">
        <v>-44.82</v>
      </c>
    </row>
    <row r="372" spans="1:5" x14ac:dyDescent="0.25">
      <c r="C372" s="40" t="s">
        <v>6985</v>
      </c>
      <c r="D372" s="40" t="s">
        <v>6869</v>
      </c>
      <c r="E372" s="41">
        <v>-44.82</v>
      </c>
    </row>
    <row r="373" spans="1:5" x14ac:dyDescent="0.25">
      <c r="C373" s="40" t="s">
        <v>6986</v>
      </c>
      <c r="D373" s="40" t="s">
        <v>6867</v>
      </c>
      <c r="E373" s="41">
        <v>-44.82</v>
      </c>
    </row>
    <row r="374" spans="1:5" x14ac:dyDescent="0.25">
      <c r="C374" s="40" t="s">
        <v>6766</v>
      </c>
      <c r="D374" s="40" t="s">
        <v>6767</v>
      </c>
      <c r="E374" s="41">
        <v>-10</v>
      </c>
    </row>
    <row r="375" spans="1:5" x14ac:dyDescent="0.25">
      <c r="C375" s="40" t="s">
        <v>6768</v>
      </c>
      <c r="D375" s="40" t="s">
        <v>6769</v>
      </c>
      <c r="E375" s="41">
        <v>-25</v>
      </c>
    </row>
    <row r="376" spans="1:5" x14ac:dyDescent="0.25">
      <c r="C376" s="40" t="s">
        <v>7060</v>
      </c>
      <c r="D376" s="40" t="s">
        <v>7061</v>
      </c>
      <c r="E376" s="41">
        <v>-50</v>
      </c>
    </row>
    <row r="377" spans="1:5" x14ac:dyDescent="0.25">
      <c r="A377" s="40" t="s">
        <v>7062</v>
      </c>
      <c r="E377" s="41">
        <v>-412.14</v>
      </c>
    </row>
    <row r="378" spans="1:5" x14ac:dyDescent="0.25">
      <c r="A378" s="40" t="s">
        <v>1376</v>
      </c>
      <c r="B378" s="40" t="s">
        <v>1377</v>
      </c>
      <c r="C378" s="40" t="s">
        <v>6984</v>
      </c>
      <c r="D378" s="40" t="s">
        <v>6852</v>
      </c>
      <c r="E378" s="41">
        <v>-49.8</v>
      </c>
    </row>
    <row r="379" spans="1:5" x14ac:dyDescent="0.25">
      <c r="C379" s="40" t="s">
        <v>6985</v>
      </c>
      <c r="D379" s="40" t="s">
        <v>6869</v>
      </c>
      <c r="E379" s="41">
        <v>-49.8</v>
      </c>
    </row>
    <row r="380" spans="1:5" x14ac:dyDescent="0.25">
      <c r="C380" s="40" t="s">
        <v>6986</v>
      </c>
      <c r="D380" s="40" t="s">
        <v>6867</v>
      </c>
      <c r="E380" s="41">
        <v>-49.8</v>
      </c>
    </row>
    <row r="381" spans="1:5" x14ac:dyDescent="0.25">
      <c r="A381" s="40" t="s">
        <v>7063</v>
      </c>
      <c r="E381" s="41">
        <v>-149.39999999999998</v>
      </c>
    </row>
    <row r="382" spans="1:5" x14ac:dyDescent="0.25">
      <c r="A382" s="40" t="s">
        <v>1410</v>
      </c>
      <c r="B382" s="40" t="s">
        <v>1411</v>
      </c>
      <c r="C382" s="40" t="s">
        <v>6984</v>
      </c>
      <c r="D382" s="40" t="s">
        <v>6852</v>
      </c>
      <c r="E382" s="41">
        <v>-43.82</v>
      </c>
    </row>
    <row r="383" spans="1:5" x14ac:dyDescent="0.25">
      <c r="C383" s="40" t="s">
        <v>6985</v>
      </c>
      <c r="D383" s="40" t="s">
        <v>6869</v>
      </c>
      <c r="E383" s="41">
        <v>-43.82</v>
      </c>
    </row>
    <row r="384" spans="1:5" x14ac:dyDescent="0.25">
      <c r="C384" s="40" t="s">
        <v>6986</v>
      </c>
      <c r="D384" s="40" t="s">
        <v>6867</v>
      </c>
      <c r="E384" s="41">
        <v>-43.82</v>
      </c>
    </row>
    <row r="385" spans="1:5" x14ac:dyDescent="0.25">
      <c r="A385" s="40" t="s">
        <v>7064</v>
      </c>
      <c r="E385" s="41">
        <v>-131.46</v>
      </c>
    </row>
    <row r="386" spans="1:5" x14ac:dyDescent="0.25">
      <c r="A386" s="40" t="s">
        <v>1436</v>
      </c>
      <c r="B386" s="40" t="s">
        <v>1132</v>
      </c>
      <c r="C386" s="40" t="s">
        <v>6762</v>
      </c>
      <c r="D386" s="40" t="s">
        <v>6763</v>
      </c>
      <c r="E386" s="41">
        <v>-39.5</v>
      </c>
    </row>
    <row r="387" spans="1:5" x14ac:dyDescent="0.25">
      <c r="A387" s="40" t="s">
        <v>7065</v>
      </c>
      <c r="E387" s="41">
        <v>-39.5</v>
      </c>
    </row>
    <row r="388" spans="1:5" x14ac:dyDescent="0.25">
      <c r="A388" s="40" t="s">
        <v>1440</v>
      </c>
      <c r="B388" s="40" t="s">
        <v>1441</v>
      </c>
      <c r="C388" s="40" t="s">
        <v>6758</v>
      </c>
      <c r="D388" s="40" t="s">
        <v>6759</v>
      </c>
      <c r="E388" s="41">
        <v>-16.5</v>
      </c>
    </row>
    <row r="389" spans="1:5" x14ac:dyDescent="0.25">
      <c r="C389" s="40" t="s">
        <v>1282</v>
      </c>
      <c r="D389" s="40" t="s">
        <v>6785</v>
      </c>
      <c r="E389" s="41">
        <v>-160.80000000000001</v>
      </c>
    </row>
    <row r="390" spans="1:5" x14ac:dyDescent="0.25">
      <c r="C390" s="40" t="s">
        <v>7066</v>
      </c>
      <c r="D390" s="40" t="s">
        <v>7067</v>
      </c>
      <c r="E390" s="41">
        <v>-113.6</v>
      </c>
    </row>
    <row r="391" spans="1:5" x14ac:dyDescent="0.25">
      <c r="C391" s="40" t="s">
        <v>6817</v>
      </c>
      <c r="D391" s="40" t="s">
        <v>6818</v>
      </c>
      <c r="E391" s="41">
        <v>-864</v>
      </c>
    </row>
    <row r="392" spans="1:5" x14ac:dyDescent="0.25">
      <c r="C392" s="40" t="s">
        <v>6790</v>
      </c>
      <c r="D392" s="40" t="s">
        <v>6791</v>
      </c>
      <c r="E392" s="41">
        <v>-2</v>
      </c>
    </row>
    <row r="393" spans="1:5" x14ac:dyDescent="0.25">
      <c r="A393" s="40" t="s">
        <v>7068</v>
      </c>
      <c r="E393" s="41">
        <v>-1156.9000000000001</v>
      </c>
    </row>
    <row r="394" spans="1:5" x14ac:dyDescent="0.25">
      <c r="A394" s="40" t="s">
        <v>1449</v>
      </c>
      <c r="B394" s="40" t="s">
        <v>1450</v>
      </c>
      <c r="C394" s="40" t="s">
        <v>1282</v>
      </c>
      <c r="D394" s="40" t="s">
        <v>6785</v>
      </c>
      <c r="E394" s="41">
        <v>-160.80000000000001</v>
      </c>
    </row>
    <row r="395" spans="1:5" x14ac:dyDescent="0.25">
      <c r="C395" s="40" t="s">
        <v>7066</v>
      </c>
      <c r="D395" s="40" t="s">
        <v>7067</v>
      </c>
      <c r="E395" s="41">
        <v>-284</v>
      </c>
    </row>
    <row r="396" spans="1:5" x14ac:dyDescent="0.25">
      <c r="C396" s="40" t="s">
        <v>6817</v>
      </c>
      <c r="D396" s="40" t="s">
        <v>6818</v>
      </c>
      <c r="E396" s="41">
        <v>-864</v>
      </c>
    </row>
    <row r="397" spans="1:5" x14ac:dyDescent="0.25">
      <c r="C397" s="40" t="s">
        <v>6790</v>
      </c>
      <c r="D397" s="40" t="s">
        <v>6791</v>
      </c>
      <c r="E397" s="41">
        <v>-18</v>
      </c>
    </row>
    <row r="398" spans="1:5" x14ac:dyDescent="0.25">
      <c r="A398" s="40" t="s">
        <v>7069</v>
      </c>
      <c r="E398" s="41">
        <v>-1326.8</v>
      </c>
    </row>
    <row r="399" spans="1:5" x14ac:dyDescent="0.25">
      <c r="A399" s="40" t="s">
        <v>343</v>
      </c>
      <c r="B399" s="40" t="s">
        <v>344</v>
      </c>
      <c r="C399" s="40" t="s">
        <v>6862</v>
      </c>
      <c r="D399" s="40" t="s">
        <v>6863</v>
      </c>
      <c r="E399" s="41">
        <v>-80.98</v>
      </c>
    </row>
    <row r="400" spans="1:5" x14ac:dyDescent="0.25">
      <c r="A400" s="40" t="s">
        <v>7070</v>
      </c>
      <c r="E400" s="41">
        <v>-80.98</v>
      </c>
    </row>
    <row r="401" spans="1:5" x14ac:dyDescent="0.25">
      <c r="A401" s="40" t="s">
        <v>363</v>
      </c>
      <c r="B401" s="40" t="s">
        <v>364</v>
      </c>
      <c r="C401" s="40" t="s">
        <v>6784</v>
      </c>
      <c r="D401" s="40" t="s">
        <v>6785</v>
      </c>
      <c r="E401" s="41">
        <v>-52</v>
      </c>
    </row>
    <row r="402" spans="1:5" x14ac:dyDescent="0.25">
      <c r="C402" s="40" t="s">
        <v>7071</v>
      </c>
      <c r="D402" s="40" t="s">
        <v>7072</v>
      </c>
      <c r="E402" s="41">
        <v>-92.6</v>
      </c>
    </row>
    <row r="403" spans="1:5" x14ac:dyDescent="0.25">
      <c r="C403" s="40" t="s">
        <v>6956</v>
      </c>
      <c r="D403" s="40" t="s">
        <v>6785</v>
      </c>
      <c r="E403" s="41">
        <v>-63</v>
      </c>
    </row>
    <row r="404" spans="1:5" x14ac:dyDescent="0.25">
      <c r="C404" s="40" t="s">
        <v>7073</v>
      </c>
      <c r="D404" s="40" t="s">
        <v>7074</v>
      </c>
      <c r="E404" s="41">
        <v>-72</v>
      </c>
    </row>
    <row r="405" spans="1:5" x14ac:dyDescent="0.25">
      <c r="C405" s="40" t="s">
        <v>2119</v>
      </c>
      <c r="D405" s="40" t="s">
        <v>7075</v>
      </c>
      <c r="E405" s="41">
        <v>-74</v>
      </c>
    </row>
    <row r="406" spans="1:5" x14ac:dyDescent="0.25">
      <c r="A406" s="40" t="s">
        <v>7076</v>
      </c>
      <c r="E406" s="41">
        <v>-353.6</v>
      </c>
    </row>
    <row r="407" spans="1:5" x14ac:dyDescent="0.25">
      <c r="A407" s="40" t="s">
        <v>1462</v>
      </c>
      <c r="B407" s="40" t="s">
        <v>1463</v>
      </c>
      <c r="C407" s="40" t="s">
        <v>6969</v>
      </c>
      <c r="D407" s="40" t="s">
        <v>6970</v>
      </c>
      <c r="E407" s="41">
        <v>-511.53</v>
      </c>
    </row>
    <row r="408" spans="1:5" x14ac:dyDescent="0.25">
      <c r="C408" s="40" t="s">
        <v>6804</v>
      </c>
      <c r="D408" s="40" t="s">
        <v>6805</v>
      </c>
      <c r="E408" s="41">
        <v>-34.85</v>
      </c>
    </row>
    <row r="409" spans="1:5" x14ac:dyDescent="0.25">
      <c r="A409" s="40" t="s">
        <v>7077</v>
      </c>
      <c r="E409" s="41">
        <v>-546.38</v>
      </c>
    </row>
    <row r="410" spans="1:5" x14ac:dyDescent="0.25">
      <c r="A410" s="40" t="s">
        <v>1467</v>
      </c>
      <c r="B410" s="40" t="s">
        <v>7078</v>
      </c>
      <c r="C410" s="40" t="s">
        <v>7079</v>
      </c>
      <c r="D410" s="40" t="s">
        <v>7080</v>
      </c>
      <c r="E410" s="41">
        <v>-21.4</v>
      </c>
    </row>
    <row r="411" spans="1:5" x14ac:dyDescent="0.25">
      <c r="C411" s="40" t="s">
        <v>6817</v>
      </c>
      <c r="D411" s="40" t="s">
        <v>6818</v>
      </c>
      <c r="E411" s="41">
        <v>-129.6</v>
      </c>
    </row>
    <row r="412" spans="1:5" x14ac:dyDescent="0.25">
      <c r="C412" s="40" t="s">
        <v>6762</v>
      </c>
      <c r="D412" s="40" t="s">
        <v>6763</v>
      </c>
      <c r="E412" s="41">
        <v>-94.8</v>
      </c>
    </row>
    <row r="413" spans="1:5" x14ac:dyDescent="0.25">
      <c r="C413" s="40" t="s">
        <v>7024</v>
      </c>
      <c r="D413" s="40" t="s">
        <v>7025</v>
      </c>
      <c r="E413" s="41">
        <v>-75.62</v>
      </c>
    </row>
    <row r="414" spans="1:5" x14ac:dyDescent="0.25">
      <c r="C414" s="40" t="s">
        <v>6957</v>
      </c>
      <c r="D414" s="40" t="s">
        <v>6958</v>
      </c>
      <c r="E414" s="41">
        <v>-171</v>
      </c>
    </row>
    <row r="415" spans="1:5" x14ac:dyDescent="0.25">
      <c r="C415" s="40" t="s">
        <v>6959</v>
      </c>
      <c r="D415" s="40" t="s">
        <v>6960</v>
      </c>
      <c r="E415" s="41">
        <v>-3</v>
      </c>
    </row>
    <row r="416" spans="1:5" x14ac:dyDescent="0.25">
      <c r="C416" s="40" t="s">
        <v>6790</v>
      </c>
      <c r="D416" s="40" t="s">
        <v>6791</v>
      </c>
      <c r="E416" s="41">
        <v>-4</v>
      </c>
    </row>
    <row r="417" spans="1:5" x14ac:dyDescent="0.25">
      <c r="A417" s="40" t="s">
        <v>7081</v>
      </c>
      <c r="E417" s="41">
        <v>-499.42</v>
      </c>
    </row>
    <row r="418" spans="1:5" x14ac:dyDescent="0.25">
      <c r="A418" s="40" t="s">
        <v>1473</v>
      </c>
      <c r="B418" s="40" t="s">
        <v>7082</v>
      </c>
      <c r="C418" s="40" t="s">
        <v>6864</v>
      </c>
      <c r="D418" s="40" t="s">
        <v>6865</v>
      </c>
      <c r="E418" s="41">
        <v>-30.4</v>
      </c>
    </row>
    <row r="419" spans="1:5" x14ac:dyDescent="0.25">
      <c r="A419" s="40" t="s">
        <v>7083</v>
      </c>
      <c r="E419" s="41">
        <v>-30.4</v>
      </c>
    </row>
    <row r="420" spans="1:5" x14ac:dyDescent="0.25">
      <c r="A420" s="40" t="s">
        <v>1481</v>
      </c>
      <c r="B420" s="40" t="s">
        <v>7084</v>
      </c>
      <c r="C420" s="40" t="s">
        <v>6788</v>
      </c>
      <c r="D420" s="40" t="s">
        <v>6789</v>
      </c>
      <c r="E420" s="41">
        <v>-30.24</v>
      </c>
    </row>
    <row r="421" spans="1:5" x14ac:dyDescent="0.25">
      <c r="C421" s="40" t="s">
        <v>6804</v>
      </c>
      <c r="D421" s="40" t="s">
        <v>6805</v>
      </c>
      <c r="E421" s="41">
        <v>-34.85</v>
      </c>
    </row>
    <row r="422" spans="1:5" x14ac:dyDescent="0.25">
      <c r="A422" s="40" t="s">
        <v>7085</v>
      </c>
      <c r="E422" s="41">
        <v>-65.09</v>
      </c>
    </row>
    <row r="423" spans="1:5" x14ac:dyDescent="0.25">
      <c r="A423" s="40" t="s">
        <v>1493</v>
      </c>
      <c r="B423" s="40" t="s">
        <v>1494</v>
      </c>
      <c r="C423" s="40" t="s">
        <v>6862</v>
      </c>
      <c r="D423" s="40" t="s">
        <v>6863</v>
      </c>
      <c r="E423" s="41">
        <v>-161.96</v>
      </c>
    </row>
    <row r="424" spans="1:5" x14ac:dyDescent="0.25">
      <c r="A424" s="40" t="s">
        <v>7086</v>
      </c>
      <c r="E424" s="41">
        <v>-161.96</v>
      </c>
    </row>
    <row r="425" spans="1:5" x14ac:dyDescent="0.25">
      <c r="A425" s="40" t="s">
        <v>1499</v>
      </c>
      <c r="B425" s="40" t="s">
        <v>7087</v>
      </c>
      <c r="C425" s="40" t="s">
        <v>6800</v>
      </c>
      <c r="D425" s="40" t="s">
        <v>6785</v>
      </c>
      <c r="E425" s="41">
        <v>-31.5</v>
      </c>
    </row>
    <row r="426" spans="1:5" x14ac:dyDescent="0.25">
      <c r="C426" s="40" t="s">
        <v>6758</v>
      </c>
      <c r="D426" s="40" t="s">
        <v>6759</v>
      </c>
      <c r="E426" s="41">
        <v>-16</v>
      </c>
    </row>
    <row r="427" spans="1:5" x14ac:dyDescent="0.25">
      <c r="C427" s="40" t="s">
        <v>6820</v>
      </c>
      <c r="D427" s="40" t="s">
        <v>6821</v>
      </c>
      <c r="E427" s="41">
        <v>-52.75</v>
      </c>
    </row>
    <row r="428" spans="1:5" x14ac:dyDescent="0.25">
      <c r="C428" s="40" t="s">
        <v>6969</v>
      </c>
      <c r="D428" s="40" t="s">
        <v>6970</v>
      </c>
      <c r="E428" s="41">
        <v>-83.48</v>
      </c>
    </row>
    <row r="429" spans="1:5" x14ac:dyDescent="0.25">
      <c r="C429" s="40" t="s">
        <v>6788</v>
      </c>
      <c r="D429" s="40" t="s">
        <v>6789</v>
      </c>
      <c r="E429" s="41">
        <v>-26.64</v>
      </c>
    </row>
    <row r="430" spans="1:5" x14ac:dyDescent="0.25">
      <c r="A430" s="40" t="s">
        <v>7088</v>
      </c>
      <c r="E430" s="41">
        <v>-210.37</v>
      </c>
    </row>
    <row r="431" spans="1:5" x14ac:dyDescent="0.25">
      <c r="A431" s="40" t="s">
        <v>1501</v>
      </c>
      <c r="B431" s="40" t="s">
        <v>7089</v>
      </c>
      <c r="C431" s="40" t="s">
        <v>6866</v>
      </c>
      <c r="D431" s="40" t="s">
        <v>6867</v>
      </c>
      <c r="E431" s="41">
        <v>-49.8</v>
      </c>
    </row>
    <row r="432" spans="1:5" x14ac:dyDescent="0.25">
      <c r="C432" s="40" t="s">
        <v>6851</v>
      </c>
      <c r="D432" s="40" t="s">
        <v>6852</v>
      </c>
      <c r="E432" s="41">
        <v>-49.8</v>
      </c>
    </row>
    <row r="433" spans="1:5" x14ac:dyDescent="0.25">
      <c r="C433" s="40" t="s">
        <v>6868</v>
      </c>
      <c r="D433" s="40" t="s">
        <v>6869</v>
      </c>
      <c r="E433" s="41">
        <v>-49.8</v>
      </c>
    </row>
    <row r="434" spans="1:5" x14ac:dyDescent="0.25">
      <c r="A434" s="40" t="s">
        <v>7090</v>
      </c>
      <c r="E434" s="41">
        <v>-149.39999999999998</v>
      </c>
    </row>
    <row r="435" spans="1:5" x14ac:dyDescent="0.25">
      <c r="A435" s="40" t="s">
        <v>1506</v>
      </c>
      <c r="B435" s="40" t="s">
        <v>1507</v>
      </c>
      <c r="C435" s="40" t="s">
        <v>6762</v>
      </c>
      <c r="D435" s="40" t="s">
        <v>6763</v>
      </c>
      <c r="E435" s="41">
        <v>-39.36</v>
      </c>
    </row>
    <row r="436" spans="1:5" x14ac:dyDescent="0.25">
      <c r="A436" s="40" t="s">
        <v>7091</v>
      </c>
      <c r="E436" s="41">
        <v>-39.36</v>
      </c>
    </row>
    <row r="437" spans="1:5" x14ac:dyDescent="0.25">
      <c r="A437" s="40" t="s">
        <v>1517</v>
      </c>
      <c r="B437" s="40" t="s">
        <v>1518</v>
      </c>
      <c r="C437" s="40" t="s">
        <v>6984</v>
      </c>
      <c r="D437" s="40" t="s">
        <v>6852</v>
      </c>
      <c r="E437" s="41">
        <v>-49.8</v>
      </c>
    </row>
    <row r="438" spans="1:5" x14ac:dyDescent="0.25">
      <c r="C438" s="40" t="s">
        <v>6985</v>
      </c>
      <c r="D438" s="40" t="s">
        <v>6869</v>
      </c>
      <c r="E438" s="41">
        <v>-49.8</v>
      </c>
    </row>
    <row r="439" spans="1:5" x14ac:dyDescent="0.25">
      <c r="C439" s="40" t="s">
        <v>6986</v>
      </c>
      <c r="D439" s="40" t="s">
        <v>6867</v>
      </c>
      <c r="E439" s="41">
        <v>-49.8</v>
      </c>
    </row>
    <row r="440" spans="1:5" x14ac:dyDescent="0.25">
      <c r="C440" s="40" t="s">
        <v>6864</v>
      </c>
      <c r="D440" s="40" t="s">
        <v>6865</v>
      </c>
      <c r="E440" s="41">
        <v>-34.549999999999997</v>
      </c>
    </row>
    <row r="441" spans="1:5" x14ac:dyDescent="0.25">
      <c r="C441" s="40" t="s">
        <v>7092</v>
      </c>
      <c r="D441" s="40" t="s">
        <v>7093</v>
      </c>
      <c r="E441" s="41">
        <v>-71.2</v>
      </c>
    </row>
    <row r="442" spans="1:5" x14ac:dyDescent="0.25">
      <c r="A442" s="40" t="s">
        <v>7094</v>
      </c>
      <c r="E442" s="41">
        <v>-255.14999999999998</v>
      </c>
    </row>
    <row r="443" spans="1:5" x14ac:dyDescent="0.25">
      <c r="A443" s="40" t="s">
        <v>32</v>
      </c>
      <c r="B443" s="40" t="s">
        <v>7095</v>
      </c>
      <c r="C443" s="40" t="s">
        <v>717</v>
      </c>
      <c r="D443" s="40" t="s">
        <v>6888</v>
      </c>
      <c r="E443" s="41">
        <v>-41.4</v>
      </c>
    </row>
    <row r="444" spans="1:5" x14ac:dyDescent="0.25">
      <c r="C444" s="40" t="s">
        <v>7096</v>
      </c>
      <c r="D444" s="40" t="s">
        <v>7097</v>
      </c>
      <c r="E444" s="41">
        <v>-37.31</v>
      </c>
    </row>
    <row r="445" spans="1:5" x14ac:dyDescent="0.25">
      <c r="C445" s="40" t="s">
        <v>6866</v>
      </c>
      <c r="D445" s="40" t="s">
        <v>6867</v>
      </c>
      <c r="E445" s="41">
        <v>-49.8</v>
      </c>
    </row>
    <row r="446" spans="1:5" x14ac:dyDescent="0.25">
      <c r="C446" s="40" t="s">
        <v>6851</v>
      </c>
      <c r="D446" s="40" t="s">
        <v>6852</v>
      </c>
      <c r="E446" s="41">
        <v>-49.8</v>
      </c>
    </row>
    <row r="447" spans="1:5" x14ac:dyDescent="0.25">
      <c r="C447" s="40" t="s">
        <v>6868</v>
      </c>
      <c r="D447" s="40" t="s">
        <v>6869</v>
      </c>
      <c r="E447" s="41">
        <v>-49.8</v>
      </c>
    </row>
    <row r="448" spans="1:5" x14ac:dyDescent="0.25">
      <c r="C448" s="40" t="s">
        <v>6766</v>
      </c>
      <c r="D448" s="40" t="s">
        <v>6767</v>
      </c>
      <c r="E448" s="41">
        <v>-100</v>
      </c>
    </row>
    <row r="449" spans="1:5" x14ac:dyDescent="0.25">
      <c r="C449" s="40" t="s">
        <v>6768</v>
      </c>
      <c r="D449" s="40" t="s">
        <v>6769</v>
      </c>
      <c r="E449" s="41">
        <v>-250</v>
      </c>
    </row>
    <row r="450" spans="1:5" x14ac:dyDescent="0.25">
      <c r="C450" s="40" t="s">
        <v>7098</v>
      </c>
      <c r="D450" s="40" t="s">
        <v>7099</v>
      </c>
      <c r="E450" s="41">
        <v>-50</v>
      </c>
    </row>
    <row r="451" spans="1:5" x14ac:dyDescent="0.25">
      <c r="C451" s="40" t="s">
        <v>6895</v>
      </c>
      <c r="D451" s="40" t="s">
        <v>6896</v>
      </c>
      <c r="E451" s="41">
        <v>-18</v>
      </c>
    </row>
    <row r="452" spans="1:5" x14ac:dyDescent="0.25">
      <c r="C452" s="40" t="s">
        <v>6897</v>
      </c>
      <c r="D452" s="40" t="s">
        <v>6898</v>
      </c>
      <c r="E452" s="41">
        <v>-30</v>
      </c>
    </row>
    <row r="453" spans="1:5" x14ac:dyDescent="0.25">
      <c r="A453" s="40" t="s">
        <v>7100</v>
      </c>
      <c r="E453" s="41">
        <v>-676.11</v>
      </c>
    </row>
    <row r="454" spans="1:5" x14ac:dyDescent="0.25">
      <c r="A454" s="40" t="s">
        <v>1524</v>
      </c>
      <c r="B454" s="40" t="s">
        <v>1525</v>
      </c>
      <c r="C454" s="40" t="s">
        <v>6862</v>
      </c>
      <c r="D454" s="40" t="s">
        <v>6863</v>
      </c>
      <c r="E454" s="41">
        <v>-80.98</v>
      </c>
    </row>
    <row r="455" spans="1:5" x14ac:dyDescent="0.25">
      <c r="C455" s="40" t="s">
        <v>6762</v>
      </c>
      <c r="D455" s="40" t="s">
        <v>6763</v>
      </c>
      <c r="E455" s="41">
        <v>-79</v>
      </c>
    </row>
    <row r="456" spans="1:5" x14ac:dyDescent="0.25">
      <c r="A456" s="40" t="s">
        <v>7101</v>
      </c>
      <c r="E456" s="41">
        <v>-159.98000000000002</v>
      </c>
    </row>
    <row r="457" spans="1:5" x14ac:dyDescent="0.25">
      <c r="A457" s="40" t="s">
        <v>1538</v>
      </c>
      <c r="B457" s="40" t="s">
        <v>7102</v>
      </c>
      <c r="C457" s="40" t="s">
        <v>6984</v>
      </c>
      <c r="D457" s="40" t="s">
        <v>6852</v>
      </c>
      <c r="E457" s="41">
        <v>-43.82</v>
      </c>
    </row>
    <row r="458" spans="1:5" x14ac:dyDescent="0.25">
      <c r="C458" s="40" t="s">
        <v>6985</v>
      </c>
      <c r="D458" s="40" t="s">
        <v>6869</v>
      </c>
      <c r="E458" s="41">
        <v>-43.82</v>
      </c>
    </row>
    <row r="459" spans="1:5" x14ac:dyDescent="0.25">
      <c r="C459" s="40" t="s">
        <v>6986</v>
      </c>
      <c r="D459" s="40" t="s">
        <v>6867</v>
      </c>
      <c r="E459" s="41">
        <v>-43.82</v>
      </c>
    </row>
    <row r="460" spans="1:5" x14ac:dyDescent="0.25">
      <c r="A460" s="40" t="s">
        <v>7103</v>
      </c>
      <c r="E460" s="41">
        <v>-131.46</v>
      </c>
    </row>
    <row r="461" spans="1:5" x14ac:dyDescent="0.25">
      <c r="A461" s="40" t="s">
        <v>1556</v>
      </c>
      <c r="B461" s="40" t="s">
        <v>7104</v>
      </c>
      <c r="C461" s="40" t="s">
        <v>6762</v>
      </c>
      <c r="D461" s="40" t="s">
        <v>6763</v>
      </c>
      <c r="E461" s="41">
        <v>-158</v>
      </c>
    </row>
    <row r="462" spans="1:5" x14ac:dyDescent="0.25">
      <c r="A462" s="40" t="s">
        <v>7105</v>
      </c>
      <c r="E462" s="41">
        <v>-158</v>
      </c>
    </row>
    <row r="463" spans="1:5" x14ac:dyDescent="0.25">
      <c r="A463" s="40" t="s">
        <v>1558</v>
      </c>
      <c r="B463" s="40" t="s">
        <v>7106</v>
      </c>
      <c r="C463" s="40" t="s">
        <v>7107</v>
      </c>
      <c r="D463" s="40" t="s">
        <v>7108</v>
      </c>
      <c r="E463" s="41">
        <v>-51.8</v>
      </c>
    </row>
    <row r="464" spans="1:5" x14ac:dyDescent="0.25">
      <c r="A464" s="40" t="s">
        <v>7109</v>
      </c>
      <c r="E464" s="41">
        <v>-51.8</v>
      </c>
    </row>
    <row r="465" spans="1:5" x14ac:dyDescent="0.25">
      <c r="A465" s="40" t="s">
        <v>1564</v>
      </c>
      <c r="B465" s="40" t="s">
        <v>1565</v>
      </c>
      <c r="C465" s="40" t="s">
        <v>6866</v>
      </c>
      <c r="D465" s="40" t="s">
        <v>6867</v>
      </c>
      <c r="E465" s="41">
        <v>-49.8</v>
      </c>
    </row>
    <row r="466" spans="1:5" x14ac:dyDescent="0.25">
      <c r="C466" s="40" t="s">
        <v>6851</v>
      </c>
      <c r="D466" s="40" t="s">
        <v>6852</v>
      </c>
      <c r="E466" s="41">
        <v>-49.8</v>
      </c>
    </row>
    <row r="467" spans="1:5" x14ac:dyDescent="0.25">
      <c r="C467" s="40" t="s">
        <v>6868</v>
      </c>
      <c r="D467" s="40" t="s">
        <v>6869</v>
      </c>
      <c r="E467" s="41">
        <v>-49.8</v>
      </c>
    </row>
    <row r="468" spans="1:5" x14ac:dyDescent="0.25">
      <c r="A468" s="40" t="s">
        <v>7110</v>
      </c>
      <c r="E468" s="41">
        <v>-149.39999999999998</v>
      </c>
    </row>
    <row r="469" spans="1:5" x14ac:dyDescent="0.25">
      <c r="A469" s="40" t="s">
        <v>1572</v>
      </c>
      <c r="B469" s="40" t="s">
        <v>7111</v>
      </c>
      <c r="C469" s="40" t="s">
        <v>6984</v>
      </c>
      <c r="D469" s="40" t="s">
        <v>6852</v>
      </c>
      <c r="E469" s="41">
        <v>0</v>
      </c>
    </row>
    <row r="470" spans="1:5" x14ac:dyDescent="0.25">
      <c r="C470" s="40" t="s">
        <v>6985</v>
      </c>
      <c r="D470" s="40" t="s">
        <v>6869</v>
      </c>
      <c r="E470" s="41">
        <v>0</v>
      </c>
    </row>
    <row r="471" spans="1:5" x14ac:dyDescent="0.25">
      <c r="C471" s="40" t="s">
        <v>6986</v>
      </c>
      <c r="D471" s="40" t="s">
        <v>6867</v>
      </c>
      <c r="E471" s="41">
        <v>0</v>
      </c>
    </row>
    <row r="472" spans="1:5" x14ac:dyDescent="0.25">
      <c r="C472" s="40" t="s">
        <v>6866</v>
      </c>
      <c r="D472" s="40" t="s">
        <v>6867</v>
      </c>
      <c r="E472" s="41">
        <v>-37.35</v>
      </c>
    </row>
    <row r="473" spans="1:5" x14ac:dyDescent="0.25">
      <c r="C473" s="40" t="s">
        <v>6851</v>
      </c>
      <c r="D473" s="40" t="s">
        <v>6852</v>
      </c>
      <c r="E473" s="41">
        <v>-37.35</v>
      </c>
    </row>
    <row r="474" spans="1:5" x14ac:dyDescent="0.25">
      <c r="C474" s="40" t="s">
        <v>6868</v>
      </c>
      <c r="D474" s="40" t="s">
        <v>6869</v>
      </c>
      <c r="E474" s="41">
        <v>-37.35</v>
      </c>
    </row>
    <row r="475" spans="1:5" x14ac:dyDescent="0.25">
      <c r="C475" s="40" t="s">
        <v>6768</v>
      </c>
      <c r="D475" s="40" t="s">
        <v>6769</v>
      </c>
      <c r="E475" s="41">
        <v>-75</v>
      </c>
    </row>
    <row r="476" spans="1:5" x14ac:dyDescent="0.25">
      <c r="A476" s="40" t="s">
        <v>7112</v>
      </c>
      <c r="E476" s="41">
        <v>-187.05</v>
      </c>
    </row>
    <row r="477" spans="1:5" x14ac:dyDescent="0.25">
      <c r="A477" s="40" t="s">
        <v>1575</v>
      </c>
      <c r="B477" s="40" t="s">
        <v>7113</v>
      </c>
      <c r="C477" s="40" t="s">
        <v>6984</v>
      </c>
      <c r="D477" s="40" t="s">
        <v>6852</v>
      </c>
      <c r="E477" s="41">
        <v>-37.35</v>
      </c>
    </row>
    <row r="478" spans="1:5" x14ac:dyDescent="0.25">
      <c r="C478" s="40" t="s">
        <v>6985</v>
      </c>
      <c r="D478" s="40" t="s">
        <v>6869</v>
      </c>
      <c r="E478" s="41">
        <v>-37.35</v>
      </c>
    </row>
    <row r="479" spans="1:5" x14ac:dyDescent="0.25">
      <c r="C479" s="40" t="s">
        <v>6986</v>
      </c>
      <c r="D479" s="40" t="s">
        <v>6867</v>
      </c>
      <c r="E479" s="41">
        <v>-37.35</v>
      </c>
    </row>
    <row r="480" spans="1:5" x14ac:dyDescent="0.25">
      <c r="A480" s="40" t="s">
        <v>7114</v>
      </c>
      <c r="E480" s="41">
        <v>-112.05000000000001</v>
      </c>
    </row>
    <row r="481" spans="1:5" x14ac:dyDescent="0.25">
      <c r="A481" s="40" t="s">
        <v>1587</v>
      </c>
      <c r="B481" s="40" t="s">
        <v>1588</v>
      </c>
      <c r="C481" s="40" t="s">
        <v>6762</v>
      </c>
      <c r="D481" s="40" t="s">
        <v>6763</v>
      </c>
      <c r="E481" s="41">
        <v>-157.44</v>
      </c>
    </row>
    <row r="482" spans="1:5" x14ac:dyDescent="0.25">
      <c r="A482" s="40" t="s">
        <v>7115</v>
      </c>
      <c r="E482" s="41">
        <v>-157.44</v>
      </c>
    </row>
    <row r="483" spans="1:5" x14ac:dyDescent="0.25">
      <c r="A483" s="40" t="s">
        <v>1593</v>
      </c>
      <c r="B483" s="40" t="s">
        <v>1594</v>
      </c>
      <c r="C483" s="40" t="s">
        <v>6984</v>
      </c>
      <c r="D483" s="40" t="s">
        <v>6852</v>
      </c>
      <c r="E483" s="41">
        <v>-44.82</v>
      </c>
    </row>
    <row r="484" spans="1:5" x14ac:dyDescent="0.25">
      <c r="C484" s="40" t="s">
        <v>6985</v>
      </c>
      <c r="D484" s="40" t="s">
        <v>6869</v>
      </c>
      <c r="E484" s="41">
        <v>-44.82</v>
      </c>
    </row>
    <row r="485" spans="1:5" x14ac:dyDescent="0.25">
      <c r="C485" s="40" t="s">
        <v>6986</v>
      </c>
      <c r="D485" s="40" t="s">
        <v>6867</v>
      </c>
      <c r="E485" s="41">
        <v>-44.82</v>
      </c>
    </row>
    <row r="486" spans="1:5" x14ac:dyDescent="0.25">
      <c r="C486" s="40" t="s">
        <v>6895</v>
      </c>
      <c r="D486" s="40" t="s">
        <v>6896</v>
      </c>
      <c r="E486" s="41">
        <v>-6</v>
      </c>
    </row>
    <row r="487" spans="1:5" x14ac:dyDescent="0.25">
      <c r="C487" s="40" t="s">
        <v>6897</v>
      </c>
      <c r="D487" s="40" t="s">
        <v>6898</v>
      </c>
      <c r="E487" s="41">
        <v>-10</v>
      </c>
    </row>
    <row r="488" spans="1:5" x14ac:dyDescent="0.25">
      <c r="A488" s="40" t="s">
        <v>7116</v>
      </c>
      <c r="E488" s="41">
        <v>-150.46</v>
      </c>
    </row>
    <row r="489" spans="1:5" x14ac:dyDescent="0.25">
      <c r="A489" s="40" t="s">
        <v>1604</v>
      </c>
      <c r="B489" s="40" t="s">
        <v>7117</v>
      </c>
      <c r="C489" s="40" t="s">
        <v>6895</v>
      </c>
      <c r="D489" s="40" t="s">
        <v>6896</v>
      </c>
      <c r="E489" s="41">
        <v>-6</v>
      </c>
    </row>
    <row r="490" spans="1:5" x14ac:dyDescent="0.25">
      <c r="C490" s="40" t="s">
        <v>6897</v>
      </c>
      <c r="D490" s="40" t="s">
        <v>6898</v>
      </c>
      <c r="E490" s="41">
        <v>-10</v>
      </c>
    </row>
    <row r="491" spans="1:5" x14ac:dyDescent="0.25">
      <c r="A491" s="40" t="s">
        <v>7118</v>
      </c>
      <c r="E491" s="41">
        <v>-16</v>
      </c>
    </row>
    <row r="492" spans="1:5" x14ac:dyDescent="0.25">
      <c r="A492" s="40" t="s">
        <v>1609</v>
      </c>
      <c r="B492" s="40" t="s">
        <v>34</v>
      </c>
      <c r="C492" s="40" t="s">
        <v>7119</v>
      </c>
      <c r="D492" s="40" t="s">
        <v>7120</v>
      </c>
      <c r="E492" s="41">
        <v>-109.56</v>
      </c>
    </row>
    <row r="493" spans="1:5" x14ac:dyDescent="0.25">
      <c r="C493" s="40" t="s">
        <v>6984</v>
      </c>
      <c r="D493" s="40" t="s">
        <v>6852</v>
      </c>
      <c r="E493" s="41">
        <v>-99.6</v>
      </c>
    </row>
    <row r="494" spans="1:5" x14ac:dyDescent="0.25">
      <c r="C494" s="40" t="s">
        <v>6985</v>
      </c>
      <c r="D494" s="40" t="s">
        <v>6869</v>
      </c>
      <c r="E494" s="41">
        <v>-99.6</v>
      </c>
    </row>
    <row r="495" spans="1:5" x14ac:dyDescent="0.25">
      <c r="C495" s="40" t="s">
        <v>6986</v>
      </c>
      <c r="D495" s="40" t="s">
        <v>6867</v>
      </c>
      <c r="E495" s="41">
        <v>-99.6</v>
      </c>
    </row>
    <row r="496" spans="1:5" x14ac:dyDescent="0.25">
      <c r="C496" s="40" t="s">
        <v>6862</v>
      </c>
      <c r="D496" s="40" t="s">
        <v>6863</v>
      </c>
      <c r="E496" s="41">
        <v>-161.96</v>
      </c>
    </row>
    <row r="497" spans="1:5" x14ac:dyDescent="0.25">
      <c r="C497" s="40" t="s">
        <v>6864</v>
      </c>
      <c r="D497" s="40" t="s">
        <v>6865</v>
      </c>
      <c r="E497" s="41">
        <v>-69.099999999999994</v>
      </c>
    </row>
    <row r="498" spans="1:5" x14ac:dyDescent="0.25">
      <c r="C498" s="40" t="s">
        <v>6768</v>
      </c>
      <c r="D498" s="40" t="s">
        <v>6769</v>
      </c>
      <c r="E498" s="41">
        <v>-250</v>
      </c>
    </row>
    <row r="499" spans="1:5" x14ac:dyDescent="0.25">
      <c r="A499" s="40" t="s">
        <v>7121</v>
      </c>
      <c r="E499" s="41">
        <v>-889.42000000000007</v>
      </c>
    </row>
    <row r="500" spans="1:5" x14ac:dyDescent="0.25">
      <c r="A500" s="40" t="s">
        <v>1613</v>
      </c>
      <c r="B500" s="40" t="s">
        <v>7122</v>
      </c>
      <c r="C500" s="40" t="s">
        <v>6762</v>
      </c>
      <c r="D500" s="40" t="s">
        <v>6763</v>
      </c>
      <c r="E500" s="41">
        <v>-60.56</v>
      </c>
    </row>
    <row r="501" spans="1:5" x14ac:dyDescent="0.25">
      <c r="C501" s="40" t="s">
        <v>7024</v>
      </c>
      <c r="D501" s="40" t="s">
        <v>7025</v>
      </c>
      <c r="E501" s="41">
        <v>-181.75</v>
      </c>
    </row>
    <row r="502" spans="1:5" x14ac:dyDescent="0.25">
      <c r="C502" s="40" t="s">
        <v>6957</v>
      </c>
      <c r="D502" s="40" t="s">
        <v>6958</v>
      </c>
      <c r="E502" s="41">
        <v>-164.4</v>
      </c>
    </row>
    <row r="503" spans="1:5" x14ac:dyDescent="0.25">
      <c r="C503" s="40" t="s">
        <v>6959</v>
      </c>
      <c r="D503" s="40" t="s">
        <v>6960</v>
      </c>
      <c r="E503" s="41">
        <v>-1</v>
      </c>
    </row>
    <row r="504" spans="1:5" x14ac:dyDescent="0.25">
      <c r="A504" s="40" t="s">
        <v>7123</v>
      </c>
      <c r="E504" s="41">
        <v>-407.71000000000004</v>
      </c>
    </row>
    <row r="505" spans="1:5" x14ac:dyDescent="0.25">
      <c r="A505" s="40" t="s">
        <v>1617</v>
      </c>
      <c r="B505" s="40" t="s">
        <v>1618</v>
      </c>
      <c r="C505" s="40" t="s">
        <v>6800</v>
      </c>
      <c r="D505" s="40" t="s">
        <v>6785</v>
      </c>
      <c r="E505" s="41">
        <v>-34</v>
      </c>
    </row>
    <row r="506" spans="1:5" x14ac:dyDescent="0.25">
      <c r="C506" s="40" t="s">
        <v>6820</v>
      </c>
      <c r="D506" s="40" t="s">
        <v>6821</v>
      </c>
      <c r="E506" s="41">
        <v>-54.5</v>
      </c>
    </row>
    <row r="507" spans="1:5" x14ac:dyDescent="0.25">
      <c r="A507" s="40" t="s">
        <v>7124</v>
      </c>
      <c r="E507" s="41">
        <v>-88.5</v>
      </c>
    </row>
    <row r="508" spans="1:5" x14ac:dyDescent="0.25">
      <c r="A508" s="40" t="s">
        <v>1631</v>
      </c>
      <c r="B508" s="40" t="s">
        <v>1632</v>
      </c>
      <c r="C508" s="40" t="s">
        <v>6984</v>
      </c>
      <c r="D508" s="40" t="s">
        <v>6852</v>
      </c>
      <c r="E508" s="41">
        <v>-49.8</v>
      </c>
    </row>
    <row r="509" spans="1:5" x14ac:dyDescent="0.25">
      <c r="C509" s="40" t="s">
        <v>6985</v>
      </c>
      <c r="D509" s="40" t="s">
        <v>6869</v>
      </c>
      <c r="E509" s="41">
        <v>-49.8</v>
      </c>
    </row>
    <row r="510" spans="1:5" x14ac:dyDescent="0.25">
      <c r="C510" s="40" t="s">
        <v>6986</v>
      </c>
      <c r="D510" s="40" t="s">
        <v>6867</v>
      </c>
      <c r="E510" s="41">
        <v>-49.8</v>
      </c>
    </row>
    <row r="511" spans="1:5" x14ac:dyDescent="0.25">
      <c r="A511" s="40" t="s">
        <v>7125</v>
      </c>
      <c r="E511" s="41">
        <v>-149.39999999999998</v>
      </c>
    </row>
    <row r="512" spans="1:5" x14ac:dyDescent="0.25">
      <c r="A512" s="40" t="s">
        <v>1634</v>
      </c>
      <c r="B512" s="40" t="s">
        <v>1635</v>
      </c>
      <c r="C512" s="40" t="s">
        <v>6984</v>
      </c>
      <c r="D512" s="40" t="s">
        <v>6852</v>
      </c>
      <c r="E512" s="41">
        <v>-49.8</v>
      </c>
    </row>
    <row r="513" spans="1:5" x14ac:dyDescent="0.25">
      <c r="C513" s="40" t="s">
        <v>6985</v>
      </c>
      <c r="D513" s="40" t="s">
        <v>6869</v>
      </c>
      <c r="E513" s="41">
        <v>-49.8</v>
      </c>
    </row>
    <row r="514" spans="1:5" x14ac:dyDescent="0.25">
      <c r="C514" s="40" t="s">
        <v>6986</v>
      </c>
      <c r="D514" s="40" t="s">
        <v>6867</v>
      </c>
      <c r="E514" s="41">
        <v>-49.8</v>
      </c>
    </row>
    <row r="515" spans="1:5" x14ac:dyDescent="0.25">
      <c r="C515" s="40" t="s">
        <v>6864</v>
      </c>
      <c r="D515" s="40" t="s">
        <v>6865</v>
      </c>
      <c r="E515" s="41">
        <v>-34.549999999999997</v>
      </c>
    </row>
    <row r="516" spans="1:5" x14ac:dyDescent="0.25">
      <c r="C516" s="40" t="s">
        <v>6895</v>
      </c>
      <c r="D516" s="40" t="s">
        <v>6896</v>
      </c>
      <c r="E516" s="41">
        <v>-6</v>
      </c>
    </row>
    <row r="517" spans="1:5" x14ac:dyDescent="0.25">
      <c r="C517" s="40" t="s">
        <v>6897</v>
      </c>
      <c r="D517" s="40" t="s">
        <v>6898</v>
      </c>
      <c r="E517" s="41">
        <v>-10</v>
      </c>
    </row>
    <row r="518" spans="1:5" x14ac:dyDescent="0.25">
      <c r="A518" s="40" t="s">
        <v>7126</v>
      </c>
      <c r="E518" s="41">
        <v>-199.95</v>
      </c>
    </row>
    <row r="519" spans="1:5" x14ac:dyDescent="0.25">
      <c r="A519" s="40" t="s">
        <v>1644</v>
      </c>
      <c r="B519" s="40" t="s">
        <v>1629</v>
      </c>
      <c r="C519" s="40" t="s">
        <v>6866</v>
      </c>
      <c r="D519" s="40" t="s">
        <v>6867</v>
      </c>
      <c r="E519" s="41">
        <v>-49.8</v>
      </c>
    </row>
    <row r="520" spans="1:5" x14ac:dyDescent="0.25">
      <c r="C520" s="40" t="s">
        <v>6851</v>
      </c>
      <c r="D520" s="40" t="s">
        <v>6852</v>
      </c>
      <c r="E520" s="41">
        <v>-49.8</v>
      </c>
    </row>
    <row r="521" spans="1:5" x14ac:dyDescent="0.25">
      <c r="C521" s="40" t="s">
        <v>6868</v>
      </c>
      <c r="D521" s="40" t="s">
        <v>6869</v>
      </c>
      <c r="E521" s="41">
        <v>-49.8</v>
      </c>
    </row>
    <row r="522" spans="1:5" x14ac:dyDescent="0.25">
      <c r="A522" s="40" t="s">
        <v>7127</v>
      </c>
      <c r="E522" s="41">
        <v>-149.39999999999998</v>
      </c>
    </row>
    <row r="523" spans="1:5" x14ac:dyDescent="0.25">
      <c r="A523" s="40" t="s">
        <v>1648</v>
      </c>
      <c r="B523" s="40" t="s">
        <v>35</v>
      </c>
      <c r="C523" s="40" t="s">
        <v>6762</v>
      </c>
      <c r="D523" s="40" t="s">
        <v>6763</v>
      </c>
      <c r="E523" s="41">
        <v>-39.5</v>
      </c>
    </row>
    <row r="524" spans="1:5" x14ac:dyDescent="0.25">
      <c r="A524" s="40" t="s">
        <v>7128</v>
      </c>
      <c r="E524" s="41">
        <v>-39.5</v>
      </c>
    </row>
    <row r="525" spans="1:5" x14ac:dyDescent="0.25">
      <c r="A525" s="40" t="s">
        <v>1659</v>
      </c>
      <c r="B525" s="40" t="s">
        <v>1657</v>
      </c>
      <c r="C525" s="40" t="s">
        <v>6984</v>
      </c>
      <c r="D525" s="40" t="s">
        <v>6852</v>
      </c>
      <c r="E525" s="41">
        <v>-99.6</v>
      </c>
    </row>
    <row r="526" spans="1:5" x14ac:dyDescent="0.25">
      <c r="C526" s="40" t="s">
        <v>6985</v>
      </c>
      <c r="D526" s="40" t="s">
        <v>6869</v>
      </c>
      <c r="E526" s="41">
        <v>-99.6</v>
      </c>
    </row>
    <row r="527" spans="1:5" x14ac:dyDescent="0.25">
      <c r="C527" s="40" t="s">
        <v>6986</v>
      </c>
      <c r="D527" s="40" t="s">
        <v>6867</v>
      </c>
      <c r="E527" s="41">
        <v>-99.6</v>
      </c>
    </row>
    <row r="528" spans="1:5" x14ac:dyDescent="0.25">
      <c r="C528" s="40" t="s">
        <v>7129</v>
      </c>
      <c r="D528" s="40" t="s">
        <v>7130</v>
      </c>
      <c r="E528" s="41">
        <v>-54.25</v>
      </c>
    </row>
    <row r="529" spans="1:5" x14ac:dyDescent="0.25">
      <c r="C529" s="40" t="s">
        <v>6864</v>
      </c>
      <c r="D529" s="40" t="s">
        <v>6865</v>
      </c>
      <c r="E529" s="41">
        <v>-34.549999999999997</v>
      </c>
    </row>
    <row r="530" spans="1:5" x14ac:dyDescent="0.25">
      <c r="C530" s="40" t="s">
        <v>6768</v>
      </c>
      <c r="D530" s="40" t="s">
        <v>6769</v>
      </c>
      <c r="E530" s="41">
        <v>-100</v>
      </c>
    </row>
    <row r="531" spans="1:5" x14ac:dyDescent="0.25">
      <c r="C531" s="40" t="s">
        <v>7053</v>
      </c>
      <c r="D531" s="40" t="s">
        <v>7054</v>
      </c>
      <c r="E531" s="41">
        <v>-150</v>
      </c>
    </row>
    <row r="532" spans="1:5" x14ac:dyDescent="0.25">
      <c r="A532" s="40" t="s">
        <v>7131</v>
      </c>
      <c r="E532" s="41">
        <v>-637.59999999999991</v>
      </c>
    </row>
    <row r="533" spans="1:5" x14ac:dyDescent="0.25">
      <c r="A533" s="40" t="s">
        <v>1669</v>
      </c>
      <c r="B533" s="40" t="s">
        <v>1670</v>
      </c>
      <c r="C533" s="40" t="s">
        <v>6984</v>
      </c>
      <c r="D533" s="40" t="s">
        <v>6852</v>
      </c>
      <c r="E533" s="41">
        <v>-84.66</v>
      </c>
    </row>
    <row r="534" spans="1:5" x14ac:dyDescent="0.25">
      <c r="C534" s="40" t="s">
        <v>6985</v>
      </c>
      <c r="D534" s="40" t="s">
        <v>6869</v>
      </c>
      <c r="E534" s="41">
        <v>-84.66</v>
      </c>
    </row>
    <row r="535" spans="1:5" x14ac:dyDescent="0.25">
      <c r="C535" s="40" t="s">
        <v>6986</v>
      </c>
      <c r="D535" s="40" t="s">
        <v>6867</v>
      </c>
      <c r="E535" s="41">
        <v>-84.66</v>
      </c>
    </row>
    <row r="536" spans="1:5" x14ac:dyDescent="0.25">
      <c r="C536" s="40" t="s">
        <v>6864</v>
      </c>
      <c r="D536" s="40" t="s">
        <v>6865</v>
      </c>
      <c r="E536" s="41">
        <v>-88.11</v>
      </c>
    </row>
    <row r="537" spans="1:5" x14ac:dyDescent="0.25">
      <c r="A537" s="40" t="s">
        <v>7132</v>
      </c>
      <c r="E537" s="41">
        <v>-342.09</v>
      </c>
    </row>
    <row r="538" spans="1:5" x14ac:dyDescent="0.25">
      <c r="A538" s="40" t="s">
        <v>1672</v>
      </c>
      <c r="B538" s="40" t="s">
        <v>7133</v>
      </c>
      <c r="C538" s="40" t="s">
        <v>6864</v>
      </c>
      <c r="D538" s="40" t="s">
        <v>6865</v>
      </c>
      <c r="E538" s="41">
        <v>-25.91</v>
      </c>
    </row>
    <row r="539" spans="1:5" x14ac:dyDescent="0.25">
      <c r="C539" s="40" t="s">
        <v>6866</v>
      </c>
      <c r="D539" s="40" t="s">
        <v>6867</v>
      </c>
      <c r="E539" s="41">
        <v>-37.35</v>
      </c>
    </row>
    <row r="540" spans="1:5" x14ac:dyDescent="0.25">
      <c r="C540" s="40" t="s">
        <v>6851</v>
      </c>
      <c r="D540" s="40" t="s">
        <v>6852</v>
      </c>
      <c r="E540" s="41">
        <v>-37.35</v>
      </c>
    </row>
    <row r="541" spans="1:5" x14ac:dyDescent="0.25">
      <c r="C541" s="40" t="s">
        <v>6868</v>
      </c>
      <c r="D541" s="40" t="s">
        <v>6869</v>
      </c>
      <c r="E541" s="41">
        <v>-37.35</v>
      </c>
    </row>
    <row r="542" spans="1:5" x14ac:dyDescent="0.25">
      <c r="A542" s="40" t="s">
        <v>7134</v>
      </c>
      <c r="E542" s="41">
        <v>-137.96</v>
      </c>
    </row>
    <row r="543" spans="1:5" x14ac:dyDescent="0.25">
      <c r="A543" s="40" t="s">
        <v>1682</v>
      </c>
      <c r="B543" s="40" t="s">
        <v>1683</v>
      </c>
      <c r="C543" s="40" t="s">
        <v>7024</v>
      </c>
      <c r="D543" s="40" t="s">
        <v>7025</v>
      </c>
      <c r="E543" s="41">
        <v>-47.26</v>
      </c>
    </row>
    <row r="544" spans="1:5" x14ac:dyDescent="0.25">
      <c r="C544" s="40" t="s">
        <v>6957</v>
      </c>
      <c r="D544" s="40" t="s">
        <v>6958</v>
      </c>
      <c r="E544" s="41">
        <v>-42.75</v>
      </c>
    </row>
    <row r="545" spans="1:5" x14ac:dyDescent="0.25">
      <c r="C545" s="40" t="s">
        <v>6866</v>
      </c>
      <c r="D545" s="40" t="s">
        <v>6867</v>
      </c>
      <c r="E545" s="41">
        <v>-49.8</v>
      </c>
    </row>
    <row r="546" spans="1:5" x14ac:dyDescent="0.25">
      <c r="C546" s="40" t="s">
        <v>6851</v>
      </c>
      <c r="D546" s="40" t="s">
        <v>6852</v>
      </c>
      <c r="E546" s="41">
        <v>-49.8</v>
      </c>
    </row>
    <row r="547" spans="1:5" x14ac:dyDescent="0.25">
      <c r="C547" s="40" t="s">
        <v>6868</v>
      </c>
      <c r="D547" s="40" t="s">
        <v>6869</v>
      </c>
      <c r="E547" s="41">
        <v>-49.8</v>
      </c>
    </row>
    <row r="548" spans="1:5" x14ac:dyDescent="0.25">
      <c r="C548" s="40" t="s">
        <v>7135</v>
      </c>
      <c r="D548" s="40" t="s">
        <v>7136</v>
      </c>
      <c r="E548" s="41">
        <v>-64.2</v>
      </c>
    </row>
    <row r="549" spans="1:5" x14ac:dyDescent="0.25">
      <c r="C549" s="40" t="s">
        <v>7137</v>
      </c>
      <c r="D549" s="40" t="s">
        <v>7138</v>
      </c>
      <c r="E549" s="41">
        <v>-50.4</v>
      </c>
    </row>
    <row r="550" spans="1:5" x14ac:dyDescent="0.25">
      <c r="C550" s="40" t="s">
        <v>6959</v>
      </c>
      <c r="D550" s="40" t="s">
        <v>6960</v>
      </c>
      <c r="E550" s="41">
        <v>-1</v>
      </c>
    </row>
    <row r="551" spans="1:5" x14ac:dyDescent="0.25">
      <c r="C551" s="40" t="s">
        <v>7060</v>
      </c>
      <c r="D551" s="40" t="s">
        <v>7061</v>
      </c>
      <c r="E551" s="41">
        <v>-100</v>
      </c>
    </row>
    <row r="552" spans="1:5" x14ac:dyDescent="0.25">
      <c r="C552" s="40" t="s">
        <v>7139</v>
      </c>
      <c r="D552" s="40" t="s">
        <v>7140</v>
      </c>
      <c r="E552" s="41">
        <v>-56</v>
      </c>
    </row>
    <row r="553" spans="1:5" x14ac:dyDescent="0.25">
      <c r="A553" s="40" t="s">
        <v>7141</v>
      </c>
      <c r="E553" s="41">
        <v>-511.01</v>
      </c>
    </row>
    <row r="554" spans="1:5" x14ac:dyDescent="0.25">
      <c r="A554" s="40" t="s">
        <v>1704</v>
      </c>
      <c r="B554" s="40" t="s">
        <v>1705</v>
      </c>
      <c r="C554" s="40" t="s">
        <v>6984</v>
      </c>
      <c r="D554" s="40" t="s">
        <v>6852</v>
      </c>
      <c r="E554" s="41">
        <v>-41.64</v>
      </c>
    </row>
    <row r="555" spans="1:5" x14ac:dyDescent="0.25">
      <c r="C555" s="40" t="s">
        <v>6985</v>
      </c>
      <c r="D555" s="40" t="s">
        <v>6869</v>
      </c>
      <c r="E555" s="41">
        <v>-41.64</v>
      </c>
    </row>
    <row r="556" spans="1:5" x14ac:dyDescent="0.25">
      <c r="C556" s="40" t="s">
        <v>6986</v>
      </c>
      <c r="D556" s="40" t="s">
        <v>6867</v>
      </c>
      <c r="E556" s="41">
        <v>-41.64</v>
      </c>
    </row>
    <row r="557" spans="1:5" x14ac:dyDescent="0.25">
      <c r="C557" s="40" t="s">
        <v>6864</v>
      </c>
      <c r="D557" s="40" t="s">
        <v>6865</v>
      </c>
      <c r="E557" s="41">
        <v>-29.37</v>
      </c>
    </row>
    <row r="558" spans="1:5" x14ac:dyDescent="0.25">
      <c r="C558" s="40" t="s">
        <v>6766</v>
      </c>
      <c r="D558" s="40" t="s">
        <v>6767</v>
      </c>
      <c r="E558" s="41">
        <v>-10</v>
      </c>
    </row>
    <row r="559" spans="1:5" x14ac:dyDescent="0.25">
      <c r="C559" s="40" t="s">
        <v>6768</v>
      </c>
      <c r="D559" s="40" t="s">
        <v>6769</v>
      </c>
      <c r="E559" s="41">
        <v>-75</v>
      </c>
    </row>
    <row r="560" spans="1:5" x14ac:dyDescent="0.25">
      <c r="C560" s="40" t="s">
        <v>6895</v>
      </c>
      <c r="D560" s="40" t="s">
        <v>6896</v>
      </c>
      <c r="E560" s="41">
        <v>-6</v>
      </c>
    </row>
    <row r="561" spans="1:5" x14ac:dyDescent="0.25">
      <c r="C561" s="40" t="s">
        <v>6897</v>
      </c>
      <c r="D561" s="40" t="s">
        <v>6898</v>
      </c>
      <c r="E561" s="41">
        <v>-20</v>
      </c>
    </row>
    <row r="562" spans="1:5" x14ac:dyDescent="0.25">
      <c r="A562" s="40" t="s">
        <v>7142</v>
      </c>
      <c r="E562" s="41">
        <v>-265.28999999999996</v>
      </c>
    </row>
    <row r="563" spans="1:5" x14ac:dyDescent="0.25">
      <c r="A563" s="40" t="s">
        <v>1711</v>
      </c>
      <c r="B563" s="40" t="s">
        <v>1712</v>
      </c>
      <c r="C563" s="40" t="s">
        <v>6762</v>
      </c>
      <c r="D563" s="40" t="s">
        <v>6763</v>
      </c>
      <c r="E563" s="41">
        <v>-27.55</v>
      </c>
    </row>
    <row r="564" spans="1:5" x14ac:dyDescent="0.25">
      <c r="A564" s="40" t="s">
        <v>7143</v>
      </c>
      <c r="E564" s="41">
        <v>-27.55</v>
      </c>
    </row>
    <row r="565" spans="1:5" x14ac:dyDescent="0.25">
      <c r="A565" s="40" t="s">
        <v>1714</v>
      </c>
      <c r="B565" s="40" t="s">
        <v>1715</v>
      </c>
      <c r="C565" s="40" t="s">
        <v>6984</v>
      </c>
      <c r="D565" s="40" t="s">
        <v>6852</v>
      </c>
      <c r="E565" s="41">
        <v>-49.8</v>
      </c>
    </row>
    <row r="566" spans="1:5" x14ac:dyDescent="0.25">
      <c r="C566" s="40" t="s">
        <v>6985</v>
      </c>
      <c r="D566" s="40" t="s">
        <v>6869</v>
      </c>
      <c r="E566" s="41">
        <v>-49.8</v>
      </c>
    </row>
    <row r="567" spans="1:5" x14ac:dyDescent="0.25">
      <c r="C567" s="40" t="s">
        <v>6986</v>
      </c>
      <c r="D567" s="40" t="s">
        <v>6867</v>
      </c>
      <c r="E567" s="41">
        <v>-49.8</v>
      </c>
    </row>
    <row r="568" spans="1:5" x14ac:dyDescent="0.25">
      <c r="C568" s="40" t="s">
        <v>7144</v>
      </c>
      <c r="D568" s="40" t="s">
        <v>7145</v>
      </c>
      <c r="E568" s="41">
        <v>-48.65</v>
      </c>
    </row>
    <row r="569" spans="1:5" x14ac:dyDescent="0.25">
      <c r="C569" s="40" t="s">
        <v>6766</v>
      </c>
      <c r="D569" s="40" t="s">
        <v>6767</v>
      </c>
      <c r="E569" s="41">
        <v>-20</v>
      </c>
    </row>
    <row r="570" spans="1:5" x14ac:dyDescent="0.25">
      <c r="C570" s="40" t="s">
        <v>6768</v>
      </c>
      <c r="D570" s="40" t="s">
        <v>6769</v>
      </c>
      <c r="E570" s="41">
        <v>-70</v>
      </c>
    </row>
    <row r="571" spans="1:5" x14ac:dyDescent="0.25">
      <c r="A571" s="40" t="s">
        <v>7146</v>
      </c>
      <c r="E571" s="41">
        <v>-288.04999999999995</v>
      </c>
    </row>
    <row r="572" spans="1:5" x14ac:dyDescent="0.25">
      <c r="A572" s="40" t="s">
        <v>1716</v>
      </c>
      <c r="B572" s="40" t="s">
        <v>1717</v>
      </c>
      <c r="C572" s="40" t="s">
        <v>6984</v>
      </c>
      <c r="D572" s="40" t="s">
        <v>6852</v>
      </c>
      <c r="E572" s="41">
        <v>-99.6</v>
      </c>
    </row>
    <row r="573" spans="1:5" x14ac:dyDescent="0.25">
      <c r="C573" s="40" t="s">
        <v>6985</v>
      </c>
      <c r="D573" s="40" t="s">
        <v>6869</v>
      </c>
      <c r="E573" s="41">
        <v>-99.6</v>
      </c>
    </row>
    <row r="574" spans="1:5" x14ac:dyDescent="0.25">
      <c r="C574" s="40" t="s">
        <v>6986</v>
      </c>
      <c r="D574" s="40" t="s">
        <v>6867</v>
      </c>
      <c r="E574" s="41">
        <v>-99.6</v>
      </c>
    </row>
    <row r="575" spans="1:5" x14ac:dyDescent="0.25">
      <c r="C575" s="40" t="s">
        <v>6864</v>
      </c>
      <c r="D575" s="40" t="s">
        <v>6865</v>
      </c>
      <c r="E575" s="41">
        <v>-34.549999999999997</v>
      </c>
    </row>
    <row r="576" spans="1:5" x14ac:dyDescent="0.25">
      <c r="C576" s="40" t="s">
        <v>7060</v>
      </c>
      <c r="D576" s="40" t="s">
        <v>7061</v>
      </c>
      <c r="E576" s="41">
        <v>-50</v>
      </c>
    </row>
    <row r="577" spans="1:5" x14ac:dyDescent="0.25">
      <c r="C577" s="40" t="s">
        <v>6895</v>
      </c>
      <c r="D577" s="40" t="s">
        <v>6896</v>
      </c>
      <c r="E577" s="41">
        <v>-6</v>
      </c>
    </row>
    <row r="578" spans="1:5" x14ac:dyDescent="0.25">
      <c r="C578" s="40" t="s">
        <v>6897</v>
      </c>
      <c r="D578" s="40" t="s">
        <v>6898</v>
      </c>
      <c r="E578" s="41">
        <v>-10</v>
      </c>
    </row>
    <row r="579" spans="1:5" x14ac:dyDescent="0.25">
      <c r="A579" s="40" t="s">
        <v>7147</v>
      </c>
      <c r="E579" s="41">
        <v>-399.34999999999997</v>
      </c>
    </row>
    <row r="580" spans="1:5" x14ac:dyDescent="0.25">
      <c r="A580" s="40" t="s">
        <v>1729</v>
      </c>
      <c r="B580" s="40" t="s">
        <v>7048</v>
      </c>
      <c r="C580" s="40" t="s">
        <v>6984</v>
      </c>
      <c r="D580" s="40" t="s">
        <v>6852</v>
      </c>
      <c r="E580" s="41">
        <v>-49.8</v>
      </c>
    </row>
    <row r="581" spans="1:5" x14ac:dyDescent="0.25">
      <c r="C581" s="40" t="s">
        <v>6985</v>
      </c>
      <c r="D581" s="40" t="s">
        <v>6869</v>
      </c>
      <c r="E581" s="41">
        <v>-49.8</v>
      </c>
    </row>
    <row r="582" spans="1:5" x14ac:dyDescent="0.25">
      <c r="C582" s="40" t="s">
        <v>6986</v>
      </c>
      <c r="D582" s="40" t="s">
        <v>6867</v>
      </c>
      <c r="E582" s="41">
        <v>-49.8</v>
      </c>
    </row>
    <row r="583" spans="1:5" x14ac:dyDescent="0.25">
      <c r="A583" s="40" t="s">
        <v>7148</v>
      </c>
      <c r="E583" s="41">
        <v>-149.39999999999998</v>
      </c>
    </row>
    <row r="584" spans="1:5" x14ac:dyDescent="0.25">
      <c r="A584" s="40" t="s">
        <v>1754</v>
      </c>
      <c r="B584" s="40" t="s">
        <v>7149</v>
      </c>
      <c r="C584" s="40" t="s">
        <v>6984</v>
      </c>
      <c r="D584" s="40" t="s">
        <v>6852</v>
      </c>
      <c r="E584" s="41">
        <v>-99.6</v>
      </c>
    </row>
    <row r="585" spans="1:5" x14ac:dyDescent="0.25">
      <c r="C585" s="40" t="s">
        <v>6985</v>
      </c>
      <c r="D585" s="40" t="s">
        <v>6869</v>
      </c>
      <c r="E585" s="41">
        <v>-99.6</v>
      </c>
    </row>
    <row r="586" spans="1:5" x14ac:dyDescent="0.25">
      <c r="C586" s="40" t="s">
        <v>6986</v>
      </c>
      <c r="D586" s="40" t="s">
        <v>6867</v>
      </c>
      <c r="E586" s="41">
        <v>-99.6</v>
      </c>
    </row>
    <row r="587" spans="1:5" x14ac:dyDescent="0.25">
      <c r="C587" s="40" t="s">
        <v>6768</v>
      </c>
      <c r="D587" s="40" t="s">
        <v>6769</v>
      </c>
      <c r="E587" s="41">
        <v>-25</v>
      </c>
    </row>
    <row r="588" spans="1:5" x14ac:dyDescent="0.25">
      <c r="C588" s="40" t="s">
        <v>6895</v>
      </c>
      <c r="D588" s="40" t="s">
        <v>6896</v>
      </c>
      <c r="E588" s="41">
        <v>-6</v>
      </c>
    </row>
    <row r="589" spans="1:5" x14ac:dyDescent="0.25">
      <c r="C589" s="40" t="s">
        <v>7044</v>
      </c>
      <c r="D589" s="40" t="s">
        <v>7045</v>
      </c>
      <c r="E589" s="41">
        <v>-9</v>
      </c>
    </row>
    <row r="590" spans="1:5" x14ac:dyDescent="0.25">
      <c r="C590" s="40" t="s">
        <v>6897</v>
      </c>
      <c r="D590" s="40" t="s">
        <v>6898</v>
      </c>
      <c r="E590" s="41">
        <v>-10</v>
      </c>
    </row>
    <row r="591" spans="1:5" x14ac:dyDescent="0.25">
      <c r="A591" s="40" t="s">
        <v>7150</v>
      </c>
      <c r="E591" s="41">
        <v>-348.79999999999995</v>
      </c>
    </row>
    <row r="592" spans="1:5" x14ac:dyDescent="0.25">
      <c r="A592" s="40" t="s">
        <v>1760</v>
      </c>
      <c r="B592" s="40" t="s">
        <v>7151</v>
      </c>
      <c r="C592" s="40" t="s">
        <v>6762</v>
      </c>
      <c r="D592" s="40" t="s">
        <v>6763</v>
      </c>
      <c r="E592" s="41">
        <v>-39.36</v>
      </c>
    </row>
    <row r="593" spans="1:5" x14ac:dyDescent="0.25">
      <c r="A593" s="40" t="s">
        <v>7152</v>
      </c>
      <c r="E593" s="41">
        <v>-39.36</v>
      </c>
    </row>
    <row r="594" spans="1:5" x14ac:dyDescent="0.25">
      <c r="A594" s="40" t="s">
        <v>1763</v>
      </c>
      <c r="B594" s="40" t="s">
        <v>1764</v>
      </c>
      <c r="C594" s="40" t="s">
        <v>6895</v>
      </c>
      <c r="D594" s="40" t="s">
        <v>6896</v>
      </c>
      <c r="E594" s="41">
        <v>-6</v>
      </c>
    </row>
    <row r="595" spans="1:5" x14ac:dyDescent="0.25">
      <c r="C595" s="40" t="s">
        <v>6897</v>
      </c>
      <c r="D595" s="40" t="s">
        <v>6898</v>
      </c>
      <c r="E595" s="41">
        <v>-10</v>
      </c>
    </row>
    <row r="596" spans="1:5" x14ac:dyDescent="0.25">
      <c r="A596" s="40" t="s">
        <v>7153</v>
      </c>
      <c r="E596" s="41">
        <v>-16</v>
      </c>
    </row>
    <row r="597" spans="1:5" x14ac:dyDescent="0.25">
      <c r="A597" s="40" t="s">
        <v>1777</v>
      </c>
      <c r="B597" s="40" t="s">
        <v>1778</v>
      </c>
      <c r="C597" s="40" t="s">
        <v>6984</v>
      </c>
      <c r="D597" s="40" t="s">
        <v>6852</v>
      </c>
      <c r="E597" s="41">
        <v>-45.32</v>
      </c>
    </row>
    <row r="598" spans="1:5" x14ac:dyDescent="0.25">
      <c r="C598" s="40" t="s">
        <v>6985</v>
      </c>
      <c r="D598" s="40" t="s">
        <v>6869</v>
      </c>
      <c r="E598" s="41">
        <v>-45.32</v>
      </c>
    </row>
    <row r="599" spans="1:5" x14ac:dyDescent="0.25">
      <c r="C599" s="40" t="s">
        <v>6986</v>
      </c>
      <c r="D599" s="40" t="s">
        <v>6867</v>
      </c>
      <c r="E599" s="41">
        <v>-45.32</v>
      </c>
    </row>
    <row r="600" spans="1:5" x14ac:dyDescent="0.25">
      <c r="A600" s="40" t="s">
        <v>7154</v>
      </c>
      <c r="E600" s="41">
        <v>-135.96</v>
      </c>
    </row>
    <row r="601" spans="1:5" x14ac:dyDescent="0.25">
      <c r="A601" s="40" t="s">
        <v>1788</v>
      </c>
      <c r="B601" s="40" t="s">
        <v>1789</v>
      </c>
      <c r="C601" s="40" t="s">
        <v>6864</v>
      </c>
      <c r="D601" s="40" t="s">
        <v>6865</v>
      </c>
      <c r="E601" s="41">
        <v>-69.099999999999994</v>
      </c>
    </row>
    <row r="602" spans="1:5" x14ac:dyDescent="0.25">
      <c r="C602" s="40" t="s">
        <v>6866</v>
      </c>
      <c r="D602" s="40" t="s">
        <v>6867</v>
      </c>
      <c r="E602" s="41">
        <v>-99.6</v>
      </c>
    </row>
    <row r="603" spans="1:5" x14ac:dyDescent="0.25">
      <c r="C603" s="40" t="s">
        <v>6851</v>
      </c>
      <c r="D603" s="40" t="s">
        <v>6852</v>
      </c>
      <c r="E603" s="41">
        <v>-99.6</v>
      </c>
    </row>
    <row r="604" spans="1:5" x14ac:dyDescent="0.25">
      <c r="C604" s="40" t="s">
        <v>6868</v>
      </c>
      <c r="D604" s="40" t="s">
        <v>6869</v>
      </c>
      <c r="E604" s="41">
        <v>-99.6</v>
      </c>
    </row>
    <row r="605" spans="1:5" x14ac:dyDescent="0.25">
      <c r="C605" s="40" t="s">
        <v>6768</v>
      </c>
      <c r="D605" s="40" t="s">
        <v>6769</v>
      </c>
      <c r="E605" s="41">
        <v>-50</v>
      </c>
    </row>
    <row r="606" spans="1:5" x14ac:dyDescent="0.25">
      <c r="C606" s="40" t="s">
        <v>7060</v>
      </c>
      <c r="D606" s="40" t="s">
        <v>7061</v>
      </c>
      <c r="E606" s="41">
        <v>-100</v>
      </c>
    </row>
    <row r="607" spans="1:5" x14ac:dyDescent="0.25">
      <c r="A607" s="40" t="s">
        <v>7155</v>
      </c>
      <c r="E607" s="41">
        <v>-517.9</v>
      </c>
    </row>
    <row r="608" spans="1:5" x14ac:dyDescent="0.25">
      <c r="A608" s="40" t="s">
        <v>1794</v>
      </c>
      <c r="B608" s="40" t="s">
        <v>1795</v>
      </c>
      <c r="C608" s="40" t="s">
        <v>6864</v>
      </c>
      <c r="D608" s="40" t="s">
        <v>6865</v>
      </c>
      <c r="E608" s="41">
        <v>-25.91</v>
      </c>
    </row>
    <row r="609" spans="1:5" x14ac:dyDescent="0.25">
      <c r="C609" s="40" t="s">
        <v>6866</v>
      </c>
      <c r="D609" s="40" t="s">
        <v>6867</v>
      </c>
      <c r="E609" s="41">
        <v>-37.35</v>
      </c>
    </row>
    <row r="610" spans="1:5" x14ac:dyDescent="0.25">
      <c r="C610" s="40" t="s">
        <v>6851</v>
      </c>
      <c r="D610" s="40" t="s">
        <v>6852</v>
      </c>
      <c r="E610" s="41">
        <v>-37.35</v>
      </c>
    </row>
    <row r="611" spans="1:5" x14ac:dyDescent="0.25">
      <c r="C611" s="40" t="s">
        <v>6868</v>
      </c>
      <c r="D611" s="40" t="s">
        <v>6869</v>
      </c>
      <c r="E611" s="41">
        <v>-37.35</v>
      </c>
    </row>
    <row r="612" spans="1:5" x14ac:dyDescent="0.25">
      <c r="A612" s="40" t="s">
        <v>7156</v>
      </c>
      <c r="E612" s="41">
        <v>-137.96</v>
      </c>
    </row>
    <row r="613" spans="1:5" x14ac:dyDescent="0.25">
      <c r="A613" s="40" t="s">
        <v>1805</v>
      </c>
      <c r="B613" s="40" t="s">
        <v>1806</v>
      </c>
      <c r="C613" s="40" t="s">
        <v>6804</v>
      </c>
      <c r="D613" s="40" t="s">
        <v>6805</v>
      </c>
      <c r="E613" s="41">
        <v>-24.39</v>
      </c>
    </row>
    <row r="614" spans="1:5" x14ac:dyDescent="0.25">
      <c r="A614" s="40" t="s">
        <v>7157</v>
      </c>
      <c r="E614" s="41">
        <v>-24.39</v>
      </c>
    </row>
    <row r="615" spans="1:5" x14ac:dyDescent="0.25">
      <c r="A615" s="40" t="s">
        <v>1813</v>
      </c>
      <c r="B615" s="40" t="s">
        <v>7158</v>
      </c>
      <c r="C615" s="40" t="s">
        <v>6864</v>
      </c>
      <c r="D615" s="40" t="s">
        <v>6865</v>
      </c>
      <c r="E615" s="41">
        <v>-32.82</v>
      </c>
    </row>
    <row r="616" spans="1:5" x14ac:dyDescent="0.25">
      <c r="C616" s="40" t="s">
        <v>6866</v>
      </c>
      <c r="D616" s="40" t="s">
        <v>6867</v>
      </c>
      <c r="E616" s="41">
        <v>-47.31</v>
      </c>
    </row>
    <row r="617" spans="1:5" x14ac:dyDescent="0.25">
      <c r="C617" s="40" t="s">
        <v>6895</v>
      </c>
      <c r="D617" s="40" t="s">
        <v>6896</v>
      </c>
      <c r="E617" s="41">
        <v>-12</v>
      </c>
    </row>
    <row r="618" spans="1:5" x14ac:dyDescent="0.25">
      <c r="C618" s="40" t="s">
        <v>6897</v>
      </c>
      <c r="D618" s="40" t="s">
        <v>6898</v>
      </c>
      <c r="E618" s="41">
        <v>-20</v>
      </c>
    </row>
    <row r="619" spans="1:5" x14ac:dyDescent="0.25">
      <c r="A619" s="40" t="s">
        <v>7159</v>
      </c>
      <c r="E619" s="41">
        <v>-112.13</v>
      </c>
    </row>
    <row r="620" spans="1:5" x14ac:dyDescent="0.25">
      <c r="A620" s="40" t="s">
        <v>1817</v>
      </c>
      <c r="B620" s="40" t="s">
        <v>1818</v>
      </c>
      <c r="C620" s="40" t="s">
        <v>7160</v>
      </c>
      <c r="D620" s="40" t="s">
        <v>7161</v>
      </c>
      <c r="E620" s="41">
        <v>-20.509999999999998</v>
      </c>
    </row>
    <row r="621" spans="1:5" x14ac:dyDescent="0.25">
      <c r="C621" s="40" t="s">
        <v>7162</v>
      </c>
      <c r="D621" s="40" t="s">
        <v>7163</v>
      </c>
      <c r="E621" s="41">
        <v>-26.28</v>
      </c>
    </row>
    <row r="622" spans="1:5" x14ac:dyDescent="0.25">
      <c r="C622" s="40" t="s">
        <v>7164</v>
      </c>
      <c r="D622" s="40" t="s">
        <v>7165</v>
      </c>
      <c r="E622" s="41">
        <v>-10.09</v>
      </c>
    </row>
    <row r="623" spans="1:5" x14ac:dyDescent="0.25">
      <c r="C623" s="40" t="s">
        <v>7166</v>
      </c>
      <c r="D623" s="40" t="s">
        <v>7167</v>
      </c>
      <c r="E623" s="41">
        <v>-45.4</v>
      </c>
    </row>
    <row r="624" spans="1:5" x14ac:dyDescent="0.25">
      <c r="C624" s="40" t="s">
        <v>7168</v>
      </c>
      <c r="D624" s="40" t="s">
        <v>7169</v>
      </c>
      <c r="E624" s="41">
        <v>-12.32</v>
      </c>
    </row>
    <row r="625" spans="1:5" x14ac:dyDescent="0.25">
      <c r="C625" s="40" t="s">
        <v>7170</v>
      </c>
      <c r="D625" s="40" t="s">
        <v>7171</v>
      </c>
      <c r="E625" s="41">
        <v>-64.5</v>
      </c>
    </row>
    <row r="626" spans="1:5" x14ac:dyDescent="0.25">
      <c r="C626" s="40" t="s">
        <v>2933</v>
      </c>
      <c r="D626" s="40" t="s">
        <v>7172</v>
      </c>
      <c r="E626" s="41">
        <v>-11.16</v>
      </c>
    </row>
    <row r="627" spans="1:5" x14ac:dyDescent="0.25">
      <c r="A627" s="40" t="s">
        <v>7173</v>
      </c>
      <c r="E627" s="41">
        <v>-190.26</v>
      </c>
    </row>
    <row r="628" spans="1:5" x14ac:dyDescent="0.25">
      <c r="A628" s="40" t="s">
        <v>36</v>
      </c>
      <c r="B628" s="40" t="s">
        <v>7174</v>
      </c>
      <c r="C628" s="40" t="s">
        <v>7175</v>
      </c>
      <c r="D628" s="40" t="s">
        <v>7176</v>
      </c>
      <c r="E628" s="41">
        <v>-34.549999999999997</v>
      </c>
    </row>
    <row r="629" spans="1:5" x14ac:dyDescent="0.25">
      <c r="C629" s="40" t="s">
        <v>6866</v>
      </c>
      <c r="D629" s="40" t="s">
        <v>6867</v>
      </c>
      <c r="E629" s="41">
        <v>-99.6</v>
      </c>
    </row>
    <row r="630" spans="1:5" x14ac:dyDescent="0.25">
      <c r="C630" s="40" t="s">
        <v>6851</v>
      </c>
      <c r="D630" s="40" t="s">
        <v>6852</v>
      </c>
      <c r="E630" s="41">
        <v>-99.6</v>
      </c>
    </row>
    <row r="631" spans="1:5" x14ac:dyDescent="0.25">
      <c r="C631" s="40" t="s">
        <v>6868</v>
      </c>
      <c r="D631" s="40" t="s">
        <v>6869</v>
      </c>
      <c r="E631" s="41">
        <v>-99.6</v>
      </c>
    </row>
    <row r="632" spans="1:5" x14ac:dyDescent="0.25">
      <c r="C632" s="40" t="s">
        <v>6768</v>
      </c>
      <c r="D632" s="40" t="s">
        <v>6769</v>
      </c>
      <c r="E632" s="41">
        <v>-225</v>
      </c>
    </row>
    <row r="633" spans="1:5" x14ac:dyDescent="0.25">
      <c r="C633" s="40" t="s">
        <v>7053</v>
      </c>
      <c r="D633" s="40" t="s">
        <v>7054</v>
      </c>
      <c r="E633" s="41">
        <v>-100</v>
      </c>
    </row>
    <row r="634" spans="1:5" x14ac:dyDescent="0.25">
      <c r="C634" s="40" t="s">
        <v>6895</v>
      </c>
      <c r="D634" s="40" t="s">
        <v>6896</v>
      </c>
      <c r="E634" s="41">
        <v>-30</v>
      </c>
    </row>
    <row r="635" spans="1:5" x14ac:dyDescent="0.25">
      <c r="C635" s="40" t="s">
        <v>6897</v>
      </c>
      <c r="D635" s="40" t="s">
        <v>6898</v>
      </c>
      <c r="E635" s="41">
        <v>-50</v>
      </c>
    </row>
    <row r="636" spans="1:5" x14ac:dyDescent="0.25">
      <c r="A636" s="40" t="s">
        <v>7177</v>
      </c>
      <c r="E636" s="41">
        <v>-738.34999999999991</v>
      </c>
    </row>
    <row r="637" spans="1:5" x14ac:dyDescent="0.25">
      <c r="A637" s="40" t="s">
        <v>1825</v>
      </c>
      <c r="B637" s="40" t="s">
        <v>1818</v>
      </c>
      <c r="C637" s="40" t="s">
        <v>7178</v>
      </c>
      <c r="D637" s="40" t="s">
        <v>7179</v>
      </c>
      <c r="E637" s="41">
        <v>-39.35</v>
      </c>
    </row>
    <row r="638" spans="1:5" x14ac:dyDescent="0.25">
      <c r="A638" s="40" t="s">
        <v>7180</v>
      </c>
      <c r="E638" s="41">
        <v>-39.35</v>
      </c>
    </row>
    <row r="639" spans="1:5" x14ac:dyDescent="0.25">
      <c r="A639" s="40" t="s">
        <v>1833</v>
      </c>
      <c r="B639" s="40" t="s">
        <v>1834</v>
      </c>
      <c r="C639" s="40" t="s">
        <v>6762</v>
      </c>
      <c r="D639" s="40" t="s">
        <v>6763</v>
      </c>
      <c r="E639" s="41">
        <v>-29.52</v>
      </c>
    </row>
    <row r="640" spans="1:5" x14ac:dyDescent="0.25">
      <c r="A640" s="40" t="s">
        <v>7181</v>
      </c>
      <c r="E640" s="41">
        <v>-29.52</v>
      </c>
    </row>
    <row r="641" spans="1:5" x14ac:dyDescent="0.25">
      <c r="A641" s="40" t="s">
        <v>1840</v>
      </c>
      <c r="B641" s="40" t="s">
        <v>1841</v>
      </c>
      <c r="C641" s="40" t="s">
        <v>6784</v>
      </c>
      <c r="D641" s="40" t="s">
        <v>6785</v>
      </c>
      <c r="E641" s="41">
        <v>-68</v>
      </c>
    </row>
    <row r="642" spans="1:5" x14ac:dyDescent="0.25">
      <c r="A642" s="40" t="s">
        <v>7182</v>
      </c>
      <c r="E642" s="41">
        <v>-68</v>
      </c>
    </row>
    <row r="643" spans="1:5" x14ac:dyDescent="0.25">
      <c r="A643" s="40" t="s">
        <v>1844</v>
      </c>
      <c r="B643" s="40" t="s">
        <v>1845</v>
      </c>
      <c r="C643" s="40" t="s">
        <v>6866</v>
      </c>
      <c r="D643" s="40" t="s">
        <v>6867</v>
      </c>
      <c r="E643" s="41">
        <v>-49.8</v>
      </c>
    </row>
    <row r="644" spans="1:5" x14ac:dyDescent="0.25">
      <c r="C644" s="40" t="s">
        <v>6851</v>
      </c>
      <c r="D644" s="40" t="s">
        <v>6852</v>
      </c>
      <c r="E644" s="41">
        <v>-49.8</v>
      </c>
    </row>
    <row r="645" spans="1:5" x14ac:dyDescent="0.25">
      <c r="C645" s="40" t="s">
        <v>6868</v>
      </c>
      <c r="D645" s="40" t="s">
        <v>6869</v>
      </c>
      <c r="E645" s="41">
        <v>-49.8</v>
      </c>
    </row>
    <row r="646" spans="1:5" x14ac:dyDescent="0.25">
      <c r="C646" s="40" t="s">
        <v>6766</v>
      </c>
      <c r="D646" s="40" t="s">
        <v>6767</v>
      </c>
      <c r="E646" s="41">
        <v>-20</v>
      </c>
    </row>
    <row r="647" spans="1:5" x14ac:dyDescent="0.25">
      <c r="C647" s="40" t="s">
        <v>6768</v>
      </c>
      <c r="D647" s="40" t="s">
        <v>6769</v>
      </c>
      <c r="E647" s="41">
        <v>-50</v>
      </c>
    </row>
    <row r="648" spans="1:5" x14ac:dyDescent="0.25">
      <c r="C648" s="40" t="s">
        <v>6895</v>
      </c>
      <c r="D648" s="40" t="s">
        <v>6896</v>
      </c>
      <c r="E648" s="41">
        <v>-12</v>
      </c>
    </row>
    <row r="649" spans="1:5" x14ac:dyDescent="0.25">
      <c r="C649" s="40" t="s">
        <v>6897</v>
      </c>
      <c r="D649" s="40" t="s">
        <v>6898</v>
      </c>
      <c r="E649" s="41">
        <v>-20</v>
      </c>
    </row>
    <row r="650" spans="1:5" x14ac:dyDescent="0.25">
      <c r="A650" s="40" t="s">
        <v>7183</v>
      </c>
      <c r="E650" s="41">
        <v>-251.39999999999998</v>
      </c>
    </row>
    <row r="651" spans="1:5" x14ac:dyDescent="0.25">
      <c r="A651" s="40" t="s">
        <v>1847</v>
      </c>
      <c r="B651" s="40" t="s">
        <v>1188</v>
      </c>
      <c r="C651" s="40" t="s">
        <v>6762</v>
      </c>
      <c r="D651" s="40" t="s">
        <v>6763</v>
      </c>
      <c r="E651" s="41">
        <v>-78.72</v>
      </c>
    </row>
    <row r="652" spans="1:5" x14ac:dyDescent="0.25">
      <c r="C652" s="40" t="s">
        <v>7024</v>
      </c>
      <c r="D652" s="40" t="s">
        <v>7025</v>
      </c>
      <c r="E652" s="41">
        <v>-141.78</v>
      </c>
    </row>
    <row r="653" spans="1:5" x14ac:dyDescent="0.25">
      <c r="C653" s="40" t="s">
        <v>6957</v>
      </c>
      <c r="D653" s="40" t="s">
        <v>6958</v>
      </c>
      <c r="E653" s="41">
        <v>-85.5</v>
      </c>
    </row>
    <row r="654" spans="1:5" x14ac:dyDescent="0.25">
      <c r="C654" s="40" t="s">
        <v>6959</v>
      </c>
      <c r="D654" s="40" t="s">
        <v>6960</v>
      </c>
      <c r="E654" s="41">
        <v>-1</v>
      </c>
    </row>
    <row r="655" spans="1:5" x14ac:dyDescent="0.25">
      <c r="A655" s="40" t="s">
        <v>7184</v>
      </c>
      <c r="E655" s="41">
        <v>-307</v>
      </c>
    </row>
    <row r="656" spans="1:5" x14ac:dyDescent="0.25">
      <c r="A656" s="40" t="s">
        <v>1859</v>
      </c>
      <c r="B656" s="40" t="s">
        <v>7185</v>
      </c>
      <c r="C656" s="40" t="s">
        <v>6984</v>
      </c>
      <c r="D656" s="40" t="s">
        <v>6852</v>
      </c>
      <c r="E656" s="41">
        <v>-43.82</v>
      </c>
    </row>
    <row r="657" spans="1:5" x14ac:dyDescent="0.25">
      <c r="C657" s="40" t="s">
        <v>6985</v>
      </c>
      <c r="D657" s="40" t="s">
        <v>6869</v>
      </c>
      <c r="E657" s="41">
        <v>-43.82</v>
      </c>
    </row>
    <row r="658" spans="1:5" x14ac:dyDescent="0.25">
      <c r="C658" s="40" t="s">
        <v>6986</v>
      </c>
      <c r="D658" s="40" t="s">
        <v>6867</v>
      </c>
      <c r="E658" s="41">
        <v>-43.82</v>
      </c>
    </row>
    <row r="659" spans="1:5" x14ac:dyDescent="0.25">
      <c r="C659" s="40" t="s">
        <v>6895</v>
      </c>
      <c r="D659" s="40" t="s">
        <v>6896</v>
      </c>
      <c r="E659" s="41">
        <v>-24</v>
      </c>
    </row>
    <row r="660" spans="1:5" x14ac:dyDescent="0.25">
      <c r="C660" s="40" t="s">
        <v>6897</v>
      </c>
      <c r="D660" s="40" t="s">
        <v>6898</v>
      </c>
      <c r="E660" s="41">
        <v>-40</v>
      </c>
    </row>
    <row r="661" spans="1:5" x14ac:dyDescent="0.25">
      <c r="A661" s="40" t="s">
        <v>7186</v>
      </c>
      <c r="E661" s="41">
        <v>-195.46</v>
      </c>
    </row>
    <row r="662" spans="1:5" x14ac:dyDescent="0.25">
      <c r="A662" s="40" t="s">
        <v>1866</v>
      </c>
      <c r="B662" s="40" t="s">
        <v>7187</v>
      </c>
      <c r="C662" s="40" t="s">
        <v>7188</v>
      </c>
      <c r="D662" s="40" t="s">
        <v>7189</v>
      </c>
      <c r="E662" s="41">
        <v>-57</v>
      </c>
    </row>
    <row r="663" spans="1:5" x14ac:dyDescent="0.25">
      <c r="C663" s="40" t="s">
        <v>6866</v>
      </c>
      <c r="D663" s="40" t="s">
        <v>6867</v>
      </c>
      <c r="E663" s="41">
        <v>-49.8</v>
      </c>
    </row>
    <row r="664" spans="1:5" x14ac:dyDescent="0.25">
      <c r="C664" s="40" t="s">
        <v>6851</v>
      </c>
      <c r="D664" s="40" t="s">
        <v>6852</v>
      </c>
      <c r="E664" s="41">
        <v>-49.8</v>
      </c>
    </row>
    <row r="665" spans="1:5" x14ac:dyDescent="0.25">
      <c r="C665" s="40" t="s">
        <v>6868</v>
      </c>
      <c r="D665" s="40" t="s">
        <v>6869</v>
      </c>
      <c r="E665" s="41">
        <v>-49.8</v>
      </c>
    </row>
    <row r="666" spans="1:5" x14ac:dyDescent="0.25">
      <c r="C666" s="40" t="s">
        <v>6766</v>
      </c>
      <c r="D666" s="40" t="s">
        <v>6767</v>
      </c>
      <c r="E666" s="41">
        <v>-10</v>
      </c>
    </row>
    <row r="667" spans="1:5" x14ac:dyDescent="0.25">
      <c r="C667" s="40" t="s">
        <v>6768</v>
      </c>
      <c r="D667" s="40" t="s">
        <v>6769</v>
      </c>
      <c r="E667" s="41">
        <v>-25</v>
      </c>
    </row>
    <row r="668" spans="1:5" x14ac:dyDescent="0.25">
      <c r="C668" s="40" t="s">
        <v>6895</v>
      </c>
      <c r="D668" s="40" t="s">
        <v>6896</v>
      </c>
      <c r="E668" s="41">
        <v>-6</v>
      </c>
    </row>
    <row r="669" spans="1:5" x14ac:dyDescent="0.25">
      <c r="C669" s="40" t="s">
        <v>6897</v>
      </c>
      <c r="D669" s="40" t="s">
        <v>6898</v>
      </c>
      <c r="E669" s="41">
        <v>-30</v>
      </c>
    </row>
    <row r="670" spans="1:5" x14ac:dyDescent="0.25">
      <c r="A670" s="40" t="s">
        <v>7190</v>
      </c>
      <c r="E670" s="41">
        <v>-277.39999999999998</v>
      </c>
    </row>
    <row r="671" spans="1:5" x14ac:dyDescent="0.25">
      <c r="A671" s="40" t="s">
        <v>1875</v>
      </c>
      <c r="B671" s="40" t="s">
        <v>1876</v>
      </c>
      <c r="C671" s="40" t="s">
        <v>6768</v>
      </c>
      <c r="D671" s="40" t="s">
        <v>6769</v>
      </c>
      <c r="E671" s="41">
        <v>-150</v>
      </c>
    </row>
    <row r="672" spans="1:5" x14ac:dyDescent="0.25">
      <c r="A672" s="40" t="s">
        <v>7191</v>
      </c>
      <c r="E672" s="41">
        <v>-150</v>
      </c>
    </row>
    <row r="673" spans="1:5" x14ac:dyDescent="0.25">
      <c r="A673" s="40" t="s">
        <v>1896</v>
      </c>
      <c r="B673" s="40" t="s">
        <v>1897</v>
      </c>
      <c r="C673" s="40" t="s">
        <v>6984</v>
      </c>
      <c r="D673" s="40" t="s">
        <v>6852</v>
      </c>
      <c r="E673" s="41">
        <v>-49.8</v>
      </c>
    </row>
    <row r="674" spans="1:5" x14ac:dyDescent="0.25">
      <c r="C674" s="40" t="s">
        <v>6985</v>
      </c>
      <c r="D674" s="40" t="s">
        <v>6869</v>
      </c>
      <c r="E674" s="41">
        <v>-49.8</v>
      </c>
    </row>
    <row r="675" spans="1:5" x14ac:dyDescent="0.25">
      <c r="C675" s="40" t="s">
        <v>6986</v>
      </c>
      <c r="D675" s="40" t="s">
        <v>6867</v>
      </c>
      <c r="E675" s="41">
        <v>-49.8</v>
      </c>
    </row>
    <row r="676" spans="1:5" x14ac:dyDescent="0.25">
      <c r="A676" s="40" t="s">
        <v>7192</v>
      </c>
      <c r="E676" s="41">
        <v>-149.39999999999998</v>
      </c>
    </row>
    <row r="677" spans="1:5" x14ac:dyDescent="0.25">
      <c r="A677" s="40" t="s">
        <v>1907</v>
      </c>
      <c r="B677" s="40" t="s">
        <v>1908</v>
      </c>
      <c r="C677" s="40" t="s">
        <v>6977</v>
      </c>
      <c r="D677" s="40" t="s">
        <v>6978</v>
      </c>
      <c r="E677" s="41">
        <v>-42</v>
      </c>
    </row>
    <row r="678" spans="1:5" x14ac:dyDescent="0.25">
      <c r="C678" s="40" t="s">
        <v>7059</v>
      </c>
      <c r="D678" s="40" t="s">
        <v>6888</v>
      </c>
      <c r="E678" s="41">
        <v>-45.4</v>
      </c>
    </row>
    <row r="679" spans="1:5" x14ac:dyDescent="0.25">
      <c r="A679" s="40" t="s">
        <v>7193</v>
      </c>
      <c r="E679" s="41">
        <v>-87.4</v>
      </c>
    </row>
    <row r="680" spans="1:5" x14ac:dyDescent="0.25">
      <c r="A680" s="40" t="s">
        <v>1915</v>
      </c>
      <c r="B680" s="40" t="s">
        <v>1916</v>
      </c>
      <c r="C680" s="40" t="s">
        <v>7194</v>
      </c>
      <c r="D680" s="40" t="s">
        <v>7195</v>
      </c>
      <c r="E680" s="41">
        <v>-94.52</v>
      </c>
    </row>
    <row r="681" spans="1:5" x14ac:dyDescent="0.25">
      <c r="C681" s="40" t="s">
        <v>6984</v>
      </c>
      <c r="D681" s="40" t="s">
        <v>6852</v>
      </c>
      <c r="E681" s="41">
        <v>-97.98</v>
      </c>
    </row>
    <row r="682" spans="1:5" x14ac:dyDescent="0.25">
      <c r="C682" s="40" t="s">
        <v>6985</v>
      </c>
      <c r="D682" s="40" t="s">
        <v>6869</v>
      </c>
      <c r="E682" s="41">
        <v>-97.98</v>
      </c>
    </row>
    <row r="683" spans="1:5" x14ac:dyDescent="0.25">
      <c r="C683" s="40" t="s">
        <v>6986</v>
      </c>
      <c r="D683" s="40" t="s">
        <v>6867</v>
      </c>
      <c r="E683" s="41">
        <v>-97.98</v>
      </c>
    </row>
    <row r="684" spans="1:5" x14ac:dyDescent="0.25">
      <c r="C684" s="40" t="s">
        <v>7196</v>
      </c>
      <c r="D684" s="40" t="s">
        <v>7197</v>
      </c>
      <c r="E684" s="41">
        <v>-45</v>
      </c>
    </row>
    <row r="685" spans="1:5" x14ac:dyDescent="0.25">
      <c r="C685" s="40" t="s">
        <v>6804</v>
      </c>
      <c r="D685" s="40" t="s">
        <v>6805</v>
      </c>
      <c r="E685" s="41">
        <v>-139.4</v>
      </c>
    </row>
    <row r="686" spans="1:5" x14ac:dyDescent="0.25">
      <c r="C686" s="40" t="s">
        <v>7198</v>
      </c>
      <c r="D686" s="40" t="s">
        <v>7199</v>
      </c>
      <c r="E686" s="41">
        <v>-89</v>
      </c>
    </row>
    <row r="687" spans="1:5" x14ac:dyDescent="0.25">
      <c r="C687" s="40" t="s">
        <v>7200</v>
      </c>
      <c r="D687" s="40" t="s">
        <v>7201</v>
      </c>
      <c r="E687" s="41">
        <v>-49.5</v>
      </c>
    </row>
    <row r="688" spans="1:5" x14ac:dyDescent="0.25">
      <c r="C688" s="40" t="s">
        <v>7202</v>
      </c>
      <c r="D688" s="40" t="s">
        <v>7203</v>
      </c>
      <c r="E688" s="41">
        <v>-49.5</v>
      </c>
    </row>
    <row r="689" spans="1:5" x14ac:dyDescent="0.25">
      <c r="C689" s="40" t="s">
        <v>7204</v>
      </c>
      <c r="D689" s="40" t="s">
        <v>7205</v>
      </c>
      <c r="E689" s="41">
        <v>-49.5</v>
      </c>
    </row>
    <row r="690" spans="1:5" x14ac:dyDescent="0.25">
      <c r="C690" s="40" t="s">
        <v>7206</v>
      </c>
      <c r="D690" s="40" t="s">
        <v>7207</v>
      </c>
      <c r="E690" s="41">
        <v>-99</v>
      </c>
    </row>
    <row r="691" spans="1:5" x14ac:dyDescent="0.25">
      <c r="C691" s="40" t="s">
        <v>7208</v>
      </c>
      <c r="D691" s="40" t="s">
        <v>7209</v>
      </c>
      <c r="E691" s="41">
        <v>-99</v>
      </c>
    </row>
    <row r="692" spans="1:5" x14ac:dyDescent="0.25">
      <c r="C692" s="40" t="s">
        <v>7210</v>
      </c>
      <c r="D692" s="40" t="s">
        <v>7211</v>
      </c>
      <c r="E692" s="41">
        <v>-99</v>
      </c>
    </row>
    <row r="693" spans="1:5" x14ac:dyDescent="0.25">
      <c r="C693" s="40" t="s">
        <v>6766</v>
      </c>
      <c r="D693" s="40" t="s">
        <v>6767</v>
      </c>
      <c r="E693" s="41">
        <v>-20</v>
      </c>
    </row>
    <row r="694" spans="1:5" x14ac:dyDescent="0.25">
      <c r="C694" s="40" t="s">
        <v>6768</v>
      </c>
      <c r="D694" s="40" t="s">
        <v>6769</v>
      </c>
      <c r="E694" s="41">
        <v>-50</v>
      </c>
    </row>
    <row r="695" spans="1:5" x14ac:dyDescent="0.25">
      <c r="C695" s="40" t="s">
        <v>7060</v>
      </c>
      <c r="D695" s="40" t="s">
        <v>7061</v>
      </c>
      <c r="E695" s="41">
        <v>-50</v>
      </c>
    </row>
    <row r="696" spans="1:5" x14ac:dyDescent="0.25">
      <c r="C696" s="40" t="s">
        <v>6895</v>
      </c>
      <c r="D696" s="40" t="s">
        <v>6896</v>
      </c>
      <c r="E696" s="41">
        <v>-12</v>
      </c>
    </row>
    <row r="697" spans="1:5" x14ac:dyDescent="0.25">
      <c r="C697" s="40" t="s">
        <v>6897</v>
      </c>
      <c r="D697" s="40" t="s">
        <v>6898</v>
      </c>
      <c r="E697" s="41">
        <v>-20</v>
      </c>
    </row>
    <row r="698" spans="1:5" x14ac:dyDescent="0.25">
      <c r="A698" s="40" t="s">
        <v>7212</v>
      </c>
      <c r="E698" s="41">
        <v>-1259.3600000000001</v>
      </c>
    </row>
    <row r="699" spans="1:5" x14ac:dyDescent="0.25">
      <c r="A699" s="40" t="s">
        <v>1939</v>
      </c>
      <c r="B699" s="40" t="s">
        <v>7213</v>
      </c>
      <c r="C699" s="40" t="s">
        <v>6794</v>
      </c>
      <c r="D699" s="40" t="s">
        <v>6795</v>
      </c>
      <c r="E699" s="41">
        <v>-30</v>
      </c>
    </row>
    <row r="700" spans="1:5" x14ac:dyDescent="0.25">
      <c r="A700" s="40" t="s">
        <v>7214</v>
      </c>
      <c r="E700" s="41">
        <v>-30</v>
      </c>
    </row>
    <row r="701" spans="1:5" x14ac:dyDescent="0.25">
      <c r="A701" s="40" t="s">
        <v>1942</v>
      </c>
      <c r="B701" s="40" t="s">
        <v>7215</v>
      </c>
      <c r="C701" s="40" t="s">
        <v>6866</v>
      </c>
      <c r="D701" s="40" t="s">
        <v>6867</v>
      </c>
      <c r="E701" s="41">
        <v>-99.6</v>
      </c>
    </row>
    <row r="702" spans="1:5" x14ac:dyDescent="0.25">
      <c r="C702" s="40" t="s">
        <v>6868</v>
      </c>
      <c r="D702" s="40" t="s">
        <v>6869</v>
      </c>
      <c r="E702" s="41">
        <v>-49.8</v>
      </c>
    </row>
    <row r="703" spans="1:5" x14ac:dyDescent="0.25">
      <c r="A703" s="40" t="s">
        <v>7216</v>
      </c>
      <c r="E703" s="41">
        <v>-149.39999999999998</v>
      </c>
    </row>
    <row r="704" spans="1:5" x14ac:dyDescent="0.25">
      <c r="A704" s="40" t="s">
        <v>1946</v>
      </c>
      <c r="B704" s="40" t="s">
        <v>1947</v>
      </c>
      <c r="C704" s="40" t="s">
        <v>6862</v>
      </c>
      <c r="D704" s="40" t="s">
        <v>6863</v>
      </c>
      <c r="E704" s="41">
        <v>-40.49</v>
      </c>
    </row>
    <row r="705" spans="1:5" x14ac:dyDescent="0.25">
      <c r="A705" s="40" t="s">
        <v>7217</v>
      </c>
      <c r="E705" s="41">
        <v>-40.49</v>
      </c>
    </row>
    <row r="706" spans="1:5" x14ac:dyDescent="0.25">
      <c r="A706" s="40" t="s">
        <v>1956</v>
      </c>
      <c r="B706" s="40" t="s">
        <v>1957</v>
      </c>
      <c r="C706" s="40" t="s">
        <v>6758</v>
      </c>
      <c r="D706" s="40" t="s">
        <v>6759</v>
      </c>
      <c r="E706" s="41">
        <v>-20</v>
      </c>
    </row>
    <row r="707" spans="1:5" x14ac:dyDescent="0.25">
      <c r="C707" s="40" t="s">
        <v>6807</v>
      </c>
      <c r="D707" s="40" t="s">
        <v>6808</v>
      </c>
      <c r="E707" s="41">
        <v>-166.98</v>
      </c>
    </row>
    <row r="708" spans="1:5" x14ac:dyDescent="0.25">
      <c r="A708" s="40" t="s">
        <v>7218</v>
      </c>
      <c r="E708" s="41">
        <v>-186.98</v>
      </c>
    </row>
    <row r="709" spans="1:5" x14ac:dyDescent="0.25">
      <c r="A709" s="40" t="s">
        <v>1991</v>
      </c>
      <c r="B709" s="40" t="s">
        <v>1992</v>
      </c>
      <c r="C709" s="40" t="s">
        <v>6984</v>
      </c>
      <c r="D709" s="40" t="s">
        <v>6852</v>
      </c>
      <c r="E709" s="41">
        <v>-47.31</v>
      </c>
    </row>
    <row r="710" spans="1:5" x14ac:dyDescent="0.25">
      <c r="C710" s="40" t="s">
        <v>6985</v>
      </c>
      <c r="D710" s="40" t="s">
        <v>6869</v>
      </c>
      <c r="E710" s="41">
        <v>-47.31</v>
      </c>
    </row>
    <row r="711" spans="1:5" x14ac:dyDescent="0.25">
      <c r="C711" s="40" t="s">
        <v>6986</v>
      </c>
      <c r="D711" s="40" t="s">
        <v>6867</v>
      </c>
      <c r="E711" s="41">
        <v>-47.31</v>
      </c>
    </row>
    <row r="712" spans="1:5" x14ac:dyDescent="0.25">
      <c r="C712" s="40" t="s">
        <v>6895</v>
      </c>
      <c r="D712" s="40" t="s">
        <v>6896</v>
      </c>
      <c r="E712" s="41">
        <v>-6</v>
      </c>
    </row>
    <row r="713" spans="1:5" x14ac:dyDescent="0.25">
      <c r="C713" s="40" t="s">
        <v>6897</v>
      </c>
      <c r="D713" s="40" t="s">
        <v>6898</v>
      </c>
      <c r="E713" s="41">
        <v>-10</v>
      </c>
    </row>
    <row r="714" spans="1:5" x14ac:dyDescent="0.25">
      <c r="A714" s="40" t="s">
        <v>7219</v>
      </c>
      <c r="E714" s="41">
        <v>-157.93</v>
      </c>
    </row>
    <row r="715" spans="1:5" x14ac:dyDescent="0.25">
      <c r="A715" s="40" t="s">
        <v>2082</v>
      </c>
      <c r="B715" s="40" t="s">
        <v>2083</v>
      </c>
      <c r="C715" s="40" t="s">
        <v>7220</v>
      </c>
      <c r="D715" s="40" t="s">
        <v>7221</v>
      </c>
      <c r="E715" s="41">
        <v>-74.22</v>
      </c>
    </row>
    <row r="716" spans="1:5" x14ac:dyDescent="0.25">
      <c r="C716" s="40" t="s">
        <v>6804</v>
      </c>
      <c r="D716" s="40" t="s">
        <v>6805</v>
      </c>
      <c r="E716" s="41">
        <v>-69.7</v>
      </c>
    </row>
    <row r="717" spans="1:5" x14ac:dyDescent="0.25">
      <c r="A717" s="40" t="s">
        <v>7222</v>
      </c>
      <c r="E717" s="41">
        <v>-143.92000000000002</v>
      </c>
    </row>
    <row r="718" spans="1:5" x14ac:dyDescent="0.25">
      <c r="A718" s="40" t="s">
        <v>2086</v>
      </c>
      <c r="B718" s="40" t="s">
        <v>2087</v>
      </c>
      <c r="C718" s="40" t="s">
        <v>6762</v>
      </c>
      <c r="D718" s="40" t="s">
        <v>6763</v>
      </c>
      <c r="E718" s="41">
        <v>-62.98</v>
      </c>
    </row>
    <row r="719" spans="1:5" x14ac:dyDescent="0.25">
      <c r="A719" s="40" t="s">
        <v>7223</v>
      </c>
      <c r="E719" s="41">
        <v>-62.98</v>
      </c>
    </row>
    <row r="720" spans="1:5" x14ac:dyDescent="0.25">
      <c r="A720" s="40" t="s">
        <v>2098</v>
      </c>
      <c r="B720" s="40" t="s">
        <v>2099</v>
      </c>
      <c r="C720" s="40" t="s">
        <v>6984</v>
      </c>
      <c r="D720" s="40" t="s">
        <v>6852</v>
      </c>
      <c r="E720" s="41">
        <v>-49.8</v>
      </c>
    </row>
    <row r="721" spans="1:5" x14ac:dyDescent="0.25">
      <c r="C721" s="40" t="s">
        <v>6985</v>
      </c>
      <c r="D721" s="40" t="s">
        <v>6869</v>
      </c>
      <c r="E721" s="41">
        <v>-49.8</v>
      </c>
    </row>
    <row r="722" spans="1:5" x14ac:dyDescent="0.25">
      <c r="C722" s="40" t="s">
        <v>6986</v>
      </c>
      <c r="D722" s="40" t="s">
        <v>6867</v>
      </c>
      <c r="E722" s="41">
        <v>-49.8</v>
      </c>
    </row>
    <row r="723" spans="1:5" x14ac:dyDescent="0.25">
      <c r="C723" s="40" t="s">
        <v>6864</v>
      </c>
      <c r="D723" s="40" t="s">
        <v>6865</v>
      </c>
      <c r="E723" s="41">
        <v>-69.09</v>
      </c>
    </row>
    <row r="724" spans="1:5" x14ac:dyDescent="0.25">
      <c r="C724" s="40" t="s">
        <v>6766</v>
      </c>
      <c r="D724" s="40" t="s">
        <v>6767</v>
      </c>
      <c r="E724" s="41">
        <v>-30</v>
      </c>
    </row>
    <row r="725" spans="1:5" x14ac:dyDescent="0.25">
      <c r="C725" s="40" t="s">
        <v>6768</v>
      </c>
      <c r="D725" s="40" t="s">
        <v>6769</v>
      </c>
      <c r="E725" s="41">
        <v>-75</v>
      </c>
    </row>
    <row r="726" spans="1:5" x14ac:dyDescent="0.25">
      <c r="C726" s="40" t="s">
        <v>6895</v>
      </c>
      <c r="D726" s="40" t="s">
        <v>6896</v>
      </c>
      <c r="E726" s="41">
        <v>-18</v>
      </c>
    </row>
    <row r="727" spans="1:5" x14ac:dyDescent="0.25">
      <c r="C727" s="40" t="s">
        <v>6897</v>
      </c>
      <c r="D727" s="40" t="s">
        <v>6898</v>
      </c>
      <c r="E727" s="41">
        <v>-30</v>
      </c>
    </row>
    <row r="728" spans="1:5" x14ac:dyDescent="0.25">
      <c r="C728" s="40" t="s">
        <v>7224</v>
      </c>
      <c r="D728" s="40" t="s">
        <v>7225</v>
      </c>
      <c r="E728" s="41">
        <v>-14</v>
      </c>
    </row>
    <row r="729" spans="1:5" x14ac:dyDescent="0.25">
      <c r="A729" s="40" t="s">
        <v>7226</v>
      </c>
      <c r="E729" s="41">
        <v>-385.49</v>
      </c>
    </row>
    <row r="730" spans="1:5" x14ac:dyDescent="0.25">
      <c r="A730" s="40" t="s">
        <v>2101</v>
      </c>
      <c r="B730" s="40" t="s">
        <v>7227</v>
      </c>
      <c r="C730" s="40" t="s">
        <v>6758</v>
      </c>
      <c r="D730" s="40" t="s">
        <v>6759</v>
      </c>
      <c r="E730" s="41">
        <v>-17.649999999999999</v>
      </c>
    </row>
    <row r="731" spans="1:5" x14ac:dyDescent="0.25">
      <c r="A731" s="40" t="s">
        <v>7228</v>
      </c>
      <c r="E731" s="41">
        <v>-17.649999999999999</v>
      </c>
    </row>
    <row r="732" spans="1:5" x14ac:dyDescent="0.25">
      <c r="A732" s="40" t="s">
        <v>2121</v>
      </c>
      <c r="B732" s="40" t="s">
        <v>7229</v>
      </c>
      <c r="C732" s="40" t="s">
        <v>6956</v>
      </c>
      <c r="D732" s="40" t="s">
        <v>6785</v>
      </c>
      <c r="E732" s="41">
        <v>-56.4</v>
      </c>
    </row>
    <row r="733" spans="1:5" x14ac:dyDescent="0.25">
      <c r="C733" s="40" t="s">
        <v>6862</v>
      </c>
      <c r="D733" s="40" t="s">
        <v>6863</v>
      </c>
      <c r="E733" s="41">
        <v>-40.49</v>
      </c>
    </row>
    <row r="734" spans="1:5" x14ac:dyDescent="0.25">
      <c r="C734" s="40" t="s">
        <v>7230</v>
      </c>
      <c r="D734" s="40" t="s">
        <v>7231</v>
      </c>
      <c r="E734" s="41">
        <v>-18.62</v>
      </c>
    </row>
    <row r="735" spans="1:5" x14ac:dyDescent="0.25">
      <c r="A735" s="40" t="s">
        <v>7232</v>
      </c>
      <c r="E735" s="41">
        <v>-115.51</v>
      </c>
    </row>
    <row r="736" spans="1:5" x14ac:dyDescent="0.25">
      <c r="A736" s="40" t="s">
        <v>2124</v>
      </c>
      <c r="B736" s="40" t="s">
        <v>7233</v>
      </c>
      <c r="C736" s="40" t="s">
        <v>6790</v>
      </c>
      <c r="D736" s="40" t="s">
        <v>6791</v>
      </c>
      <c r="E736" s="41">
        <v>-1</v>
      </c>
    </row>
    <row r="737" spans="1:5" x14ac:dyDescent="0.25">
      <c r="A737" s="40" t="s">
        <v>7234</v>
      </c>
      <c r="E737" s="41">
        <v>-1</v>
      </c>
    </row>
    <row r="738" spans="1:5" x14ac:dyDescent="0.25">
      <c r="A738" s="40" t="s">
        <v>2128</v>
      </c>
      <c r="B738" s="40" t="s">
        <v>2129</v>
      </c>
      <c r="C738" s="40" t="s">
        <v>6790</v>
      </c>
      <c r="D738" s="40" t="s">
        <v>6791</v>
      </c>
      <c r="E738" s="41">
        <v>-1</v>
      </c>
    </row>
    <row r="739" spans="1:5" x14ac:dyDescent="0.25">
      <c r="A739" s="40" t="s">
        <v>7235</v>
      </c>
      <c r="E739" s="41">
        <v>-1</v>
      </c>
    </row>
    <row r="740" spans="1:5" x14ac:dyDescent="0.25">
      <c r="A740" s="40" t="s">
        <v>2132</v>
      </c>
      <c r="B740" s="40" t="s">
        <v>2133</v>
      </c>
      <c r="C740" s="40" t="s">
        <v>6800</v>
      </c>
      <c r="D740" s="40" t="s">
        <v>6785</v>
      </c>
      <c r="E740" s="41">
        <v>-177</v>
      </c>
    </row>
    <row r="741" spans="1:5" x14ac:dyDescent="0.25">
      <c r="C741" s="40" t="s">
        <v>6758</v>
      </c>
      <c r="D741" s="40" t="s">
        <v>6759</v>
      </c>
      <c r="E741" s="41">
        <v>-45</v>
      </c>
    </row>
    <row r="742" spans="1:5" x14ac:dyDescent="0.25">
      <c r="C742" s="40" t="s">
        <v>6820</v>
      </c>
      <c r="D742" s="40" t="s">
        <v>6821</v>
      </c>
      <c r="E742" s="41">
        <v>-165</v>
      </c>
    </row>
    <row r="743" spans="1:5" x14ac:dyDescent="0.25">
      <c r="C743" s="40" t="s">
        <v>1282</v>
      </c>
      <c r="D743" s="40" t="s">
        <v>6785</v>
      </c>
      <c r="E743" s="41">
        <v>-168</v>
      </c>
    </row>
    <row r="744" spans="1:5" x14ac:dyDescent="0.25">
      <c r="C744" s="40" t="s">
        <v>6790</v>
      </c>
      <c r="D744" s="40" t="s">
        <v>6791</v>
      </c>
      <c r="E744" s="41">
        <v>-3</v>
      </c>
    </row>
    <row r="745" spans="1:5" x14ac:dyDescent="0.25">
      <c r="A745" s="40" t="s">
        <v>7236</v>
      </c>
      <c r="E745" s="41">
        <v>-558</v>
      </c>
    </row>
    <row r="746" spans="1:5" x14ac:dyDescent="0.25">
      <c r="A746" s="40" t="s">
        <v>2150</v>
      </c>
      <c r="B746" s="40" t="s">
        <v>2151</v>
      </c>
      <c r="C746" s="40" t="s">
        <v>6984</v>
      </c>
      <c r="D746" s="40" t="s">
        <v>6852</v>
      </c>
      <c r="E746" s="41">
        <v>-99.6</v>
      </c>
    </row>
    <row r="747" spans="1:5" x14ac:dyDescent="0.25">
      <c r="C747" s="40" t="s">
        <v>6985</v>
      </c>
      <c r="D747" s="40" t="s">
        <v>6869</v>
      </c>
      <c r="E747" s="41">
        <v>-99.6</v>
      </c>
    </row>
    <row r="748" spans="1:5" x14ac:dyDescent="0.25">
      <c r="C748" s="40" t="s">
        <v>6986</v>
      </c>
      <c r="D748" s="40" t="s">
        <v>6867</v>
      </c>
      <c r="E748" s="41">
        <v>-99.6</v>
      </c>
    </row>
    <row r="749" spans="1:5" x14ac:dyDescent="0.25">
      <c r="C749" s="40" t="s">
        <v>6862</v>
      </c>
      <c r="D749" s="40" t="s">
        <v>6863</v>
      </c>
      <c r="E749" s="41">
        <v>-121.47</v>
      </c>
    </row>
    <row r="750" spans="1:5" x14ac:dyDescent="0.25">
      <c r="A750" s="40" t="s">
        <v>7237</v>
      </c>
      <c r="E750" s="41">
        <v>-420.27</v>
      </c>
    </row>
    <row r="751" spans="1:5" x14ac:dyDescent="0.25">
      <c r="A751" s="40" t="s">
        <v>2055</v>
      </c>
      <c r="B751" s="40" t="s">
        <v>2056</v>
      </c>
      <c r="C751" s="40" t="s">
        <v>7238</v>
      </c>
      <c r="D751" s="40" t="s">
        <v>7239</v>
      </c>
      <c r="E751" s="41">
        <v>-42</v>
      </c>
    </row>
    <row r="752" spans="1:5" x14ac:dyDescent="0.25">
      <c r="C752" s="40" t="s">
        <v>6866</v>
      </c>
      <c r="D752" s="40" t="s">
        <v>6867</v>
      </c>
      <c r="E752" s="41">
        <v>-49.8</v>
      </c>
    </row>
    <row r="753" spans="1:5" x14ac:dyDescent="0.25">
      <c r="C753" s="40" t="s">
        <v>6851</v>
      </c>
      <c r="D753" s="40" t="s">
        <v>6852</v>
      </c>
      <c r="E753" s="41">
        <v>-49.8</v>
      </c>
    </row>
    <row r="754" spans="1:5" x14ac:dyDescent="0.25">
      <c r="C754" s="40" t="s">
        <v>6868</v>
      </c>
      <c r="D754" s="40" t="s">
        <v>6869</v>
      </c>
      <c r="E754" s="41">
        <v>-49.8</v>
      </c>
    </row>
    <row r="755" spans="1:5" x14ac:dyDescent="0.25">
      <c r="A755" s="40" t="s">
        <v>7240</v>
      </c>
      <c r="E755" s="41">
        <v>-191.39999999999998</v>
      </c>
    </row>
    <row r="756" spans="1:5" x14ac:dyDescent="0.25">
      <c r="A756" s="40" t="s">
        <v>2164</v>
      </c>
      <c r="B756" s="40" t="s">
        <v>2165</v>
      </c>
      <c r="C756" s="40" t="s">
        <v>6862</v>
      </c>
      <c r="D756" s="40" t="s">
        <v>6863</v>
      </c>
      <c r="E756" s="41">
        <v>-161.96</v>
      </c>
    </row>
    <row r="757" spans="1:5" x14ac:dyDescent="0.25">
      <c r="C757" s="40" t="s">
        <v>6957</v>
      </c>
      <c r="D757" s="40" t="s">
        <v>6958</v>
      </c>
      <c r="E757" s="41">
        <v>-128.25</v>
      </c>
    </row>
    <row r="758" spans="1:5" x14ac:dyDescent="0.25">
      <c r="C758" s="40" t="s">
        <v>6959</v>
      </c>
      <c r="D758" s="40" t="s">
        <v>6960</v>
      </c>
      <c r="E758" s="41">
        <v>-2</v>
      </c>
    </row>
    <row r="759" spans="1:5" x14ac:dyDescent="0.25">
      <c r="A759" s="40" t="s">
        <v>7241</v>
      </c>
      <c r="E759" s="41">
        <v>-292.21000000000004</v>
      </c>
    </row>
    <row r="760" spans="1:5" x14ac:dyDescent="0.25">
      <c r="A760" s="40" t="s">
        <v>2170</v>
      </c>
      <c r="B760" s="40" t="s">
        <v>2171</v>
      </c>
      <c r="C760" s="40" t="s">
        <v>6784</v>
      </c>
      <c r="D760" s="40" t="s">
        <v>6785</v>
      </c>
      <c r="E760" s="41">
        <v>-104.69999999999999</v>
      </c>
    </row>
    <row r="761" spans="1:5" x14ac:dyDescent="0.25">
      <c r="C761" s="40" t="s">
        <v>6758</v>
      </c>
      <c r="D761" s="40" t="s">
        <v>6759</v>
      </c>
      <c r="E761" s="41">
        <v>-35.299999999999997</v>
      </c>
    </row>
    <row r="762" spans="1:5" x14ac:dyDescent="0.25">
      <c r="C762" s="40" t="s">
        <v>6969</v>
      </c>
      <c r="D762" s="40" t="s">
        <v>6970</v>
      </c>
      <c r="E762" s="41">
        <v>-91.88</v>
      </c>
    </row>
    <row r="763" spans="1:5" x14ac:dyDescent="0.25">
      <c r="C763" s="40" t="s">
        <v>7242</v>
      </c>
      <c r="D763" s="40" t="s">
        <v>6785</v>
      </c>
      <c r="E763" s="41">
        <v>-62.1</v>
      </c>
    </row>
    <row r="764" spans="1:5" x14ac:dyDescent="0.25">
      <c r="C764" s="40" t="s">
        <v>6822</v>
      </c>
      <c r="D764" s="40" t="s">
        <v>6823</v>
      </c>
      <c r="E764" s="41">
        <v>-75.75</v>
      </c>
    </row>
    <row r="765" spans="1:5" x14ac:dyDescent="0.25">
      <c r="C765" s="40" t="s">
        <v>7243</v>
      </c>
      <c r="D765" s="40" t="s">
        <v>7244</v>
      </c>
      <c r="E765" s="41">
        <v>-49.5</v>
      </c>
    </row>
    <row r="766" spans="1:5" x14ac:dyDescent="0.25">
      <c r="C766" s="40" t="s">
        <v>7024</v>
      </c>
      <c r="D766" s="40" t="s">
        <v>7025</v>
      </c>
      <c r="E766" s="41">
        <v>-472.6</v>
      </c>
    </row>
    <row r="767" spans="1:5" x14ac:dyDescent="0.25">
      <c r="C767" s="40" t="s">
        <v>6957</v>
      </c>
      <c r="D767" s="40" t="s">
        <v>6958</v>
      </c>
      <c r="E767" s="41">
        <v>-427.5</v>
      </c>
    </row>
    <row r="768" spans="1:5" x14ac:dyDescent="0.25">
      <c r="C768" s="40" t="s">
        <v>7245</v>
      </c>
      <c r="D768" s="40" t="s">
        <v>7246</v>
      </c>
      <c r="E768" s="41">
        <v>-34.17</v>
      </c>
    </row>
    <row r="769" spans="1:5" x14ac:dyDescent="0.25">
      <c r="C769" s="40" t="s">
        <v>6959</v>
      </c>
      <c r="D769" s="40" t="s">
        <v>6960</v>
      </c>
      <c r="E769" s="41">
        <v>-1</v>
      </c>
    </row>
    <row r="770" spans="1:5" x14ac:dyDescent="0.25">
      <c r="A770" s="40" t="s">
        <v>7247</v>
      </c>
      <c r="E770" s="41">
        <v>-1354.5</v>
      </c>
    </row>
    <row r="771" spans="1:5" x14ac:dyDescent="0.25">
      <c r="A771" s="40" t="s">
        <v>2179</v>
      </c>
      <c r="B771" s="40" t="s">
        <v>2180</v>
      </c>
      <c r="C771" s="40" t="s">
        <v>6762</v>
      </c>
      <c r="D771" s="40" t="s">
        <v>6763</v>
      </c>
      <c r="E771" s="41">
        <v>-133.84</v>
      </c>
    </row>
    <row r="772" spans="1:5" x14ac:dyDescent="0.25">
      <c r="A772" s="40" t="s">
        <v>7248</v>
      </c>
      <c r="E772" s="41">
        <v>-133.84</v>
      </c>
    </row>
    <row r="773" spans="1:5" x14ac:dyDescent="0.25">
      <c r="A773" s="40" t="s">
        <v>2185</v>
      </c>
      <c r="B773" s="40" t="s">
        <v>7249</v>
      </c>
      <c r="C773" s="40" t="s">
        <v>6784</v>
      </c>
      <c r="D773" s="40" t="s">
        <v>6785</v>
      </c>
      <c r="E773" s="41">
        <v>-29.5</v>
      </c>
    </row>
    <row r="774" spans="1:5" x14ac:dyDescent="0.25">
      <c r="A774" s="40" t="s">
        <v>7250</v>
      </c>
      <c r="E774" s="41">
        <v>-29.5</v>
      </c>
    </row>
    <row r="775" spans="1:5" x14ac:dyDescent="0.25">
      <c r="A775" s="40" t="s">
        <v>2187</v>
      </c>
      <c r="B775" s="40" t="s">
        <v>2188</v>
      </c>
      <c r="C775" s="40" t="s">
        <v>6866</v>
      </c>
      <c r="D775" s="40" t="s">
        <v>6867</v>
      </c>
      <c r="E775" s="41">
        <v>-99.6</v>
      </c>
    </row>
    <row r="776" spans="1:5" x14ac:dyDescent="0.25">
      <c r="C776" s="40" t="s">
        <v>6851</v>
      </c>
      <c r="D776" s="40" t="s">
        <v>6852</v>
      </c>
      <c r="E776" s="41">
        <v>-99.6</v>
      </c>
    </row>
    <row r="777" spans="1:5" x14ac:dyDescent="0.25">
      <c r="C777" s="40" t="s">
        <v>6868</v>
      </c>
      <c r="D777" s="40" t="s">
        <v>6869</v>
      </c>
      <c r="E777" s="41">
        <v>-99.6</v>
      </c>
    </row>
    <row r="778" spans="1:5" x14ac:dyDescent="0.25">
      <c r="A778" s="40" t="s">
        <v>7251</v>
      </c>
      <c r="E778" s="41">
        <v>-298.79999999999995</v>
      </c>
    </row>
    <row r="779" spans="1:5" x14ac:dyDescent="0.25">
      <c r="A779" s="40" t="s">
        <v>2190</v>
      </c>
      <c r="B779" s="40" t="s">
        <v>2191</v>
      </c>
      <c r="C779" s="40" t="s">
        <v>6862</v>
      </c>
      <c r="D779" s="40" t="s">
        <v>6863</v>
      </c>
      <c r="E779" s="41">
        <v>-161.96</v>
      </c>
    </row>
    <row r="780" spans="1:5" x14ac:dyDescent="0.25">
      <c r="C780" s="40" t="s">
        <v>7252</v>
      </c>
      <c r="D780" s="40" t="s">
        <v>7253</v>
      </c>
      <c r="E780" s="41">
        <v>-153.09</v>
      </c>
    </row>
    <row r="781" spans="1:5" x14ac:dyDescent="0.25">
      <c r="A781" s="40" t="s">
        <v>7254</v>
      </c>
      <c r="E781" s="41">
        <v>-315.05</v>
      </c>
    </row>
    <row r="782" spans="1:5" x14ac:dyDescent="0.25">
      <c r="A782" s="40" t="s">
        <v>2216</v>
      </c>
      <c r="B782" s="40" t="s">
        <v>7255</v>
      </c>
      <c r="C782" s="40" t="s">
        <v>6762</v>
      </c>
      <c r="D782" s="40" t="s">
        <v>6763</v>
      </c>
      <c r="E782" s="41">
        <v>-118.08</v>
      </c>
    </row>
    <row r="783" spans="1:5" x14ac:dyDescent="0.25">
      <c r="A783" s="40" t="s">
        <v>7256</v>
      </c>
      <c r="E783" s="41">
        <v>-118.08</v>
      </c>
    </row>
    <row r="784" spans="1:5" x14ac:dyDescent="0.25">
      <c r="A784" s="40" t="s">
        <v>2221</v>
      </c>
      <c r="B784" s="40" t="s">
        <v>2222</v>
      </c>
      <c r="C784" s="40" t="s">
        <v>1609</v>
      </c>
      <c r="D784" s="40" t="s">
        <v>7257</v>
      </c>
      <c r="E784" s="41">
        <v>-67.61</v>
      </c>
    </row>
    <row r="785" spans="1:5" x14ac:dyDescent="0.25">
      <c r="A785" s="40" t="s">
        <v>7258</v>
      </c>
      <c r="E785" s="41">
        <v>-67.61</v>
      </c>
    </row>
    <row r="786" spans="1:5" x14ac:dyDescent="0.25">
      <c r="A786" s="40" t="s">
        <v>2237</v>
      </c>
      <c r="B786" s="40" t="s">
        <v>2238</v>
      </c>
      <c r="C786" s="40" t="s">
        <v>6794</v>
      </c>
      <c r="D786" s="40" t="s">
        <v>6795</v>
      </c>
      <c r="E786" s="41">
        <v>-30</v>
      </c>
    </row>
    <row r="787" spans="1:5" x14ac:dyDescent="0.25">
      <c r="A787" s="40" t="s">
        <v>7259</v>
      </c>
      <c r="E787" s="41">
        <v>-30</v>
      </c>
    </row>
    <row r="788" spans="1:5" x14ac:dyDescent="0.25">
      <c r="A788" s="40" t="s">
        <v>2248</v>
      </c>
      <c r="B788" s="40" t="s">
        <v>6793</v>
      </c>
      <c r="C788" s="40" t="s">
        <v>7260</v>
      </c>
      <c r="D788" s="40" t="s">
        <v>7261</v>
      </c>
      <c r="E788" s="41">
        <v>-41.2</v>
      </c>
    </row>
    <row r="789" spans="1:5" x14ac:dyDescent="0.25">
      <c r="A789" s="40" t="s">
        <v>7262</v>
      </c>
      <c r="E789" s="41">
        <v>-41.2</v>
      </c>
    </row>
    <row r="790" spans="1:5" x14ac:dyDescent="0.25">
      <c r="A790" s="40" t="s">
        <v>2253</v>
      </c>
      <c r="B790" s="40" t="s">
        <v>2254</v>
      </c>
      <c r="C790" s="40" t="s">
        <v>6984</v>
      </c>
      <c r="D790" s="40" t="s">
        <v>6852</v>
      </c>
      <c r="E790" s="41">
        <v>-49.8</v>
      </c>
    </row>
    <row r="791" spans="1:5" x14ac:dyDescent="0.25">
      <c r="C791" s="40" t="s">
        <v>6985</v>
      </c>
      <c r="D791" s="40" t="s">
        <v>6869</v>
      </c>
      <c r="E791" s="41">
        <v>-49.8</v>
      </c>
    </row>
    <row r="792" spans="1:5" x14ac:dyDescent="0.25">
      <c r="C792" s="40" t="s">
        <v>6986</v>
      </c>
      <c r="D792" s="40" t="s">
        <v>6867</v>
      </c>
      <c r="E792" s="41">
        <v>-49.8</v>
      </c>
    </row>
    <row r="793" spans="1:5" x14ac:dyDescent="0.25">
      <c r="A793" s="40" t="s">
        <v>7263</v>
      </c>
      <c r="E793" s="41">
        <v>-149.39999999999998</v>
      </c>
    </row>
    <row r="794" spans="1:5" x14ac:dyDescent="0.25">
      <c r="A794" s="40" t="s">
        <v>2269</v>
      </c>
      <c r="B794" s="40" t="s">
        <v>2267</v>
      </c>
      <c r="C794" s="40" t="s">
        <v>6784</v>
      </c>
      <c r="D794" s="40" t="s">
        <v>6785</v>
      </c>
      <c r="E794" s="41">
        <v>-47</v>
      </c>
    </row>
    <row r="795" spans="1:5" x14ac:dyDescent="0.25">
      <c r="C795" s="40" t="s">
        <v>6762</v>
      </c>
      <c r="D795" s="40" t="s">
        <v>6763</v>
      </c>
      <c r="E795" s="41">
        <v>-31.6</v>
      </c>
    </row>
    <row r="796" spans="1:5" x14ac:dyDescent="0.25">
      <c r="A796" s="40" t="s">
        <v>7264</v>
      </c>
      <c r="E796" s="41">
        <v>-78.599999999999994</v>
      </c>
    </row>
    <row r="797" spans="1:5" x14ac:dyDescent="0.25">
      <c r="A797" s="40" t="s">
        <v>2275</v>
      </c>
      <c r="B797" s="40" t="s">
        <v>2276</v>
      </c>
      <c r="C797" s="40" t="s">
        <v>7265</v>
      </c>
      <c r="D797" s="40" t="s">
        <v>7266</v>
      </c>
      <c r="E797" s="41">
        <v>-64.349999999999994</v>
      </c>
    </row>
    <row r="798" spans="1:5" x14ac:dyDescent="0.25">
      <c r="C798" s="40" t="s">
        <v>6866</v>
      </c>
      <c r="D798" s="40" t="s">
        <v>6867</v>
      </c>
      <c r="E798" s="41">
        <v>-49.8</v>
      </c>
    </row>
    <row r="799" spans="1:5" x14ac:dyDescent="0.25">
      <c r="C799" s="40" t="s">
        <v>6851</v>
      </c>
      <c r="D799" s="40" t="s">
        <v>6852</v>
      </c>
      <c r="E799" s="41">
        <v>-49.8</v>
      </c>
    </row>
    <row r="800" spans="1:5" x14ac:dyDescent="0.25">
      <c r="C800" s="40" t="s">
        <v>6868</v>
      </c>
      <c r="D800" s="40" t="s">
        <v>6869</v>
      </c>
      <c r="E800" s="41">
        <v>-49.8</v>
      </c>
    </row>
    <row r="801" spans="1:5" x14ac:dyDescent="0.25">
      <c r="A801" s="40" t="s">
        <v>7267</v>
      </c>
      <c r="E801" s="41">
        <v>-213.75</v>
      </c>
    </row>
    <row r="802" spans="1:5" x14ac:dyDescent="0.25">
      <c r="A802" s="40" t="s">
        <v>2297</v>
      </c>
      <c r="B802" s="40" t="s">
        <v>2293</v>
      </c>
      <c r="C802" s="40" t="s">
        <v>6784</v>
      </c>
      <c r="D802" s="40" t="s">
        <v>6785</v>
      </c>
      <c r="E802" s="41">
        <v>-140.39999999999998</v>
      </c>
    </row>
    <row r="803" spans="1:5" x14ac:dyDescent="0.25">
      <c r="C803" s="40" t="s">
        <v>6758</v>
      </c>
      <c r="D803" s="40" t="s">
        <v>6759</v>
      </c>
      <c r="E803" s="41">
        <v>-17.649999999999999</v>
      </c>
    </row>
    <row r="804" spans="1:5" x14ac:dyDescent="0.25">
      <c r="A804" s="40" t="s">
        <v>7268</v>
      </c>
      <c r="E804" s="41">
        <v>-158.04999999999998</v>
      </c>
    </row>
    <row r="805" spans="1:5" x14ac:dyDescent="0.25">
      <c r="A805" s="40" t="s">
        <v>39</v>
      </c>
      <c r="B805" s="40" t="s">
        <v>2303</v>
      </c>
      <c r="C805" s="40" t="s">
        <v>6784</v>
      </c>
      <c r="D805" s="40" t="s">
        <v>6785</v>
      </c>
      <c r="E805" s="41">
        <v>-70</v>
      </c>
    </row>
    <row r="806" spans="1:5" x14ac:dyDescent="0.25">
      <c r="C806" s="40" t="s">
        <v>6866</v>
      </c>
      <c r="D806" s="40" t="s">
        <v>6867</v>
      </c>
      <c r="E806" s="41">
        <v>-136.94999999999999</v>
      </c>
    </row>
    <row r="807" spans="1:5" x14ac:dyDescent="0.25">
      <c r="C807" s="40" t="s">
        <v>6851</v>
      </c>
      <c r="D807" s="40" t="s">
        <v>6852</v>
      </c>
      <c r="E807" s="41">
        <v>-88.64</v>
      </c>
    </row>
    <row r="808" spans="1:5" x14ac:dyDescent="0.25">
      <c r="C808" s="40" t="s">
        <v>7269</v>
      </c>
      <c r="D808" s="40" t="s">
        <v>7270</v>
      </c>
      <c r="E808" s="41">
        <v>-44.81</v>
      </c>
    </row>
    <row r="809" spans="1:5" x14ac:dyDescent="0.25">
      <c r="C809" s="40" t="s">
        <v>6868</v>
      </c>
      <c r="D809" s="40" t="s">
        <v>6869</v>
      </c>
      <c r="E809" s="41">
        <v>-99.6</v>
      </c>
    </row>
    <row r="810" spans="1:5" x14ac:dyDescent="0.25">
      <c r="C810" s="40" t="s">
        <v>7060</v>
      </c>
      <c r="D810" s="40" t="s">
        <v>7061</v>
      </c>
      <c r="E810" s="41">
        <v>-100</v>
      </c>
    </row>
    <row r="811" spans="1:5" x14ac:dyDescent="0.25">
      <c r="A811" s="40" t="s">
        <v>7271</v>
      </c>
      <c r="E811" s="41">
        <v>-540</v>
      </c>
    </row>
    <row r="812" spans="1:5" x14ac:dyDescent="0.25">
      <c r="A812" s="40" t="s">
        <v>2326</v>
      </c>
      <c r="B812" s="40" t="s">
        <v>2327</v>
      </c>
      <c r="C812" s="40" t="s">
        <v>6984</v>
      </c>
      <c r="D812" s="40" t="s">
        <v>6852</v>
      </c>
      <c r="E812" s="41">
        <v>-99.6</v>
      </c>
    </row>
    <row r="813" spans="1:5" x14ac:dyDescent="0.25">
      <c r="C813" s="40" t="s">
        <v>6985</v>
      </c>
      <c r="D813" s="40" t="s">
        <v>6869</v>
      </c>
      <c r="E813" s="41">
        <v>-99.6</v>
      </c>
    </row>
    <row r="814" spans="1:5" x14ac:dyDescent="0.25">
      <c r="C814" s="40" t="s">
        <v>6986</v>
      </c>
      <c r="D814" s="40" t="s">
        <v>6867</v>
      </c>
      <c r="E814" s="41">
        <v>-99.6</v>
      </c>
    </row>
    <row r="815" spans="1:5" x14ac:dyDescent="0.25">
      <c r="C815" s="40" t="s">
        <v>6864</v>
      </c>
      <c r="D815" s="40" t="s">
        <v>6865</v>
      </c>
      <c r="E815" s="41">
        <v>-69.099999999999994</v>
      </c>
    </row>
    <row r="816" spans="1:5" x14ac:dyDescent="0.25">
      <c r="A816" s="40" t="s">
        <v>7272</v>
      </c>
      <c r="E816" s="41">
        <v>-367.9</v>
      </c>
    </row>
    <row r="817" spans="1:5" x14ac:dyDescent="0.25">
      <c r="A817" s="40" t="s">
        <v>2332</v>
      </c>
      <c r="B817" s="40" t="s">
        <v>2333</v>
      </c>
      <c r="C817" s="40" t="s">
        <v>6866</v>
      </c>
      <c r="D817" s="40" t="s">
        <v>6867</v>
      </c>
      <c r="E817" s="41">
        <v>-10.91</v>
      </c>
    </row>
    <row r="818" spans="1:5" x14ac:dyDescent="0.25">
      <c r="C818" s="40" t="s">
        <v>6851</v>
      </c>
      <c r="D818" s="40" t="s">
        <v>6852</v>
      </c>
      <c r="E818" s="41">
        <v>-49.8</v>
      </c>
    </row>
    <row r="819" spans="1:5" x14ac:dyDescent="0.25">
      <c r="C819" s="40" t="s">
        <v>6868</v>
      </c>
      <c r="D819" s="40" t="s">
        <v>6869</v>
      </c>
      <c r="E819" s="41">
        <v>-49.8</v>
      </c>
    </row>
    <row r="820" spans="1:5" x14ac:dyDescent="0.25">
      <c r="A820" s="40" t="s">
        <v>7273</v>
      </c>
      <c r="E820" s="41">
        <v>-110.50999999999999</v>
      </c>
    </row>
    <row r="821" spans="1:5" x14ac:dyDescent="0.25">
      <c r="A821" s="40" t="s">
        <v>2335</v>
      </c>
      <c r="B821" s="40" t="s">
        <v>2336</v>
      </c>
      <c r="C821" s="40" t="s">
        <v>6864</v>
      </c>
      <c r="D821" s="40" t="s">
        <v>6865</v>
      </c>
      <c r="E821" s="41">
        <v>-31.09</v>
      </c>
    </row>
    <row r="822" spans="1:5" x14ac:dyDescent="0.25">
      <c r="A822" s="40" t="s">
        <v>7274</v>
      </c>
      <c r="E822" s="41">
        <v>-31.09</v>
      </c>
    </row>
    <row r="823" spans="1:5" x14ac:dyDescent="0.25">
      <c r="A823" s="40" t="s">
        <v>2338</v>
      </c>
      <c r="B823" s="40" t="s">
        <v>2339</v>
      </c>
      <c r="C823" s="40" t="s">
        <v>6984</v>
      </c>
      <c r="D823" s="40" t="s">
        <v>6852</v>
      </c>
      <c r="E823" s="41">
        <v>-44.82</v>
      </c>
    </row>
    <row r="824" spans="1:5" x14ac:dyDescent="0.25">
      <c r="C824" s="40" t="s">
        <v>6985</v>
      </c>
      <c r="D824" s="40" t="s">
        <v>6869</v>
      </c>
      <c r="E824" s="41">
        <v>-44.82</v>
      </c>
    </row>
    <row r="825" spans="1:5" x14ac:dyDescent="0.25">
      <c r="C825" s="40" t="s">
        <v>6986</v>
      </c>
      <c r="D825" s="40" t="s">
        <v>6867</v>
      </c>
      <c r="E825" s="41">
        <v>-44.82</v>
      </c>
    </row>
    <row r="826" spans="1:5" x14ac:dyDescent="0.25">
      <c r="C826" s="40" t="s">
        <v>6766</v>
      </c>
      <c r="D826" s="40" t="s">
        <v>6767</v>
      </c>
      <c r="E826" s="41">
        <v>-20</v>
      </c>
    </row>
    <row r="827" spans="1:5" x14ac:dyDescent="0.25">
      <c r="C827" s="40" t="s">
        <v>6768</v>
      </c>
      <c r="D827" s="40" t="s">
        <v>6769</v>
      </c>
      <c r="E827" s="41">
        <v>-50</v>
      </c>
    </row>
    <row r="828" spans="1:5" x14ac:dyDescent="0.25">
      <c r="A828" s="40" t="s">
        <v>7275</v>
      </c>
      <c r="E828" s="41">
        <v>-204.46</v>
      </c>
    </row>
    <row r="829" spans="1:5" x14ac:dyDescent="0.25">
      <c r="A829" s="40" t="s">
        <v>2345</v>
      </c>
      <c r="B829" s="40" t="s">
        <v>2346</v>
      </c>
      <c r="C829" s="40" t="s">
        <v>6984</v>
      </c>
      <c r="D829" s="40" t="s">
        <v>6852</v>
      </c>
      <c r="E829" s="41">
        <v>-45.82</v>
      </c>
    </row>
    <row r="830" spans="1:5" x14ac:dyDescent="0.25">
      <c r="C830" s="40" t="s">
        <v>6985</v>
      </c>
      <c r="D830" s="40" t="s">
        <v>6869</v>
      </c>
      <c r="E830" s="41">
        <v>-45.82</v>
      </c>
    </row>
    <row r="831" spans="1:5" x14ac:dyDescent="0.25">
      <c r="C831" s="40" t="s">
        <v>6986</v>
      </c>
      <c r="D831" s="40" t="s">
        <v>6867</v>
      </c>
      <c r="E831" s="41">
        <v>-45.82</v>
      </c>
    </row>
    <row r="832" spans="1:5" x14ac:dyDescent="0.25">
      <c r="A832" s="40" t="s">
        <v>7276</v>
      </c>
      <c r="E832" s="41">
        <v>-137.46</v>
      </c>
    </row>
    <row r="833" spans="1:5" x14ac:dyDescent="0.25">
      <c r="A833" s="40" t="s">
        <v>2348</v>
      </c>
      <c r="B833" s="40" t="s">
        <v>7277</v>
      </c>
      <c r="C833" s="40" t="s">
        <v>6984</v>
      </c>
      <c r="D833" s="40" t="s">
        <v>6852</v>
      </c>
      <c r="E833" s="41">
        <v>-49.8</v>
      </c>
    </row>
    <row r="834" spans="1:5" x14ac:dyDescent="0.25">
      <c r="C834" s="40" t="s">
        <v>6985</v>
      </c>
      <c r="D834" s="40" t="s">
        <v>6869</v>
      </c>
      <c r="E834" s="41">
        <v>-49.8</v>
      </c>
    </row>
    <row r="835" spans="1:5" x14ac:dyDescent="0.25">
      <c r="C835" s="40" t="s">
        <v>6986</v>
      </c>
      <c r="D835" s="40" t="s">
        <v>6867</v>
      </c>
      <c r="E835" s="41">
        <v>-49.8</v>
      </c>
    </row>
    <row r="836" spans="1:5" x14ac:dyDescent="0.25">
      <c r="C836" s="40" t="s">
        <v>6864</v>
      </c>
      <c r="D836" s="40" t="s">
        <v>6865</v>
      </c>
      <c r="E836" s="41">
        <v>-34.549999999999997</v>
      </c>
    </row>
    <row r="837" spans="1:5" x14ac:dyDescent="0.25">
      <c r="A837" s="40" t="s">
        <v>7278</v>
      </c>
      <c r="E837" s="41">
        <v>-183.95</v>
      </c>
    </row>
    <row r="838" spans="1:5" x14ac:dyDescent="0.25">
      <c r="A838" s="40" t="s">
        <v>2355</v>
      </c>
      <c r="B838" s="40" t="s">
        <v>7279</v>
      </c>
      <c r="C838" s="40" t="s">
        <v>7280</v>
      </c>
      <c r="D838" s="40" t="s">
        <v>7281</v>
      </c>
      <c r="E838" s="41">
        <v>-5.49</v>
      </c>
    </row>
    <row r="839" spans="1:5" x14ac:dyDescent="0.25">
      <c r="C839" s="40" t="s">
        <v>7282</v>
      </c>
      <c r="D839" s="40" t="s">
        <v>7283</v>
      </c>
      <c r="E839" s="41">
        <v>-28.44</v>
      </c>
    </row>
    <row r="840" spans="1:5" x14ac:dyDescent="0.25">
      <c r="C840" s="40" t="s">
        <v>7284</v>
      </c>
      <c r="D840" s="40" t="s">
        <v>7285</v>
      </c>
      <c r="E840" s="41">
        <v>-15.4</v>
      </c>
    </row>
    <row r="841" spans="1:5" x14ac:dyDescent="0.25">
      <c r="C841" s="40" t="s">
        <v>7286</v>
      </c>
      <c r="D841" s="40" t="s">
        <v>7287</v>
      </c>
      <c r="E841" s="41">
        <v>-32.340000000000003</v>
      </c>
    </row>
    <row r="842" spans="1:5" x14ac:dyDescent="0.25">
      <c r="A842" s="40" t="s">
        <v>7288</v>
      </c>
      <c r="E842" s="41">
        <v>-81.67</v>
      </c>
    </row>
    <row r="843" spans="1:5" x14ac:dyDescent="0.25">
      <c r="A843" s="40" t="s">
        <v>2377</v>
      </c>
      <c r="B843" s="40" t="s">
        <v>7289</v>
      </c>
      <c r="C843" s="40" t="s">
        <v>7040</v>
      </c>
      <c r="D843" s="40" t="s">
        <v>6978</v>
      </c>
      <c r="E843" s="41">
        <v>-38.64</v>
      </c>
    </row>
    <row r="844" spans="1:5" x14ac:dyDescent="0.25">
      <c r="A844" s="40" t="s">
        <v>7290</v>
      </c>
      <c r="E844" s="41">
        <v>-38.64</v>
      </c>
    </row>
    <row r="845" spans="1:5" x14ac:dyDescent="0.25">
      <c r="A845" s="40" t="s">
        <v>2383</v>
      </c>
      <c r="B845" s="40" t="s">
        <v>2384</v>
      </c>
      <c r="C845" s="40" t="s">
        <v>717</v>
      </c>
      <c r="D845" s="40" t="s">
        <v>6888</v>
      </c>
      <c r="E845" s="41">
        <v>-43.6</v>
      </c>
    </row>
    <row r="846" spans="1:5" x14ac:dyDescent="0.25">
      <c r="C846" s="40" t="s">
        <v>6864</v>
      </c>
      <c r="D846" s="40" t="s">
        <v>6865</v>
      </c>
      <c r="E846" s="41">
        <v>-32.82</v>
      </c>
    </row>
    <row r="847" spans="1:5" x14ac:dyDescent="0.25">
      <c r="C847" s="40" t="s">
        <v>6866</v>
      </c>
      <c r="D847" s="40" t="s">
        <v>6867</v>
      </c>
      <c r="E847" s="41">
        <v>-94.62</v>
      </c>
    </row>
    <row r="848" spans="1:5" x14ac:dyDescent="0.25">
      <c r="C848" s="40" t="s">
        <v>6851</v>
      </c>
      <c r="D848" s="40" t="s">
        <v>6852</v>
      </c>
      <c r="E848" s="41">
        <v>-94.62</v>
      </c>
    </row>
    <row r="849" spans="1:5" x14ac:dyDescent="0.25">
      <c r="C849" s="40" t="s">
        <v>7291</v>
      </c>
      <c r="D849" s="40" t="s">
        <v>7292</v>
      </c>
      <c r="E849" s="41">
        <v>-32.950000000000003</v>
      </c>
    </row>
    <row r="850" spans="1:5" x14ac:dyDescent="0.25">
      <c r="C850" s="40" t="s">
        <v>6868</v>
      </c>
      <c r="D850" s="40" t="s">
        <v>6869</v>
      </c>
      <c r="E850" s="41">
        <v>-94.62</v>
      </c>
    </row>
    <row r="851" spans="1:5" x14ac:dyDescent="0.25">
      <c r="A851" s="40" t="s">
        <v>7293</v>
      </c>
      <c r="E851" s="41">
        <v>-393.23</v>
      </c>
    </row>
    <row r="852" spans="1:5" x14ac:dyDescent="0.25">
      <c r="A852" s="40" t="s">
        <v>2386</v>
      </c>
      <c r="B852" s="40" t="s">
        <v>2387</v>
      </c>
      <c r="C852" s="40" t="s">
        <v>6984</v>
      </c>
      <c r="D852" s="40" t="s">
        <v>6852</v>
      </c>
      <c r="E852" s="41">
        <v>-44.82</v>
      </c>
    </row>
    <row r="853" spans="1:5" x14ac:dyDescent="0.25">
      <c r="C853" s="40" t="s">
        <v>6985</v>
      </c>
      <c r="D853" s="40" t="s">
        <v>6869</v>
      </c>
      <c r="E853" s="41">
        <v>-44.82</v>
      </c>
    </row>
    <row r="854" spans="1:5" x14ac:dyDescent="0.25">
      <c r="C854" s="40" t="s">
        <v>6986</v>
      </c>
      <c r="D854" s="40" t="s">
        <v>6867</v>
      </c>
      <c r="E854" s="41">
        <v>-44.82</v>
      </c>
    </row>
    <row r="855" spans="1:5" x14ac:dyDescent="0.25">
      <c r="A855" s="40" t="s">
        <v>7294</v>
      </c>
      <c r="E855" s="41">
        <v>-134.46</v>
      </c>
    </row>
    <row r="856" spans="1:5" x14ac:dyDescent="0.25">
      <c r="A856" s="40" t="s">
        <v>2391</v>
      </c>
      <c r="B856" s="40" t="s">
        <v>2392</v>
      </c>
      <c r="C856" s="40" t="s">
        <v>6984</v>
      </c>
      <c r="D856" s="40" t="s">
        <v>6852</v>
      </c>
      <c r="E856" s="41">
        <v>0</v>
      </c>
    </row>
    <row r="857" spans="1:5" x14ac:dyDescent="0.25">
      <c r="C857" s="40" t="s">
        <v>6985</v>
      </c>
      <c r="D857" s="40" t="s">
        <v>6869</v>
      </c>
      <c r="E857" s="41">
        <v>0</v>
      </c>
    </row>
    <row r="858" spans="1:5" x14ac:dyDescent="0.25">
      <c r="C858" s="40" t="s">
        <v>6986</v>
      </c>
      <c r="D858" s="40" t="s">
        <v>6867</v>
      </c>
      <c r="E858" s="41">
        <v>0</v>
      </c>
    </row>
    <row r="859" spans="1:5" x14ac:dyDescent="0.25">
      <c r="C859" s="40" t="s">
        <v>6864</v>
      </c>
      <c r="D859" s="40" t="s">
        <v>6865</v>
      </c>
      <c r="E859" s="41">
        <v>0</v>
      </c>
    </row>
    <row r="860" spans="1:5" x14ac:dyDescent="0.25">
      <c r="A860" s="40" t="s">
        <v>7295</v>
      </c>
      <c r="E860" s="41">
        <v>0</v>
      </c>
    </row>
    <row r="861" spans="1:5" x14ac:dyDescent="0.25">
      <c r="A861" s="40" t="s">
        <v>2394</v>
      </c>
      <c r="B861" s="40" t="s">
        <v>2395</v>
      </c>
      <c r="C861" s="40" t="s">
        <v>6984</v>
      </c>
      <c r="D861" s="40" t="s">
        <v>6852</v>
      </c>
      <c r="E861" s="41">
        <v>0</v>
      </c>
    </row>
    <row r="862" spans="1:5" x14ac:dyDescent="0.25">
      <c r="C862" s="40" t="s">
        <v>6985</v>
      </c>
      <c r="D862" s="40" t="s">
        <v>6869</v>
      </c>
      <c r="E862" s="41">
        <v>0</v>
      </c>
    </row>
    <row r="863" spans="1:5" x14ac:dyDescent="0.25">
      <c r="C863" s="40" t="s">
        <v>6986</v>
      </c>
      <c r="D863" s="40" t="s">
        <v>6867</v>
      </c>
      <c r="E863" s="41">
        <v>0</v>
      </c>
    </row>
    <row r="864" spans="1:5" x14ac:dyDescent="0.25">
      <c r="C864" s="40" t="s">
        <v>6864</v>
      </c>
      <c r="D864" s="40" t="s">
        <v>6865</v>
      </c>
      <c r="E864" s="41">
        <v>0</v>
      </c>
    </row>
    <row r="865" spans="1:5" x14ac:dyDescent="0.25">
      <c r="A865" s="40" t="s">
        <v>7296</v>
      </c>
      <c r="E865" s="41">
        <v>0</v>
      </c>
    </row>
    <row r="866" spans="1:5" x14ac:dyDescent="0.25">
      <c r="A866" s="40" t="s">
        <v>2397</v>
      </c>
      <c r="B866" s="40" t="s">
        <v>2398</v>
      </c>
      <c r="C866" s="40" t="s">
        <v>6984</v>
      </c>
      <c r="D866" s="40" t="s">
        <v>6852</v>
      </c>
      <c r="E866" s="41">
        <v>-37.35</v>
      </c>
    </row>
    <row r="867" spans="1:5" x14ac:dyDescent="0.25">
      <c r="C867" s="40" t="s">
        <v>6985</v>
      </c>
      <c r="D867" s="40" t="s">
        <v>6869</v>
      </c>
      <c r="E867" s="41">
        <v>-37.35</v>
      </c>
    </row>
    <row r="868" spans="1:5" x14ac:dyDescent="0.25">
      <c r="C868" s="40" t="s">
        <v>6986</v>
      </c>
      <c r="D868" s="40" t="s">
        <v>6867</v>
      </c>
      <c r="E868" s="41">
        <v>-37.35</v>
      </c>
    </row>
    <row r="869" spans="1:5" x14ac:dyDescent="0.25">
      <c r="C869" s="40" t="s">
        <v>6864</v>
      </c>
      <c r="D869" s="40" t="s">
        <v>6865</v>
      </c>
      <c r="E869" s="41">
        <v>-51.82</v>
      </c>
    </row>
    <row r="870" spans="1:5" x14ac:dyDescent="0.25">
      <c r="A870" s="40" t="s">
        <v>7297</v>
      </c>
      <c r="E870" s="41">
        <v>-163.87</v>
      </c>
    </row>
    <row r="871" spans="1:5" x14ac:dyDescent="0.25">
      <c r="A871" s="40" t="s">
        <v>2410</v>
      </c>
      <c r="B871" s="40" t="s">
        <v>2411</v>
      </c>
      <c r="C871" s="40" t="s">
        <v>6790</v>
      </c>
      <c r="D871" s="40" t="s">
        <v>6791</v>
      </c>
      <c r="E871" s="41">
        <v>-2</v>
      </c>
    </row>
    <row r="872" spans="1:5" x14ac:dyDescent="0.25">
      <c r="A872" s="40" t="s">
        <v>7298</v>
      </c>
      <c r="E872" s="41">
        <v>-2</v>
      </c>
    </row>
    <row r="873" spans="1:5" x14ac:dyDescent="0.25">
      <c r="A873" s="40" t="s">
        <v>2429</v>
      </c>
      <c r="B873" s="40" t="s">
        <v>7299</v>
      </c>
      <c r="C873" s="40" t="s">
        <v>6762</v>
      </c>
      <c r="D873" s="40" t="s">
        <v>6763</v>
      </c>
      <c r="E873" s="41">
        <v>-157.44</v>
      </c>
    </row>
    <row r="874" spans="1:5" x14ac:dyDescent="0.25">
      <c r="A874" s="40" t="s">
        <v>7300</v>
      </c>
      <c r="E874" s="41">
        <v>-157.44</v>
      </c>
    </row>
    <row r="875" spans="1:5" x14ac:dyDescent="0.25">
      <c r="A875" s="40" t="s">
        <v>2442</v>
      </c>
      <c r="B875" s="40" t="s">
        <v>1916</v>
      </c>
      <c r="C875" s="40" t="s">
        <v>6895</v>
      </c>
      <c r="D875" s="40" t="s">
        <v>6896</v>
      </c>
      <c r="E875" s="41">
        <v>-12</v>
      </c>
    </row>
    <row r="876" spans="1:5" x14ac:dyDescent="0.25">
      <c r="C876" s="40" t="s">
        <v>6897</v>
      </c>
      <c r="D876" s="40" t="s">
        <v>6898</v>
      </c>
      <c r="E876" s="41">
        <v>-20</v>
      </c>
    </row>
    <row r="877" spans="1:5" x14ac:dyDescent="0.25">
      <c r="A877" s="40" t="s">
        <v>7301</v>
      </c>
      <c r="E877" s="41">
        <v>-32</v>
      </c>
    </row>
    <row r="878" spans="1:5" x14ac:dyDescent="0.25">
      <c r="A878" s="40" t="s">
        <v>2446</v>
      </c>
      <c r="B878" s="40" t="s">
        <v>2447</v>
      </c>
      <c r="C878" s="40" t="s">
        <v>6766</v>
      </c>
      <c r="D878" s="40" t="s">
        <v>6767</v>
      </c>
      <c r="E878" s="41">
        <v>-30</v>
      </c>
    </row>
    <row r="879" spans="1:5" x14ac:dyDescent="0.25">
      <c r="C879" s="40" t="s">
        <v>6768</v>
      </c>
      <c r="D879" s="40" t="s">
        <v>6769</v>
      </c>
      <c r="E879" s="41">
        <v>-75</v>
      </c>
    </row>
    <row r="880" spans="1:5" x14ac:dyDescent="0.25">
      <c r="A880" s="40" t="s">
        <v>7302</v>
      </c>
      <c r="E880" s="41">
        <v>-105</v>
      </c>
    </row>
    <row r="881" spans="1:5" x14ac:dyDescent="0.25">
      <c r="A881" s="40" t="s">
        <v>41</v>
      </c>
      <c r="B881" s="40" t="s">
        <v>7303</v>
      </c>
      <c r="C881" s="40" t="s">
        <v>6804</v>
      </c>
      <c r="D881" s="40" t="s">
        <v>6805</v>
      </c>
      <c r="E881" s="41">
        <v>-139.4</v>
      </c>
    </row>
    <row r="882" spans="1:5" x14ac:dyDescent="0.25">
      <c r="C882" s="40" t="s">
        <v>6866</v>
      </c>
      <c r="D882" s="40" t="s">
        <v>6867</v>
      </c>
      <c r="E882" s="41">
        <v>-99.6</v>
      </c>
    </row>
    <row r="883" spans="1:5" x14ac:dyDescent="0.25">
      <c r="C883" s="40" t="s">
        <v>6851</v>
      </c>
      <c r="D883" s="40" t="s">
        <v>6852</v>
      </c>
      <c r="E883" s="41">
        <v>-99.6</v>
      </c>
    </row>
    <row r="884" spans="1:5" x14ac:dyDescent="0.25">
      <c r="C884" s="40" t="s">
        <v>6868</v>
      </c>
      <c r="D884" s="40" t="s">
        <v>6869</v>
      </c>
      <c r="E884" s="41">
        <v>-99.6</v>
      </c>
    </row>
    <row r="885" spans="1:5" x14ac:dyDescent="0.25">
      <c r="C885" s="40" t="s">
        <v>6766</v>
      </c>
      <c r="D885" s="40" t="s">
        <v>6767</v>
      </c>
      <c r="E885" s="41">
        <v>-200</v>
      </c>
    </row>
    <row r="886" spans="1:5" x14ac:dyDescent="0.25">
      <c r="C886" s="40" t="s">
        <v>6768</v>
      </c>
      <c r="D886" s="40" t="s">
        <v>6769</v>
      </c>
      <c r="E886" s="41">
        <v>-500</v>
      </c>
    </row>
    <row r="887" spans="1:5" x14ac:dyDescent="0.25">
      <c r="C887" s="40" t="s">
        <v>7060</v>
      </c>
      <c r="D887" s="40" t="s">
        <v>7061</v>
      </c>
      <c r="E887" s="41">
        <v>-100</v>
      </c>
    </row>
    <row r="888" spans="1:5" x14ac:dyDescent="0.25">
      <c r="A888" s="40" t="s">
        <v>7304</v>
      </c>
      <c r="E888" s="41">
        <v>-1238.2</v>
      </c>
    </row>
    <row r="889" spans="1:5" x14ac:dyDescent="0.25">
      <c r="A889" s="40" t="s">
        <v>2460</v>
      </c>
      <c r="B889" s="40" t="s">
        <v>7305</v>
      </c>
      <c r="C889" s="40" t="s">
        <v>6984</v>
      </c>
      <c r="D889" s="40" t="s">
        <v>6852</v>
      </c>
      <c r="E889" s="41">
        <v>-42.33</v>
      </c>
    </row>
    <row r="890" spans="1:5" x14ac:dyDescent="0.25">
      <c r="C890" s="40" t="s">
        <v>6985</v>
      </c>
      <c r="D890" s="40" t="s">
        <v>6869</v>
      </c>
      <c r="E890" s="41">
        <v>-42.33</v>
      </c>
    </row>
    <row r="891" spans="1:5" x14ac:dyDescent="0.25">
      <c r="C891" s="40" t="s">
        <v>6986</v>
      </c>
      <c r="D891" s="40" t="s">
        <v>6867</v>
      </c>
      <c r="E891" s="41">
        <v>-42.33</v>
      </c>
    </row>
    <row r="892" spans="1:5" x14ac:dyDescent="0.25">
      <c r="C892" s="40" t="s">
        <v>6895</v>
      </c>
      <c r="D892" s="40" t="s">
        <v>6896</v>
      </c>
      <c r="E892" s="41">
        <v>-12</v>
      </c>
    </row>
    <row r="893" spans="1:5" x14ac:dyDescent="0.25">
      <c r="C893" s="40" t="s">
        <v>6897</v>
      </c>
      <c r="D893" s="40" t="s">
        <v>6898</v>
      </c>
      <c r="E893" s="41">
        <v>-20</v>
      </c>
    </row>
    <row r="894" spans="1:5" x14ac:dyDescent="0.25">
      <c r="A894" s="40" t="s">
        <v>7306</v>
      </c>
      <c r="E894" s="41">
        <v>-158.99</v>
      </c>
    </row>
    <row r="895" spans="1:5" x14ac:dyDescent="0.25">
      <c r="A895" s="40" t="s">
        <v>2463</v>
      </c>
      <c r="B895" s="40" t="s">
        <v>2464</v>
      </c>
      <c r="C895" s="40" t="s">
        <v>6862</v>
      </c>
      <c r="D895" s="40" t="s">
        <v>6863</v>
      </c>
      <c r="E895" s="41">
        <v>-161.96</v>
      </c>
    </row>
    <row r="896" spans="1:5" x14ac:dyDescent="0.25">
      <c r="A896" s="40" t="s">
        <v>7307</v>
      </c>
      <c r="E896" s="41">
        <v>-161.96</v>
      </c>
    </row>
    <row r="897" spans="1:5" x14ac:dyDescent="0.25">
      <c r="A897" s="40" t="s">
        <v>2469</v>
      </c>
      <c r="B897" s="40" t="s">
        <v>2470</v>
      </c>
      <c r="C897" s="40" t="s">
        <v>7308</v>
      </c>
      <c r="D897" s="40" t="s">
        <v>7309</v>
      </c>
      <c r="E897" s="41">
        <v>-35</v>
      </c>
    </row>
    <row r="898" spans="1:5" x14ac:dyDescent="0.25">
      <c r="C898" s="40" t="s">
        <v>2033</v>
      </c>
      <c r="D898" s="40" t="s">
        <v>6785</v>
      </c>
      <c r="E898" s="41">
        <v>-70</v>
      </c>
    </row>
    <row r="899" spans="1:5" x14ac:dyDescent="0.25">
      <c r="A899" s="40" t="s">
        <v>7310</v>
      </c>
      <c r="E899" s="41">
        <v>-105</v>
      </c>
    </row>
    <row r="900" spans="1:5" x14ac:dyDescent="0.25">
      <c r="A900" s="40" t="s">
        <v>2480</v>
      </c>
      <c r="B900" s="40" t="s">
        <v>2481</v>
      </c>
      <c r="C900" s="40" t="s">
        <v>6866</v>
      </c>
      <c r="D900" s="40" t="s">
        <v>6867</v>
      </c>
      <c r="E900" s="41">
        <v>-49.8</v>
      </c>
    </row>
    <row r="901" spans="1:5" x14ac:dyDescent="0.25">
      <c r="C901" s="40" t="s">
        <v>6851</v>
      </c>
      <c r="D901" s="40" t="s">
        <v>6852</v>
      </c>
      <c r="E901" s="41">
        <v>-49.8</v>
      </c>
    </row>
    <row r="902" spans="1:5" x14ac:dyDescent="0.25">
      <c r="A902" s="40" t="s">
        <v>7311</v>
      </c>
      <c r="E902" s="41">
        <v>-99.6</v>
      </c>
    </row>
    <row r="903" spans="1:5" x14ac:dyDescent="0.25">
      <c r="A903" s="40" t="s">
        <v>2485</v>
      </c>
      <c r="B903" s="40" t="s">
        <v>2486</v>
      </c>
      <c r="C903" s="40" t="s">
        <v>6784</v>
      </c>
      <c r="D903" s="40" t="s">
        <v>6785</v>
      </c>
      <c r="E903" s="41">
        <v>-37</v>
      </c>
    </row>
    <row r="904" spans="1:5" x14ac:dyDescent="0.25">
      <c r="A904" s="40" t="s">
        <v>7312</v>
      </c>
      <c r="E904" s="41">
        <v>-37</v>
      </c>
    </row>
    <row r="905" spans="1:5" x14ac:dyDescent="0.25">
      <c r="A905" s="40" t="s">
        <v>2489</v>
      </c>
      <c r="B905" s="40" t="s">
        <v>2490</v>
      </c>
      <c r="C905" s="40" t="s">
        <v>7313</v>
      </c>
      <c r="D905" s="40" t="s">
        <v>6785</v>
      </c>
      <c r="E905" s="41">
        <v>-25.25</v>
      </c>
    </row>
    <row r="906" spans="1:5" x14ac:dyDescent="0.25">
      <c r="A906" s="40" t="s">
        <v>7314</v>
      </c>
      <c r="E906" s="41">
        <v>-25.25</v>
      </c>
    </row>
    <row r="907" spans="1:5" x14ac:dyDescent="0.25">
      <c r="A907" s="40" t="s">
        <v>2497</v>
      </c>
      <c r="B907" s="40" t="s">
        <v>44</v>
      </c>
      <c r="C907" s="40" t="s">
        <v>6864</v>
      </c>
      <c r="D907" s="40" t="s">
        <v>6865</v>
      </c>
      <c r="E907" s="41">
        <v>-34.549999999999997</v>
      </c>
    </row>
    <row r="908" spans="1:5" x14ac:dyDescent="0.25">
      <c r="C908" s="40" t="s">
        <v>6866</v>
      </c>
      <c r="D908" s="40" t="s">
        <v>6867</v>
      </c>
      <c r="E908" s="41">
        <v>-149.39999999999998</v>
      </c>
    </row>
    <row r="909" spans="1:5" x14ac:dyDescent="0.25">
      <c r="C909" s="40" t="s">
        <v>6851</v>
      </c>
      <c r="D909" s="40" t="s">
        <v>6852</v>
      </c>
      <c r="E909" s="41">
        <v>-99.6</v>
      </c>
    </row>
    <row r="910" spans="1:5" x14ac:dyDescent="0.25">
      <c r="C910" s="40" t="s">
        <v>6868</v>
      </c>
      <c r="D910" s="40" t="s">
        <v>6869</v>
      </c>
      <c r="E910" s="41">
        <v>-99.6</v>
      </c>
    </row>
    <row r="911" spans="1:5" x14ac:dyDescent="0.25">
      <c r="C911" s="40" t="s">
        <v>7315</v>
      </c>
      <c r="D911" s="40" t="s">
        <v>7316</v>
      </c>
      <c r="E911" s="41">
        <v>-57.36</v>
      </c>
    </row>
    <row r="912" spans="1:5" x14ac:dyDescent="0.25">
      <c r="C912" s="40" t="s">
        <v>6897</v>
      </c>
      <c r="D912" s="40" t="s">
        <v>6898</v>
      </c>
      <c r="E912" s="41">
        <v>-50</v>
      </c>
    </row>
    <row r="913" spans="1:5" x14ac:dyDescent="0.25">
      <c r="A913" s="40" t="s">
        <v>7317</v>
      </c>
      <c r="E913" s="41">
        <v>-490.51</v>
      </c>
    </row>
    <row r="914" spans="1:5" x14ac:dyDescent="0.25">
      <c r="A914" s="40" t="s">
        <v>2502</v>
      </c>
      <c r="B914" s="40" t="s">
        <v>2392</v>
      </c>
      <c r="C914" s="40" t="s">
        <v>6984</v>
      </c>
      <c r="D914" s="40" t="s">
        <v>6852</v>
      </c>
      <c r="E914" s="41">
        <v>-74.7</v>
      </c>
    </row>
    <row r="915" spans="1:5" x14ac:dyDescent="0.25">
      <c r="C915" s="40" t="s">
        <v>6985</v>
      </c>
      <c r="D915" s="40" t="s">
        <v>6869</v>
      </c>
      <c r="E915" s="41">
        <v>-74.7</v>
      </c>
    </row>
    <row r="916" spans="1:5" x14ac:dyDescent="0.25">
      <c r="C916" s="40" t="s">
        <v>6986</v>
      </c>
      <c r="D916" s="40" t="s">
        <v>6867</v>
      </c>
      <c r="E916" s="41">
        <v>-74.7</v>
      </c>
    </row>
    <row r="917" spans="1:5" x14ac:dyDescent="0.25">
      <c r="C917" s="40" t="s">
        <v>6864</v>
      </c>
      <c r="D917" s="40" t="s">
        <v>6865</v>
      </c>
      <c r="E917" s="41">
        <v>-51.82</v>
      </c>
    </row>
    <row r="918" spans="1:5" x14ac:dyDescent="0.25">
      <c r="A918" s="40" t="s">
        <v>7318</v>
      </c>
      <c r="E918" s="41">
        <v>-275.92</v>
      </c>
    </row>
    <row r="919" spans="1:5" x14ac:dyDescent="0.25">
      <c r="A919" s="40" t="s">
        <v>2510</v>
      </c>
      <c r="B919" s="40" t="s">
        <v>7319</v>
      </c>
      <c r="C919" s="40" t="s">
        <v>6864</v>
      </c>
      <c r="D919" s="40" t="s">
        <v>6865</v>
      </c>
      <c r="E919" s="41">
        <v>-34.549999999999997</v>
      </c>
    </row>
    <row r="920" spans="1:5" x14ac:dyDescent="0.25">
      <c r="A920" s="40" t="s">
        <v>7320</v>
      </c>
      <c r="E920" s="41">
        <v>-34.549999999999997</v>
      </c>
    </row>
    <row r="921" spans="1:5" x14ac:dyDescent="0.25">
      <c r="A921" s="40" t="s">
        <v>2534</v>
      </c>
      <c r="B921" s="40" t="s">
        <v>2535</v>
      </c>
      <c r="C921" s="40" t="s">
        <v>6991</v>
      </c>
      <c r="D921" s="40" t="s">
        <v>6992</v>
      </c>
      <c r="E921" s="41">
        <v>0</v>
      </c>
    </row>
    <row r="922" spans="1:5" x14ac:dyDescent="0.25">
      <c r="C922" s="40" t="s">
        <v>6866</v>
      </c>
      <c r="D922" s="40" t="s">
        <v>6867</v>
      </c>
      <c r="E922" s="41">
        <v>-81.12</v>
      </c>
    </row>
    <row r="923" spans="1:5" x14ac:dyDescent="0.25">
      <c r="C923" s="40" t="s">
        <v>6851</v>
      </c>
      <c r="D923" s="40" t="s">
        <v>6852</v>
      </c>
      <c r="E923" s="41">
        <v>-89.64</v>
      </c>
    </row>
    <row r="924" spans="1:5" x14ac:dyDescent="0.25">
      <c r="C924" s="40" t="s">
        <v>6868</v>
      </c>
      <c r="D924" s="40" t="s">
        <v>6869</v>
      </c>
      <c r="E924" s="41">
        <v>-89.64</v>
      </c>
    </row>
    <row r="925" spans="1:5" x14ac:dyDescent="0.25">
      <c r="C925" s="40" t="s">
        <v>6895</v>
      </c>
      <c r="D925" s="40" t="s">
        <v>6896</v>
      </c>
      <c r="E925" s="41">
        <v>-6</v>
      </c>
    </row>
    <row r="926" spans="1:5" x14ac:dyDescent="0.25">
      <c r="C926" s="40" t="s">
        <v>6897</v>
      </c>
      <c r="D926" s="40" t="s">
        <v>6898</v>
      </c>
      <c r="E926" s="41">
        <v>-10</v>
      </c>
    </row>
    <row r="927" spans="1:5" x14ac:dyDescent="0.25">
      <c r="A927" s="40" t="s">
        <v>7321</v>
      </c>
      <c r="E927" s="41">
        <v>-276.39999999999998</v>
      </c>
    </row>
    <row r="928" spans="1:5" x14ac:dyDescent="0.25">
      <c r="A928" s="40" t="s">
        <v>2543</v>
      </c>
      <c r="B928" s="40" t="s">
        <v>2544</v>
      </c>
      <c r="C928" s="40" t="s">
        <v>6864</v>
      </c>
      <c r="D928" s="40" t="s">
        <v>6865</v>
      </c>
      <c r="E928" s="41">
        <v>-69.099999999999994</v>
      </c>
    </row>
    <row r="929" spans="1:5" x14ac:dyDescent="0.25">
      <c r="A929" s="40" t="s">
        <v>7322</v>
      </c>
      <c r="E929" s="41">
        <v>-69.099999999999994</v>
      </c>
    </row>
    <row r="930" spans="1:5" x14ac:dyDescent="0.25">
      <c r="A930" s="40" t="s">
        <v>2551</v>
      </c>
      <c r="B930" s="40" t="s">
        <v>2552</v>
      </c>
      <c r="C930" s="40" t="s">
        <v>6864</v>
      </c>
      <c r="D930" s="40" t="s">
        <v>6865</v>
      </c>
      <c r="E930" s="41">
        <v>-34.549999999999997</v>
      </c>
    </row>
    <row r="931" spans="1:5" x14ac:dyDescent="0.25">
      <c r="A931" s="40" t="s">
        <v>7323</v>
      </c>
      <c r="E931" s="41">
        <v>-34.549999999999997</v>
      </c>
    </row>
    <row r="932" spans="1:5" x14ac:dyDescent="0.25">
      <c r="A932" s="40" t="s">
        <v>2556</v>
      </c>
      <c r="B932" s="40" t="s">
        <v>7324</v>
      </c>
      <c r="C932" s="40" t="s">
        <v>6864</v>
      </c>
      <c r="D932" s="40" t="s">
        <v>6865</v>
      </c>
      <c r="E932" s="41">
        <v>-34.549999999999997</v>
      </c>
    </row>
    <row r="933" spans="1:5" x14ac:dyDescent="0.25">
      <c r="A933" s="40" t="s">
        <v>7325</v>
      </c>
      <c r="E933" s="41">
        <v>-34.549999999999997</v>
      </c>
    </row>
    <row r="934" spans="1:5" x14ac:dyDescent="0.25">
      <c r="A934" s="40" t="s">
        <v>2576</v>
      </c>
      <c r="B934" s="40" t="s">
        <v>1967</v>
      </c>
      <c r="C934" s="40" t="s">
        <v>6801</v>
      </c>
      <c r="D934" s="40" t="s">
        <v>6802</v>
      </c>
      <c r="E934" s="41">
        <v>-76.23</v>
      </c>
    </row>
    <row r="935" spans="1:5" x14ac:dyDescent="0.25">
      <c r="C935" s="40" t="s">
        <v>7326</v>
      </c>
      <c r="D935" s="40" t="s">
        <v>7327</v>
      </c>
      <c r="E935" s="41">
        <v>-36.4</v>
      </c>
    </row>
    <row r="936" spans="1:5" x14ac:dyDescent="0.25">
      <c r="C936" s="40" t="s">
        <v>7019</v>
      </c>
      <c r="D936" s="40" t="s">
        <v>7020</v>
      </c>
      <c r="E936" s="41">
        <v>-253.5</v>
      </c>
    </row>
    <row r="937" spans="1:5" x14ac:dyDescent="0.25">
      <c r="C937" s="40" t="s">
        <v>6900</v>
      </c>
      <c r="D937" s="40" t="s">
        <v>6901</v>
      </c>
      <c r="E937" s="41">
        <v>-30.4</v>
      </c>
    </row>
    <row r="938" spans="1:5" x14ac:dyDescent="0.25">
      <c r="C938" s="40" t="s">
        <v>7328</v>
      </c>
      <c r="D938" s="40" t="s">
        <v>7329</v>
      </c>
      <c r="E938" s="41">
        <v>-79.92</v>
      </c>
    </row>
    <row r="939" spans="1:5" x14ac:dyDescent="0.25">
      <c r="A939" s="40" t="s">
        <v>7330</v>
      </c>
      <c r="E939" s="41">
        <v>-476.45</v>
      </c>
    </row>
    <row r="940" spans="1:5" x14ac:dyDescent="0.25">
      <c r="A940" s="40" t="s">
        <v>2582</v>
      </c>
      <c r="B940" s="40" t="s">
        <v>7331</v>
      </c>
      <c r="C940" s="40" t="s">
        <v>717</v>
      </c>
      <c r="D940" s="40" t="s">
        <v>6888</v>
      </c>
      <c r="E940" s="41">
        <v>-181.6</v>
      </c>
    </row>
    <row r="941" spans="1:5" x14ac:dyDescent="0.25">
      <c r="A941" s="40" t="s">
        <v>7332</v>
      </c>
      <c r="E941" s="41">
        <v>-181.6</v>
      </c>
    </row>
    <row r="942" spans="1:5" x14ac:dyDescent="0.25">
      <c r="A942" s="40" t="s">
        <v>2587</v>
      </c>
      <c r="B942" s="40" t="s">
        <v>2588</v>
      </c>
      <c r="C942" s="40" t="s">
        <v>6758</v>
      </c>
      <c r="D942" s="40" t="s">
        <v>6759</v>
      </c>
      <c r="E942" s="41">
        <v>-16.5</v>
      </c>
    </row>
    <row r="943" spans="1:5" x14ac:dyDescent="0.25">
      <c r="C943" s="40" t="s">
        <v>1282</v>
      </c>
      <c r="D943" s="40" t="s">
        <v>6785</v>
      </c>
      <c r="E943" s="41">
        <v>-160.80000000000001</v>
      </c>
    </row>
    <row r="944" spans="1:5" x14ac:dyDescent="0.25">
      <c r="C944" s="40" t="s">
        <v>7066</v>
      </c>
      <c r="D944" s="40" t="s">
        <v>7067</v>
      </c>
      <c r="E944" s="41">
        <v>-340.8</v>
      </c>
    </row>
    <row r="945" spans="1:5" x14ac:dyDescent="0.25">
      <c r="C945" s="40" t="s">
        <v>6817</v>
      </c>
      <c r="D945" s="40" t="s">
        <v>6818</v>
      </c>
      <c r="E945" s="41">
        <v>-864</v>
      </c>
    </row>
    <row r="946" spans="1:5" x14ac:dyDescent="0.25">
      <c r="C946" s="40" t="s">
        <v>6790</v>
      </c>
      <c r="D946" s="40" t="s">
        <v>6791</v>
      </c>
      <c r="E946" s="41">
        <v>-1</v>
      </c>
    </row>
    <row r="947" spans="1:5" x14ac:dyDescent="0.25">
      <c r="A947" s="40" t="s">
        <v>7333</v>
      </c>
      <c r="E947" s="41">
        <v>-1383.1</v>
      </c>
    </row>
    <row r="948" spans="1:5" x14ac:dyDescent="0.25">
      <c r="A948" s="40" t="s">
        <v>2594</v>
      </c>
      <c r="B948" s="40" t="s">
        <v>2595</v>
      </c>
      <c r="C948" s="40" t="s">
        <v>6866</v>
      </c>
      <c r="D948" s="40" t="s">
        <v>6867</v>
      </c>
      <c r="E948" s="41">
        <v>-49.8</v>
      </c>
    </row>
    <row r="949" spans="1:5" x14ac:dyDescent="0.25">
      <c r="C949" s="40" t="s">
        <v>6851</v>
      </c>
      <c r="D949" s="40" t="s">
        <v>6852</v>
      </c>
      <c r="E949" s="41">
        <v>-49.8</v>
      </c>
    </row>
    <row r="950" spans="1:5" x14ac:dyDescent="0.25">
      <c r="C950" s="40" t="s">
        <v>6868</v>
      </c>
      <c r="D950" s="40" t="s">
        <v>6869</v>
      </c>
      <c r="E950" s="41">
        <v>-49.8</v>
      </c>
    </row>
    <row r="951" spans="1:5" x14ac:dyDescent="0.25">
      <c r="C951" s="40" t="s">
        <v>6768</v>
      </c>
      <c r="D951" s="40" t="s">
        <v>6769</v>
      </c>
      <c r="E951" s="41">
        <v>-50</v>
      </c>
    </row>
    <row r="952" spans="1:5" x14ac:dyDescent="0.25">
      <c r="A952" s="40" t="s">
        <v>7334</v>
      </c>
      <c r="E952" s="41">
        <v>-199.39999999999998</v>
      </c>
    </row>
    <row r="953" spans="1:5" x14ac:dyDescent="0.25">
      <c r="A953" s="40" t="s">
        <v>2597</v>
      </c>
      <c r="B953" s="40" t="s">
        <v>2598</v>
      </c>
      <c r="C953" s="40" t="s">
        <v>6984</v>
      </c>
      <c r="D953" s="40" t="s">
        <v>6852</v>
      </c>
      <c r="E953" s="41">
        <v>0</v>
      </c>
    </row>
    <row r="954" spans="1:5" x14ac:dyDescent="0.25">
      <c r="C954" s="40" t="s">
        <v>6985</v>
      </c>
      <c r="D954" s="40" t="s">
        <v>6869</v>
      </c>
      <c r="E954" s="41">
        <v>0</v>
      </c>
    </row>
    <row r="955" spans="1:5" x14ac:dyDescent="0.25">
      <c r="C955" s="40" t="s">
        <v>6986</v>
      </c>
      <c r="D955" s="40" t="s">
        <v>6867</v>
      </c>
      <c r="E955" s="41">
        <v>0</v>
      </c>
    </row>
    <row r="956" spans="1:5" x14ac:dyDescent="0.25">
      <c r="C956" s="40" t="s">
        <v>6866</v>
      </c>
      <c r="D956" s="40" t="s">
        <v>6867</v>
      </c>
      <c r="E956" s="41">
        <v>-39.840000000000003</v>
      </c>
    </row>
    <row r="957" spans="1:5" x14ac:dyDescent="0.25">
      <c r="C957" s="40" t="s">
        <v>6851</v>
      </c>
      <c r="D957" s="40" t="s">
        <v>6852</v>
      </c>
      <c r="E957" s="41">
        <v>-39.840000000000003</v>
      </c>
    </row>
    <row r="958" spans="1:5" x14ac:dyDescent="0.25">
      <c r="C958" s="40" t="s">
        <v>6868</v>
      </c>
      <c r="D958" s="40" t="s">
        <v>6869</v>
      </c>
      <c r="E958" s="41">
        <v>-39.840000000000003</v>
      </c>
    </row>
    <row r="959" spans="1:5" x14ac:dyDescent="0.25">
      <c r="A959" s="40" t="s">
        <v>7335</v>
      </c>
      <c r="E959" s="41">
        <v>-119.52000000000001</v>
      </c>
    </row>
    <row r="960" spans="1:5" x14ac:dyDescent="0.25">
      <c r="A960" s="40" t="s">
        <v>2603</v>
      </c>
      <c r="B960" s="40" t="s">
        <v>2600</v>
      </c>
      <c r="C960" s="40" t="s">
        <v>6762</v>
      </c>
      <c r="D960" s="40" t="s">
        <v>6763</v>
      </c>
      <c r="E960" s="41">
        <v>-63.2</v>
      </c>
    </row>
    <row r="961" spans="1:5" x14ac:dyDescent="0.25">
      <c r="A961" s="40" t="s">
        <v>7336</v>
      </c>
      <c r="E961" s="41">
        <v>-63.2</v>
      </c>
    </row>
    <row r="962" spans="1:5" x14ac:dyDescent="0.25">
      <c r="A962" s="40" t="s">
        <v>2612</v>
      </c>
      <c r="B962" s="40" t="s">
        <v>2613</v>
      </c>
      <c r="C962" s="40" t="s">
        <v>6866</v>
      </c>
      <c r="D962" s="40" t="s">
        <v>6867</v>
      </c>
      <c r="E962" s="41">
        <v>-74.7</v>
      </c>
    </row>
    <row r="963" spans="1:5" x14ac:dyDescent="0.25">
      <c r="C963" s="40" t="s">
        <v>6851</v>
      </c>
      <c r="D963" s="40" t="s">
        <v>6852</v>
      </c>
      <c r="E963" s="41">
        <v>-74.7</v>
      </c>
    </row>
    <row r="964" spans="1:5" x14ac:dyDescent="0.25">
      <c r="C964" s="40" t="s">
        <v>6868</v>
      </c>
      <c r="D964" s="40" t="s">
        <v>6869</v>
      </c>
      <c r="E964" s="41">
        <v>-74.7</v>
      </c>
    </row>
    <row r="965" spans="1:5" x14ac:dyDescent="0.25">
      <c r="C965" s="40" t="s">
        <v>6768</v>
      </c>
      <c r="D965" s="40" t="s">
        <v>6769</v>
      </c>
      <c r="E965" s="41">
        <v>-100</v>
      </c>
    </row>
    <row r="966" spans="1:5" x14ac:dyDescent="0.25">
      <c r="A966" s="40" t="s">
        <v>7337</v>
      </c>
      <c r="E966" s="41">
        <v>-324.10000000000002</v>
      </c>
    </row>
    <row r="967" spans="1:5" x14ac:dyDescent="0.25">
      <c r="A967" s="40" t="s">
        <v>2615</v>
      </c>
      <c r="B967" s="40" t="s">
        <v>2616</v>
      </c>
      <c r="C967" s="40" t="s">
        <v>6790</v>
      </c>
      <c r="D967" s="40" t="s">
        <v>6791</v>
      </c>
      <c r="E967" s="41">
        <v>-2</v>
      </c>
    </row>
    <row r="968" spans="1:5" x14ac:dyDescent="0.25">
      <c r="A968" s="40" t="s">
        <v>7338</v>
      </c>
      <c r="E968" s="41">
        <v>-2</v>
      </c>
    </row>
    <row r="969" spans="1:5" x14ac:dyDescent="0.25">
      <c r="A969" s="40" t="s">
        <v>2619</v>
      </c>
      <c r="B969" s="40" t="s">
        <v>7339</v>
      </c>
      <c r="C969" s="40" t="s">
        <v>6804</v>
      </c>
      <c r="D969" s="40" t="s">
        <v>6805</v>
      </c>
      <c r="E969" s="41">
        <v>-69.7</v>
      </c>
    </row>
    <row r="970" spans="1:5" x14ac:dyDescent="0.25">
      <c r="A970" s="40" t="s">
        <v>7340</v>
      </c>
      <c r="E970" s="41">
        <v>-69.7</v>
      </c>
    </row>
    <row r="971" spans="1:5" x14ac:dyDescent="0.25">
      <c r="A971" s="40" t="s">
        <v>2627</v>
      </c>
      <c r="B971" s="40" t="s">
        <v>4825</v>
      </c>
      <c r="C971" s="40" t="s">
        <v>6864</v>
      </c>
      <c r="D971" s="40" t="s">
        <v>6865</v>
      </c>
      <c r="E971" s="41">
        <v>-34.549999999999997</v>
      </c>
    </row>
    <row r="972" spans="1:5" x14ac:dyDescent="0.25">
      <c r="C972" s="40" t="s">
        <v>6866</v>
      </c>
      <c r="D972" s="40" t="s">
        <v>6867</v>
      </c>
      <c r="E972" s="41">
        <v>-49.8</v>
      </c>
    </row>
    <row r="973" spans="1:5" x14ac:dyDescent="0.25">
      <c r="C973" s="40" t="s">
        <v>6851</v>
      </c>
      <c r="D973" s="40" t="s">
        <v>6852</v>
      </c>
      <c r="E973" s="41">
        <v>-49.8</v>
      </c>
    </row>
    <row r="974" spans="1:5" x14ac:dyDescent="0.25">
      <c r="C974" s="40" t="s">
        <v>6868</v>
      </c>
      <c r="D974" s="40" t="s">
        <v>6869</v>
      </c>
      <c r="E974" s="41">
        <v>-49.8</v>
      </c>
    </row>
    <row r="975" spans="1:5" x14ac:dyDescent="0.25">
      <c r="A975" s="40" t="s">
        <v>7341</v>
      </c>
      <c r="E975" s="41">
        <v>-183.95</v>
      </c>
    </row>
    <row r="976" spans="1:5" x14ac:dyDescent="0.25">
      <c r="A976" s="40" t="s">
        <v>2631</v>
      </c>
      <c r="B976" s="40" t="s">
        <v>7342</v>
      </c>
      <c r="C976" s="40" t="s">
        <v>6762</v>
      </c>
      <c r="D976" s="40" t="s">
        <v>6763</v>
      </c>
      <c r="E976" s="41">
        <v>-35.42</v>
      </c>
    </row>
    <row r="977" spans="1:5" x14ac:dyDescent="0.25">
      <c r="A977" s="40" t="s">
        <v>7343</v>
      </c>
      <c r="E977" s="41">
        <v>-35.42</v>
      </c>
    </row>
    <row r="978" spans="1:5" x14ac:dyDescent="0.25">
      <c r="A978" s="40" t="s">
        <v>2639</v>
      </c>
      <c r="B978" s="40" t="s">
        <v>2640</v>
      </c>
      <c r="C978" s="40" t="s">
        <v>6866</v>
      </c>
      <c r="D978" s="40" t="s">
        <v>6867</v>
      </c>
      <c r="E978" s="41">
        <v>-49.8</v>
      </c>
    </row>
    <row r="979" spans="1:5" x14ac:dyDescent="0.25">
      <c r="C979" s="40" t="s">
        <v>6851</v>
      </c>
      <c r="D979" s="40" t="s">
        <v>6852</v>
      </c>
      <c r="E979" s="41">
        <v>-49.8</v>
      </c>
    </row>
    <row r="980" spans="1:5" x14ac:dyDescent="0.25">
      <c r="C980" s="40" t="s">
        <v>6868</v>
      </c>
      <c r="D980" s="40" t="s">
        <v>6869</v>
      </c>
      <c r="E980" s="41">
        <v>-49.8</v>
      </c>
    </row>
    <row r="981" spans="1:5" x14ac:dyDescent="0.25">
      <c r="A981" s="40" t="s">
        <v>7344</v>
      </c>
      <c r="E981" s="41">
        <v>-149.39999999999998</v>
      </c>
    </row>
    <row r="982" spans="1:5" x14ac:dyDescent="0.25">
      <c r="A982" s="40" t="s">
        <v>2642</v>
      </c>
      <c r="B982" s="40" t="s">
        <v>2643</v>
      </c>
      <c r="C982" s="40" t="s">
        <v>6969</v>
      </c>
      <c r="D982" s="40" t="s">
        <v>6970</v>
      </c>
      <c r="E982" s="41">
        <v>-85.79</v>
      </c>
    </row>
    <row r="983" spans="1:5" x14ac:dyDescent="0.25">
      <c r="A983" s="40" t="s">
        <v>7345</v>
      </c>
      <c r="E983" s="41">
        <v>-85.79</v>
      </c>
    </row>
    <row r="984" spans="1:5" x14ac:dyDescent="0.25">
      <c r="A984" s="40" t="s">
        <v>2650</v>
      </c>
      <c r="B984" s="40" t="s">
        <v>2646</v>
      </c>
      <c r="C984" s="40" t="s">
        <v>7346</v>
      </c>
      <c r="D984" s="40" t="s">
        <v>6980</v>
      </c>
      <c r="E984" s="41">
        <v>-61</v>
      </c>
    </row>
    <row r="985" spans="1:5" x14ac:dyDescent="0.25">
      <c r="C985" s="40" t="s">
        <v>7119</v>
      </c>
      <c r="D985" s="40" t="s">
        <v>7120</v>
      </c>
      <c r="E985" s="41">
        <v>-240.8</v>
      </c>
    </row>
    <row r="986" spans="1:5" x14ac:dyDescent="0.25">
      <c r="A986" s="40" t="s">
        <v>7347</v>
      </c>
      <c r="E986" s="41">
        <v>-301.8</v>
      </c>
    </row>
    <row r="987" spans="1:5" x14ac:dyDescent="0.25">
      <c r="A987" s="40" t="s">
        <v>2654</v>
      </c>
      <c r="B987" s="40" t="s">
        <v>7348</v>
      </c>
      <c r="C987" s="40" t="s">
        <v>6864</v>
      </c>
      <c r="D987" s="40" t="s">
        <v>6865</v>
      </c>
      <c r="E987" s="41">
        <v>-29.37</v>
      </c>
    </row>
    <row r="988" spans="1:5" x14ac:dyDescent="0.25">
      <c r="A988" s="40" t="s">
        <v>7349</v>
      </c>
      <c r="E988" s="41">
        <v>-29.37</v>
      </c>
    </row>
    <row r="989" spans="1:5" x14ac:dyDescent="0.25">
      <c r="A989" s="40" t="s">
        <v>2657</v>
      </c>
      <c r="B989" s="40" t="s">
        <v>2658</v>
      </c>
      <c r="C989" s="40" t="s">
        <v>6984</v>
      </c>
      <c r="D989" s="40" t="s">
        <v>6852</v>
      </c>
      <c r="E989" s="41">
        <v>-44.82</v>
      </c>
    </row>
    <row r="990" spans="1:5" x14ac:dyDescent="0.25">
      <c r="C990" s="40" t="s">
        <v>6985</v>
      </c>
      <c r="D990" s="40" t="s">
        <v>6869</v>
      </c>
      <c r="E990" s="41">
        <v>-44.82</v>
      </c>
    </row>
    <row r="991" spans="1:5" x14ac:dyDescent="0.25">
      <c r="C991" s="40" t="s">
        <v>6986</v>
      </c>
      <c r="D991" s="40" t="s">
        <v>6867</v>
      </c>
      <c r="E991" s="41">
        <v>-44.82</v>
      </c>
    </row>
    <row r="992" spans="1:5" x14ac:dyDescent="0.25">
      <c r="C992" s="40" t="s">
        <v>7350</v>
      </c>
      <c r="D992" s="40" t="s">
        <v>7266</v>
      </c>
      <c r="E992" s="41">
        <v>-57.65</v>
      </c>
    </row>
    <row r="993" spans="1:5" x14ac:dyDescent="0.25">
      <c r="A993" s="40" t="s">
        <v>7351</v>
      </c>
      <c r="E993" s="41">
        <v>-192.11</v>
      </c>
    </row>
    <row r="994" spans="1:5" x14ac:dyDescent="0.25">
      <c r="A994" s="40" t="s">
        <v>2660</v>
      </c>
      <c r="B994" s="40" t="s">
        <v>7352</v>
      </c>
      <c r="C994" s="40" t="s">
        <v>6984</v>
      </c>
      <c r="D994" s="40" t="s">
        <v>6852</v>
      </c>
      <c r="E994" s="41">
        <v>-47.31</v>
      </c>
    </row>
    <row r="995" spans="1:5" x14ac:dyDescent="0.25">
      <c r="C995" s="40" t="s">
        <v>6985</v>
      </c>
      <c r="D995" s="40" t="s">
        <v>6869</v>
      </c>
      <c r="E995" s="41">
        <v>-47.31</v>
      </c>
    </row>
    <row r="996" spans="1:5" x14ac:dyDescent="0.25">
      <c r="C996" s="40" t="s">
        <v>6986</v>
      </c>
      <c r="D996" s="40" t="s">
        <v>6867</v>
      </c>
      <c r="E996" s="41">
        <v>-47.31</v>
      </c>
    </row>
    <row r="997" spans="1:5" x14ac:dyDescent="0.25">
      <c r="A997" s="40" t="s">
        <v>7353</v>
      </c>
      <c r="E997" s="41">
        <v>-141.93</v>
      </c>
    </row>
    <row r="998" spans="1:5" x14ac:dyDescent="0.25">
      <c r="A998" s="40" t="s">
        <v>2678</v>
      </c>
      <c r="B998" s="40" t="s">
        <v>2679</v>
      </c>
      <c r="C998" s="40" t="s">
        <v>7040</v>
      </c>
      <c r="D998" s="40" t="s">
        <v>6978</v>
      </c>
      <c r="E998" s="41">
        <v>-122.4</v>
      </c>
    </row>
    <row r="999" spans="1:5" x14ac:dyDescent="0.25">
      <c r="C999" s="40" t="s">
        <v>717</v>
      </c>
      <c r="D999" s="40" t="s">
        <v>6888</v>
      </c>
      <c r="E999" s="41">
        <v>-90.8</v>
      </c>
    </row>
    <row r="1000" spans="1:5" x14ac:dyDescent="0.25">
      <c r="A1000" s="40" t="s">
        <v>7354</v>
      </c>
      <c r="E1000" s="41">
        <v>-213.2</v>
      </c>
    </row>
    <row r="1001" spans="1:5" x14ac:dyDescent="0.25">
      <c r="A1001" s="40" t="s">
        <v>2694</v>
      </c>
      <c r="B1001" s="40" t="s">
        <v>7355</v>
      </c>
      <c r="C1001" s="40" t="s">
        <v>6800</v>
      </c>
      <c r="D1001" s="40" t="s">
        <v>6785</v>
      </c>
      <c r="E1001" s="41">
        <v>-86</v>
      </c>
    </row>
    <row r="1002" spans="1:5" x14ac:dyDescent="0.25">
      <c r="C1002" s="40" t="s">
        <v>6790</v>
      </c>
      <c r="D1002" s="40" t="s">
        <v>6791</v>
      </c>
      <c r="E1002" s="41">
        <v>-1</v>
      </c>
    </row>
    <row r="1003" spans="1:5" x14ac:dyDescent="0.25">
      <c r="A1003" s="40" t="s">
        <v>7356</v>
      </c>
      <c r="E1003" s="41">
        <v>-87</v>
      </c>
    </row>
    <row r="1004" spans="1:5" x14ac:dyDescent="0.25">
      <c r="A1004" s="40" t="s">
        <v>2700</v>
      </c>
      <c r="B1004" s="40" t="s">
        <v>7357</v>
      </c>
      <c r="C1004" s="40" t="s">
        <v>6866</v>
      </c>
      <c r="D1004" s="40" t="s">
        <v>6867</v>
      </c>
      <c r="E1004" s="41">
        <v>-49.8</v>
      </c>
    </row>
    <row r="1005" spans="1:5" x14ac:dyDescent="0.25">
      <c r="C1005" s="40" t="s">
        <v>6851</v>
      </c>
      <c r="D1005" s="40" t="s">
        <v>6852</v>
      </c>
      <c r="E1005" s="41">
        <v>-49.8</v>
      </c>
    </row>
    <row r="1006" spans="1:5" x14ac:dyDescent="0.25">
      <c r="C1006" s="40" t="s">
        <v>6868</v>
      </c>
      <c r="D1006" s="40" t="s">
        <v>6869</v>
      </c>
      <c r="E1006" s="41">
        <v>-49.8</v>
      </c>
    </row>
    <row r="1007" spans="1:5" x14ac:dyDescent="0.25">
      <c r="A1007" s="40" t="s">
        <v>7358</v>
      </c>
      <c r="E1007" s="41">
        <v>-149.39999999999998</v>
      </c>
    </row>
    <row r="1008" spans="1:5" x14ac:dyDescent="0.25">
      <c r="A1008" s="40" t="s">
        <v>2728</v>
      </c>
      <c r="B1008" s="40" t="s">
        <v>7359</v>
      </c>
      <c r="C1008" s="40" t="s">
        <v>6866</v>
      </c>
      <c r="D1008" s="40" t="s">
        <v>6867</v>
      </c>
      <c r="E1008" s="41">
        <v>-49.8</v>
      </c>
    </row>
    <row r="1009" spans="1:5" x14ac:dyDescent="0.25">
      <c r="C1009" s="40" t="s">
        <v>6851</v>
      </c>
      <c r="D1009" s="40" t="s">
        <v>6852</v>
      </c>
      <c r="E1009" s="41">
        <v>-49.8</v>
      </c>
    </row>
    <row r="1010" spans="1:5" x14ac:dyDescent="0.25">
      <c r="C1010" s="40" t="s">
        <v>6868</v>
      </c>
      <c r="D1010" s="40" t="s">
        <v>6869</v>
      </c>
      <c r="E1010" s="41">
        <v>-49.8</v>
      </c>
    </row>
    <row r="1011" spans="1:5" x14ac:dyDescent="0.25">
      <c r="A1011" s="40" t="s">
        <v>7360</v>
      </c>
      <c r="E1011" s="41">
        <v>-149.39999999999998</v>
      </c>
    </row>
    <row r="1012" spans="1:5" x14ac:dyDescent="0.25">
      <c r="A1012" s="40" t="s">
        <v>2750</v>
      </c>
      <c r="B1012" s="40" t="s">
        <v>7361</v>
      </c>
      <c r="C1012" s="40" t="s">
        <v>6862</v>
      </c>
      <c r="D1012" s="40" t="s">
        <v>6863</v>
      </c>
      <c r="E1012" s="41">
        <v>-72.88</v>
      </c>
    </row>
    <row r="1013" spans="1:5" x14ac:dyDescent="0.25">
      <c r="A1013" s="40" t="s">
        <v>7362</v>
      </c>
      <c r="E1013" s="41">
        <v>-72.88</v>
      </c>
    </row>
    <row r="1014" spans="1:5" x14ac:dyDescent="0.25">
      <c r="A1014" s="40" t="s">
        <v>2770</v>
      </c>
      <c r="B1014" s="40" t="s">
        <v>2771</v>
      </c>
      <c r="C1014" s="40" t="s">
        <v>7363</v>
      </c>
      <c r="D1014" s="40" t="s">
        <v>7364</v>
      </c>
      <c r="E1014" s="41">
        <v>-34.799999999999997</v>
      </c>
    </row>
    <row r="1015" spans="1:5" x14ac:dyDescent="0.25">
      <c r="C1015" s="40" t="s">
        <v>6984</v>
      </c>
      <c r="D1015" s="40" t="s">
        <v>6852</v>
      </c>
      <c r="E1015" s="41">
        <v>-49.8</v>
      </c>
    </row>
    <row r="1016" spans="1:5" x14ac:dyDescent="0.25">
      <c r="C1016" s="40" t="s">
        <v>6985</v>
      </c>
      <c r="D1016" s="40" t="s">
        <v>6869</v>
      </c>
      <c r="E1016" s="41">
        <v>-49.8</v>
      </c>
    </row>
    <row r="1017" spans="1:5" x14ac:dyDescent="0.25">
      <c r="C1017" s="40" t="s">
        <v>6986</v>
      </c>
      <c r="D1017" s="40" t="s">
        <v>6867</v>
      </c>
      <c r="E1017" s="41">
        <v>-49.8</v>
      </c>
    </row>
    <row r="1018" spans="1:5" x14ac:dyDescent="0.25">
      <c r="C1018" s="40" t="s">
        <v>7044</v>
      </c>
      <c r="D1018" s="40" t="s">
        <v>7045</v>
      </c>
      <c r="E1018" s="41">
        <v>-3</v>
      </c>
    </row>
    <row r="1019" spans="1:5" x14ac:dyDescent="0.25">
      <c r="A1019" s="40" t="s">
        <v>7365</v>
      </c>
      <c r="E1019" s="41">
        <v>-187.2</v>
      </c>
    </row>
    <row r="1020" spans="1:5" x14ac:dyDescent="0.25">
      <c r="A1020" s="40" t="s">
        <v>2798</v>
      </c>
      <c r="B1020" s="40" t="s">
        <v>2799</v>
      </c>
      <c r="C1020" s="40" t="s">
        <v>6864</v>
      </c>
      <c r="D1020" s="40" t="s">
        <v>6865</v>
      </c>
      <c r="E1020" s="41">
        <v>-69.099999999999994</v>
      </c>
    </row>
    <row r="1021" spans="1:5" x14ac:dyDescent="0.25">
      <c r="A1021" s="40" t="s">
        <v>7366</v>
      </c>
      <c r="E1021" s="41">
        <v>-69.099999999999994</v>
      </c>
    </row>
    <row r="1022" spans="1:5" x14ac:dyDescent="0.25">
      <c r="A1022" s="40" t="s">
        <v>2801</v>
      </c>
      <c r="B1022" s="40" t="s">
        <v>7367</v>
      </c>
      <c r="C1022" s="40" t="s">
        <v>6866</v>
      </c>
      <c r="D1022" s="40" t="s">
        <v>6867</v>
      </c>
      <c r="E1022" s="41">
        <v>-44.82</v>
      </c>
    </row>
    <row r="1023" spans="1:5" x14ac:dyDescent="0.25">
      <c r="C1023" s="40" t="s">
        <v>6851</v>
      </c>
      <c r="D1023" s="40" t="s">
        <v>6852</v>
      </c>
      <c r="E1023" s="41">
        <v>-44.82</v>
      </c>
    </row>
    <row r="1024" spans="1:5" x14ac:dyDescent="0.25">
      <c r="C1024" s="40" t="s">
        <v>6868</v>
      </c>
      <c r="D1024" s="40" t="s">
        <v>6869</v>
      </c>
      <c r="E1024" s="41">
        <v>-44.82</v>
      </c>
    </row>
    <row r="1025" spans="1:5" x14ac:dyDescent="0.25">
      <c r="A1025" s="40" t="s">
        <v>7368</v>
      </c>
      <c r="E1025" s="41">
        <v>-134.46</v>
      </c>
    </row>
    <row r="1026" spans="1:5" x14ac:dyDescent="0.25">
      <c r="A1026" s="40" t="s">
        <v>2812</v>
      </c>
      <c r="B1026" s="40" t="s">
        <v>7369</v>
      </c>
      <c r="C1026" s="40" t="s">
        <v>6784</v>
      </c>
      <c r="D1026" s="40" t="s">
        <v>6785</v>
      </c>
      <c r="E1026" s="41">
        <v>-35</v>
      </c>
    </row>
    <row r="1027" spans="1:5" x14ac:dyDescent="0.25">
      <c r="C1027" s="40" t="s">
        <v>717</v>
      </c>
      <c r="D1027" s="40" t="s">
        <v>6888</v>
      </c>
      <c r="E1027" s="41">
        <v>-82.8</v>
      </c>
    </row>
    <row r="1028" spans="1:5" x14ac:dyDescent="0.25">
      <c r="C1028" s="40" t="s">
        <v>6762</v>
      </c>
      <c r="D1028" s="40" t="s">
        <v>6763</v>
      </c>
      <c r="E1028" s="41">
        <v>-157.44</v>
      </c>
    </row>
    <row r="1029" spans="1:5" x14ac:dyDescent="0.25">
      <c r="C1029" s="40" t="s">
        <v>7024</v>
      </c>
      <c r="D1029" s="40" t="s">
        <v>7025</v>
      </c>
      <c r="E1029" s="41">
        <v>-236.3</v>
      </c>
    </row>
    <row r="1030" spans="1:5" x14ac:dyDescent="0.25">
      <c r="C1030" s="40" t="s">
        <v>6957</v>
      </c>
      <c r="D1030" s="40" t="s">
        <v>6958</v>
      </c>
      <c r="E1030" s="41">
        <v>-213.75</v>
      </c>
    </row>
    <row r="1031" spans="1:5" x14ac:dyDescent="0.25">
      <c r="C1031" s="40" t="s">
        <v>6959</v>
      </c>
      <c r="D1031" s="40" t="s">
        <v>6960</v>
      </c>
      <c r="E1031" s="41">
        <v>-1</v>
      </c>
    </row>
    <row r="1032" spans="1:5" x14ac:dyDescent="0.25">
      <c r="A1032" s="40" t="s">
        <v>7370</v>
      </c>
      <c r="E1032" s="41">
        <v>-726.29</v>
      </c>
    </row>
    <row r="1033" spans="1:5" x14ac:dyDescent="0.25">
      <c r="A1033" s="40" t="s">
        <v>2817</v>
      </c>
      <c r="B1033" s="40" t="s">
        <v>2818</v>
      </c>
      <c r="C1033" s="40" t="s">
        <v>6762</v>
      </c>
      <c r="D1033" s="40" t="s">
        <v>6763</v>
      </c>
      <c r="E1033" s="41">
        <v>-134.28</v>
      </c>
    </row>
    <row r="1034" spans="1:5" x14ac:dyDescent="0.25">
      <c r="C1034" s="40" t="s">
        <v>6900</v>
      </c>
      <c r="D1034" s="40" t="s">
        <v>6901</v>
      </c>
      <c r="E1034" s="41">
        <v>-12.96</v>
      </c>
    </row>
    <row r="1035" spans="1:5" x14ac:dyDescent="0.25">
      <c r="C1035" s="40" t="s">
        <v>6766</v>
      </c>
      <c r="D1035" s="40" t="s">
        <v>6767</v>
      </c>
      <c r="E1035" s="41">
        <v>-80</v>
      </c>
    </row>
    <row r="1036" spans="1:5" x14ac:dyDescent="0.25">
      <c r="C1036" s="40" t="s">
        <v>6768</v>
      </c>
      <c r="D1036" s="40" t="s">
        <v>6769</v>
      </c>
      <c r="E1036" s="41">
        <v>-220</v>
      </c>
    </row>
    <row r="1037" spans="1:5" x14ac:dyDescent="0.25">
      <c r="A1037" s="40" t="s">
        <v>7371</v>
      </c>
      <c r="E1037" s="41">
        <v>-447.24</v>
      </c>
    </row>
    <row r="1038" spans="1:5" x14ac:dyDescent="0.25">
      <c r="A1038" s="40" t="s">
        <v>2822</v>
      </c>
      <c r="B1038" s="40" t="s">
        <v>2823</v>
      </c>
      <c r="C1038" s="40" t="s">
        <v>6762</v>
      </c>
      <c r="D1038" s="40" t="s">
        <v>6763</v>
      </c>
      <c r="E1038" s="41">
        <v>-39.5</v>
      </c>
    </row>
    <row r="1039" spans="1:5" x14ac:dyDescent="0.25">
      <c r="C1039" s="40" t="s">
        <v>6866</v>
      </c>
      <c r="D1039" s="40" t="s">
        <v>6867</v>
      </c>
      <c r="E1039" s="41">
        <v>-49.8</v>
      </c>
    </row>
    <row r="1040" spans="1:5" x14ac:dyDescent="0.25">
      <c r="C1040" s="40" t="s">
        <v>6851</v>
      </c>
      <c r="D1040" s="40" t="s">
        <v>6852</v>
      </c>
      <c r="E1040" s="41">
        <v>-49.8</v>
      </c>
    </row>
    <row r="1041" spans="1:5" x14ac:dyDescent="0.25">
      <c r="C1041" s="40" t="s">
        <v>6868</v>
      </c>
      <c r="D1041" s="40" t="s">
        <v>6869</v>
      </c>
      <c r="E1041" s="41">
        <v>-49.8</v>
      </c>
    </row>
    <row r="1042" spans="1:5" x14ac:dyDescent="0.25">
      <c r="A1042" s="40" t="s">
        <v>7372</v>
      </c>
      <c r="E1042" s="41">
        <v>-188.89999999999998</v>
      </c>
    </row>
    <row r="1043" spans="1:5" x14ac:dyDescent="0.25">
      <c r="A1043" s="40" t="s">
        <v>2827</v>
      </c>
      <c r="B1043" s="40" t="s">
        <v>2828</v>
      </c>
      <c r="C1043" s="40" t="s">
        <v>6984</v>
      </c>
      <c r="D1043" s="40" t="s">
        <v>6852</v>
      </c>
      <c r="E1043" s="41">
        <v>-89.64</v>
      </c>
    </row>
    <row r="1044" spans="1:5" x14ac:dyDescent="0.25">
      <c r="C1044" s="40" t="s">
        <v>6985</v>
      </c>
      <c r="D1044" s="40" t="s">
        <v>6869</v>
      </c>
      <c r="E1044" s="41">
        <v>-89.64</v>
      </c>
    </row>
    <row r="1045" spans="1:5" x14ac:dyDescent="0.25">
      <c r="C1045" s="40" t="s">
        <v>6986</v>
      </c>
      <c r="D1045" s="40" t="s">
        <v>6867</v>
      </c>
      <c r="E1045" s="41">
        <v>-89.64</v>
      </c>
    </row>
    <row r="1046" spans="1:5" x14ac:dyDescent="0.25">
      <c r="C1046" s="40" t="s">
        <v>6864</v>
      </c>
      <c r="D1046" s="40" t="s">
        <v>6865</v>
      </c>
      <c r="E1046" s="41">
        <v>-31.09</v>
      </c>
    </row>
    <row r="1047" spans="1:5" x14ac:dyDescent="0.25">
      <c r="C1047" s="40" t="s">
        <v>6991</v>
      </c>
      <c r="D1047" s="40" t="s">
        <v>6992</v>
      </c>
      <c r="E1047" s="41">
        <v>-64.08</v>
      </c>
    </row>
    <row r="1048" spans="1:5" x14ac:dyDescent="0.25">
      <c r="A1048" s="40" t="s">
        <v>7373</v>
      </c>
      <c r="E1048" s="41">
        <v>-364.09</v>
      </c>
    </row>
    <row r="1049" spans="1:5" x14ac:dyDescent="0.25">
      <c r="A1049" s="40" t="s">
        <v>2836</v>
      </c>
      <c r="B1049" s="40" t="s">
        <v>2834</v>
      </c>
      <c r="C1049" s="40" t="s">
        <v>6866</v>
      </c>
      <c r="D1049" s="40" t="s">
        <v>6867</v>
      </c>
      <c r="E1049" s="41">
        <v>-49.8</v>
      </c>
    </row>
    <row r="1050" spans="1:5" x14ac:dyDescent="0.25">
      <c r="C1050" s="40" t="s">
        <v>6851</v>
      </c>
      <c r="D1050" s="40" t="s">
        <v>6852</v>
      </c>
      <c r="E1050" s="41">
        <v>-49.8</v>
      </c>
    </row>
    <row r="1051" spans="1:5" x14ac:dyDescent="0.25">
      <c r="C1051" s="40" t="s">
        <v>6868</v>
      </c>
      <c r="D1051" s="40" t="s">
        <v>6869</v>
      </c>
      <c r="E1051" s="41">
        <v>-49.8</v>
      </c>
    </row>
    <row r="1052" spans="1:5" x14ac:dyDescent="0.25">
      <c r="A1052" s="40" t="s">
        <v>7374</v>
      </c>
      <c r="E1052" s="41">
        <v>-149.39999999999998</v>
      </c>
    </row>
    <row r="1053" spans="1:5" x14ac:dyDescent="0.25">
      <c r="A1053" s="40" t="s">
        <v>2855</v>
      </c>
      <c r="B1053" s="40" t="s">
        <v>6861</v>
      </c>
      <c r="C1053" s="40" t="s">
        <v>6784</v>
      </c>
      <c r="D1053" s="40" t="s">
        <v>6785</v>
      </c>
      <c r="E1053" s="41">
        <v>-35</v>
      </c>
    </row>
    <row r="1054" spans="1:5" x14ac:dyDescent="0.25">
      <c r="C1054" s="40" t="s">
        <v>6758</v>
      </c>
      <c r="D1054" s="40" t="s">
        <v>6759</v>
      </c>
      <c r="E1054" s="41">
        <v>-17.649999999999999</v>
      </c>
    </row>
    <row r="1055" spans="1:5" x14ac:dyDescent="0.25">
      <c r="A1055" s="40" t="s">
        <v>7375</v>
      </c>
      <c r="E1055" s="41">
        <v>-52.65</v>
      </c>
    </row>
    <row r="1056" spans="1:5" x14ac:dyDescent="0.25">
      <c r="A1056" s="40" t="s">
        <v>2866</v>
      </c>
      <c r="B1056" s="40" t="s">
        <v>7376</v>
      </c>
      <c r="C1056" s="40" t="s">
        <v>6900</v>
      </c>
      <c r="D1056" s="40" t="s">
        <v>6901</v>
      </c>
      <c r="E1056" s="41">
        <v>-15.2</v>
      </c>
    </row>
    <row r="1057" spans="1:5" x14ac:dyDescent="0.25">
      <c r="A1057" s="40" t="s">
        <v>7377</v>
      </c>
      <c r="E1057" s="41">
        <v>-15.2</v>
      </c>
    </row>
    <row r="1058" spans="1:5" x14ac:dyDescent="0.25">
      <c r="A1058" s="40" t="s">
        <v>2877</v>
      </c>
      <c r="B1058" s="40" t="s">
        <v>7378</v>
      </c>
      <c r="C1058" s="40" t="s">
        <v>6984</v>
      </c>
      <c r="D1058" s="40" t="s">
        <v>6852</v>
      </c>
      <c r="E1058" s="41">
        <v>-40.840000000000003</v>
      </c>
    </row>
    <row r="1059" spans="1:5" x14ac:dyDescent="0.25">
      <c r="C1059" s="40" t="s">
        <v>6985</v>
      </c>
      <c r="D1059" s="40" t="s">
        <v>6869</v>
      </c>
      <c r="E1059" s="41">
        <v>-40.840000000000003</v>
      </c>
    </row>
    <row r="1060" spans="1:5" x14ac:dyDescent="0.25">
      <c r="C1060" s="40" t="s">
        <v>6986</v>
      </c>
      <c r="D1060" s="40" t="s">
        <v>6867</v>
      </c>
      <c r="E1060" s="41">
        <v>-40.840000000000003</v>
      </c>
    </row>
    <row r="1061" spans="1:5" x14ac:dyDescent="0.25">
      <c r="C1061" s="40" t="s">
        <v>6991</v>
      </c>
      <c r="D1061" s="40" t="s">
        <v>6992</v>
      </c>
      <c r="E1061" s="41">
        <v>-7.3</v>
      </c>
    </row>
    <row r="1062" spans="1:5" x14ac:dyDescent="0.25">
      <c r="C1062" s="40" t="s">
        <v>7060</v>
      </c>
      <c r="D1062" s="40" t="s">
        <v>7061</v>
      </c>
      <c r="E1062" s="41">
        <v>-50</v>
      </c>
    </row>
    <row r="1063" spans="1:5" x14ac:dyDescent="0.25">
      <c r="C1063" s="40" t="s">
        <v>6895</v>
      </c>
      <c r="D1063" s="40" t="s">
        <v>6896</v>
      </c>
      <c r="E1063" s="41">
        <v>-6</v>
      </c>
    </row>
    <row r="1064" spans="1:5" x14ac:dyDescent="0.25">
      <c r="C1064" s="40" t="s">
        <v>6897</v>
      </c>
      <c r="D1064" s="40" t="s">
        <v>6898</v>
      </c>
      <c r="E1064" s="41">
        <v>-10</v>
      </c>
    </row>
    <row r="1065" spans="1:5" x14ac:dyDescent="0.25">
      <c r="A1065" s="40" t="s">
        <v>7379</v>
      </c>
      <c r="E1065" s="41">
        <v>-195.82000000000002</v>
      </c>
    </row>
    <row r="1066" spans="1:5" x14ac:dyDescent="0.25">
      <c r="A1066" s="40" t="s">
        <v>2908</v>
      </c>
      <c r="B1066" s="40" t="s">
        <v>2909</v>
      </c>
      <c r="C1066" s="40" t="s">
        <v>7380</v>
      </c>
      <c r="D1066" s="40" t="s">
        <v>7381</v>
      </c>
      <c r="E1066" s="41">
        <v>-25.84</v>
      </c>
    </row>
    <row r="1067" spans="1:5" x14ac:dyDescent="0.25">
      <c r="A1067" s="40" t="s">
        <v>7382</v>
      </c>
      <c r="E1067" s="41">
        <v>-25.84</v>
      </c>
    </row>
    <row r="1068" spans="1:5" x14ac:dyDescent="0.25">
      <c r="A1068" s="40" t="s">
        <v>46</v>
      </c>
      <c r="B1068" s="40" t="s">
        <v>7383</v>
      </c>
      <c r="C1068" s="40" t="s">
        <v>717</v>
      </c>
      <c r="D1068" s="40" t="s">
        <v>6888</v>
      </c>
      <c r="E1068" s="41">
        <v>-331.2</v>
      </c>
    </row>
    <row r="1069" spans="1:5" x14ac:dyDescent="0.25">
      <c r="C1069" s="40" t="s">
        <v>6862</v>
      </c>
      <c r="D1069" s="40" t="s">
        <v>6863</v>
      </c>
      <c r="E1069" s="41">
        <v>-161.96</v>
      </c>
    </row>
    <row r="1070" spans="1:5" x14ac:dyDescent="0.25">
      <c r="A1070" s="40" t="s">
        <v>7384</v>
      </c>
      <c r="E1070" s="41">
        <v>-493.15999999999997</v>
      </c>
    </row>
    <row r="1071" spans="1:5" x14ac:dyDescent="0.25">
      <c r="A1071" s="40" t="s">
        <v>2924</v>
      </c>
      <c r="B1071" s="40" t="s">
        <v>2925</v>
      </c>
      <c r="C1071" s="40" t="s">
        <v>7385</v>
      </c>
      <c r="D1071" s="40" t="s">
        <v>7386</v>
      </c>
      <c r="E1071" s="41">
        <v>-144</v>
      </c>
    </row>
    <row r="1072" spans="1:5" x14ac:dyDescent="0.25">
      <c r="A1072" s="40" t="s">
        <v>7387</v>
      </c>
      <c r="E1072" s="41">
        <v>-144</v>
      </c>
    </row>
    <row r="1073" spans="1:5" x14ac:dyDescent="0.25">
      <c r="A1073" s="40" t="s">
        <v>2927</v>
      </c>
      <c r="B1073" s="40" t="s">
        <v>2928</v>
      </c>
      <c r="C1073" s="40" t="s">
        <v>6862</v>
      </c>
      <c r="D1073" s="40" t="s">
        <v>6863</v>
      </c>
      <c r="E1073" s="41">
        <v>-161.96</v>
      </c>
    </row>
    <row r="1074" spans="1:5" x14ac:dyDescent="0.25">
      <c r="A1074" s="40" t="s">
        <v>7388</v>
      </c>
      <c r="E1074" s="41">
        <v>-161.96</v>
      </c>
    </row>
    <row r="1075" spans="1:5" x14ac:dyDescent="0.25">
      <c r="A1075" s="40" t="s">
        <v>2936</v>
      </c>
      <c r="B1075" s="40" t="s">
        <v>2937</v>
      </c>
      <c r="C1075" s="40" t="s">
        <v>7066</v>
      </c>
      <c r="D1075" s="40" t="s">
        <v>7067</v>
      </c>
      <c r="E1075" s="41">
        <v>-170.4</v>
      </c>
    </row>
    <row r="1076" spans="1:5" x14ac:dyDescent="0.25">
      <c r="C1076" s="40" t="s">
        <v>6790</v>
      </c>
      <c r="D1076" s="40" t="s">
        <v>6791</v>
      </c>
      <c r="E1076" s="41">
        <v>-14</v>
      </c>
    </row>
    <row r="1077" spans="1:5" x14ac:dyDescent="0.25">
      <c r="A1077" s="40" t="s">
        <v>7389</v>
      </c>
      <c r="E1077" s="41">
        <v>-184.4</v>
      </c>
    </row>
    <row r="1078" spans="1:5" x14ac:dyDescent="0.25">
      <c r="A1078" s="40" t="s">
        <v>2940</v>
      </c>
      <c r="B1078" s="40" t="s">
        <v>7390</v>
      </c>
      <c r="C1078" s="40" t="s">
        <v>7066</v>
      </c>
      <c r="D1078" s="40" t="s">
        <v>7067</v>
      </c>
      <c r="E1078" s="41">
        <v>-56.8</v>
      </c>
    </row>
    <row r="1079" spans="1:5" x14ac:dyDescent="0.25">
      <c r="A1079" s="40" t="s">
        <v>7391</v>
      </c>
      <c r="E1079" s="41">
        <v>-56.8</v>
      </c>
    </row>
    <row r="1080" spans="1:5" x14ac:dyDescent="0.25">
      <c r="A1080" s="40" t="s">
        <v>2946</v>
      </c>
      <c r="B1080" s="40" t="s">
        <v>2947</v>
      </c>
      <c r="C1080" s="40" t="s">
        <v>6984</v>
      </c>
      <c r="D1080" s="40" t="s">
        <v>6852</v>
      </c>
      <c r="E1080" s="41">
        <v>-45.82</v>
      </c>
    </row>
    <row r="1081" spans="1:5" x14ac:dyDescent="0.25">
      <c r="C1081" s="40" t="s">
        <v>6985</v>
      </c>
      <c r="D1081" s="40" t="s">
        <v>6869</v>
      </c>
      <c r="E1081" s="41">
        <v>-45.82</v>
      </c>
    </row>
    <row r="1082" spans="1:5" x14ac:dyDescent="0.25">
      <c r="C1082" s="40" t="s">
        <v>6986</v>
      </c>
      <c r="D1082" s="40" t="s">
        <v>6867</v>
      </c>
      <c r="E1082" s="41">
        <v>-45.82</v>
      </c>
    </row>
    <row r="1083" spans="1:5" x14ac:dyDescent="0.25">
      <c r="C1083" s="40" t="s">
        <v>6864</v>
      </c>
      <c r="D1083" s="40" t="s">
        <v>6865</v>
      </c>
      <c r="E1083" s="41">
        <v>-31.79</v>
      </c>
    </row>
    <row r="1084" spans="1:5" x14ac:dyDescent="0.25">
      <c r="A1084" s="40" t="s">
        <v>7392</v>
      </c>
      <c r="E1084" s="41">
        <v>-169.25</v>
      </c>
    </row>
    <row r="1085" spans="1:5" x14ac:dyDescent="0.25">
      <c r="A1085" s="40" t="s">
        <v>2955</v>
      </c>
      <c r="B1085" s="40" t="s">
        <v>2956</v>
      </c>
      <c r="C1085" s="40" t="s">
        <v>6864</v>
      </c>
      <c r="D1085" s="40" t="s">
        <v>6865</v>
      </c>
      <c r="E1085" s="41">
        <v>-31.09</v>
      </c>
    </row>
    <row r="1086" spans="1:5" x14ac:dyDescent="0.25">
      <c r="C1086" s="40" t="s">
        <v>6991</v>
      </c>
      <c r="D1086" s="40" t="s">
        <v>6992</v>
      </c>
      <c r="E1086" s="41">
        <v>-64.08</v>
      </c>
    </row>
    <row r="1087" spans="1:5" x14ac:dyDescent="0.25">
      <c r="C1087" s="40" t="s">
        <v>6866</v>
      </c>
      <c r="D1087" s="40" t="s">
        <v>6867</v>
      </c>
      <c r="E1087" s="41">
        <v>-44.82</v>
      </c>
    </row>
    <row r="1088" spans="1:5" x14ac:dyDescent="0.25">
      <c r="C1088" s="40" t="s">
        <v>6851</v>
      </c>
      <c r="D1088" s="40" t="s">
        <v>6852</v>
      </c>
      <c r="E1088" s="41">
        <v>-44.82</v>
      </c>
    </row>
    <row r="1089" spans="1:5" x14ac:dyDescent="0.25">
      <c r="C1089" s="40" t="s">
        <v>6868</v>
      </c>
      <c r="D1089" s="40" t="s">
        <v>6869</v>
      </c>
      <c r="E1089" s="41">
        <v>-44.82</v>
      </c>
    </row>
    <row r="1090" spans="1:5" x14ac:dyDescent="0.25">
      <c r="A1090" s="40" t="s">
        <v>7393</v>
      </c>
      <c r="E1090" s="41">
        <v>-229.63</v>
      </c>
    </row>
    <row r="1091" spans="1:5" x14ac:dyDescent="0.25">
      <c r="A1091" s="40" t="s">
        <v>2963</v>
      </c>
      <c r="B1091" s="40" t="s">
        <v>2964</v>
      </c>
      <c r="C1091" s="40" t="s">
        <v>6784</v>
      </c>
      <c r="D1091" s="40" t="s">
        <v>6785</v>
      </c>
      <c r="E1091" s="41">
        <v>-104</v>
      </c>
    </row>
    <row r="1092" spans="1:5" x14ac:dyDescent="0.25">
      <c r="C1092" s="40" t="s">
        <v>6758</v>
      </c>
      <c r="D1092" s="40" t="s">
        <v>6759</v>
      </c>
      <c r="E1092" s="41">
        <v>-17.649999999999999</v>
      </c>
    </row>
    <row r="1093" spans="1:5" x14ac:dyDescent="0.25">
      <c r="C1093" s="40" t="s">
        <v>7002</v>
      </c>
      <c r="D1093" s="40" t="s">
        <v>7003</v>
      </c>
      <c r="E1093" s="41">
        <v>-87.5</v>
      </c>
    </row>
    <row r="1094" spans="1:5" x14ac:dyDescent="0.25">
      <c r="C1094" s="40" t="s">
        <v>6900</v>
      </c>
      <c r="D1094" s="40" t="s">
        <v>6901</v>
      </c>
      <c r="E1094" s="41">
        <v>-30.4</v>
      </c>
    </row>
    <row r="1095" spans="1:5" x14ac:dyDescent="0.25">
      <c r="C1095" s="40" t="s">
        <v>6766</v>
      </c>
      <c r="D1095" s="40" t="s">
        <v>6767</v>
      </c>
      <c r="E1095" s="41">
        <v>-30</v>
      </c>
    </row>
    <row r="1096" spans="1:5" x14ac:dyDescent="0.25">
      <c r="C1096" s="40" t="s">
        <v>6768</v>
      </c>
      <c r="D1096" s="40" t="s">
        <v>6769</v>
      </c>
      <c r="E1096" s="41">
        <v>-75</v>
      </c>
    </row>
    <row r="1097" spans="1:5" x14ac:dyDescent="0.25">
      <c r="A1097" s="40" t="s">
        <v>7394</v>
      </c>
      <c r="E1097" s="41">
        <v>-344.55</v>
      </c>
    </row>
    <row r="1098" spans="1:5" x14ac:dyDescent="0.25">
      <c r="A1098" s="40" t="s">
        <v>2967</v>
      </c>
      <c r="B1098" s="40" t="s">
        <v>2968</v>
      </c>
      <c r="C1098" s="40" t="s">
        <v>6984</v>
      </c>
      <c r="D1098" s="40" t="s">
        <v>6852</v>
      </c>
      <c r="E1098" s="41">
        <v>-42.33</v>
      </c>
    </row>
    <row r="1099" spans="1:5" x14ac:dyDescent="0.25">
      <c r="C1099" s="40" t="s">
        <v>6985</v>
      </c>
      <c r="D1099" s="40" t="s">
        <v>6869</v>
      </c>
      <c r="E1099" s="41">
        <v>-42.33</v>
      </c>
    </row>
    <row r="1100" spans="1:5" x14ac:dyDescent="0.25">
      <c r="C1100" s="40" t="s">
        <v>6986</v>
      </c>
      <c r="D1100" s="40" t="s">
        <v>6867</v>
      </c>
      <c r="E1100" s="41">
        <v>-42.33</v>
      </c>
    </row>
    <row r="1101" spans="1:5" x14ac:dyDescent="0.25">
      <c r="C1101" s="40" t="s">
        <v>6991</v>
      </c>
      <c r="D1101" s="40" t="s">
        <v>6992</v>
      </c>
      <c r="E1101" s="41">
        <v>-121.04</v>
      </c>
    </row>
    <row r="1102" spans="1:5" x14ac:dyDescent="0.25">
      <c r="A1102" s="40" t="s">
        <v>7395</v>
      </c>
      <c r="E1102" s="41">
        <v>-248.03</v>
      </c>
    </row>
    <row r="1103" spans="1:5" x14ac:dyDescent="0.25">
      <c r="A1103" s="40" t="s">
        <v>2973</v>
      </c>
      <c r="B1103" s="40" t="s">
        <v>48</v>
      </c>
      <c r="C1103" s="40" t="s">
        <v>6864</v>
      </c>
      <c r="D1103" s="40" t="s">
        <v>6865</v>
      </c>
      <c r="E1103" s="41">
        <v>-69.099999999999994</v>
      </c>
    </row>
    <row r="1104" spans="1:5" x14ac:dyDescent="0.25">
      <c r="C1104" s="40" t="s">
        <v>6866</v>
      </c>
      <c r="D1104" s="40" t="s">
        <v>6867</v>
      </c>
      <c r="E1104" s="41">
        <v>-99.6</v>
      </c>
    </row>
    <row r="1105" spans="1:5" x14ac:dyDescent="0.25">
      <c r="C1105" s="40" t="s">
        <v>6851</v>
      </c>
      <c r="D1105" s="40" t="s">
        <v>6852</v>
      </c>
      <c r="E1105" s="41">
        <v>-99.6</v>
      </c>
    </row>
    <row r="1106" spans="1:5" x14ac:dyDescent="0.25">
      <c r="C1106" s="40" t="s">
        <v>6868</v>
      </c>
      <c r="D1106" s="40" t="s">
        <v>6869</v>
      </c>
      <c r="E1106" s="41">
        <v>-99.6</v>
      </c>
    </row>
    <row r="1107" spans="1:5" x14ac:dyDescent="0.25">
      <c r="A1107" s="40" t="s">
        <v>7396</v>
      </c>
      <c r="E1107" s="41">
        <v>-367.9</v>
      </c>
    </row>
    <row r="1108" spans="1:5" x14ac:dyDescent="0.25">
      <c r="A1108" s="40" t="s">
        <v>2974</v>
      </c>
      <c r="B1108" s="40" t="s">
        <v>101</v>
      </c>
      <c r="C1108" s="40" t="s">
        <v>6864</v>
      </c>
      <c r="D1108" s="40" t="s">
        <v>6865</v>
      </c>
      <c r="E1108" s="41">
        <v>-69.099999999999994</v>
      </c>
    </row>
    <row r="1109" spans="1:5" x14ac:dyDescent="0.25">
      <c r="C1109" s="40" t="s">
        <v>6866</v>
      </c>
      <c r="D1109" s="40" t="s">
        <v>6867</v>
      </c>
      <c r="E1109" s="41">
        <v>-99.6</v>
      </c>
    </row>
    <row r="1110" spans="1:5" x14ac:dyDescent="0.25">
      <c r="C1110" s="40" t="s">
        <v>6851</v>
      </c>
      <c r="D1110" s="40" t="s">
        <v>6852</v>
      </c>
      <c r="E1110" s="41">
        <v>-99.6</v>
      </c>
    </row>
    <row r="1111" spans="1:5" x14ac:dyDescent="0.25">
      <c r="C1111" s="40" t="s">
        <v>6868</v>
      </c>
      <c r="D1111" s="40" t="s">
        <v>6869</v>
      </c>
      <c r="E1111" s="41">
        <v>-99.6</v>
      </c>
    </row>
    <row r="1112" spans="1:5" x14ac:dyDescent="0.25">
      <c r="A1112" s="40" t="s">
        <v>7397</v>
      </c>
      <c r="E1112" s="41">
        <v>-367.9</v>
      </c>
    </row>
    <row r="1113" spans="1:5" x14ac:dyDescent="0.25">
      <c r="A1113" s="40" t="s">
        <v>2981</v>
      </c>
      <c r="B1113" s="40" t="s">
        <v>2982</v>
      </c>
      <c r="C1113" s="40" t="s">
        <v>6984</v>
      </c>
      <c r="D1113" s="40" t="s">
        <v>6852</v>
      </c>
      <c r="E1113" s="41">
        <v>-99.6</v>
      </c>
    </row>
    <row r="1114" spans="1:5" x14ac:dyDescent="0.25">
      <c r="C1114" s="40" t="s">
        <v>6985</v>
      </c>
      <c r="D1114" s="40" t="s">
        <v>6869</v>
      </c>
      <c r="E1114" s="41">
        <v>-99.6</v>
      </c>
    </row>
    <row r="1115" spans="1:5" x14ac:dyDescent="0.25">
      <c r="C1115" s="40" t="s">
        <v>6986</v>
      </c>
      <c r="D1115" s="40" t="s">
        <v>6867</v>
      </c>
      <c r="E1115" s="41">
        <v>-99.6</v>
      </c>
    </row>
    <row r="1116" spans="1:5" x14ac:dyDescent="0.25">
      <c r="A1116" s="40" t="s">
        <v>7398</v>
      </c>
      <c r="E1116" s="41">
        <v>-298.79999999999995</v>
      </c>
    </row>
    <row r="1117" spans="1:5" x14ac:dyDescent="0.25">
      <c r="A1117" s="40" t="s">
        <v>2984</v>
      </c>
      <c r="B1117" s="40" t="s">
        <v>7399</v>
      </c>
      <c r="C1117" s="40" t="s">
        <v>6762</v>
      </c>
      <c r="D1117" s="40" t="s">
        <v>6763</v>
      </c>
      <c r="E1117" s="41">
        <v>-78.72</v>
      </c>
    </row>
    <row r="1118" spans="1:5" x14ac:dyDescent="0.25">
      <c r="A1118" s="40" t="s">
        <v>7400</v>
      </c>
      <c r="E1118" s="41">
        <v>-78.72</v>
      </c>
    </row>
    <row r="1119" spans="1:5" x14ac:dyDescent="0.25">
      <c r="A1119" s="40" t="s">
        <v>2987</v>
      </c>
      <c r="B1119" s="40" t="s">
        <v>7401</v>
      </c>
      <c r="C1119" s="40" t="s">
        <v>6910</v>
      </c>
      <c r="D1119" s="40" t="s">
        <v>6911</v>
      </c>
      <c r="E1119" s="41">
        <v>-40.83</v>
      </c>
    </row>
    <row r="1120" spans="1:5" x14ac:dyDescent="0.25">
      <c r="C1120" s="40" t="s">
        <v>7402</v>
      </c>
      <c r="D1120" s="40" t="s">
        <v>7403</v>
      </c>
      <c r="E1120" s="41">
        <v>-38.92</v>
      </c>
    </row>
    <row r="1121" spans="1:5" x14ac:dyDescent="0.25">
      <c r="C1121" s="40" t="s">
        <v>6985</v>
      </c>
      <c r="D1121" s="40" t="s">
        <v>6869</v>
      </c>
      <c r="E1121" s="41">
        <v>-39.840000000000003</v>
      </c>
    </row>
    <row r="1122" spans="1:5" x14ac:dyDescent="0.25">
      <c r="C1122" s="40" t="s">
        <v>6986</v>
      </c>
      <c r="D1122" s="40" t="s">
        <v>6867</v>
      </c>
      <c r="E1122" s="41">
        <v>-39.840000000000003</v>
      </c>
    </row>
    <row r="1123" spans="1:5" x14ac:dyDescent="0.25">
      <c r="C1123" s="40" t="s">
        <v>7404</v>
      </c>
      <c r="D1123" s="40" t="s">
        <v>7270</v>
      </c>
      <c r="E1123" s="41">
        <v>-47.8</v>
      </c>
    </row>
    <row r="1124" spans="1:5" x14ac:dyDescent="0.25">
      <c r="C1124" s="40" t="s">
        <v>7405</v>
      </c>
      <c r="D1124" s="40" t="s">
        <v>7406</v>
      </c>
      <c r="E1124" s="41">
        <v>-45.89</v>
      </c>
    </row>
    <row r="1125" spans="1:5" x14ac:dyDescent="0.25">
      <c r="C1125" s="40" t="s">
        <v>6762</v>
      </c>
      <c r="D1125" s="40" t="s">
        <v>6763</v>
      </c>
      <c r="E1125" s="41">
        <v>-94.8</v>
      </c>
    </row>
    <row r="1126" spans="1:5" x14ac:dyDescent="0.25">
      <c r="C1126" s="40" t="s">
        <v>6864</v>
      </c>
      <c r="D1126" s="40" t="s">
        <v>6865</v>
      </c>
      <c r="E1126" s="41">
        <v>-27.64</v>
      </c>
    </row>
    <row r="1127" spans="1:5" x14ac:dyDescent="0.25">
      <c r="C1127" s="40" t="s">
        <v>7407</v>
      </c>
      <c r="D1127" s="40" t="s">
        <v>7408</v>
      </c>
      <c r="E1127" s="41">
        <v>-41.44</v>
      </c>
    </row>
    <row r="1128" spans="1:5" x14ac:dyDescent="0.25">
      <c r="C1128" s="40" t="s">
        <v>7014</v>
      </c>
      <c r="D1128" s="40" t="s">
        <v>7015</v>
      </c>
      <c r="E1128" s="41">
        <v>-41.44</v>
      </c>
    </row>
    <row r="1129" spans="1:5" x14ac:dyDescent="0.25">
      <c r="A1129" s="40" t="s">
        <v>7409</v>
      </c>
      <c r="E1129" s="41">
        <v>-458.44</v>
      </c>
    </row>
    <row r="1130" spans="1:5" x14ac:dyDescent="0.25">
      <c r="A1130" s="40" t="s">
        <v>2996</v>
      </c>
      <c r="B1130" s="40" t="s">
        <v>7410</v>
      </c>
      <c r="C1130" s="40" t="s">
        <v>6866</v>
      </c>
      <c r="D1130" s="40" t="s">
        <v>6867</v>
      </c>
      <c r="E1130" s="41">
        <v>-37.35</v>
      </c>
    </row>
    <row r="1131" spans="1:5" x14ac:dyDescent="0.25">
      <c r="C1131" s="40" t="s">
        <v>6851</v>
      </c>
      <c r="D1131" s="40" t="s">
        <v>6852</v>
      </c>
      <c r="E1131" s="41">
        <v>-37.35</v>
      </c>
    </row>
    <row r="1132" spans="1:5" x14ac:dyDescent="0.25">
      <c r="C1132" s="40" t="s">
        <v>6868</v>
      </c>
      <c r="D1132" s="40" t="s">
        <v>6869</v>
      </c>
      <c r="E1132" s="41">
        <v>-37.35</v>
      </c>
    </row>
    <row r="1133" spans="1:5" x14ac:dyDescent="0.25">
      <c r="C1133" s="40" t="s">
        <v>7060</v>
      </c>
      <c r="D1133" s="40" t="s">
        <v>7061</v>
      </c>
      <c r="E1133" s="41">
        <v>-50</v>
      </c>
    </row>
    <row r="1134" spans="1:5" x14ac:dyDescent="0.25">
      <c r="C1134" s="40" t="s">
        <v>6895</v>
      </c>
      <c r="D1134" s="40" t="s">
        <v>6896</v>
      </c>
      <c r="E1134" s="41">
        <v>-12</v>
      </c>
    </row>
    <row r="1135" spans="1:5" x14ac:dyDescent="0.25">
      <c r="C1135" s="40" t="s">
        <v>6897</v>
      </c>
      <c r="D1135" s="40" t="s">
        <v>6898</v>
      </c>
      <c r="E1135" s="41">
        <v>-20</v>
      </c>
    </row>
    <row r="1136" spans="1:5" x14ac:dyDescent="0.25">
      <c r="A1136" s="40" t="s">
        <v>7411</v>
      </c>
      <c r="E1136" s="41">
        <v>-194.05</v>
      </c>
    </row>
    <row r="1137" spans="1:5" x14ac:dyDescent="0.25">
      <c r="A1137" s="40" t="s">
        <v>2999</v>
      </c>
      <c r="B1137" s="40" t="s">
        <v>7412</v>
      </c>
      <c r="C1137" s="40" t="s">
        <v>6866</v>
      </c>
      <c r="D1137" s="40" t="s">
        <v>6867</v>
      </c>
      <c r="E1137" s="41">
        <v>-40.840000000000003</v>
      </c>
    </row>
    <row r="1138" spans="1:5" x14ac:dyDescent="0.25">
      <c r="C1138" s="40" t="s">
        <v>6851</v>
      </c>
      <c r="D1138" s="40" t="s">
        <v>6852</v>
      </c>
      <c r="E1138" s="41">
        <v>-40.840000000000003</v>
      </c>
    </row>
    <row r="1139" spans="1:5" x14ac:dyDescent="0.25">
      <c r="C1139" s="40" t="s">
        <v>6868</v>
      </c>
      <c r="D1139" s="40" t="s">
        <v>6869</v>
      </c>
      <c r="E1139" s="41">
        <v>-40.840000000000003</v>
      </c>
    </row>
    <row r="1140" spans="1:5" x14ac:dyDescent="0.25">
      <c r="A1140" s="40" t="s">
        <v>7413</v>
      </c>
      <c r="E1140" s="41">
        <v>-122.52000000000001</v>
      </c>
    </row>
    <row r="1141" spans="1:5" x14ac:dyDescent="0.25">
      <c r="A1141" s="40" t="s">
        <v>3006</v>
      </c>
      <c r="B1141" s="40" t="s">
        <v>3007</v>
      </c>
      <c r="C1141" s="40" t="s">
        <v>6984</v>
      </c>
      <c r="D1141" s="40" t="s">
        <v>6852</v>
      </c>
      <c r="E1141" s="41">
        <v>0</v>
      </c>
    </row>
    <row r="1142" spans="1:5" x14ac:dyDescent="0.25">
      <c r="C1142" s="40" t="s">
        <v>6985</v>
      </c>
      <c r="D1142" s="40" t="s">
        <v>6869</v>
      </c>
      <c r="E1142" s="41">
        <v>0</v>
      </c>
    </row>
    <row r="1143" spans="1:5" x14ac:dyDescent="0.25">
      <c r="C1143" s="40" t="s">
        <v>6986</v>
      </c>
      <c r="D1143" s="40" t="s">
        <v>6867</v>
      </c>
      <c r="E1143" s="41">
        <v>0</v>
      </c>
    </row>
    <row r="1144" spans="1:5" x14ac:dyDescent="0.25">
      <c r="A1144" s="40" t="s">
        <v>7414</v>
      </c>
      <c r="E1144" s="41">
        <v>0</v>
      </c>
    </row>
    <row r="1145" spans="1:5" x14ac:dyDescent="0.25">
      <c r="A1145" s="40" t="s">
        <v>3017</v>
      </c>
      <c r="B1145" s="40" t="s">
        <v>7415</v>
      </c>
      <c r="C1145" s="40" t="s">
        <v>6866</v>
      </c>
      <c r="D1145" s="40" t="s">
        <v>6867</v>
      </c>
      <c r="E1145" s="41">
        <v>-49.8</v>
      </c>
    </row>
    <row r="1146" spans="1:5" x14ac:dyDescent="0.25">
      <c r="C1146" s="40" t="s">
        <v>6851</v>
      </c>
      <c r="D1146" s="40" t="s">
        <v>6852</v>
      </c>
      <c r="E1146" s="41">
        <v>-49.8</v>
      </c>
    </row>
    <row r="1147" spans="1:5" x14ac:dyDescent="0.25">
      <c r="C1147" s="40" t="s">
        <v>6868</v>
      </c>
      <c r="D1147" s="40" t="s">
        <v>6869</v>
      </c>
      <c r="E1147" s="41">
        <v>-49.8</v>
      </c>
    </row>
    <row r="1148" spans="1:5" x14ac:dyDescent="0.25">
      <c r="C1148" s="40" t="s">
        <v>6895</v>
      </c>
      <c r="D1148" s="40" t="s">
        <v>6896</v>
      </c>
      <c r="E1148" s="41">
        <v>-6</v>
      </c>
    </row>
    <row r="1149" spans="1:5" x14ac:dyDescent="0.25">
      <c r="C1149" s="40" t="s">
        <v>6897</v>
      </c>
      <c r="D1149" s="40" t="s">
        <v>6898</v>
      </c>
      <c r="E1149" s="41">
        <v>-10</v>
      </c>
    </row>
    <row r="1150" spans="1:5" x14ac:dyDescent="0.25">
      <c r="A1150" s="40" t="s">
        <v>7416</v>
      </c>
      <c r="E1150" s="41">
        <v>-165.39999999999998</v>
      </c>
    </row>
    <row r="1151" spans="1:5" x14ac:dyDescent="0.25">
      <c r="A1151" s="40" t="s">
        <v>3020</v>
      </c>
      <c r="B1151" s="40" t="s">
        <v>3021</v>
      </c>
      <c r="C1151" s="40" t="s">
        <v>6807</v>
      </c>
      <c r="D1151" s="40" t="s">
        <v>6808</v>
      </c>
      <c r="E1151" s="41">
        <v>-333.96</v>
      </c>
    </row>
    <row r="1152" spans="1:5" x14ac:dyDescent="0.25">
      <c r="C1152" s="40" t="s">
        <v>6822</v>
      </c>
      <c r="D1152" s="40" t="s">
        <v>6823</v>
      </c>
      <c r="E1152" s="41">
        <v>-339</v>
      </c>
    </row>
    <row r="1153" spans="1:5" x14ac:dyDescent="0.25">
      <c r="C1153" s="40" t="s">
        <v>7380</v>
      </c>
      <c r="D1153" s="40" t="s">
        <v>7381</v>
      </c>
      <c r="E1153" s="41">
        <v>-51.04</v>
      </c>
    </row>
    <row r="1154" spans="1:5" x14ac:dyDescent="0.25">
      <c r="A1154" s="40" t="s">
        <v>7417</v>
      </c>
      <c r="E1154" s="41">
        <v>-724</v>
      </c>
    </row>
    <row r="1155" spans="1:5" x14ac:dyDescent="0.25">
      <c r="A1155" s="40" t="s">
        <v>3025</v>
      </c>
      <c r="B1155" s="40" t="s">
        <v>3026</v>
      </c>
      <c r="C1155" s="40" t="s">
        <v>6984</v>
      </c>
      <c r="D1155" s="40" t="s">
        <v>6852</v>
      </c>
      <c r="E1155" s="41">
        <v>-47.31</v>
      </c>
    </row>
    <row r="1156" spans="1:5" x14ac:dyDescent="0.25">
      <c r="C1156" s="40" t="s">
        <v>6985</v>
      </c>
      <c r="D1156" s="40" t="s">
        <v>6869</v>
      </c>
      <c r="E1156" s="41">
        <v>-47.31</v>
      </c>
    </row>
    <row r="1157" spans="1:5" x14ac:dyDescent="0.25">
      <c r="C1157" s="40" t="s">
        <v>6986</v>
      </c>
      <c r="D1157" s="40" t="s">
        <v>6867</v>
      </c>
      <c r="E1157" s="41">
        <v>-709.65</v>
      </c>
    </row>
    <row r="1158" spans="1:5" x14ac:dyDescent="0.25">
      <c r="A1158" s="40" t="s">
        <v>7418</v>
      </c>
      <c r="E1158" s="41">
        <v>-804.27</v>
      </c>
    </row>
    <row r="1159" spans="1:5" x14ac:dyDescent="0.25">
      <c r="A1159" s="40" t="s">
        <v>3028</v>
      </c>
      <c r="B1159" s="40" t="s">
        <v>7419</v>
      </c>
      <c r="C1159" s="40" t="s">
        <v>6866</v>
      </c>
      <c r="D1159" s="40" t="s">
        <v>6867</v>
      </c>
      <c r="E1159" s="41">
        <v>-49.8</v>
      </c>
    </row>
    <row r="1160" spans="1:5" x14ac:dyDescent="0.25">
      <c r="C1160" s="40" t="s">
        <v>6851</v>
      </c>
      <c r="D1160" s="40" t="s">
        <v>6852</v>
      </c>
      <c r="E1160" s="41">
        <v>-49.8</v>
      </c>
    </row>
    <row r="1161" spans="1:5" x14ac:dyDescent="0.25">
      <c r="C1161" s="40" t="s">
        <v>6868</v>
      </c>
      <c r="D1161" s="40" t="s">
        <v>6869</v>
      </c>
      <c r="E1161" s="41">
        <v>-49.8</v>
      </c>
    </row>
    <row r="1162" spans="1:5" x14ac:dyDescent="0.25">
      <c r="A1162" s="40" t="s">
        <v>7420</v>
      </c>
      <c r="E1162" s="41">
        <v>-149.39999999999998</v>
      </c>
    </row>
    <row r="1163" spans="1:5" x14ac:dyDescent="0.25">
      <c r="A1163" s="40" t="s">
        <v>3031</v>
      </c>
      <c r="B1163" s="40" t="s">
        <v>7421</v>
      </c>
      <c r="C1163" s="40" t="s">
        <v>6762</v>
      </c>
      <c r="D1163" s="40" t="s">
        <v>6763</v>
      </c>
      <c r="E1163" s="41">
        <v>-158</v>
      </c>
    </row>
    <row r="1164" spans="1:5" x14ac:dyDescent="0.25">
      <c r="C1164" s="40" t="s">
        <v>7269</v>
      </c>
      <c r="D1164" s="40" t="s">
        <v>7270</v>
      </c>
      <c r="E1164" s="41">
        <v>-59.75</v>
      </c>
    </row>
    <row r="1165" spans="1:5" x14ac:dyDescent="0.25">
      <c r="A1165" s="40" t="s">
        <v>7422</v>
      </c>
      <c r="E1165" s="41">
        <v>-217.75</v>
      </c>
    </row>
    <row r="1166" spans="1:5" x14ac:dyDescent="0.25">
      <c r="A1166" s="40" t="s">
        <v>3039</v>
      </c>
      <c r="B1166" s="40" t="s">
        <v>3040</v>
      </c>
      <c r="C1166" s="40" t="s">
        <v>6758</v>
      </c>
      <c r="D1166" s="40" t="s">
        <v>6759</v>
      </c>
      <c r="E1166" s="41">
        <v>-17.649999999999999</v>
      </c>
    </row>
    <row r="1167" spans="1:5" x14ac:dyDescent="0.25">
      <c r="A1167" s="40" t="s">
        <v>7423</v>
      </c>
      <c r="E1167" s="41">
        <v>-17.649999999999999</v>
      </c>
    </row>
    <row r="1168" spans="1:5" x14ac:dyDescent="0.25">
      <c r="A1168" s="40" t="s">
        <v>3044</v>
      </c>
      <c r="B1168" s="40" t="s">
        <v>3045</v>
      </c>
      <c r="C1168" s="40" t="s">
        <v>6984</v>
      </c>
      <c r="D1168" s="40" t="s">
        <v>6852</v>
      </c>
      <c r="E1168" s="41">
        <v>-48.99</v>
      </c>
    </row>
    <row r="1169" spans="1:5" x14ac:dyDescent="0.25">
      <c r="C1169" s="40" t="s">
        <v>6985</v>
      </c>
      <c r="D1169" s="40" t="s">
        <v>6869</v>
      </c>
      <c r="E1169" s="41">
        <v>-48.99</v>
      </c>
    </row>
    <row r="1170" spans="1:5" x14ac:dyDescent="0.25">
      <c r="C1170" s="40" t="s">
        <v>6986</v>
      </c>
      <c r="D1170" s="40" t="s">
        <v>6867</v>
      </c>
      <c r="E1170" s="41">
        <v>-48.99</v>
      </c>
    </row>
    <row r="1171" spans="1:5" x14ac:dyDescent="0.25">
      <c r="C1171" s="40" t="s">
        <v>6864</v>
      </c>
      <c r="D1171" s="40" t="s">
        <v>6865</v>
      </c>
      <c r="E1171" s="41">
        <v>-34.549999999999997</v>
      </c>
    </row>
    <row r="1172" spans="1:5" x14ac:dyDescent="0.25">
      <c r="A1172" s="40" t="s">
        <v>7424</v>
      </c>
      <c r="E1172" s="41">
        <v>-181.51999999999998</v>
      </c>
    </row>
    <row r="1173" spans="1:5" x14ac:dyDescent="0.25">
      <c r="A1173" s="40" t="s">
        <v>3048</v>
      </c>
      <c r="B1173" s="40" t="s">
        <v>3049</v>
      </c>
      <c r="C1173" s="40" t="s">
        <v>6762</v>
      </c>
      <c r="D1173" s="40" t="s">
        <v>6763</v>
      </c>
      <c r="E1173" s="41">
        <v>-72.680000000000007</v>
      </c>
    </row>
    <row r="1174" spans="1:5" x14ac:dyDescent="0.25">
      <c r="A1174" s="40" t="s">
        <v>7425</v>
      </c>
      <c r="E1174" s="41">
        <v>-72.680000000000007</v>
      </c>
    </row>
    <row r="1175" spans="1:5" x14ac:dyDescent="0.25">
      <c r="A1175" s="40" t="s">
        <v>3052</v>
      </c>
      <c r="B1175" s="40" t="s">
        <v>7426</v>
      </c>
      <c r="C1175" s="40" t="s">
        <v>6762</v>
      </c>
      <c r="D1175" s="40" t="s">
        <v>6763</v>
      </c>
      <c r="E1175" s="41">
        <v>-125.96</v>
      </c>
    </row>
    <row r="1176" spans="1:5" x14ac:dyDescent="0.25">
      <c r="C1176" s="40" t="s">
        <v>6866</v>
      </c>
      <c r="D1176" s="40" t="s">
        <v>6867</v>
      </c>
      <c r="E1176" s="41">
        <v>-79.680000000000007</v>
      </c>
    </row>
    <row r="1177" spans="1:5" x14ac:dyDescent="0.25">
      <c r="C1177" s="40" t="s">
        <v>6851</v>
      </c>
      <c r="D1177" s="40" t="s">
        <v>6852</v>
      </c>
      <c r="E1177" s="41">
        <v>-47.49</v>
      </c>
    </row>
    <row r="1178" spans="1:5" x14ac:dyDescent="0.25">
      <c r="C1178" s="40" t="s">
        <v>7060</v>
      </c>
      <c r="D1178" s="40" t="s">
        <v>7061</v>
      </c>
      <c r="E1178" s="41">
        <v>-100</v>
      </c>
    </row>
    <row r="1179" spans="1:5" x14ac:dyDescent="0.25">
      <c r="C1179" s="40" t="s">
        <v>6895</v>
      </c>
      <c r="D1179" s="40" t="s">
        <v>6896</v>
      </c>
      <c r="E1179" s="41">
        <v>-18</v>
      </c>
    </row>
    <row r="1180" spans="1:5" x14ac:dyDescent="0.25">
      <c r="C1180" s="40" t="s">
        <v>6897</v>
      </c>
      <c r="D1180" s="40" t="s">
        <v>6898</v>
      </c>
      <c r="E1180" s="41">
        <v>-30</v>
      </c>
    </row>
    <row r="1181" spans="1:5" x14ac:dyDescent="0.25">
      <c r="A1181" s="40" t="s">
        <v>7427</v>
      </c>
      <c r="E1181" s="41">
        <v>-401.13</v>
      </c>
    </row>
    <row r="1182" spans="1:5" x14ac:dyDescent="0.25">
      <c r="A1182" s="40" t="s">
        <v>3062</v>
      </c>
      <c r="B1182" s="40" t="s">
        <v>3063</v>
      </c>
      <c r="C1182" s="40" t="s">
        <v>6984</v>
      </c>
      <c r="D1182" s="40" t="s">
        <v>6852</v>
      </c>
      <c r="E1182" s="41">
        <v>-44.82</v>
      </c>
    </row>
    <row r="1183" spans="1:5" x14ac:dyDescent="0.25">
      <c r="C1183" s="40" t="s">
        <v>6985</v>
      </c>
      <c r="D1183" s="40" t="s">
        <v>6869</v>
      </c>
      <c r="E1183" s="41">
        <v>-44.82</v>
      </c>
    </row>
    <row r="1184" spans="1:5" x14ac:dyDescent="0.25">
      <c r="C1184" s="40" t="s">
        <v>6986</v>
      </c>
      <c r="D1184" s="40" t="s">
        <v>6867</v>
      </c>
      <c r="E1184" s="41">
        <v>-44.82</v>
      </c>
    </row>
    <row r="1185" spans="1:5" x14ac:dyDescent="0.25">
      <c r="A1185" s="40" t="s">
        <v>7428</v>
      </c>
      <c r="E1185" s="41">
        <v>-134.46</v>
      </c>
    </row>
    <row r="1186" spans="1:5" x14ac:dyDescent="0.25">
      <c r="A1186" s="40" t="s">
        <v>3074</v>
      </c>
      <c r="B1186" s="40" t="s">
        <v>7429</v>
      </c>
      <c r="C1186" s="40" t="s">
        <v>6984</v>
      </c>
      <c r="D1186" s="40" t="s">
        <v>6852</v>
      </c>
      <c r="E1186" s="41">
        <v>-99.6</v>
      </c>
    </row>
    <row r="1187" spans="1:5" x14ac:dyDescent="0.25">
      <c r="C1187" s="40" t="s">
        <v>6985</v>
      </c>
      <c r="D1187" s="40" t="s">
        <v>6869</v>
      </c>
      <c r="E1187" s="41">
        <v>-99.6</v>
      </c>
    </row>
    <row r="1188" spans="1:5" x14ac:dyDescent="0.25">
      <c r="C1188" s="40" t="s">
        <v>6986</v>
      </c>
      <c r="D1188" s="40" t="s">
        <v>6867</v>
      </c>
      <c r="E1188" s="41">
        <v>-99.6</v>
      </c>
    </row>
    <row r="1189" spans="1:5" x14ac:dyDescent="0.25">
      <c r="A1189" s="40" t="s">
        <v>7430</v>
      </c>
      <c r="E1189" s="41">
        <v>-298.79999999999995</v>
      </c>
    </row>
    <row r="1190" spans="1:5" x14ac:dyDescent="0.25">
      <c r="A1190" s="40" t="s">
        <v>3091</v>
      </c>
      <c r="B1190" s="40" t="s">
        <v>7431</v>
      </c>
      <c r="C1190" s="40" t="s">
        <v>6984</v>
      </c>
      <c r="D1190" s="40" t="s">
        <v>6852</v>
      </c>
      <c r="E1190" s="41">
        <v>0</v>
      </c>
    </row>
    <row r="1191" spans="1:5" x14ac:dyDescent="0.25">
      <c r="C1191" s="40" t="s">
        <v>6985</v>
      </c>
      <c r="D1191" s="40" t="s">
        <v>6869</v>
      </c>
      <c r="E1191" s="41">
        <v>0</v>
      </c>
    </row>
    <row r="1192" spans="1:5" x14ac:dyDescent="0.25">
      <c r="C1192" s="40" t="s">
        <v>6986</v>
      </c>
      <c r="D1192" s="40" t="s">
        <v>6867</v>
      </c>
      <c r="E1192" s="41">
        <v>0</v>
      </c>
    </row>
    <row r="1193" spans="1:5" x14ac:dyDescent="0.25">
      <c r="C1193" s="40" t="s">
        <v>6862</v>
      </c>
      <c r="D1193" s="40" t="s">
        <v>6863</v>
      </c>
      <c r="E1193" s="41">
        <v>-40.49</v>
      </c>
    </row>
    <row r="1194" spans="1:5" x14ac:dyDescent="0.25">
      <c r="C1194" s="40" t="s">
        <v>6866</v>
      </c>
      <c r="D1194" s="40" t="s">
        <v>6867</v>
      </c>
      <c r="E1194" s="41">
        <v>-49.8</v>
      </c>
    </row>
    <row r="1195" spans="1:5" x14ac:dyDescent="0.25">
      <c r="C1195" s="40" t="s">
        <v>6851</v>
      </c>
      <c r="D1195" s="40" t="s">
        <v>6852</v>
      </c>
      <c r="E1195" s="41">
        <v>-49.8</v>
      </c>
    </row>
    <row r="1196" spans="1:5" x14ac:dyDescent="0.25">
      <c r="C1196" s="40" t="s">
        <v>6868</v>
      </c>
      <c r="D1196" s="40" t="s">
        <v>6869</v>
      </c>
      <c r="E1196" s="41">
        <v>-49.8</v>
      </c>
    </row>
    <row r="1197" spans="1:5" x14ac:dyDescent="0.25">
      <c r="A1197" s="40" t="s">
        <v>7432</v>
      </c>
      <c r="E1197" s="41">
        <v>-189.89</v>
      </c>
    </row>
    <row r="1198" spans="1:5" x14ac:dyDescent="0.25">
      <c r="A1198" s="40" t="s">
        <v>3094</v>
      </c>
      <c r="B1198" s="40" t="s">
        <v>3095</v>
      </c>
      <c r="C1198" s="40" t="s">
        <v>6984</v>
      </c>
      <c r="D1198" s="40" t="s">
        <v>6852</v>
      </c>
      <c r="E1198" s="41">
        <v>-49.8</v>
      </c>
    </row>
    <row r="1199" spans="1:5" x14ac:dyDescent="0.25">
      <c r="C1199" s="40" t="s">
        <v>6985</v>
      </c>
      <c r="D1199" s="40" t="s">
        <v>6869</v>
      </c>
      <c r="E1199" s="41">
        <v>-49.8</v>
      </c>
    </row>
    <row r="1200" spans="1:5" x14ac:dyDescent="0.25">
      <c r="C1200" s="40" t="s">
        <v>6986</v>
      </c>
      <c r="D1200" s="40" t="s">
        <v>6867</v>
      </c>
      <c r="E1200" s="41">
        <v>-49.8</v>
      </c>
    </row>
    <row r="1201" spans="1:5" x14ac:dyDescent="0.25">
      <c r="A1201" s="40" t="s">
        <v>7433</v>
      </c>
      <c r="E1201" s="41">
        <v>-149.39999999999998</v>
      </c>
    </row>
    <row r="1202" spans="1:5" x14ac:dyDescent="0.25">
      <c r="A1202" s="40" t="s">
        <v>3110</v>
      </c>
      <c r="B1202" s="40" t="s">
        <v>3111</v>
      </c>
      <c r="C1202" s="40" t="s">
        <v>6866</v>
      </c>
      <c r="D1202" s="40" t="s">
        <v>6867</v>
      </c>
      <c r="E1202" s="41">
        <v>-42.33</v>
      </c>
    </row>
    <row r="1203" spans="1:5" x14ac:dyDescent="0.25">
      <c r="C1203" s="40" t="s">
        <v>6851</v>
      </c>
      <c r="D1203" s="40" t="s">
        <v>6852</v>
      </c>
      <c r="E1203" s="41">
        <v>-42.33</v>
      </c>
    </row>
    <row r="1204" spans="1:5" x14ac:dyDescent="0.25">
      <c r="C1204" s="40" t="s">
        <v>6868</v>
      </c>
      <c r="D1204" s="40" t="s">
        <v>6869</v>
      </c>
      <c r="E1204" s="41">
        <v>-42.33</v>
      </c>
    </row>
    <row r="1205" spans="1:5" x14ac:dyDescent="0.25">
      <c r="A1205" s="40" t="s">
        <v>7434</v>
      </c>
      <c r="E1205" s="41">
        <v>-126.99</v>
      </c>
    </row>
    <row r="1206" spans="1:5" x14ac:dyDescent="0.25">
      <c r="A1206" s="40" t="s">
        <v>3116</v>
      </c>
      <c r="B1206" s="40" t="s">
        <v>3117</v>
      </c>
      <c r="C1206" s="40" t="s">
        <v>6956</v>
      </c>
      <c r="D1206" s="40" t="s">
        <v>6785</v>
      </c>
      <c r="E1206" s="41">
        <v>-63</v>
      </c>
    </row>
    <row r="1207" spans="1:5" x14ac:dyDescent="0.25">
      <c r="C1207" s="40" t="s">
        <v>7435</v>
      </c>
      <c r="D1207" s="40" t="s">
        <v>7436</v>
      </c>
      <c r="E1207" s="41">
        <v>-106</v>
      </c>
    </row>
    <row r="1208" spans="1:5" x14ac:dyDescent="0.25">
      <c r="C1208" s="40" t="s">
        <v>2119</v>
      </c>
      <c r="D1208" s="40" t="s">
        <v>7075</v>
      </c>
      <c r="E1208" s="41">
        <v>-74</v>
      </c>
    </row>
    <row r="1209" spans="1:5" x14ac:dyDescent="0.25">
      <c r="C1209" s="40" t="s">
        <v>6779</v>
      </c>
      <c r="D1209" s="40" t="s">
        <v>6780</v>
      </c>
      <c r="E1209" s="41">
        <v>-131.46</v>
      </c>
    </row>
    <row r="1210" spans="1:5" x14ac:dyDescent="0.25">
      <c r="C1210" s="40" t="s">
        <v>6781</v>
      </c>
      <c r="D1210" s="40" t="s">
        <v>6782</v>
      </c>
      <c r="E1210" s="41">
        <v>-94.74</v>
      </c>
    </row>
    <row r="1211" spans="1:5" x14ac:dyDescent="0.25">
      <c r="C1211" s="40" t="s">
        <v>6988</v>
      </c>
      <c r="D1211" s="40" t="s">
        <v>6989</v>
      </c>
      <c r="E1211" s="41">
        <v>-64</v>
      </c>
    </row>
    <row r="1212" spans="1:5" x14ac:dyDescent="0.25">
      <c r="A1212" s="40" t="s">
        <v>7437</v>
      </c>
      <c r="E1212" s="41">
        <v>-533.20000000000005</v>
      </c>
    </row>
    <row r="1213" spans="1:5" x14ac:dyDescent="0.25">
      <c r="A1213" s="40" t="s">
        <v>3133</v>
      </c>
      <c r="B1213" s="40" t="s">
        <v>3134</v>
      </c>
      <c r="C1213" s="40" t="s">
        <v>6794</v>
      </c>
      <c r="D1213" s="40" t="s">
        <v>6795</v>
      </c>
      <c r="E1213" s="41">
        <v>-90</v>
      </c>
    </row>
    <row r="1214" spans="1:5" x14ac:dyDescent="0.25">
      <c r="C1214" s="40" t="s">
        <v>7107</v>
      </c>
      <c r="D1214" s="40" t="s">
        <v>7108</v>
      </c>
      <c r="E1214" s="41">
        <v>-41.44</v>
      </c>
    </row>
    <row r="1215" spans="1:5" x14ac:dyDescent="0.25">
      <c r="C1215" s="40" t="s">
        <v>7269</v>
      </c>
      <c r="D1215" s="40" t="s">
        <v>7270</v>
      </c>
      <c r="E1215" s="41">
        <v>-47.8</v>
      </c>
    </row>
    <row r="1216" spans="1:5" x14ac:dyDescent="0.25">
      <c r="C1216" s="40" t="s">
        <v>7438</v>
      </c>
      <c r="D1216" s="40" t="s">
        <v>7439</v>
      </c>
      <c r="E1216" s="41">
        <v>-32.4</v>
      </c>
    </row>
    <row r="1217" spans="1:5" x14ac:dyDescent="0.25">
      <c r="C1217" s="40" t="s">
        <v>6768</v>
      </c>
      <c r="D1217" s="40" t="s">
        <v>6769</v>
      </c>
      <c r="E1217" s="41">
        <v>-25</v>
      </c>
    </row>
    <row r="1218" spans="1:5" x14ac:dyDescent="0.25">
      <c r="A1218" s="40" t="s">
        <v>7440</v>
      </c>
      <c r="E1218" s="41">
        <v>-236.64000000000001</v>
      </c>
    </row>
    <row r="1219" spans="1:5" x14ac:dyDescent="0.25">
      <c r="A1219" s="40" t="s">
        <v>3136</v>
      </c>
      <c r="B1219" s="40" t="s">
        <v>7441</v>
      </c>
      <c r="C1219" s="40" t="s">
        <v>6762</v>
      </c>
      <c r="D1219" s="40" t="s">
        <v>6763</v>
      </c>
      <c r="E1219" s="41">
        <v>-62.98</v>
      </c>
    </row>
    <row r="1220" spans="1:5" x14ac:dyDescent="0.25">
      <c r="A1220" s="40" t="s">
        <v>7442</v>
      </c>
      <c r="E1220" s="41">
        <v>-62.98</v>
      </c>
    </row>
    <row r="1221" spans="1:5" x14ac:dyDescent="0.25">
      <c r="A1221" s="40" t="s">
        <v>3140</v>
      </c>
      <c r="B1221" s="40" t="s">
        <v>7443</v>
      </c>
      <c r="C1221" s="40" t="s">
        <v>7024</v>
      </c>
      <c r="D1221" s="40" t="s">
        <v>7025</v>
      </c>
      <c r="E1221" s="41">
        <v>-37.81</v>
      </c>
    </row>
    <row r="1222" spans="1:5" x14ac:dyDescent="0.25">
      <c r="C1222" s="40" t="s">
        <v>6957</v>
      </c>
      <c r="D1222" s="40" t="s">
        <v>6958</v>
      </c>
      <c r="E1222" s="41">
        <v>-34.200000000000003</v>
      </c>
    </row>
    <row r="1223" spans="1:5" x14ac:dyDescent="0.25">
      <c r="C1223" s="40" t="s">
        <v>6959</v>
      </c>
      <c r="D1223" s="40" t="s">
        <v>6960</v>
      </c>
      <c r="E1223" s="41">
        <v>-1</v>
      </c>
    </row>
    <row r="1224" spans="1:5" x14ac:dyDescent="0.25">
      <c r="A1224" s="40" t="s">
        <v>7444</v>
      </c>
      <c r="E1224" s="41">
        <v>-73.010000000000005</v>
      </c>
    </row>
    <row r="1225" spans="1:5" x14ac:dyDescent="0.25">
      <c r="A1225" s="40" t="s">
        <v>3151</v>
      </c>
      <c r="B1225" s="40" t="s">
        <v>3152</v>
      </c>
      <c r="C1225" s="40" t="s">
        <v>6862</v>
      </c>
      <c r="D1225" s="40" t="s">
        <v>6863</v>
      </c>
      <c r="E1225" s="41">
        <v>-161.96</v>
      </c>
    </row>
    <row r="1226" spans="1:5" x14ac:dyDescent="0.25">
      <c r="A1226" s="40" t="s">
        <v>7445</v>
      </c>
      <c r="E1226" s="41">
        <v>-161.96</v>
      </c>
    </row>
    <row r="1227" spans="1:5" x14ac:dyDescent="0.25">
      <c r="A1227" s="40" t="s">
        <v>3164</v>
      </c>
      <c r="B1227" s="40" t="s">
        <v>3165</v>
      </c>
      <c r="C1227" s="40" t="s">
        <v>6866</v>
      </c>
      <c r="D1227" s="40" t="s">
        <v>6867</v>
      </c>
      <c r="E1227" s="41">
        <v>-79.680000000000007</v>
      </c>
    </row>
    <row r="1228" spans="1:5" x14ac:dyDescent="0.25">
      <c r="C1228" s="40" t="s">
        <v>6851</v>
      </c>
      <c r="D1228" s="40" t="s">
        <v>6852</v>
      </c>
      <c r="E1228" s="41">
        <v>-79.680000000000007</v>
      </c>
    </row>
    <row r="1229" spans="1:5" x14ac:dyDescent="0.25">
      <c r="C1229" s="40" t="s">
        <v>6868</v>
      </c>
      <c r="D1229" s="40" t="s">
        <v>6869</v>
      </c>
      <c r="E1229" s="41">
        <v>-79.680000000000007</v>
      </c>
    </row>
    <row r="1230" spans="1:5" x14ac:dyDescent="0.25">
      <c r="A1230" s="40" t="s">
        <v>7446</v>
      </c>
      <c r="E1230" s="41">
        <v>-239.04000000000002</v>
      </c>
    </row>
    <row r="1231" spans="1:5" x14ac:dyDescent="0.25">
      <c r="A1231" s="40" t="s">
        <v>3171</v>
      </c>
      <c r="B1231" s="40" t="s">
        <v>7447</v>
      </c>
      <c r="C1231" s="40" t="s">
        <v>6762</v>
      </c>
      <c r="D1231" s="40" t="s">
        <v>6763</v>
      </c>
      <c r="E1231" s="41">
        <v>-157.44</v>
      </c>
    </row>
    <row r="1232" spans="1:5" x14ac:dyDescent="0.25">
      <c r="C1232" s="40" t="s">
        <v>7024</v>
      </c>
      <c r="D1232" s="40" t="s">
        <v>7025</v>
      </c>
      <c r="E1232" s="41">
        <v>-256.3</v>
      </c>
    </row>
    <row r="1233" spans="1:5" x14ac:dyDescent="0.25">
      <c r="C1233" s="40" t="s">
        <v>6957</v>
      </c>
      <c r="D1233" s="40" t="s">
        <v>6958</v>
      </c>
      <c r="E1233" s="41">
        <v>-213.75</v>
      </c>
    </row>
    <row r="1234" spans="1:5" x14ac:dyDescent="0.25">
      <c r="C1234" s="40" t="s">
        <v>6959</v>
      </c>
      <c r="D1234" s="40" t="s">
        <v>6960</v>
      </c>
      <c r="E1234" s="41">
        <v>-2</v>
      </c>
    </row>
    <row r="1235" spans="1:5" x14ac:dyDescent="0.25">
      <c r="A1235" s="40" t="s">
        <v>7448</v>
      </c>
      <c r="E1235" s="41">
        <v>-629.49</v>
      </c>
    </row>
    <row r="1236" spans="1:5" x14ac:dyDescent="0.25">
      <c r="A1236" s="40" t="s">
        <v>3185</v>
      </c>
      <c r="B1236" s="40" t="s">
        <v>3186</v>
      </c>
      <c r="C1236" s="40" t="s">
        <v>6984</v>
      </c>
      <c r="D1236" s="40" t="s">
        <v>6852</v>
      </c>
      <c r="E1236" s="41">
        <v>-49.8</v>
      </c>
    </row>
    <row r="1237" spans="1:5" x14ac:dyDescent="0.25">
      <c r="C1237" s="40" t="s">
        <v>6985</v>
      </c>
      <c r="D1237" s="40" t="s">
        <v>6869</v>
      </c>
      <c r="E1237" s="41">
        <v>-49.8</v>
      </c>
    </row>
    <row r="1238" spans="1:5" x14ac:dyDescent="0.25">
      <c r="C1238" s="40" t="s">
        <v>6986</v>
      </c>
      <c r="D1238" s="40" t="s">
        <v>6867</v>
      </c>
      <c r="E1238" s="41">
        <v>-49.8</v>
      </c>
    </row>
    <row r="1239" spans="1:5" x14ac:dyDescent="0.25">
      <c r="A1239" s="40" t="s">
        <v>7449</v>
      </c>
      <c r="E1239" s="41">
        <v>-149.39999999999998</v>
      </c>
    </row>
    <row r="1240" spans="1:5" x14ac:dyDescent="0.25">
      <c r="A1240" s="40" t="s">
        <v>3188</v>
      </c>
      <c r="B1240" s="40" t="s">
        <v>7450</v>
      </c>
      <c r="C1240" s="40" t="s">
        <v>6934</v>
      </c>
      <c r="D1240" s="40" t="s">
        <v>6935</v>
      </c>
      <c r="E1240" s="41">
        <v>-52</v>
      </c>
    </row>
    <row r="1241" spans="1:5" x14ac:dyDescent="0.25">
      <c r="C1241" s="40" t="s">
        <v>7040</v>
      </c>
      <c r="D1241" s="40" t="s">
        <v>6978</v>
      </c>
      <c r="E1241" s="41">
        <v>-70.08</v>
      </c>
    </row>
    <row r="1242" spans="1:5" x14ac:dyDescent="0.25">
      <c r="C1242" s="40" t="s">
        <v>7346</v>
      </c>
      <c r="D1242" s="40" t="s">
        <v>6980</v>
      </c>
      <c r="E1242" s="41">
        <v>-112</v>
      </c>
    </row>
    <row r="1243" spans="1:5" x14ac:dyDescent="0.25">
      <c r="C1243" s="40" t="s">
        <v>7059</v>
      </c>
      <c r="D1243" s="40" t="s">
        <v>6888</v>
      </c>
      <c r="E1243" s="41">
        <v>-39</v>
      </c>
    </row>
    <row r="1244" spans="1:5" x14ac:dyDescent="0.25">
      <c r="C1244" s="40" t="s">
        <v>6864</v>
      </c>
      <c r="D1244" s="40" t="s">
        <v>6865</v>
      </c>
      <c r="E1244" s="41">
        <v>-34.549999999999997</v>
      </c>
    </row>
    <row r="1245" spans="1:5" x14ac:dyDescent="0.25">
      <c r="C1245" s="40" t="s">
        <v>6866</v>
      </c>
      <c r="D1245" s="40" t="s">
        <v>6867</v>
      </c>
      <c r="E1245" s="41">
        <v>-99.6</v>
      </c>
    </row>
    <row r="1246" spans="1:5" x14ac:dyDescent="0.25">
      <c r="C1246" s="40" t="s">
        <v>6851</v>
      </c>
      <c r="D1246" s="40" t="s">
        <v>6852</v>
      </c>
      <c r="E1246" s="41">
        <v>-99.6</v>
      </c>
    </row>
    <row r="1247" spans="1:5" x14ac:dyDescent="0.25">
      <c r="C1247" s="40" t="s">
        <v>6868</v>
      </c>
      <c r="D1247" s="40" t="s">
        <v>6869</v>
      </c>
      <c r="E1247" s="41">
        <v>-99.6</v>
      </c>
    </row>
    <row r="1248" spans="1:5" x14ac:dyDescent="0.25">
      <c r="C1248" s="40" t="s">
        <v>7060</v>
      </c>
      <c r="D1248" s="40" t="s">
        <v>7061</v>
      </c>
      <c r="E1248" s="41">
        <v>-50</v>
      </c>
    </row>
    <row r="1249" spans="1:5" x14ac:dyDescent="0.25">
      <c r="C1249" s="40" t="s">
        <v>6895</v>
      </c>
      <c r="D1249" s="40" t="s">
        <v>6896</v>
      </c>
      <c r="E1249" s="41">
        <v>-18</v>
      </c>
    </row>
    <row r="1250" spans="1:5" x14ac:dyDescent="0.25">
      <c r="C1250" s="40" t="s">
        <v>6897</v>
      </c>
      <c r="D1250" s="40" t="s">
        <v>6898</v>
      </c>
      <c r="E1250" s="41">
        <v>-30</v>
      </c>
    </row>
    <row r="1251" spans="1:5" x14ac:dyDescent="0.25">
      <c r="A1251" s="40" t="s">
        <v>7451</v>
      </c>
      <c r="E1251" s="41">
        <v>-704.43000000000006</v>
      </c>
    </row>
    <row r="1252" spans="1:5" x14ac:dyDescent="0.25">
      <c r="A1252" s="40" t="s">
        <v>3194</v>
      </c>
      <c r="B1252" s="40" t="s">
        <v>3195</v>
      </c>
      <c r="C1252" s="40" t="s">
        <v>6762</v>
      </c>
      <c r="D1252" s="40" t="s">
        <v>6763</v>
      </c>
      <c r="E1252" s="41">
        <v>-158</v>
      </c>
    </row>
    <row r="1253" spans="1:5" x14ac:dyDescent="0.25">
      <c r="A1253" s="40" t="s">
        <v>7452</v>
      </c>
      <c r="E1253" s="41">
        <v>-158</v>
      </c>
    </row>
    <row r="1254" spans="1:5" x14ac:dyDescent="0.25">
      <c r="A1254" s="40" t="s">
        <v>3201</v>
      </c>
      <c r="B1254" s="40" t="s">
        <v>7453</v>
      </c>
      <c r="C1254" s="40" t="s">
        <v>6762</v>
      </c>
      <c r="D1254" s="40" t="s">
        <v>6763</v>
      </c>
      <c r="E1254" s="41">
        <v>-157.44</v>
      </c>
    </row>
    <row r="1255" spans="1:5" x14ac:dyDescent="0.25">
      <c r="A1255" s="40" t="s">
        <v>7454</v>
      </c>
      <c r="E1255" s="41">
        <v>-157.44</v>
      </c>
    </row>
    <row r="1256" spans="1:5" x14ac:dyDescent="0.25">
      <c r="A1256" s="40" t="s">
        <v>3207</v>
      </c>
      <c r="B1256" s="40" t="s">
        <v>7455</v>
      </c>
      <c r="C1256" s="40" t="s">
        <v>6768</v>
      </c>
      <c r="D1256" s="40" t="s">
        <v>6769</v>
      </c>
      <c r="E1256" s="41">
        <v>-125</v>
      </c>
    </row>
    <row r="1257" spans="1:5" x14ac:dyDescent="0.25">
      <c r="A1257" s="40" t="s">
        <v>7456</v>
      </c>
      <c r="E1257" s="41">
        <v>-125</v>
      </c>
    </row>
    <row r="1258" spans="1:5" x14ac:dyDescent="0.25">
      <c r="A1258" s="40" t="s">
        <v>3210</v>
      </c>
      <c r="B1258" s="40" t="s">
        <v>3211</v>
      </c>
      <c r="C1258" s="40" t="s">
        <v>6866</v>
      </c>
      <c r="D1258" s="40" t="s">
        <v>6867</v>
      </c>
      <c r="E1258" s="41">
        <v>-47.31</v>
      </c>
    </row>
    <row r="1259" spans="1:5" x14ac:dyDescent="0.25">
      <c r="C1259" s="40" t="s">
        <v>6851</v>
      </c>
      <c r="D1259" s="40" t="s">
        <v>6852</v>
      </c>
      <c r="E1259" s="41">
        <v>-47.31</v>
      </c>
    </row>
    <row r="1260" spans="1:5" x14ac:dyDescent="0.25">
      <c r="C1260" s="40" t="s">
        <v>6868</v>
      </c>
      <c r="D1260" s="40" t="s">
        <v>6869</v>
      </c>
      <c r="E1260" s="41">
        <v>-47.31</v>
      </c>
    </row>
    <row r="1261" spans="1:5" x14ac:dyDescent="0.25">
      <c r="A1261" s="40" t="s">
        <v>7457</v>
      </c>
      <c r="E1261" s="41">
        <v>-141.93</v>
      </c>
    </row>
    <row r="1262" spans="1:5" x14ac:dyDescent="0.25">
      <c r="A1262" s="40" t="s">
        <v>3218</v>
      </c>
      <c r="B1262" s="40" t="s">
        <v>3219</v>
      </c>
      <c r="C1262" s="40" t="s">
        <v>6984</v>
      </c>
      <c r="D1262" s="40" t="s">
        <v>6852</v>
      </c>
      <c r="E1262" s="41">
        <v>-49.8</v>
      </c>
    </row>
    <row r="1263" spans="1:5" x14ac:dyDescent="0.25">
      <c r="C1263" s="40" t="s">
        <v>6985</v>
      </c>
      <c r="D1263" s="40" t="s">
        <v>6869</v>
      </c>
      <c r="E1263" s="41">
        <v>-49.8</v>
      </c>
    </row>
    <row r="1264" spans="1:5" x14ac:dyDescent="0.25">
      <c r="C1264" s="40" t="s">
        <v>6986</v>
      </c>
      <c r="D1264" s="40" t="s">
        <v>6867</v>
      </c>
      <c r="E1264" s="41">
        <v>-49.8</v>
      </c>
    </row>
    <row r="1265" spans="1:5" x14ac:dyDescent="0.25">
      <c r="A1265" s="40" t="s">
        <v>7458</v>
      </c>
      <c r="E1265" s="41">
        <v>-149.39999999999998</v>
      </c>
    </row>
    <row r="1266" spans="1:5" x14ac:dyDescent="0.25">
      <c r="A1266" s="40" t="s">
        <v>3221</v>
      </c>
      <c r="B1266" s="40" t="s">
        <v>7459</v>
      </c>
      <c r="C1266" s="40" t="s">
        <v>6758</v>
      </c>
      <c r="D1266" s="40" t="s">
        <v>6759</v>
      </c>
      <c r="E1266" s="41">
        <v>-15</v>
      </c>
    </row>
    <row r="1267" spans="1:5" x14ac:dyDescent="0.25">
      <c r="C1267" s="40" t="s">
        <v>7460</v>
      </c>
      <c r="D1267" s="40" t="s">
        <v>7461</v>
      </c>
      <c r="E1267" s="41">
        <v>-26</v>
      </c>
    </row>
    <row r="1268" spans="1:5" x14ac:dyDescent="0.25">
      <c r="C1268" s="40" t="s">
        <v>7462</v>
      </c>
      <c r="D1268" s="40" t="s">
        <v>7463</v>
      </c>
      <c r="E1268" s="41">
        <v>-37.6</v>
      </c>
    </row>
    <row r="1269" spans="1:5" x14ac:dyDescent="0.25">
      <c r="C1269" s="40" t="s">
        <v>1282</v>
      </c>
      <c r="D1269" s="40" t="s">
        <v>6785</v>
      </c>
      <c r="E1269" s="41">
        <v>-112</v>
      </c>
    </row>
    <row r="1270" spans="1:5" x14ac:dyDescent="0.25">
      <c r="C1270" s="40" t="s">
        <v>6895</v>
      </c>
      <c r="D1270" s="40" t="s">
        <v>6896</v>
      </c>
      <c r="E1270" s="41">
        <v>-18</v>
      </c>
    </row>
    <row r="1271" spans="1:5" x14ac:dyDescent="0.25">
      <c r="C1271" s="40" t="s">
        <v>6897</v>
      </c>
      <c r="D1271" s="40" t="s">
        <v>6898</v>
      </c>
      <c r="E1271" s="41">
        <v>-30</v>
      </c>
    </row>
    <row r="1272" spans="1:5" x14ac:dyDescent="0.25">
      <c r="A1272" s="40" t="s">
        <v>7464</v>
      </c>
      <c r="E1272" s="41">
        <v>-238.6</v>
      </c>
    </row>
    <row r="1273" spans="1:5" x14ac:dyDescent="0.25">
      <c r="A1273" s="40" t="s">
        <v>3224</v>
      </c>
      <c r="B1273" s="40" t="s">
        <v>7465</v>
      </c>
      <c r="C1273" s="40" t="s">
        <v>6866</v>
      </c>
      <c r="D1273" s="40" t="s">
        <v>6867</v>
      </c>
      <c r="E1273" s="41">
        <v>-49.8</v>
      </c>
    </row>
    <row r="1274" spans="1:5" x14ac:dyDescent="0.25">
      <c r="C1274" s="40" t="s">
        <v>6851</v>
      </c>
      <c r="D1274" s="40" t="s">
        <v>6852</v>
      </c>
      <c r="E1274" s="41">
        <v>-49.8</v>
      </c>
    </row>
    <row r="1275" spans="1:5" x14ac:dyDescent="0.25">
      <c r="C1275" s="40" t="s">
        <v>6868</v>
      </c>
      <c r="D1275" s="40" t="s">
        <v>6869</v>
      </c>
      <c r="E1275" s="41">
        <v>-49.8</v>
      </c>
    </row>
    <row r="1276" spans="1:5" x14ac:dyDescent="0.25">
      <c r="A1276" s="40" t="s">
        <v>7466</v>
      </c>
      <c r="E1276" s="41">
        <v>-149.39999999999998</v>
      </c>
    </row>
    <row r="1277" spans="1:5" x14ac:dyDescent="0.25">
      <c r="A1277" s="40" t="s">
        <v>3227</v>
      </c>
      <c r="B1277" s="40" t="s">
        <v>7467</v>
      </c>
      <c r="C1277" s="40" t="s">
        <v>6866</v>
      </c>
      <c r="D1277" s="40" t="s">
        <v>6867</v>
      </c>
      <c r="E1277" s="41">
        <v>-44.82</v>
      </c>
    </row>
    <row r="1278" spans="1:5" x14ac:dyDescent="0.25">
      <c r="C1278" s="40" t="s">
        <v>6851</v>
      </c>
      <c r="D1278" s="40" t="s">
        <v>6852</v>
      </c>
      <c r="E1278" s="41">
        <v>-44.82</v>
      </c>
    </row>
    <row r="1279" spans="1:5" x14ac:dyDescent="0.25">
      <c r="C1279" s="40" t="s">
        <v>6868</v>
      </c>
      <c r="D1279" s="40" t="s">
        <v>6869</v>
      </c>
      <c r="E1279" s="41">
        <v>-44.82</v>
      </c>
    </row>
    <row r="1280" spans="1:5" x14ac:dyDescent="0.25">
      <c r="A1280" s="40" t="s">
        <v>7468</v>
      </c>
      <c r="E1280" s="41">
        <v>-134.46</v>
      </c>
    </row>
    <row r="1281" spans="1:5" x14ac:dyDescent="0.25">
      <c r="A1281" s="40" t="s">
        <v>3230</v>
      </c>
      <c r="B1281" s="40" t="s">
        <v>3231</v>
      </c>
      <c r="C1281" s="40" t="s">
        <v>6984</v>
      </c>
      <c r="D1281" s="40" t="s">
        <v>6852</v>
      </c>
      <c r="E1281" s="41">
        <v>-47.31</v>
      </c>
    </row>
    <row r="1282" spans="1:5" x14ac:dyDescent="0.25">
      <c r="C1282" s="40" t="s">
        <v>6985</v>
      </c>
      <c r="D1282" s="40" t="s">
        <v>6869</v>
      </c>
      <c r="E1282" s="41">
        <v>-47.31</v>
      </c>
    </row>
    <row r="1283" spans="1:5" x14ac:dyDescent="0.25">
      <c r="C1283" s="40" t="s">
        <v>6986</v>
      </c>
      <c r="D1283" s="40" t="s">
        <v>6867</v>
      </c>
      <c r="E1283" s="41">
        <v>-47.31</v>
      </c>
    </row>
    <row r="1284" spans="1:5" x14ac:dyDescent="0.25">
      <c r="A1284" s="40" t="s">
        <v>7469</v>
      </c>
      <c r="E1284" s="41">
        <v>-141.93</v>
      </c>
    </row>
    <row r="1285" spans="1:5" x14ac:dyDescent="0.25">
      <c r="A1285" s="40" t="s">
        <v>3233</v>
      </c>
      <c r="B1285" s="40" t="s">
        <v>7470</v>
      </c>
      <c r="C1285" s="40" t="s">
        <v>6866</v>
      </c>
      <c r="D1285" s="40" t="s">
        <v>6867</v>
      </c>
      <c r="E1285" s="41">
        <v>-47.81</v>
      </c>
    </row>
    <row r="1286" spans="1:5" x14ac:dyDescent="0.25">
      <c r="C1286" s="40" t="s">
        <v>6851</v>
      </c>
      <c r="D1286" s="40" t="s">
        <v>6852</v>
      </c>
      <c r="E1286" s="41">
        <v>-47.81</v>
      </c>
    </row>
    <row r="1287" spans="1:5" x14ac:dyDescent="0.25">
      <c r="C1287" s="40" t="s">
        <v>6868</v>
      </c>
      <c r="D1287" s="40" t="s">
        <v>6869</v>
      </c>
      <c r="E1287" s="41">
        <v>-47.81</v>
      </c>
    </row>
    <row r="1288" spans="1:5" x14ac:dyDescent="0.25">
      <c r="C1288" s="40" t="s">
        <v>6766</v>
      </c>
      <c r="D1288" s="40" t="s">
        <v>6767</v>
      </c>
      <c r="E1288" s="41">
        <v>-90</v>
      </c>
    </row>
    <row r="1289" spans="1:5" x14ac:dyDescent="0.25">
      <c r="C1289" s="40" t="s">
        <v>6768</v>
      </c>
      <c r="D1289" s="40" t="s">
        <v>6769</v>
      </c>
      <c r="E1289" s="41">
        <v>-225</v>
      </c>
    </row>
    <row r="1290" spans="1:5" x14ac:dyDescent="0.25">
      <c r="A1290" s="40" t="s">
        <v>7471</v>
      </c>
      <c r="E1290" s="41">
        <v>-458.43</v>
      </c>
    </row>
    <row r="1291" spans="1:5" x14ac:dyDescent="0.25">
      <c r="A1291" s="40" t="s">
        <v>54</v>
      </c>
      <c r="B1291" s="40" t="s">
        <v>3296</v>
      </c>
      <c r="C1291" s="40" t="s">
        <v>6864</v>
      </c>
      <c r="D1291" s="40" t="s">
        <v>6865</v>
      </c>
      <c r="E1291" s="41">
        <v>-54.55</v>
      </c>
    </row>
    <row r="1292" spans="1:5" x14ac:dyDescent="0.25">
      <c r="C1292" s="40" t="s">
        <v>6866</v>
      </c>
      <c r="D1292" s="40" t="s">
        <v>6867</v>
      </c>
      <c r="E1292" s="41">
        <v>-49.8</v>
      </c>
    </row>
    <row r="1293" spans="1:5" x14ac:dyDescent="0.25">
      <c r="C1293" s="40" t="s">
        <v>6851</v>
      </c>
      <c r="D1293" s="40" t="s">
        <v>6852</v>
      </c>
      <c r="E1293" s="41">
        <v>-49.8</v>
      </c>
    </row>
    <row r="1294" spans="1:5" x14ac:dyDescent="0.25">
      <c r="C1294" s="40" t="s">
        <v>6868</v>
      </c>
      <c r="D1294" s="40" t="s">
        <v>6869</v>
      </c>
      <c r="E1294" s="41">
        <v>-49.8</v>
      </c>
    </row>
    <row r="1295" spans="1:5" x14ac:dyDescent="0.25">
      <c r="C1295" s="40" t="s">
        <v>6766</v>
      </c>
      <c r="D1295" s="40" t="s">
        <v>6767</v>
      </c>
      <c r="E1295" s="41">
        <v>-110</v>
      </c>
    </row>
    <row r="1296" spans="1:5" x14ac:dyDescent="0.25">
      <c r="C1296" s="40" t="s">
        <v>6768</v>
      </c>
      <c r="D1296" s="40" t="s">
        <v>6769</v>
      </c>
      <c r="E1296" s="41">
        <v>-100</v>
      </c>
    </row>
    <row r="1297" spans="1:5" x14ac:dyDescent="0.25">
      <c r="C1297" s="40" t="s">
        <v>7060</v>
      </c>
      <c r="D1297" s="40" t="s">
        <v>7061</v>
      </c>
      <c r="E1297" s="41">
        <v>-50</v>
      </c>
    </row>
    <row r="1298" spans="1:5" x14ac:dyDescent="0.25">
      <c r="C1298" s="40" t="s">
        <v>6895</v>
      </c>
      <c r="D1298" s="40" t="s">
        <v>6896</v>
      </c>
      <c r="E1298" s="41">
        <v>-18</v>
      </c>
    </row>
    <row r="1299" spans="1:5" x14ac:dyDescent="0.25">
      <c r="C1299" s="40" t="s">
        <v>6897</v>
      </c>
      <c r="D1299" s="40" t="s">
        <v>6898</v>
      </c>
      <c r="E1299" s="41">
        <v>-30</v>
      </c>
    </row>
    <row r="1300" spans="1:5" x14ac:dyDescent="0.25">
      <c r="A1300" s="40" t="s">
        <v>7472</v>
      </c>
      <c r="E1300" s="41">
        <v>-511.95</v>
      </c>
    </row>
    <row r="1301" spans="1:5" x14ac:dyDescent="0.25">
      <c r="A1301" s="40" t="s">
        <v>3297</v>
      </c>
      <c r="B1301" s="40" t="s">
        <v>7473</v>
      </c>
      <c r="C1301" s="40" t="s">
        <v>6984</v>
      </c>
      <c r="D1301" s="40" t="s">
        <v>6852</v>
      </c>
      <c r="E1301" s="41">
        <v>-49.8</v>
      </c>
    </row>
    <row r="1302" spans="1:5" x14ac:dyDescent="0.25">
      <c r="C1302" s="40" t="s">
        <v>6985</v>
      </c>
      <c r="D1302" s="40" t="s">
        <v>6869</v>
      </c>
      <c r="E1302" s="41">
        <v>-49.8</v>
      </c>
    </row>
    <row r="1303" spans="1:5" x14ac:dyDescent="0.25">
      <c r="C1303" s="40" t="s">
        <v>6986</v>
      </c>
      <c r="D1303" s="40" t="s">
        <v>6867</v>
      </c>
      <c r="E1303" s="41">
        <v>-49.8</v>
      </c>
    </row>
    <row r="1304" spans="1:5" x14ac:dyDescent="0.25">
      <c r="A1304" s="40" t="s">
        <v>7474</v>
      </c>
      <c r="E1304" s="41">
        <v>-149.39999999999998</v>
      </c>
    </row>
    <row r="1305" spans="1:5" x14ac:dyDescent="0.25">
      <c r="A1305" s="40" t="s">
        <v>3316</v>
      </c>
      <c r="B1305" s="40" t="s">
        <v>7475</v>
      </c>
      <c r="C1305" s="40" t="s">
        <v>6984</v>
      </c>
      <c r="D1305" s="40" t="s">
        <v>6852</v>
      </c>
      <c r="E1305" s="41">
        <v>-49.8</v>
      </c>
    </row>
    <row r="1306" spans="1:5" x14ac:dyDescent="0.25">
      <c r="C1306" s="40" t="s">
        <v>6985</v>
      </c>
      <c r="D1306" s="40" t="s">
        <v>6869</v>
      </c>
      <c r="E1306" s="41">
        <v>-49.8</v>
      </c>
    </row>
    <row r="1307" spans="1:5" x14ac:dyDescent="0.25">
      <c r="C1307" s="40" t="s">
        <v>6986</v>
      </c>
      <c r="D1307" s="40" t="s">
        <v>6867</v>
      </c>
      <c r="E1307" s="41">
        <v>-49.8</v>
      </c>
    </row>
    <row r="1308" spans="1:5" x14ac:dyDescent="0.25">
      <c r="C1308" s="40" t="s">
        <v>6864</v>
      </c>
      <c r="D1308" s="40" t="s">
        <v>6865</v>
      </c>
      <c r="E1308" s="41">
        <v>-34.549999999999997</v>
      </c>
    </row>
    <row r="1309" spans="1:5" x14ac:dyDescent="0.25">
      <c r="C1309" s="40" t="s">
        <v>6895</v>
      </c>
      <c r="D1309" s="40" t="s">
        <v>6896</v>
      </c>
      <c r="E1309" s="41">
        <v>-6</v>
      </c>
    </row>
    <row r="1310" spans="1:5" x14ac:dyDescent="0.25">
      <c r="C1310" s="40" t="s">
        <v>6897</v>
      </c>
      <c r="D1310" s="40" t="s">
        <v>6898</v>
      </c>
      <c r="E1310" s="41">
        <v>-10</v>
      </c>
    </row>
    <row r="1311" spans="1:5" x14ac:dyDescent="0.25">
      <c r="A1311" s="40" t="s">
        <v>7476</v>
      </c>
      <c r="E1311" s="41">
        <v>-199.95</v>
      </c>
    </row>
    <row r="1312" spans="1:5" x14ac:dyDescent="0.25">
      <c r="A1312" s="40" t="s">
        <v>3323</v>
      </c>
      <c r="B1312" s="40" t="s">
        <v>7477</v>
      </c>
      <c r="C1312" s="40" t="s">
        <v>6984</v>
      </c>
      <c r="D1312" s="40" t="s">
        <v>6852</v>
      </c>
      <c r="E1312" s="41">
        <v>-44.82</v>
      </c>
    </row>
    <row r="1313" spans="1:5" x14ac:dyDescent="0.25">
      <c r="C1313" s="40" t="s">
        <v>6985</v>
      </c>
      <c r="D1313" s="40" t="s">
        <v>6869</v>
      </c>
      <c r="E1313" s="41">
        <v>-44.82</v>
      </c>
    </row>
    <row r="1314" spans="1:5" x14ac:dyDescent="0.25">
      <c r="C1314" s="40" t="s">
        <v>6986</v>
      </c>
      <c r="D1314" s="40" t="s">
        <v>6867</v>
      </c>
      <c r="E1314" s="41">
        <v>-44.82</v>
      </c>
    </row>
    <row r="1315" spans="1:5" x14ac:dyDescent="0.25">
      <c r="A1315" s="40" t="s">
        <v>7478</v>
      </c>
      <c r="E1315" s="41">
        <v>-134.46</v>
      </c>
    </row>
    <row r="1316" spans="1:5" x14ac:dyDescent="0.25">
      <c r="A1316" s="40" t="s">
        <v>3341</v>
      </c>
      <c r="B1316" s="40" t="s">
        <v>3342</v>
      </c>
      <c r="C1316" s="40" t="s">
        <v>6984</v>
      </c>
      <c r="D1316" s="40" t="s">
        <v>6852</v>
      </c>
      <c r="E1316" s="41">
        <v>-44.82</v>
      </c>
    </row>
    <row r="1317" spans="1:5" x14ac:dyDescent="0.25">
      <c r="C1317" s="40" t="s">
        <v>6985</v>
      </c>
      <c r="D1317" s="40" t="s">
        <v>6869</v>
      </c>
      <c r="E1317" s="41">
        <v>-44.82</v>
      </c>
    </row>
    <row r="1318" spans="1:5" x14ac:dyDescent="0.25">
      <c r="C1318" s="40" t="s">
        <v>6986</v>
      </c>
      <c r="D1318" s="40" t="s">
        <v>6867</v>
      </c>
      <c r="E1318" s="41">
        <v>-44.82</v>
      </c>
    </row>
    <row r="1319" spans="1:5" x14ac:dyDescent="0.25">
      <c r="A1319" s="40" t="s">
        <v>7479</v>
      </c>
      <c r="E1319" s="41">
        <v>-134.46</v>
      </c>
    </row>
    <row r="1320" spans="1:5" x14ac:dyDescent="0.25">
      <c r="A1320" s="40" t="s">
        <v>3352</v>
      </c>
      <c r="B1320" s="40" t="s">
        <v>7480</v>
      </c>
      <c r="C1320" s="40" t="s">
        <v>6984</v>
      </c>
      <c r="D1320" s="40" t="s">
        <v>6852</v>
      </c>
      <c r="E1320" s="41">
        <v>-44.82</v>
      </c>
    </row>
    <row r="1321" spans="1:5" x14ac:dyDescent="0.25">
      <c r="C1321" s="40" t="s">
        <v>6985</v>
      </c>
      <c r="D1321" s="40" t="s">
        <v>6869</v>
      </c>
      <c r="E1321" s="41">
        <v>-44.82</v>
      </c>
    </row>
    <row r="1322" spans="1:5" x14ac:dyDescent="0.25">
      <c r="C1322" s="40" t="s">
        <v>6986</v>
      </c>
      <c r="D1322" s="40" t="s">
        <v>6867</v>
      </c>
      <c r="E1322" s="41">
        <v>-44.82</v>
      </c>
    </row>
    <row r="1323" spans="1:5" x14ac:dyDescent="0.25">
      <c r="C1323" s="40" t="s">
        <v>6864</v>
      </c>
      <c r="D1323" s="40" t="s">
        <v>6865</v>
      </c>
      <c r="E1323" s="41">
        <v>-31.09</v>
      </c>
    </row>
    <row r="1324" spans="1:5" x14ac:dyDescent="0.25">
      <c r="C1324" s="40" t="s">
        <v>6991</v>
      </c>
      <c r="D1324" s="40" t="s">
        <v>6992</v>
      </c>
      <c r="E1324" s="41">
        <v>-64.08</v>
      </c>
    </row>
    <row r="1325" spans="1:5" x14ac:dyDescent="0.25">
      <c r="A1325" s="40" t="s">
        <v>7481</v>
      </c>
      <c r="E1325" s="41">
        <v>-229.63</v>
      </c>
    </row>
    <row r="1326" spans="1:5" x14ac:dyDescent="0.25">
      <c r="A1326" s="40" t="s">
        <v>3364</v>
      </c>
      <c r="B1326" s="40" t="s">
        <v>3365</v>
      </c>
      <c r="C1326" s="40" t="s">
        <v>6864</v>
      </c>
      <c r="D1326" s="40" t="s">
        <v>6865</v>
      </c>
      <c r="E1326" s="41">
        <v>-32.82</v>
      </c>
    </row>
    <row r="1327" spans="1:5" x14ac:dyDescent="0.25">
      <c r="C1327" s="40" t="s">
        <v>6866</v>
      </c>
      <c r="D1327" s="40" t="s">
        <v>6867</v>
      </c>
      <c r="E1327" s="41">
        <v>-94.62</v>
      </c>
    </row>
    <row r="1328" spans="1:5" x14ac:dyDescent="0.25">
      <c r="C1328" s="40" t="s">
        <v>6851</v>
      </c>
      <c r="D1328" s="40" t="s">
        <v>6852</v>
      </c>
      <c r="E1328" s="41">
        <v>-94.62</v>
      </c>
    </row>
    <row r="1329" spans="1:5" x14ac:dyDescent="0.25">
      <c r="C1329" s="40" t="s">
        <v>6868</v>
      </c>
      <c r="D1329" s="40" t="s">
        <v>6869</v>
      </c>
      <c r="E1329" s="41">
        <v>-94.62</v>
      </c>
    </row>
    <row r="1330" spans="1:5" x14ac:dyDescent="0.25">
      <c r="A1330" s="40" t="s">
        <v>7482</v>
      </c>
      <c r="E1330" s="41">
        <v>-316.68</v>
      </c>
    </row>
    <row r="1331" spans="1:5" x14ac:dyDescent="0.25">
      <c r="A1331" s="40" t="s">
        <v>3371</v>
      </c>
      <c r="B1331" s="40" t="s">
        <v>7483</v>
      </c>
      <c r="C1331" s="40" t="s">
        <v>6866</v>
      </c>
      <c r="D1331" s="40" t="s">
        <v>6867</v>
      </c>
      <c r="E1331" s="41">
        <v>-49.8</v>
      </c>
    </row>
    <row r="1332" spans="1:5" x14ac:dyDescent="0.25">
      <c r="C1332" s="40" t="s">
        <v>6851</v>
      </c>
      <c r="D1332" s="40" t="s">
        <v>6852</v>
      </c>
      <c r="E1332" s="41">
        <v>-49.8</v>
      </c>
    </row>
    <row r="1333" spans="1:5" x14ac:dyDescent="0.25">
      <c r="C1333" s="40" t="s">
        <v>6868</v>
      </c>
      <c r="D1333" s="40" t="s">
        <v>6869</v>
      </c>
      <c r="E1333" s="41">
        <v>-49.8</v>
      </c>
    </row>
    <row r="1334" spans="1:5" x14ac:dyDescent="0.25">
      <c r="A1334" s="40" t="s">
        <v>7484</v>
      </c>
      <c r="E1334" s="41">
        <v>-149.39999999999998</v>
      </c>
    </row>
    <row r="1335" spans="1:5" x14ac:dyDescent="0.25">
      <c r="A1335" s="40" t="s">
        <v>3375</v>
      </c>
      <c r="B1335" s="40" t="s">
        <v>7485</v>
      </c>
      <c r="C1335" s="40" t="s">
        <v>6866</v>
      </c>
      <c r="D1335" s="40" t="s">
        <v>6867</v>
      </c>
      <c r="E1335" s="41">
        <v>-45.82</v>
      </c>
    </row>
    <row r="1336" spans="1:5" x14ac:dyDescent="0.25">
      <c r="C1336" s="40" t="s">
        <v>6851</v>
      </c>
      <c r="D1336" s="40" t="s">
        <v>6852</v>
      </c>
      <c r="E1336" s="41">
        <v>-45.82</v>
      </c>
    </row>
    <row r="1337" spans="1:5" x14ac:dyDescent="0.25">
      <c r="C1337" s="40" t="s">
        <v>6868</v>
      </c>
      <c r="D1337" s="40" t="s">
        <v>6869</v>
      </c>
      <c r="E1337" s="41">
        <v>-45.82</v>
      </c>
    </row>
    <row r="1338" spans="1:5" x14ac:dyDescent="0.25">
      <c r="A1338" s="40" t="s">
        <v>7486</v>
      </c>
      <c r="E1338" s="41">
        <v>-137.46</v>
      </c>
    </row>
    <row r="1339" spans="1:5" x14ac:dyDescent="0.25">
      <c r="A1339" s="40" t="s">
        <v>3385</v>
      </c>
      <c r="B1339" s="40" t="s">
        <v>7487</v>
      </c>
      <c r="C1339" s="40" t="s">
        <v>6984</v>
      </c>
      <c r="D1339" s="40" t="s">
        <v>6852</v>
      </c>
      <c r="E1339" s="41">
        <v>-46.31</v>
      </c>
    </row>
    <row r="1340" spans="1:5" x14ac:dyDescent="0.25">
      <c r="C1340" s="40" t="s">
        <v>6985</v>
      </c>
      <c r="D1340" s="40" t="s">
        <v>6869</v>
      </c>
      <c r="E1340" s="41">
        <v>-46.31</v>
      </c>
    </row>
    <row r="1341" spans="1:5" x14ac:dyDescent="0.25">
      <c r="C1341" s="40" t="s">
        <v>6986</v>
      </c>
      <c r="D1341" s="40" t="s">
        <v>6867</v>
      </c>
      <c r="E1341" s="41">
        <v>-46.31</v>
      </c>
    </row>
    <row r="1342" spans="1:5" x14ac:dyDescent="0.25">
      <c r="A1342" s="40" t="s">
        <v>7488</v>
      </c>
      <c r="E1342" s="41">
        <v>-138.93</v>
      </c>
    </row>
    <row r="1343" spans="1:5" x14ac:dyDescent="0.25">
      <c r="A1343" s="40" t="s">
        <v>3398</v>
      </c>
      <c r="B1343" s="40" t="s">
        <v>3399</v>
      </c>
      <c r="C1343" s="40" t="s">
        <v>6866</v>
      </c>
      <c r="D1343" s="40" t="s">
        <v>6867</v>
      </c>
      <c r="E1343" s="41">
        <v>-44.82</v>
      </c>
    </row>
    <row r="1344" spans="1:5" x14ac:dyDescent="0.25">
      <c r="C1344" s="40" t="s">
        <v>6851</v>
      </c>
      <c r="D1344" s="40" t="s">
        <v>6852</v>
      </c>
      <c r="E1344" s="41">
        <v>-44.82</v>
      </c>
    </row>
    <row r="1345" spans="1:5" x14ac:dyDescent="0.25">
      <c r="C1345" s="40" t="s">
        <v>6868</v>
      </c>
      <c r="D1345" s="40" t="s">
        <v>6869</v>
      </c>
      <c r="E1345" s="41">
        <v>-44.82</v>
      </c>
    </row>
    <row r="1346" spans="1:5" x14ac:dyDescent="0.25">
      <c r="A1346" s="40" t="s">
        <v>7489</v>
      </c>
      <c r="E1346" s="41">
        <v>-134.46</v>
      </c>
    </row>
    <row r="1347" spans="1:5" x14ac:dyDescent="0.25">
      <c r="A1347" s="40" t="s">
        <v>3406</v>
      </c>
      <c r="B1347" s="40" t="s">
        <v>3407</v>
      </c>
      <c r="C1347" s="40" t="s">
        <v>6866</v>
      </c>
      <c r="D1347" s="40" t="s">
        <v>6867</v>
      </c>
      <c r="E1347" s="41">
        <v>-49.8</v>
      </c>
    </row>
    <row r="1348" spans="1:5" x14ac:dyDescent="0.25">
      <c r="C1348" s="40" t="s">
        <v>6851</v>
      </c>
      <c r="D1348" s="40" t="s">
        <v>6852</v>
      </c>
      <c r="E1348" s="41">
        <v>-49.8</v>
      </c>
    </row>
    <row r="1349" spans="1:5" x14ac:dyDescent="0.25">
      <c r="C1349" s="40" t="s">
        <v>6868</v>
      </c>
      <c r="D1349" s="40" t="s">
        <v>6869</v>
      </c>
      <c r="E1349" s="41">
        <v>-49.8</v>
      </c>
    </row>
    <row r="1350" spans="1:5" x14ac:dyDescent="0.25">
      <c r="A1350" s="40" t="s">
        <v>7490</v>
      </c>
      <c r="E1350" s="41">
        <v>-149.39999999999998</v>
      </c>
    </row>
    <row r="1351" spans="1:5" x14ac:dyDescent="0.25">
      <c r="A1351" s="40" t="s">
        <v>3415</v>
      </c>
      <c r="B1351" s="40" t="s">
        <v>3416</v>
      </c>
      <c r="C1351" s="40" t="s">
        <v>6866</v>
      </c>
      <c r="D1351" s="40" t="s">
        <v>6867</v>
      </c>
      <c r="E1351" s="41">
        <v>-89.64</v>
      </c>
    </row>
    <row r="1352" spans="1:5" x14ac:dyDescent="0.25">
      <c r="C1352" s="40" t="s">
        <v>6851</v>
      </c>
      <c r="D1352" s="40" t="s">
        <v>6852</v>
      </c>
      <c r="E1352" s="41">
        <v>-89.64</v>
      </c>
    </row>
    <row r="1353" spans="1:5" x14ac:dyDescent="0.25">
      <c r="C1353" s="40" t="s">
        <v>6868</v>
      </c>
      <c r="D1353" s="40" t="s">
        <v>6869</v>
      </c>
      <c r="E1353" s="41">
        <v>-89.64</v>
      </c>
    </row>
    <row r="1354" spans="1:5" x14ac:dyDescent="0.25">
      <c r="A1354" s="40" t="s">
        <v>7491</v>
      </c>
      <c r="E1354" s="41">
        <v>-268.92</v>
      </c>
    </row>
    <row r="1355" spans="1:5" x14ac:dyDescent="0.25">
      <c r="A1355" s="40" t="s">
        <v>3423</v>
      </c>
      <c r="B1355" s="40" t="s">
        <v>3424</v>
      </c>
      <c r="C1355" s="40" t="s">
        <v>6866</v>
      </c>
      <c r="D1355" s="40" t="s">
        <v>6867</v>
      </c>
      <c r="E1355" s="41">
        <v>-49.8</v>
      </c>
    </row>
    <row r="1356" spans="1:5" x14ac:dyDescent="0.25">
      <c r="C1356" s="40" t="s">
        <v>6851</v>
      </c>
      <c r="D1356" s="40" t="s">
        <v>6852</v>
      </c>
      <c r="E1356" s="41">
        <v>-49.8</v>
      </c>
    </row>
    <row r="1357" spans="1:5" x14ac:dyDescent="0.25">
      <c r="C1357" s="40" t="s">
        <v>6868</v>
      </c>
      <c r="D1357" s="40" t="s">
        <v>6869</v>
      </c>
      <c r="E1357" s="41">
        <v>-49.8</v>
      </c>
    </row>
    <row r="1358" spans="1:5" x14ac:dyDescent="0.25">
      <c r="A1358" s="40" t="s">
        <v>7492</v>
      </c>
      <c r="E1358" s="41">
        <v>-149.39999999999998</v>
      </c>
    </row>
    <row r="1359" spans="1:5" x14ac:dyDescent="0.25">
      <c r="A1359" s="40" t="s">
        <v>3448</v>
      </c>
      <c r="B1359" s="40" t="s">
        <v>7493</v>
      </c>
      <c r="C1359" s="40" t="s">
        <v>6984</v>
      </c>
      <c r="D1359" s="40" t="s">
        <v>6852</v>
      </c>
      <c r="E1359" s="41">
        <v>-48.99</v>
      </c>
    </row>
    <row r="1360" spans="1:5" x14ac:dyDescent="0.25">
      <c r="C1360" s="40" t="s">
        <v>6985</v>
      </c>
      <c r="D1360" s="40" t="s">
        <v>6869</v>
      </c>
      <c r="E1360" s="41">
        <v>-48.99</v>
      </c>
    </row>
    <row r="1361" spans="1:5" x14ac:dyDescent="0.25">
      <c r="C1361" s="40" t="s">
        <v>6986</v>
      </c>
      <c r="D1361" s="40" t="s">
        <v>6867</v>
      </c>
      <c r="E1361" s="41">
        <v>-48.99</v>
      </c>
    </row>
    <row r="1362" spans="1:5" x14ac:dyDescent="0.25">
      <c r="C1362" s="40" t="s">
        <v>7060</v>
      </c>
      <c r="D1362" s="40" t="s">
        <v>7061</v>
      </c>
      <c r="E1362" s="41">
        <v>-50</v>
      </c>
    </row>
    <row r="1363" spans="1:5" x14ac:dyDescent="0.25">
      <c r="C1363" s="40" t="s">
        <v>6895</v>
      </c>
      <c r="D1363" s="40" t="s">
        <v>6896</v>
      </c>
      <c r="E1363" s="41">
        <v>-30</v>
      </c>
    </row>
    <row r="1364" spans="1:5" x14ac:dyDescent="0.25">
      <c r="C1364" s="40" t="s">
        <v>6897</v>
      </c>
      <c r="D1364" s="40" t="s">
        <v>6898</v>
      </c>
      <c r="E1364" s="41">
        <v>-50</v>
      </c>
    </row>
    <row r="1365" spans="1:5" x14ac:dyDescent="0.25">
      <c r="A1365" s="40" t="s">
        <v>7494</v>
      </c>
      <c r="E1365" s="41">
        <v>-276.97000000000003</v>
      </c>
    </row>
    <row r="1366" spans="1:5" x14ac:dyDescent="0.25">
      <c r="A1366" s="40" t="s">
        <v>3459</v>
      </c>
      <c r="B1366" s="40" t="s">
        <v>3460</v>
      </c>
      <c r="C1366" s="40" t="s">
        <v>7044</v>
      </c>
      <c r="D1366" s="40" t="s">
        <v>7045</v>
      </c>
      <c r="E1366" s="41">
        <v>-3</v>
      </c>
    </row>
    <row r="1367" spans="1:5" x14ac:dyDescent="0.25">
      <c r="C1367" s="40" t="s">
        <v>7224</v>
      </c>
      <c r="D1367" s="40" t="s">
        <v>7225</v>
      </c>
      <c r="E1367" s="41">
        <v>-7</v>
      </c>
    </row>
    <row r="1368" spans="1:5" x14ac:dyDescent="0.25">
      <c r="A1368" s="40" t="s">
        <v>7495</v>
      </c>
      <c r="E1368" s="41">
        <v>-10</v>
      </c>
    </row>
    <row r="1369" spans="1:5" x14ac:dyDescent="0.25">
      <c r="A1369" s="40" t="s">
        <v>3475</v>
      </c>
      <c r="B1369" s="40" t="s">
        <v>7496</v>
      </c>
      <c r="C1369" s="40" t="s">
        <v>6864</v>
      </c>
      <c r="D1369" s="40" t="s">
        <v>6865</v>
      </c>
      <c r="E1369" s="41">
        <v>-31.79</v>
      </c>
    </row>
    <row r="1370" spans="1:5" x14ac:dyDescent="0.25">
      <c r="C1370" s="40" t="s">
        <v>6991</v>
      </c>
      <c r="D1370" s="40" t="s">
        <v>6992</v>
      </c>
      <c r="E1370" s="41">
        <v>-65.5</v>
      </c>
    </row>
    <row r="1371" spans="1:5" x14ac:dyDescent="0.25">
      <c r="A1371" s="40" t="s">
        <v>7497</v>
      </c>
      <c r="E1371" s="41">
        <v>-97.289999999999992</v>
      </c>
    </row>
    <row r="1372" spans="1:5" x14ac:dyDescent="0.25">
      <c r="A1372" s="40" t="s">
        <v>3481</v>
      </c>
      <c r="B1372" s="40" t="s">
        <v>7498</v>
      </c>
      <c r="C1372" s="40" t="s">
        <v>7499</v>
      </c>
      <c r="D1372" s="40" t="s">
        <v>7500</v>
      </c>
      <c r="E1372" s="41">
        <v>-70.739999999999995</v>
      </c>
    </row>
    <row r="1373" spans="1:5" x14ac:dyDescent="0.25">
      <c r="A1373" s="40" t="s">
        <v>7501</v>
      </c>
      <c r="E1373" s="41">
        <v>-70.739999999999995</v>
      </c>
    </row>
    <row r="1374" spans="1:5" x14ac:dyDescent="0.25">
      <c r="A1374" s="40" t="s">
        <v>3484</v>
      </c>
      <c r="B1374" s="40" t="s">
        <v>7502</v>
      </c>
      <c r="C1374" s="40" t="s">
        <v>6862</v>
      </c>
      <c r="D1374" s="40" t="s">
        <v>6863</v>
      </c>
      <c r="E1374" s="41">
        <v>-124.56</v>
      </c>
    </row>
    <row r="1375" spans="1:5" x14ac:dyDescent="0.25">
      <c r="C1375" s="40" t="s">
        <v>7024</v>
      </c>
      <c r="D1375" s="40" t="s">
        <v>7025</v>
      </c>
      <c r="E1375" s="41">
        <v>-72.7</v>
      </c>
    </row>
    <row r="1376" spans="1:5" x14ac:dyDescent="0.25">
      <c r="C1376" s="40" t="s">
        <v>6957</v>
      </c>
      <c r="D1376" s="40" t="s">
        <v>6958</v>
      </c>
      <c r="E1376" s="41">
        <v>-65.760000000000005</v>
      </c>
    </row>
    <row r="1377" spans="1:5" x14ac:dyDescent="0.25">
      <c r="C1377" s="40" t="s">
        <v>6959</v>
      </c>
      <c r="D1377" s="40" t="s">
        <v>6960</v>
      </c>
      <c r="E1377" s="41">
        <v>-1</v>
      </c>
    </row>
    <row r="1378" spans="1:5" x14ac:dyDescent="0.25">
      <c r="A1378" s="40" t="s">
        <v>7503</v>
      </c>
      <c r="E1378" s="41">
        <v>-264.02</v>
      </c>
    </row>
    <row r="1379" spans="1:5" x14ac:dyDescent="0.25">
      <c r="A1379" s="40" t="s">
        <v>3498</v>
      </c>
      <c r="B1379" s="40" t="s">
        <v>7504</v>
      </c>
      <c r="C1379" s="40" t="s">
        <v>7505</v>
      </c>
      <c r="D1379" s="40" t="s">
        <v>7506</v>
      </c>
      <c r="E1379" s="41">
        <v>-9.5299999999999994</v>
      </c>
    </row>
    <row r="1380" spans="1:5" x14ac:dyDescent="0.25">
      <c r="A1380" s="40" t="s">
        <v>7507</v>
      </c>
      <c r="E1380" s="41">
        <v>-9.5299999999999994</v>
      </c>
    </row>
    <row r="1381" spans="1:5" x14ac:dyDescent="0.25">
      <c r="A1381" s="40" t="s">
        <v>3525</v>
      </c>
      <c r="B1381" s="40" t="s">
        <v>3526</v>
      </c>
      <c r="C1381" s="40" t="s">
        <v>6762</v>
      </c>
      <c r="D1381" s="40" t="s">
        <v>6763</v>
      </c>
      <c r="E1381" s="41">
        <v>-39.36</v>
      </c>
    </row>
    <row r="1382" spans="1:5" x14ac:dyDescent="0.25">
      <c r="A1382" s="40" t="s">
        <v>7508</v>
      </c>
      <c r="E1382" s="41">
        <v>-39.36</v>
      </c>
    </row>
    <row r="1383" spans="1:5" x14ac:dyDescent="0.25">
      <c r="A1383" s="40" t="s">
        <v>3530</v>
      </c>
      <c r="B1383" s="40" t="s">
        <v>57</v>
      </c>
      <c r="C1383" s="40" t="s">
        <v>6984</v>
      </c>
      <c r="D1383" s="40" t="s">
        <v>6852</v>
      </c>
      <c r="E1383" s="41">
        <v>-99.6</v>
      </c>
    </row>
    <row r="1384" spans="1:5" x14ac:dyDescent="0.25">
      <c r="C1384" s="40" t="s">
        <v>6985</v>
      </c>
      <c r="D1384" s="40" t="s">
        <v>6869</v>
      </c>
      <c r="E1384" s="41">
        <v>-99.6</v>
      </c>
    </row>
    <row r="1385" spans="1:5" x14ac:dyDescent="0.25">
      <c r="C1385" s="40" t="s">
        <v>6986</v>
      </c>
      <c r="D1385" s="40" t="s">
        <v>6867</v>
      </c>
      <c r="E1385" s="41">
        <v>-99.6</v>
      </c>
    </row>
    <row r="1386" spans="1:5" x14ac:dyDescent="0.25">
      <c r="C1386" s="40" t="s">
        <v>6866</v>
      </c>
      <c r="D1386" s="40" t="s">
        <v>6867</v>
      </c>
      <c r="E1386" s="41">
        <v>-49.8</v>
      </c>
    </row>
    <row r="1387" spans="1:5" x14ac:dyDescent="0.25">
      <c r="C1387" s="40" t="s">
        <v>7060</v>
      </c>
      <c r="D1387" s="40" t="s">
        <v>7061</v>
      </c>
      <c r="E1387" s="41">
        <v>-50</v>
      </c>
    </row>
    <row r="1388" spans="1:5" x14ac:dyDescent="0.25">
      <c r="C1388" s="40" t="s">
        <v>6895</v>
      </c>
      <c r="D1388" s="40" t="s">
        <v>6896</v>
      </c>
      <c r="E1388" s="41">
        <v>-24</v>
      </c>
    </row>
    <row r="1389" spans="1:5" x14ac:dyDescent="0.25">
      <c r="C1389" s="40" t="s">
        <v>6897</v>
      </c>
      <c r="D1389" s="40" t="s">
        <v>6898</v>
      </c>
      <c r="E1389" s="41">
        <v>-40</v>
      </c>
    </row>
    <row r="1390" spans="1:5" x14ac:dyDescent="0.25">
      <c r="A1390" s="40" t="s">
        <v>7509</v>
      </c>
      <c r="E1390" s="41">
        <v>-462.59999999999997</v>
      </c>
    </row>
    <row r="1391" spans="1:5" x14ac:dyDescent="0.25">
      <c r="A1391" s="40" t="s">
        <v>3533</v>
      </c>
      <c r="B1391" s="40" t="s">
        <v>7510</v>
      </c>
      <c r="C1391" s="40" t="s">
        <v>6866</v>
      </c>
      <c r="D1391" s="40" t="s">
        <v>6867</v>
      </c>
      <c r="E1391" s="41">
        <v>-44.82</v>
      </c>
    </row>
    <row r="1392" spans="1:5" x14ac:dyDescent="0.25">
      <c r="C1392" s="40" t="s">
        <v>6851</v>
      </c>
      <c r="D1392" s="40" t="s">
        <v>6852</v>
      </c>
      <c r="E1392" s="41">
        <v>-44.82</v>
      </c>
    </row>
    <row r="1393" spans="1:5" x14ac:dyDescent="0.25">
      <c r="C1393" s="40" t="s">
        <v>6868</v>
      </c>
      <c r="D1393" s="40" t="s">
        <v>6869</v>
      </c>
      <c r="E1393" s="41">
        <v>-44.82</v>
      </c>
    </row>
    <row r="1394" spans="1:5" x14ac:dyDescent="0.25">
      <c r="A1394" s="40" t="s">
        <v>7511</v>
      </c>
      <c r="E1394" s="41">
        <v>-134.46</v>
      </c>
    </row>
    <row r="1395" spans="1:5" x14ac:dyDescent="0.25">
      <c r="A1395" s="40" t="s">
        <v>3538</v>
      </c>
      <c r="B1395" s="40" t="s">
        <v>7512</v>
      </c>
      <c r="C1395" s="40" t="s">
        <v>6984</v>
      </c>
      <c r="D1395" s="40" t="s">
        <v>6852</v>
      </c>
      <c r="E1395" s="41">
        <v>-99.6</v>
      </c>
    </row>
    <row r="1396" spans="1:5" x14ac:dyDescent="0.25">
      <c r="C1396" s="40" t="s">
        <v>6985</v>
      </c>
      <c r="D1396" s="40" t="s">
        <v>6869</v>
      </c>
      <c r="E1396" s="41">
        <v>-99.6</v>
      </c>
    </row>
    <row r="1397" spans="1:5" x14ac:dyDescent="0.25">
      <c r="C1397" s="40" t="s">
        <v>6986</v>
      </c>
      <c r="D1397" s="40" t="s">
        <v>6867</v>
      </c>
      <c r="E1397" s="41">
        <v>-99.6</v>
      </c>
    </row>
    <row r="1398" spans="1:5" x14ac:dyDescent="0.25">
      <c r="C1398" s="40" t="s">
        <v>6862</v>
      </c>
      <c r="D1398" s="40" t="s">
        <v>6863</v>
      </c>
      <c r="E1398" s="41">
        <v>-161.96</v>
      </c>
    </row>
    <row r="1399" spans="1:5" x14ac:dyDescent="0.25">
      <c r="C1399" s="40" t="s">
        <v>7220</v>
      </c>
      <c r="D1399" s="40" t="s">
        <v>7221</v>
      </c>
      <c r="E1399" s="41">
        <v>-37.11</v>
      </c>
    </row>
    <row r="1400" spans="1:5" x14ac:dyDescent="0.25">
      <c r="C1400" s="40" t="s">
        <v>6766</v>
      </c>
      <c r="D1400" s="40" t="s">
        <v>6767</v>
      </c>
      <c r="E1400" s="41">
        <v>-80</v>
      </c>
    </row>
    <row r="1401" spans="1:5" x14ac:dyDescent="0.25">
      <c r="C1401" s="40" t="s">
        <v>6895</v>
      </c>
      <c r="D1401" s="40" t="s">
        <v>6896</v>
      </c>
      <c r="E1401" s="41">
        <v>-12</v>
      </c>
    </row>
    <row r="1402" spans="1:5" x14ac:dyDescent="0.25">
      <c r="C1402" s="40" t="s">
        <v>6897</v>
      </c>
      <c r="D1402" s="40" t="s">
        <v>6898</v>
      </c>
      <c r="E1402" s="41">
        <v>-20</v>
      </c>
    </row>
    <row r="1403" spans="1:5" x14ac:dyDescent="0.25">
      <c r="A1403" s="40" t="s">
        <v>7513</v>
      </c>
      <c r="E1403" s="41">
        <v>-609.87</v>
      </c>
    </row>
    <row r="1404" spans="1:5" x14ac:dyDescent="0.25">
      <c r="A1404" s="40" t="s">
        <v>3544</v>
      </c>
      <c r="B1404" s="40" t="s">
        <v>7514</v>
      </c>
      <c r="C1404" s="40" t="s">
        <v>6984</v>
      </c>
      <c r="D1404" s="40" t="s">
        <v>6852</v>
      </c>
      <c r="E1404" s="41">
        <v>-49.8</v>
      </c>
    </row>
    <row r="1405" spans="1:5" x14ac:dyDescent="0.25">
      <c r="C1405" s="40" t="s">
        <v>6985</v>
      </c>
      <c r="D1405" s="40" t="s">
        <v>6869</v>
      </c>
      <c r="E1405" s="41">
        <v>-49.8</v>
      </c>
    </row>
    <row r="1406" spans="1:5" x14ac:dyDescent="0.25">
      <c r="C1406" s="40" t="s">
        <v>6986</v>
      </c>
      <c r="D1406" s="40" t="s">
        <v>6867</v>
      </c>
      <c r="E1406" s="41">
        <v>-49.8</v>
      </c>
    </row>
    <row r="1407" spans="1:5" x14ac:dyDescent="0.25">
      <c r="A1407" s="40" t="s">
        <v>7515</v>
      </c>
      <c r="E1407" s="41">
        <v>-149.39999999999998</v>
      </c>
    </row>
    <row r="1408" spans="1:5" x14ac:dyDescent="0.25">
      <c r="A1408" s="40" t="s">
        <v>3546</v>
      </c>
      <c r="B1408" s="40" t="s">
        <v>7516</v>
      </c>
      <c r="C1408" s="40" t="s">
        <v>7024</v>
      </c>
      <c r="D1408" s="40" t="s">
        <v>7025</v>
      </c>
      <c r="E1408" s="41">
        <v>-47.26</v>
      </c>
    </row>
    <row r="1409" spans="1:5" x14ac:dyDescent="0.25">
      <c r="C1409" s="40" t="s">
        <v>6957</v>
      </c>
      <c r="D1409" s="40" t="s">
        <v>6958</v>
      </c>
      <c r="E1409" s="41">
        <v>-42.75</v>
      </c>
    </row>
    <row r="1410" spans="1:5" x14ac:dyDescent="0.25">
      <c r="C1410" s="40" t="s">
        <v>6959</v>
      </c>
      <c r="D1410" s="40" t="s">
        <v>6960</v>
      </c>
      <c r="E1410" s="41">
        <v>-21</v>
      </c>
    </row>
    <row r="1411" spans="1:5" x14ac:dyDescent="0.25">
      <c r="A1411" s="40" t="s">
        <v>7517</v>
      </c>
      <c r="E1411" s="41">
        <v>-111.00999999999999</v>
      </c>
    </row>
    <row r="1412" spans="1:5" x14ac:dyDescent="0.25">
      <c r="A1412" s="40" t="s">
        <v>3551</v>
      </c>
      <c r="B1412" s="40" t="s">
        <v>3552</v>
      </c>
      <c r="C1412" s="40" t="s">
        <v>6804</v>
      </c>
      <c r="D1412" s="40" t="s">
        <v>6805</v>
      </c>
      <c r="E1412" s="41">
        <v>-104.55</v>
      </c>
    </row>
    <row r="1413" spans="1:5" x14ac:dyDescent="0.25">
      <c r="C1413" s="40" t="s">
        <v>6766</v>
      </c>
      <c r="D1413" s="40" t="s">
        <v>6767</v>
      </c>
      <c r="E1413" s="41">
        <v>-40</v>
      </c>
    </row>
    <row r="1414" spans="1:5" x14ac:dyDescent="0.25">
      <c r="C1414" s="40" t="s">
        <v>6768</v>
      </c>
      <c r="D1414" s="40" t="s">
        <v>6769</v>
      </c>
      <c r="E1414" s="41">
        <v>-100</v>
      </c>
    </row>
    <row r="1415" spans="1:5" x14ac:dyDescent="0.25">
      <c r="A1415" s="40" t="s">
        <v>7518</v>
      </c>
      <c r="E1415" s="41">
        <v>-244.55</v>
      </c>
    </row>
    <row r="1416" spans="1:5" x14ac:dyDescent="0.25">
      <c r="A1416" s="40" t="s">
        <v>3556</v>
      </c>
      <c r="B1416" s="40" t="s">
        <v>2364</v>
      </c>
      <c r="C1416" s="40" t="s">
        <v>6895</v>
      </c>
      <c r="D1416" s="40" t="s">
        <v>6896</v>
      </c>
      <c r="E1416" s="41">
        <v>-12</v>
      </c>
    </row>
    <row r="1417" spans="1:5" x14ac:dyDescent="0.25">
      <c r="C1417" s="40" t="s">
        <v>6897</v>
      </c>
      <c r="D1417" s="40" t="s">
        <v>6898</v>
      </c>
      <c r="E1417" s="41">
        <v>-20</v>
      </c>
    </row>
    <row r="1418" spans="1:5" x14ac:dyDescent="0.25">
      <c r="A1418" s="40" t="s">
        <v>7519</v>
      </c>
      <c r="E1418" s="41">
        <v>-32</v>
      </c>
    </row>
    <row r="1419" spans="1:5" x14ac:dyDescent="0.25">
      <c r="A1419" s="40" t="s">
        <v>3558</v>
      </c>
      <c r="B1419" s="40" t="s">
        <v>3559</v>
      </c>
      <c r="C1419" s="40" t="s">
        <v>6762</v>
      </c>
      <c r="D1419" s="40" t="s">
        <v>6763</v>
      </c>
      <c r="E1419" s="41">
        <v>-78.72</v>
      </c>
    </row>
    <row r="1420" spans="1:5" x14ac:dyDescent="0.25">
      <c r="A1420" s="40" t="s">
        <v>7520</v>
      </c>
      <c r="E1420" s="41">
        <v>-78.72</v>
      </c>
    </row>
    <row r="1421" spans="1:5" x14ac:dyDescent="0.25">
      <c r="A1421" s="40" t="s">
        <v>3565</v>
      </c>
      <c r="B1421" s="40" t="s">
        <v>3566</v>
      </c>
      <c r="C1421" s="40" t="s">
        <v>6862</v>
      </c>
      <c r="D1421" s="40" t="s">
        <v>6863</v>
      </c>
      <c r="E1421" s="41">
        <v>-161.96</v>
      </c>
    </row>
    <row r="1422" spans="1:5" x14ac:dyDescent="0.25">
      <c r="A1422" s="40" t="s">
        <v>7521</v>
      </c>
      <c r="E1422" s="41">
        <v>-161.96</v>
      </c>
    </row>
    <row r="1423" spans="1:5" x14ac:dyDescent="0.25">
      <c r="A1423" s="40" t="s">
        <v>3568</v>
      </c>
      <c r="B1423" s="40" t="s">
        <v>3569</v>
      </c>
      <c r="C1423" s="40" t="s">
        <v>6866</v>
      </c>
      <c r="D1423" s="40" t="s">
        <v>6867</v>
      </c>
      <c r="E1423" s="41">
        <v>-89.64</v>
      </c>
    </row>
    <row r="1424" spans="1:5" x14ac:dyDescent="0.25">
      <c r="C1424" s="40" t="s">
        <v>6851</v>
      </c>
      <c r="D1424" s="40" t="s">
        <v>6852</v>
      </c>
      <c r="E1424" s="41">
        <v>-89.64</v>
      </c>
    </row>
    <row r="1425" spans="1:5" x14ac:dyDescent="0.25">
      <c r="C1425" s="40" t="s">
        <v>6868</v>
      </c>
      <c r="D1425" s="40" t="s">
        <v>6869</v>
      </c>
      <c r="E1425" s="41">
        <v>-89.64</v>
      </c>
    </row>
    <row r="1426" spans="1:5" x14ac:dyDescent="0.25">
      <c r="C1426" s="40" t="s">
        <v>7060</v>
      </c>
      <c r="D1426" s="40" t="s">
        <v>7061</v>
      </c>
      <c r="E1426" s="41">
        <v>-100</v>
      </c>
    </row>
    <row r="1427" spans="1:5" x14ac:dyDescent="0.25">
      <c r="C1427" s="40" t="s">
        <v>6895</v>
      </c>
      <c r="D1427" s="40" t="s">
        <v>6896</v>
      </c>
      <c r="E1427" s="41">
        <v>-12</v>
      </c>
    </row>
    <row r="1428" spans="1:5" x14ac:dyDescent="0.25">
      <c r="C1428" s="40" t="s">
        <v>6897</v>
      </c>
      <c r="D1428" s="40" t="s">
        <v>6898</v>
      </c>
      <c r="E1428" s="41">
        <v>-20</v>
      </c>
    </row>
    <row r="1429" spans="1:5" x14ac:dyDescent="0.25">
      <c r="A1429" s="40" t="s">
        <v>7522</v>
      </c>
      <c r="E1429" s="41">
        <v>-400.92</v>
      </c>
    </row>
    <row r="1430" spans="1:5" x14ac:dyDescent="0.25">
      <c r="A1430" s="40" t="s">
        <v>3243</v>
      </c>
      <c r="B1430" s="40" t="s">
        <v>7523</v>
      </c>
      <c r="C1430" s="40" t="s">
        <v>6984</v>
      </c>
      <c r="D1430" s="40" t="s">
        <v>6852</v>
      </c>
      <c r="E1430" s="41">
        <v>-42.33</v>
      </c>
    </row>
    <row r="1431" spans="1:5" x14ac:dyDescent="0.25">
      <c r="C1431" s="40" t="s">
        <v>6985</v>
      </c>
      <c r="D1431" s="40" t="s">
        <v>6869</v>
      </c>
      <c r="E1431" s="41">
        <v>-42.33</v>
      </c>
    </row>
    <row r="1432" spans="1:5" x14ac:dyDescent="0.25">
      <c r="C1432" s="40" t="s">
        <v>6986</v>
      </c>
      <c r="D1432" s="40" t="s">
        <v>6867</v>
      </c>
      <c r="E1432" s="41">
        <v>-42.33</v>
      </c>
    </row>
    <row r="1433" spans="1:5" x14ac:dyDescent="0.25">
      <c r="A1433" s="40" t="s">
        <v>7524</v>
      </c>
      <c r="E1433" s="41">
        <v>-126.99</v>
      </c>
    </row>
    <row r="1434" spans="1:5" x14ac:dyDescent="0.25">
      <c r="A1434" s="40" t="s">
        <v>59</v>
      </c>
      <c r="B1434" s="40" t="s">
        <v>3249</v>
      </c>
      <c r="C1434" s="40" t="s">
        <v>6984</v>
      </c>
      <c r="D1434" s="40" t="s">
        <v>6852</v>
      </c>
      <c r="E1434" s="41">
        <v>-99.6</v>
      </c>
    </row>
    <row r="1435" spans="1:5" x14ac:dyDescent="0.25">
      <c r="C1435" s="40" t="s">
        <v>6985</v>
      </c>
      <c r="D1435" s="40" t="s">
        <v>6869</v>
      </c>
      <c r="E1435" s="41">
        <v>-99.6</v>
      </c>
    </row>
    <row r="1436" spans="1:5" x14ac:dyDescent="0.25">
      <c r="C1436" s="40" t="s">
        <v>6986</v>
      </c>
      <c r="D1436" s="40" t="s">
        <v>6867</v>
      </c>
      <c r="E1436" s="41">
        <v>-99.6</v>
      </c>
    </row>
    <row r="1437" spans="1:5" x14ac:dyDescent="0.25">
      <c r="C1437" s="40" t="s">
        <v>6864</v>
      </c>
      <c r="D1437" s="40" t="s">
        <v>6865</v>
      </c>
      <c r="E1437" s="41">
        <v>-69.099999999999994</v>
      </c>
    </row>
    <row r="1438" spans="1:5" x14ac:dyDescent="0.25">
      <c r="C1438" s="40" t="s">
        <v>7269</v>
      </c>
      <c r="D1438" s="40" t="s">
        <v>7270</v>
      </c>
      <c r="E1438" s="41">
        <v>-59.75</v>
      </c>
    </row>
    <row r="1439" spans="1:5" x14ac:dyDescent="0.25">
      <c r="C1439" s="40" t="s">
        <v>6766</v>
      </c>
      <c r="D1439" s="40" t="s">
        <v>6767</v>
      </c>
      <c r="E1439" s="41">
        <v>-30</v>
      </c>
    </row>
    <row r="1440" spans="1:5" x14ac:dyDescent="0.25">
      <c r="C1440" s="40" t="s">
        <v>6768</v>
      </c>
      <c r="D1440" s="40" t="s">
        <v>6769</v>
      </c>
      <c r="E1440" s="41">
        <v>-75</v>
      </c>
    </row>
    <row r="1441" spans="1:5" x14ac:dyDescent="0.25">
      <c r="C1441" s="40" t="s">
        <v>7060</v>
      </c>
      <c r="D1441" s="40" t="s">
        <v>7061</v>
      </c>
      <c r="E1441" s="41">
        <v>-100</v>
      </c>
    </row>
    <row r="1442" spans="1:5" x14ac:dyDescent="0.25">
      <c r="C1442" s="40" t="s">
        <v>6895</v>
      </c>
      <c r="D1442" s="40" t="s">
        <v>6896</v>
      </c>
      <c r="E1442" s="41">
        <v>-12</v>
      </c>
    </row>
    <row r="1443" spans="1:5" x14ac:dyDescent="0.25">
      <c r="C1443" s="40" t="s">
        <v>6897</v>
      </c>
      <c r="D1443" s="40" t="s">
        <v>6898</v>
      </c>
      <c r="E1443" s="41">
        <v>-20</v>
      </c>
    </row>
    <row r="1444" spans="1:5" x14ac:dyDescent="0.25">
      <c r="A1444" s="40" t="s">
        <v>7525</v>
      </c>
      <c r="E1444" s="41">
        <v>-664.65</v>
      </c>
    </row>
    <row r="1445" spans="1:5" x14ac:dyDescent="0.25">
      <c r="A1445" s="40" t="s">
        <v>3251</v>
      </c>
      <c r="B1445" s="40" t="s">
        <v>3252</v>
      </c>
      <c r="C1445" s="40" t="s">
        <v>6866</v>
      </c>
      <c r="D1445" s="40" t="s">
        <v>6867</v>
      </c>
      <c r="E1445" s="41">
        <v>-49.8</v>
      </c>
    </row>
    <row r="1446" spans="1:5" x14ac:dyDescent="0.25">
      <c r="C1446" s="40" t="s">
        <v>6851</v>
      </c>
      <c r="D1446" s="40" t="s">
        <v>6852</v>
      </c>
      <c r="E1446" s="41">
        <v>-49.8</v>
      </c>
    </row>
    <row r="1447" spans="1:5" x14ac:dyDescent="0.25">
      <c r="C1447" s="40" t="s">
        <v>6868</v>
      </c>
      <c r="D1447" s="40" t="s">
        <v>6869</v>
      </c>
      <c r="E1447" s="41">
        <v>-49.8</v>
      </c>
    </row>
    <row r="1448" spans="1:5" x14ac:dyDescent="0.25">
      <c r="A1448" s="40" t="s">
        <v>7526</v>
      </c>
      <c r="E1448" s="41">
        <v>-149.39999999999998</v>
      </c>
    </row>
    <row r="1449" spans="1:5" x14ac:dyDescent="0.25">
      <c r="A1449" s="40" t="s">
        <v>3256</v>
      </c>
      <c r="B1449" s="40" t="s">
        <v>4825</v>
      </c>
      <c r="C1449" s="40" t="s">
        <v>6866</v>
      </c>
      <c r="D1449" s="40" t="s">
        <v>6867</v>
      </c>
      <c r="E1449" s="41">
        <v>-49.8</v>
      </c>
    </row>
    <row r="1450" spans="1:5" x14ac:dyDescent="0.25">
      <c r="C1450" s="40" t="s">
        <v>6851</v>
      </c>
      <c r="D1450" s="40" t="s">
        <v>6852</v>
      </c>
      <c r="E1450" s="41">
        <v>-49.8</v>
      </c>
    </row>
    <row r="1451" spans="1:5" x14ac:dyDescent="0.25">
      <c r="C1451" s="40" t="s">
        <v>6868</v>
      </c>
      <c r="D1451" s="40" t="s">
        <v>6869</v>
      </c>
      <c r="E1451" s="41">
        <v>-49.8</v>
      </c>
    </row>
    <row r="1452" spans="1:5" x14ac:dyDescent="0.25">
      <c r="A1452" s="40" t="s">
        <v>7527</v>
      </c>
      <c r="E1452" s="41">
        <v>-149.39999999999998</v>
      </c>
    </row>
    <row r="1453" spans="1:5" x14ac:dyDescent="0.25">
      <c r="A1453" s="40" t="s">
        <v>3259</v>
      </c>
      <c r="B1453" s="40" t="s">
        <v>3260</v>
      </c>
      <c r="C1453" s="40" t="s">
        <v>6866</v>
      </c>
      <c r="D1453" s="40" t="s">
        <v>6867</v>
      </c>
      <c r="E1453" s="41">
        <v>-44.82</v>
      </c>
    </row>
    <row r="1454" spans="1:5" x14ac:dyDescent="0.25">
      <c r="C1454" s="40" t="s">
        <v>6851</v>
      </c>
      <c r="D1454" s="40" t="s">
        <v>6852</v>
      </c>
      <c r="E1454" s="41">
        <v>-44.82</v>
      </c>
    </row>
    <row r="1455" spans="1:5" x14ac:dyDescent="0.25">
      <c r="C1455" s="40" t="s">
        <v>6868</v>
      </c>
      <c r="D1455" s="40" t="s">
        <v>6869</v>
      </c>
      <c r="E1455" s="41">
        <v>-44.82</v>
      </c>
    </row>
    <row r="1456" spans="1:5" x14ac:dyDescent="0.25">
      <c r="A1456" s="40" t="s">
        <v>7528</v>
      </c>
      <c r="E1456" s="41">
        <v>-134.46</v>
      </c>
    </row>
    <row r="1457" spans="1:5" x14ac:dyDescent="0.25">
      <c r="A1457" s="40" t="s">
        <v>3262</v>
      </c>
      <c r="B1457" s="40" t="s">
        <v>3263</v>
      </c>
      <c r="C1457" s="40" t="s">
        <v>6984</v>
      </c>
      <c r="D1457" s="40" t="s">
        <v>6852</v>
      </c>
      <c r="E1457" s="41">
        <v>-37.35</v>
      </c>
    </row>
    <row r="1458" spans="1:5" x14ac:dyDescent="0.25">
      <c r="C1458" s="40" t="s">
        <v>6985</v>
      </c>
      <c r="D1458" s="40" t="s">
        <v>6869</v>
      </c>
      <c r="E1458" s="41">
        <v>-37.35</v>
      </c>
    </row>
    <row r="1459" spans="1:5" x14ac:dyDescent="0.25">
      <c r="C1459" s="40" t="s">
        <v>6986</v>
      </c>
      <c r="D1459" s="40" t="s">
        <v>6867</v>
      </c>
      <c r="E1459" s="41">
        <v>-37.35</v>
      </c>
    </row>
    <row r="1460" spans="1:5" x14ac:dyDescent="0.25">
      <c r="C1460" s="40" t="s">
        <v>6864</v>
      </c>
      <c r="D1460" s="40" t="s">
        <v>6865</v>
      </c>
      <c r="E1460" s="41">
        <v>-51.82</v>
      </c>
    </row>
    <row r="1461" spans="1:5" x14ac:dyDescent="0.25">
      <c r="A1461" s="40" t="s">
        <v>7529</v>
      </c>
      <c r="E1461" s="41">
        <v>-163.87</v>
      </c>
    </row>
    <row r="1462" spans="1:5" x14ac:dyDescent="0.25">
      <c r="A1462" s="40" t="s">
        <v>3267</v>
      </c>
      <c r="B1462" s="40" t="s">
        <v>3268</v>
      </c>
      <c r="C1462" s="40" t="s">
        <v>6984</v>
      </c>
      <c r="D1462" s="40" t="s">
        <v>6852</v>
      </c>
      <c r="E1462" s="41">
        <v>-37.35</v>
      </c>
    </row>
    <row r="1463" spans="1:5" x14ac:dyDescent="0.25">
      <c r="C1463" s="40" t="s">
        <v>6985</v>
      </c>
      <c r="D1463" s="40" t="s">
        <v>6869</v>
      </c>
      <c r="E1463" s="41">
        <v>-37.35</v>
      </c>
    </row>
    <row r="1464" spans="1:5" x14ac:dyDescent="0.25">
      <c r="C1464" s="40" t="s">
        <v>6986</v>
      </c>
      <c r="D1464" s="40" t="s">
        <v>6867</v>
      </c>
      <c r="E1464" s="41">
        <v>-37.35</v>
      </c>
    </row>
    <row r="1465" spans="1:5" x14ac:dyDescent="0.25">
      <c r="A1465" s="40" t="s">
        <v>7530</v>
      </c>
      <c r="E1465" s="41">
        <v>-112.05000000000001</v>
      </c>
    </row>
    <row r="1466" spans="1:5" x14ac:dyDescent="0.25">
      <c r="A1466" s="40" t="s">
        <v>3270</v>
      </c>
      <c r="B1466" s="40" t="s">
        <v>3271</v>
      </c>
      <c r="C1466" s="40" t="s">
        <v>6984</v>
      </c>
      <c r="D1466" s="40" t="s">
        <v>6852</v>
      </c>
      <c r="E1466" s="41">
        <v>-37.35</v>
      </c>
    </row>
    <row r="1467" spans="1:5" x14ac:dyDescent="0.25">
      <c r="C1467" s="40" t="s">
        <v>6985</v>
      </c>
      <c r="D1467" s="40" t="s">
        <v>6869</v>
      </c>
      <c r="E1467" s="41">
        <v>-37.35</v>
      </c>
    </row>
    <row r="1468" spans="1:5" x14ac:dyDescent="0.25">
      <c r="C1468" s="40" t="s">
        <v>6986</v>
      </c>
      <c r="D1468" s="40" t="s">
        <v>6867</v>
      </c>
      <c r="E1468" s="41">
        <v>-37.35</v>
      </c>
    </row>
    <row r="1469" spans="1:5" x14ac:dyDescent="0.25">
      <c r="A1469" s="40" t="s">
        <v>7531</v>
      </c>
      <c r="E1469" s="41">
        <v>-112.05000000000001</v>
      </c>
    </row>
    <row r="1470" spans="1:5" x14ac:dyDescent="0.25">
      <c r="A1470" s="40" t="s">
        <v>3273</v>
      </c>
      <c r="B1470" s="40" t="s">
        <v>3274</v>
      </c>
      <c r="C1470" s="40" t="s">
        <v>6984</v>
      </c>
      <c r="D1470" s="40" t="s">
        <v>6852</v>
      </c>
      <c r="E1470" s="41">
        <v>-37.35</v>
      </c>
    </row>
    <row r="1471" spans="1:5" x14ac:dyDescent="0.25">
      <c r="C1471" s="40" t="s">
        <v>6985</v>
      </c>
      <c r="D1471" s="40" t="s">
        <v>6869</v>
      </c>
      <c r="E1471" s="41">
        <v>-37.35</v>
      </c>
    </row>
    <row r="1472" spans="1:5" x14ac:dyDescent="0.25">
      <c r="C1472" s="40" t="s">
        <v>6986</v>
      </c>
      <c r="D1472" s="40" t="s">
        <v>6867</v>
      </c>
      <c r="E1472" s="41">
        <v>-37.35</v>
      </c>
    </row>
    <row r="1473" spans="1:5" x14ac:dyDescent="0.25">
      <c r="A1473" s="40" t="s">
        <v>7532</v>
      </c>
      <c r="E1473" s="41">
        <v>-112.05000000000001</v>
      </c>
    </row>
    <row r="1474" spans="1:5" x14ac:dyDescent="0.25">
      <c r="A1474" s="40" t="s">
        <v>3276</v>
      </c>
      <c r="B1474" s="40" t="s">
        <v>7533</v>
      </c>
      <c r="C1474" s="40" t="s">
        <v>6984</v>
      </c>
      <c r="D1474" s="40" t="s">
        <v>6852</v>
      </c>
      <c r="E1474" s="41">
        <v>-44.82</v>
      </c>
    </row>
    <row r="1475" spans="1:5" x14ac:dyDescent="0.25">
      <c r="C1475" s="40" t="s">
        <v>6985</v>
      </c>
      <c r="D1475" s="40" t="s">
        <v>6869</v>
      </c>
      <c r="E1475" s="41">
        <v>-44.82</v>
      </c>
    </row>
    <row r="1476" spans="1:5" x14ac:dyDescent="0.25">
      <c r="C1476" s="40" t="s">
        <v>6986</v>
      </c>
      <c r="D1476" s="40" t="s">
        <v>6867</v>
      </c>
      <c r="E1476" s="41">
        <v>-44.82</v>
      </c>
    </row>
    <row r="1477" spans="1:5" x14ac:dyDescent="0.25">
      <c r="C1477" s="40" t="s">
        <v>6766</v>
      </c>
      <c r="D1477" s="40" t="s">
        <v>6767</v>
      </c>
      <c r="E1477" s="41">
        <v>-30</v>
      </c>
    </row>
    <row r="1478" spans="1:5" x14ac:dyDescent="0.25">
      <c r="C1478" s="40" t="s">
        <v>6768</v>
      </c>
      <c r="D1478" s="40" t="s">
        <v>6769</v>
      </c>
      <c r="E1478" s="41">
        <v>-75</v>
      </c>
    </row>
    <row r="1479" spans="1:5" x14ac:dyDescent="0.25">
      <c r="A1479" s="40" t="s">
        <v>7534</v>
      </c>
      <c r="E1479" s="41">
        <v>-239.46</v>
      </c>
    </row>
    <row r="1480" spans="1:5" x14ac:dyDescent="0.25">
      <c r="A1480" s="40" t="s">
        <v>3288</v>
      </c>
      <c r="B1480" s="40" t="s">
        <v>3289</v>
      </c>
      <c r="C1480" s="40" t="s">
        <v>6866</v>
      </c>
      <c r="D1480" s="40" t="s">
        <v>6867</v>
      </c>
      <c r="E1480" s="41">
        <v>-49.8</v>
      </c>
    </row>
    <row r="1481" spans="1:5" x14ac:dyDescent="0.25">
      <c r="C1481" s="40" t="s">
        <v>6851</v>
      </c>
      <c r="D1481" s="40" t="s">
        <v>6852</v>
      </c>
      <c r="E1481" s="41">
        <v>-49.8</v>
      </c>
    </row>
    <row r="1482" spans="1:5" x14ac:dyDescent="0.25">
      <c r="C1482" s="40" t="s">
        <v>6868</v>
      </c>
      <c r="D1482" s="40" t="s">
        <v>6869</v>
      </c>
      <c r="E1482" s="41">
        <v>-49.8</v>
      </c>
    </row>
    <row r="1483" spans="1:5" x14ac:dyDescent="0.25">
      <c r="A1483" s="40" t="s">
        <v>7535</v>
      </c>
      <c r="E1483" s="41">
        <v>-149.39999999999998</v>
      </c>
    </row>
    <row r="1484" spans="1:5" x14ac:dyDescent="0.25">
      <c r="A1484" s="40" t="s">
        <v>3589</v>
      </c>
      <c r="B1484" s="40" t="s">
        <v>7536</v>
      </c>
      <c r="C1484" s="40" t="s">
        <v>7537</v>
      </c>
      <c r="D1484" s="40" t="s">
        <v>7538</v>
      </c>
      <c r="E1484" s="41">
        <v>-48</v>
      </c>
    </row>
    <row r="1485" spans="1:5" x14ac:dyDescent="0.25">
      <c r="A1485" s="40" t="s">
        <v>7539</v>
      </c>
      <c r="E1485" s="41">
        <v>-48</v>
      </c>
    </row>
    <row r="1486" spans="1:5" x14ac:dyDescent="0.25">
      <c r="A1486" s="40" t="s">
        <v>3619</v>
      </c>
      <c r="B1486" s="40" t="s">
        <v>7540</v>
      </c>
      <c r="C1486" s="40" t="s">
        <v>6984</v>
      </c>
      <c r="D1486" s="40" t="s">
        <v>6852</v>
      </c>
      <c r="E1486" s="41">
        <v>-43.82</v>
      </c>
    </row>
    <row r="1487" spans="1:5" x14ac:dyDescent="0.25">
      <c r="C1487" s="40" t="s">
        <v>6985</v>
      </c>
      <c r="D1487" s="40" t="s">
        <v>6869</v>
      </c>
      <c r="E1487" s="41">
        <v>-43.82</v>
      </c>
    </row>
    <row r="1488" spans="1:5" x14ac:dyDescent="0.25">
      <c r="C1488" s="40" t="s">
        <v>6986</v>
      </c>
      <c r="D1488" s="40" t="s">
        <v>6867</v>
      </c>
      <c r="E1488" s="41">
        <v>-43.82</v>
      </c>
    </row>
    <row r="1489" spans="1:5" x14ac:dyDescent="0.25">
      <c r="A1489" s="40" t="s">
        <v>7541</v>
      </c>
      <c r="E1489" s="41">
        <v>-131.46</v>
      </c>
    </row>
    <row r="1490" spans="1:5" x14ac:dyDescent="0.25">
      <c r="A1490" s="40" t="s">
        <v>3627</v>
      </c>
      <c r="B1490" s="40" t="s">
        <v>7542</v>
      </c>
      <c r="C1490" s="40" t="s">
        <v>6984</v>
      </c>
      <c r="D1490" s="40" t="s">
        <v>6852</v>
      </c>
      <c r="E1490" s="41">
        <v>-49.8</v>
      </c>
    </row>
    <row r="1491" spans="1:5" x14ac:dyDescent="0.25">
      <c r="C1491" s="40" t="s">
        <v>6985</v>
      </c>
      <c r="D1491" s="40" t="s">
        <v>6869</v>
      </c>
      <c r="E1491" s="41">
        <v>-49.8</v>
      </c>
    </row>
    <row r="1492" spans="1:5" x14ac:dyDescent="0.25">
      <c r="C1492" s="40" t="s">
        <v>6986</v>
      </c>
      <c r="D1492" s="40" t="s">
        <v>6867</v>
      </c>
      <c r="E1492" s="41">
        <v>-49.8</v>
      </c>
    </row>
    <row r="1493" spans="1:5" x14ac:dyDescent="0.25">
      <c r="C1493" s="40" t="s">
        <v>6864</v>
      </c>
      <c r="D1493" s="40" t="s">
        <v>6865</v>
      </c>
      <c r="E1493" s="41">
        <v>-34.549999999999997</v>
      </c>
    </row>
    <row r="1494" spans="1:5" x14ac:dyDescent="0.25">
      <c r="A1494" s="40" t="s">
        <v>7543</v>
      </c>
      <c r="E1494" s="41">
        <v>-183.95</v>
      </c>
    </row>
    <row r="1495" spans="1:5" x14ac:dyDescent="0.25">
      <c r="A1495" s="40" t="s">
        <v>3650</v>
      </c>
      <c r="B1495" s="40" t="s">
        <v>7544</v>
      </c>
      <c r="C1495" s="40" t="s">
        <v>6866</v>
      </c>
      <c r="D1495" s="40" t="s">
        <v>6867</v>
      </c>
      <c r="E1495" s="41">
        <v>-43.82</v>
      </c>
    </row>
    <row r="1496" spans="1:5" x14ac:dyDescent="0.25">
      <c r="C1496" s="40" t="s">
        <v>6851</v>
      </c>
      <c r="D1496" s="40" t="s">
        <v>6852</v>
      </c>
      <c r="E1496" s="41">
        <v>-43.82</v>
      </c>
    </row>
    <row r="1497" spans="1:5" x14ac:dyDescent="0.25">
      <c r="C1497" s="40" t="s">
        <v>6868</v>
      </c>
      <c r="D1497" s="40" t="s">
        <v>6869</v>
      </c>
      <c r="E1497" s="41">
        <v>-43.82</v>
      </c>
    </row>
    <row r="1498" spans="1:5" x14ac:dyDescent="0.25">
      <c r="A1498" s="40" t="s">
        <v>7545</v>
      </c>
      <c r="E1498" s="41">
        <v>-131.46</v>
      </c>
    </row>
    <row r="1499" spans="1:5" x14ac:dyDescent="0.25">
      <c r="A1499" s="40" t="s">
        <v>3670</v>
      </c>
      <c r="B1499" s="40" t="s">
        <v>3671</v>
      </c>
      <c r="C1499" s="40" t="s">
        <v>6862</v>
      </c>
      <c r="D1499" s="40" t="s">
        <v>6863</v>
      </c>
      <c r="E1499" s="41">
        <v>-40.49</v>
      </c>
    </row>
    <row r="1500" spans="1:5" x14ac:dyDescent="0.25">
      <c r="A1500" s="40" t="s">
        <v>7546</v>
      </c>
      <c r="E1500" s="41">
        <v>-40.49</v>
      </c>
    </row>
    <row r="1501" spans="1:5" x14ac:dyDescent="0.25">
      <c r="A1501" s="40" t="s">
        <v>3733</v>
      </c>
      <c r="B1501" s="40" t="s">
        <v>3734</v>
      </c>
      <c r="C1501" s="40" t="s">
        <v>6866</v>
      </c>
      <c r="D1501" s="40" t="s">
        <v>6867</v>
      </c>
      <c r="E1501" s="41">
        <v>-42.33</v>
      </c>
    </row>
    <row r="1502" spans="1:5" x14ac:dyDescent="0.25">
      <c r="C1502" s="40" t="s">
        <v>6851</v>
      </c>
      <c r="D1502" s="40" t="s">
        <v>6852</v>
      </c>
      <c r="E1502" s="41">
        <v>-42.33</v>
      </c>
    </row>
    <row r="1503" spans="1:5" x14ac:dyDescent="0.25">
      <c r="C1503" s="40" t="s">
        <v>6868</v>
      </c>
      <c r="D1503" s="40" t="s">
        <v>6869</v>
      </c>
      <c r="E1503" s="41">
        <v>-42.33</v>
      </c>
    </row>
    <row r="1504" spans="1:5" x14ac:dyDescent="0.25">
      <c r="A1504" s="40" t="s">
        <v>7547</v>
      </c>
      <c r="E1504" s="41">
        <v>-126.99</v>
      </c>
    </row>
    <row r="1505" spans="1:5" x14ac:dyDescent="0.25">
      <c r="A1505" s="40" t="s">
        <v>3790</v>
      </c>
      <c r="B1505" s="40" t="s">
        <v>7548</v>
      </c>
      <c r="C1505" s="40" t="s">
        <v>6862</v>
      </c>
      <c r="D1505" s="40" t="s">
        <v>6863</v>
      </c>
      <c r="E1505" s="41">
        <v>-161.96</v>
      </c>
    </row>
    <row r="1506" spans="1:5" x14ac:dyDescent="0.25">
      <c r="C1506" s="40" t="s">
        <v>6866</v>
      </c>
      <c r="D1506" s="40" t="s">
        <v>6867</v>
      </c>
      <c r="E1506" s="41">
        <v>-99.6</v>
      </c>
    </row>
    <row r="1507" spans="1:5" x14ac:dyDescent="0.25">
      <c r="C1507" s="40" t="s">
        <v>6851</v>
      </c>
      <c r="D1507" s="40" t="s">
        <v>6852</v>
      </c>
      <c r="E1507" s="41">
        <v>-99.6</v>
      </c>
    </row>
    <row r="1508" spans="1:5" x14ac:dyDescent="0.25">
      <c r="C1508" s="40" t="s">
        <v>6868</v>
      </c>
      <c r="D1508" s="40" t="s">
        <v>6869</v>
      </c>
      <c r="E1508" s="41">
        <v>-99.6</v>
      </c>
    </row>
    <row r="1509" spans="1:5" x14ac:dyDescent="0.25">
      <c r="C1509" s="40" t="s">
        <v>6768</v>
      </c>
      <c r="D1509" s="40" t="s">
        <v>6769</v>
      </c>
      <c r="E1509" s="41">
        <v>-125</v>
      </c>
    </row>
    <row r="1510" spans="1:5" x14ac:dyDescent="0.25">
      <c r="A1510" s="40" t="s">
        <v>7549</v>
      </c>
      <c r="E1510" s="41">
        <v>-585.76</v>
      </c>
    </row>
    <row r="1511" spans="1:5" x14ac:dyDescent="0.25">
      <c r="A1511" s="40" t="s">
        <v>62</v>
      </c>
      <c r="B1511" s="40" t="s">
        <v>7550</v>
      </c>
      <c r="C1511" s="40" t="s">
        <v>6864</v>
      </c>
      <c r="D1511" s="40" t="s">
        <v>6865</v>
      </c>
      <c r="E1511" s="41">
        <v>-69.099999999999994</v>
      </c>
    </row>
    <row r="1512" spans="1:5" x14ac:dyDescent="0.25">
      <c r="C1512" s="40" t="s">
        <v>6866</v>
      </c>
      <c r="D1512" s="40" t="s">
        <v>6867</v>
      </c>
      <c r="E1512" s="41">
        <v>-99.6</v>
      </c>
    </row>
    <row r="1513" spans="1:5" x14ac:dyDescent="0.25">
      <c r="C1513" s="40" t="s">
        <v>6851</v>
      </c>
      <c r="D1513" s="40" t="s">
        <v>6852</v>
      </c>
      <c r="E1513" s="41">
        <v>-99.6</v>
      </c>
    </row>
    <row r="1514" spans="1:5" x14ac:dyDescent="0.25">
      <c r="C1514" s="40" t="s">
        <v>6868</v>
      </c>
      <c r="D1514" s="40" t="s">
        <v>6869</v>
      </c>
      <c r="E1514" s="41">
        <v>-99.6</v>
      </c>
    </row>
    <row r="1515" spans="1:5" x14ac:dyDescent="0.25">
      <c r="A1515" s="40" t="s">
        <v>7551</v>
      </c>
      <c r="E1515" s="41">
        <v>-367.9</v>
      </c>
    </row>
    <row r="1516" spans="1:5" x14ac:dyDescent="0.25">
      <c r="A1516" s="40" t="s">
        <v>3806</v>
      </c>
      <c r="B1516" s="40" t="s">
        <v>7552</v>
      </c>
      <c r="C1516" s="40" t="s">
        <v>6984</v>
      </c>
      <c r="D1516" s="40" t="s">
        <v>6852</v>
      </c>
      <c r="E1516" s="41">
        <v>-42.33</v>
      </c>
    </row>
    <row r="1517" spans="1:5" x14ac:dyDescent="0.25">
      <c r="C1517" s="40" t="s">
        <v>6985</v>
      </c>
      <c r="D1517" s="40" t="s">
        <v>6869</v>
      </c>
      <c r="E1517" s="41">
        <v>-42.33</v>
      </c>
    </row>
    <row r="1518" spans="1:5" x14ac:dyDescent="0.25">
      <c r="C1518" s="40" t="s">
        <v>6986</v>
      </c>
      <c r="D1518" s="40" t="s">
        <v>6867</v>
      </c>
      <c r="E1518" s="41">
        <v>-42.33</v>
      </c>
    </row>
    <row r="1519" spans="1:5" x14ac:dyDescent="0.25">
      <c r="C1519" s="40" t="s">
        <v>6864</v>
      </c>
      <c r="D1519" s="40" t="s">
        <v>6865</v>
      </c>
      <c r="E1519" s="41">
        <v>-29.37</v>
      </c>
    </row>
    <row r="1520" spans="1:5" x14ac:dyDescent="0.25">
      <c r="A1520" s="40" t="s">
        <v>7553</v>
      </c>
      <c r="E1520" s="41">
        <v>-156.35999999999999</v>
      </c>
    </row>
    <row r="1521" spans="1:5" x14ac:dyDescent="0.25">
      <c r="A1521" s="40" t="s">
        <v>3814</v>
      </c>
      <c r="B1521" s="40" t="s">
        <v>3815</v>
      </c>
      <c r="C1521" s="40" t="s">
        <v>6790</v>
      </c>
      <c r="D1521" s="40" t="s">
        <v>6791</v>
      </c>
      <c r="E1521" s="41">
        <v>-2</v>
      </c>
    </row>
    <row r="1522" spans="1:5" x14ac:dyDescent="0.25">
      <c r="A1522" s="40" t="s">
        <v>7554</v>
      </c>
      <c r="E1522" s="41">
        <v>-2</v>
      </c>
    </row>
    <row r="1523" spans="1:5" x14ac:dyDescent="0.25">
      <c r="A1523" s="40" t="s">
        <v>3830</v>
      </c>
      <c r="B1523" s="40" t="s">
        <v>3831</v>
      </c>
      <c r="C1523" s="40" t="s">
        <v>6984</v>
      </c>
      <c r="D1523" s="40" t="s">
        <v>6852</v>
      </c>
      <c r="E1523" s="41">
        <v>-89.64</v>
      </c>
    </row>
    <row r="1524" spans="1:5" x14ac:dyDescent="0.25">
      <c r="C1524" s="40" t="s">
        <v>6985</v>
      </c>
      <c r="D1524" s="40" t="s">
        <v>6869</v>
      </c>
      <c r="E1524" s="41">
        <v>-89.64</v>
      </c>
    </row>
    <row r="1525" spans="1:5" x14ac:dyDescent="0.25">
      <c r="C1525" s="40" t="s">
        <v>6986</v>
      </c>
      <c r="D1525" s="40" t="s">
        <v>6867</v>
      </c>
      <c r="E1525" s="41">
        <v>-89.64</v>
      </c>
    </row>
    <row r="1526" spans="1:5" x14ac:dyDescent="0.25">
      <c r="C1526" s="40" t="s">
        <v>6864</v>
      </c>
      <c r="D1526" s="40" t="s">
        <v>6865</v>
      </c>
      <c r="E1526" s="41">
        <v>-62.18</v>
      </c>
    </row>
    <row r="1527" spans="1:5" x14ac:dyDescent="0.25">
      <c r="C1527" s="40" t="s">
        <v>6766</v>
      </c>
      <c r="D1527" s="40" t="s">
        <v>6767</v>
      </c>
      <c r="E1527" s="41">
        <v>-50</v>
      </c>
    </row>
    <row r="1528" spans="1:5" x14ac:dyDescent="0.25">
      <c r="C1528" s="40" t="s">
        <v>6768</v>
      </c>
      <c r="D1528" s="40" t="s">
        <v>6769</v>
      </c>
      <c r="E1528" s="41">
        <v>-125</v>
      </c>
    </row>
    <row r="1529" spans="1:5" x14ac:dyDescent="0.25">
      <c r="C1529" s="40" t="s">
        <v>6895</v>
      </c>
      <c r="D1529" s="40" t="s">
        <v>6896</v>
      </c>
      <c r="E1529" s="41">
        <v>-30</v>
      </c>
    </row>
    <row r="1530" spans="1:5" x14ac:dyDescent="0.25">
      <c r="C1530" s="40" t="s">
        <v>6897</v>
      </c>
      <c r="D1530" s="40" t="s">
        <v>6898</v>
      </c>
      <c r="E1530" s="41">
        <v>-50</v>
      </c>
    </row>
    <row r="1531" spans="1:5" x14ac:dyDescent="0.25">
      <c r="A1531" s="40" t="s">
        <v>7555</v>
      </c>
      <c r="E1531" s="41">
        <v>-586.1</v>
      </c>
    </row>
    <row r="1532" spans="1:5" x14ac:dyDescent="0.25">
      <c r="A1532" s="40" t="s">
        <v>3833</v>
      </c>
      <c r="B1532" s="40" t="s">
        <v>3834</v>
      </c>
      <c r="C1532" s="40" t="s">
        <v>6984</v>
      </c>
      <c r="D1532" s="40" t="s">
        <v>6852</v>
      </c>
      <c r="E1532" s="41">
        <v>-89.64</v>
      </c>
    </row>
    <row r="1533" spans="1:5" x14ac:dyDescent="0.25">
      <c r="C1533" s="40" t="s">
        <v>6985</v>
      </c>
      <c r="D1533" s="40" t="s">
        <v>6869</v>
      </c>
      <c r="E1533" s="41">
        <v>-89.64</v>
      </c>
    </row>
    <row r="1534" spans="1:5" x14ac:dyDescent="0.25">
      <c r="C1534" s="40" t="s">
        <v>6986</v>
      </c>
      <c r="D1534" s="40" t="s">
        <v>6867</v>
      </c>
      <c r="E1534" s="41">
        <v>-89.64</v>
      </c>
    </row>
    <row r="1535" spans="1:5" x14ac:dyDescent="0.25">
      <c r="C1535" s="40" t="s">
        <v>6864</v>
      </c>
      <c r="D1535" s="40" t="s">
        <v>6865</v>
      </c>
      <c r="E1535" s="41">
        <v>-62.18</v>
      </c>
    </row>
    <row r="1536" spans="1:5" x14ac:dyDescent="0.25">
      <c r="C1536" s="40" t="s">
        <v>6766</v>
      </c>
      <c r="D1536" s="40" t="s">
        <v>6767</v>
      </c>
      <c r="E1536" s="41">
        <v>-30</v>
      </c>
    </row>
    <row r="1537" spans="1:5" x14ac:dyDescent="0.25">
      <c r="C1537" s="40" t="s">
        <v>6768</v>
      </c>
      <c r="D1537" s="40" t="s">
        <v>6769</v>
      </c>
      <c r="E1537" s="41">
        <v>-75</v>
      </c>
    </row>
    <row r="1538" spans="1:5" x14ac:dyDescent="0.25">
      <c r="A1538" s="40" t="s">
        <v>7556</v>
      </c>
      <c r="E1538" s="41">
        <v>-436.1</v>
      </c>
    </row>
    <row r="1539" spans="1:5" x14ac:dyDescent="0.25">
      <c r="A1539" s="40" t="s">
        <v>3836</v>
      </c>
      <c r="B1539" s="40" t="s">
        <v>3837</v>
      </c>
      <c r="C1539" s="40" t="s">
        <v>6984</v>
      </c>
      <c r="D1539" s="40" t="s">
        <v>6852</v>
      </c>
      <c r="E1539" s="41">
        <v>-43.82</v>
      </c>
    </row>
    <row r="1540" spans="1:5" x14ac:dyDescent="0.25">
      <c r="C1540" s="40" t="s">
        <v>6985</v>
      </c>
      <c r="D1540" s="40" t="s">
        <v>6869</v>
      </c>
      <c r="E1540" s="41">
        <v>-43.82</v>
      </c>
    </row>
    <row r="1541" spans="1:5" x14ac:dyDescent="0.25">
      <c r="C1541" s="40" t="s">
        <v>6986</v>
      </c>
      <c r="D1541" s="40" t="s">
        <v>6867</v>
      </c>
      <c r="E1541" s="41">
        <v>-43.82</v>
      </c>
    </row>
    <row r="1542" spans="1:5" x14ac:dyDescent="0.25">
      <c r="A1542" s="40" t="s">
        <v>7557</v>
      </c>
      <c r="E1542" s="41">
        <v>-131.46</v>
      </c>
    </row>
    <row r="1543" spans="1:5" x14ac:dyDescent="0.25">
      <c r="A1543" s="40" t="s">
        <v>3846</v>
      </c>
      <c r="B1543" s="40" t="s">
        <v>7558</v>
      </c>
      <c r="C1543" s="40" t="s">
        <v>6864</v>
      </c>
      <c r="D1543" s="40" t="s">
        <v>6865</v>
      </c>
      <c r="E1543" s="41">
        <v>-55.28</v>
      </c>
    </row>
    <row r="1544" spans="1:5" x14ac:dyDescent="0.25">
      <c r="A1544" s="40" t="s">
        <v>7559</v>
      </c>
      <c r="E1544" s="41">
        <v>-55.28</v>
      </c>
    </row>
    <row r="1545" spans="1:5" x14ac:dyDescent="0.25">
      <c r="A1545" s="40" t="s">
        <v>3863</v>
      </c>
      <c r="B1545" s="40" t="s">
        <v>7560</v>
      </c>
      <c r="C1545" s="40" t="s">
        <v>6864</v>
      </c>
      <c r="D1545" s="40" t="s">
        <v>6865</v>
      </c>
      <c r="E1545" s="41">
        <v>-31.09</v>
      </c>
    </row>
    <row r="1546" spans="1:5" x14ac:dyDescent="0.25">
      <c r="C1546" s="40" t="s">
        <v>6866</v>
      </c>
      <c r="D1546" s="40" t="s">
        <v>6867</v>
      </c>
      <c r="E1546" s="41">
        <v>-44.82</v>
      </c>
    </row>
    <row r="1547" spans="1:5" x14ac:dyDescent="0.25">
      <c r="C1547" s="40" t="s">
        <v>6851</v>
      </c>
      <c r="D1547" s="40" t="s">
        <v>6852</v>
      </c>
      <c r="E1547" s="41">
        <v>-44.82</v>
      </c>
    </row>
    <row r="1548" spans="1:5" x14ac:dyDescent="0.25">
      <c r="C1548" s="40" t="s">
        <v>6868</v>
      </c>
      <c r="D1548" s="40" t="s">
        <v>6869</v>
      </c>
      <c r="E1548" s="41">
        <v>-44.82</v>
      </c>
    </row>
    <row r="1549" spans="1:5" x14ac:dyDescent="0.25">
      <c r="A1549" s="40" t="s">
        <v>7561</v>
      </c>
      <c r="E1549" s="41">
        <v>-165.54999999999998</v>
      </c>
    </row>
    <row r="1550" spans="1:5" x14ac:dyDescent="0.25">
      <c r="A1550" s="40" t="s">
        <v>3865</v>
      </c>
      <c r="B1550" s="40" t="s">
        <v>3866</v>
      </c>
      <c r="C1550" s="40" t="s">
        <v>6864</v>
      </c>
      <c r="D1550" s="40" t="s">
        <v>6865</v>
      </c>
      <c r="E1550" s="41">
        <v>-69.099999999999994</v>
      </c>
    </row>
    <row r="1551" spans="1:5" x14ac:dyDescent="0.25">
      <c r="A1551" s="40" t="s">
        <v>7562</v>
      </c>
      <c r="E1551" s="41">
        <v>-69.099999999999994</v>
      </c>
    </row>
    <row r="1552" spans="1:5" x14ac:dyDescent="0.25">
      <c r="A1552" s="40" t="s">
        <v>3869</v>
      </c>
      <c r="B1552" s="40" t="s">
        <v>3870</v>
      </c>
      <c r="C1552" s="40" t="s">
        <v>6866</v>
      </c>
      <c r="D1552" s="40" t="s">
        <v>6867</v>
      </c>
      <c r="E1552" s="41">
        <v>-49.8</v>
      </c>
    </row>
    <row r="1553" spans="1:5" x14ac:dyDescent="0.25">
      <c r="C1553" s="40" t="s">
        <v>6851</v>
      </c>
      <c r="D1553" s="40" t="s">
        <v>6852</v>
      </c>
      <c r="E1553" s="41">
        <v>-49.8</v>
      </c>
    </row>
    <row r="1554" spans="1:5" x14ac:dyDescent="0.25">
      <c r="C1554" s="40" t="s">
        <v>6868</v>
      </c>
      <c r="D1554" s="40" t="s">
        <v>6869</v>
      </c>
      <c r="E1554" s="41">
        <v>-49.8</v>
      </c>
    </row>
    <row r="1555" spans="1:5" x14ac:dyDescent="0.25">
      <c r="A1555" s="40" t="s">
        <v>7563</v>
      </c>
      <c r="E1555" s="41">
        <v>-149.39999999999998</v>
      </c>
    </row>
    <row r="1556" spans="1:5" x14ac:dyDescent="0.25">
      <c r="A1556" s="40" t="s">
        <v>3874</v>
      </c>
      <c r="B1556" s="40" t="s">
        <v>3875</v>
      </c>
      <c r="C1556" s="40" t="s">
        <v>6984</v>
      </c>
      <c r="D1556" s="40" t="s">
        <v>6852</v>
      </c>
      <c r="E1556" s="41">
        <v>-49.8</v>
      </c>
    </row>
    <row r="1557" spans="1:5" x14ac:dyDescent="0.25">
      <c r="C1557" s="40" t="s">
        <v>6985</v>
      </c>
      <c r="D1557" s="40" t="s">
        <v>6869</v>
      </c>
      <c r="E1557" s="41">
        <v>-49.8</v>
      </c>
    </row>
    <row r="1558" spans="1:5" x14ac:dyDescent="0.25">
      <c r="C1558" s="40" t="s">
        <v>6986</v>
      </c>
      <c r="D1558" s="40" t="s">
        <v>6867</v>
      </c>
      <c r="E1558" s="41">
        <v>-49.8</v>
      </c>
    </row>
    <row r="1559" spans="1:5" x14ac:dyDescent="0.25">
      <c r="C1559" s="40" t="s">
        <v>6766</v>
      </c>
      <c r="D1559" s="40" t="s">
        <v>6767</v>
      </c>
      <c r="E1559" s="41">
        <v>-10</v>
      </c>
    </row>
    <row r="1560" spans="1:5" x14ac:dyDescent="0.25">
      <c r="C1560" s="40" t="s">
        <v>6768</v>
      </c>
      <c r="D1560" s="40" t="s">
        <v>6769</v>
      </c>
      <c r="E1560" s="41">
        <v>-25</v>
      </c>
    </row>
    <row r="1561" spans="1:5" x14ac:dyDescent="0.25">
      <c r="A1561" s="40" t="s">
        <v>7564</v>
      </c>
      <c r="E1561" s="41">
        <v>-184.39999999999998</v>
      </c>
    </row>
    <row r="1562" spans="1:5" x14ac:dyDescent="0.25">
      <c r="A1562" s="40" t="s">
        <v>3882</v>
      </c>
      <c r="B1562" s="40" t="s">
        <v>3883</v>
      </c>
      <c r="C1562" s="40" t="s">
        <v>6758</v>
      </c>
      <c r="D1562" s="40" t="s">
        <v>6759</v>
      </c>
      <c r="E1562" s="41">
        <v>-35.299999999999997</v>
      </c>
    </row>
    <row r="1563" spans="1:5" x14ac:dyDescent="0.25">
      <c r="C1563" s="40" t="s">
        <v>6807</v>
      </c>
      <c r="D1563" s="40" t="s">
        <v>6808</v>
      </c>
      <c r="E1563" s="41">
        <v>-351.6</v>
      </c>
    </row>
    <row r="1564" spans="1:5" x14ac:dyDescent="0.25">
      <c r="C1564" s="40" t="s">
        <v>6790</v>
      </c>
      <c r="D1564" s="40" t="s">
        <v>6791</v>
      </c>
      <c r="E1564" s="41">
        <v>-1</v>
      </c>
    </row>
    <row r="1565" spans="1:5" x14ac:dyDescent="0.25">
      <c r="A1565" s="40" t="s">
        <v>7565</v>
      </c>
      <c r="E1565" s="41">
        <v>-387.90000000000003</v>
      </c>
    </row>
    <row r="1566" spans="1:5" x14ac:dyDescent="0.25">
      <c r="A1566" s="40" t="s">
        <v>3889</v>
      </c>
      <c r="B1566" s="40" t="s">
        <v>7566</v>
      </c>
      <c r="C1566" s="40" t="s">
        <v>6864</v>
      </c>
      <c r="D1566" s="40" t="s">
        <v>6865</v>
      </c>
      <c r="E1566" s="41">
        <v>-30.06</v>
      </c>
    </row>
    <row r="1567" spans="1:5" x14ac:dyDescent="0.25">
      <c r="C1567" s="40" t="s">
        <v>6866</v>
      </c>
      <c r="D1567" s="40" t="s">
        <v>6867</v>
      </c>
      <c r="E1567" s="41">
        <v>-86.66</v>
      </c>
    </row>
    <row r="1568" spans="1:5" x14ac:dyDescent="0.25">
      <c r="C1568" s="40" t="s">
        <v>6851</v>
      </c>
      <c r="D1568" s="40" t="s">
        <v>6852</v>
      </c>
      <c r="E1568" s="41">
        <v>-86.66</v>
      </c>
    </row>
    <row r="1569" spans="1:5" x14ac:dyDescent="0.25">
      <c r="C1569" s="40" t="s">
        <v>6868</v>
      </c>
      <c r="D1569" s="40" t="s">
        <v>6869</v>
      </c>
      <c r="E1569" s="41">
        <v>-86.66</v>
      </c>
    </row>
    <row r="1570" spans="1:5" x14ac:dyDescent="0.25">
      <c r="A1570" s="40" t="s">
        <v>7567</v>
      </c>
      <c r="E1570" s="41">
        <v>-290.03999999999996</v>
      </c>
    </row>
    <row r="1571" spans="1:5" x14ac:dyDescent="0.25">
      <c r="A1571" s="40" t="s">
        <v>3892</v>
      </c>
      <c r="B1571" s="40" t="s">
        <v>7568</v>
      </c>
      <c r="C1571" s="40" t="s">
        <v>6984</v>
      </c>
      <c r="D1571" s="40" t="s">
        <v>6852</v>
      </c>
      <c r="E1571" s="41">
        <v>-46.31</v>
      </c>
    </row>
    <row r="1572" spans="1:5" x14ac:dyDescent="0.25">
      <c r="C1572" s="40" t="s">
        <v>6985</v>
      </c>
      <c r="D1572" s="40" t="s">
        <v>6869</v>
      </c>
      <c r="E1572" s="41">
        <v>-46.31</v>
      </c>
    </row>
    <row r="1573" spans="1:5" x14ac:dyDescent="0.25">
      <c r="C1573" s="40" t="s">
        <v>6986</v>
      </c>
      <c r="D1573" s="40" t="s">
        <v>6867</v>
      </c>
      <c r="E1573" s="41">
        <v>-46.31</v>
      </c>
    </row>
    <row r="1574" spans="1:5" x14ac:dyDescent="0.25">
      <c r="C1574" s="40" t="s">
        <v>6864</v>
      </c>
      <c r="D1574" s="40" t="s">
        <v>6865</v>
      </c>
      <c r="E1574" s="41">
        <v>-32.130000000000003</v>
      </c>
    </row>
    <row r="1575" spans="1:5" x14ac:dyDescent="0.25">
      <c r="C1575" s="40" t="s">
        <v>6991</v>
      </c>
      <c r="D1575" s="40" t="s">
        <v>6992</v>
      </c>
      <c r="E1575" s="41">
        <v>-66.22</v>
      </c>
    </row>
    <row r="1576" spans="1:5" x14ac:dyDescent="0.25">
      <c r="A1576" s="40" t="s">
        <v>7569</v>
      </c>
      <c r="E1576" s="41">
        <v>-237.28</v>
      </c>
    </row>
    <row r="1577" spans="1:5" x14ac:dyDescent="0.25">
      <c r="A1577" s="40" t="s">
        <v>3899</v>
      </c>
      <c r="B1577" s="40" t="s">
        <v>7570</v>
      </c>
      <c r="C1577" s="40" t="s">
        <v>6800</v>
      </c>
      <c r="D1577" s="40" t="s">
        <v>6785</v>
      </c>
      <c r="E1577" s="41">
        <v>-70</v>
      </c>
    </row>
    <row r="1578" spans="1:5" x14ac:dyDescent="0.25">
      <c r="C1578" s="40" t="s">
        <v>7571</v>
      </c>
      <c r="D1578" s="40" t="s">
        <v>6785</v>
      </c>
      <c r="E1578" s="41">
        <v>-31.5</v>
      </c>
    </row>
    <row r="1579" spans="1:5" x14ac:dyDescent="0.25">
      <c r="C1579" s="40" t="s">
        <v>7572</v>
      </c>
      <c r="D1579" s="40" t="s">
        <v>7573</v>
      </c>
      <c r="E1579" s="41">
        <v>-50.5</v>
      </c>
    </row>
    <row r="1580" spans="1:5" x14ac:dyDescent="0.25">
      <c r="C1580" s="40" t="s">
        <v>6956</v>
      </c>
      <c r="D1580" s="40" t="s">
        <v>6785</v>
      </c>
      <c r="E1580" s="41">
        <v>-63</v>
      </c>
    </row>
    <row r="1581" spans="1:5" x14ac:dyDescent="0.25">
      <c r="C1581" s="40" t="s">
        <v>7435</v>
      </c>
      <c r="D1581" s="40" t="s">
        <v>7436</v>
      </c>
      <c r="E1581" s="41">
        <v>-86</v>
      </c>
    </row>
    <row r="1582" spans="1:5" x14ac:dyDescent="0.25">
      <c r="A1582" s="40" t="s">
        <v>7574</v>
      </c>
      <c r="E1582" s="41">
        <v>-301</v>
      </c>
    </row>
    <row r="1583" spans="1:5" x14ac:dyDescent="0.25">
      <c r="A1583" s="40" t="s">
        <v>3902</v>
      </c>
      <c r="B1583" s="40" t="s">
        <v>3903</v>
      </c>
      <c r="C1583" s="40" t="s">
        <v>6994</v>
      </c>
      <c r="D1583" s="40" t="s">
        <v>6995</v>
      </c>
      <c r="E1583" s="41">
        <v>-16.399999999999999</v>
      </c>
    </row>
    <row r="1584" spans="1:5" x14ac:dyDescent="0.25">
      <c r="C1584" s="40" t="s">
        <v>7575</v>
      </c>
      <c r="D1584" s="40" t="s">
        <v>7576</v>
      </c>
      <c r="E1584" s="41">
        <v>-34.72</v>
      </c>
    </row>
    <row r="1585" spans="1:5" x14ac:dyDescent="0.25">
      <c r="A1585" s="40" t="s">
        <v>7577</v>
      </c>
      <c r="E1585" s="41">
        <v>-51.12</v>
      </c>
    </row>
    <row r="1586" spans="1:5" x14ac:dyDescent="0.25">
      <c r="A1586" s="40" t="s">
        <v>3909</v>
      </c>
      <c r="B1586" s="40" t="s">
        <v>7578</v>
      </c>
      <c r="C1586" s="40" t="s">
        <v>6862</v>
      </c>
      <c r="D1586" s="40" t="s">
        <v>6863</v>
      </c>
      <c r="E1586" s="41">
        <v>-132.80000000000001</v>
      </c>
    </row>
    <row r="1587" spans="1:5" x14ac:dyDescent="0.25">
      <c r="C1587" s="40" t="s">
        <v>6866</v>
      </c>
      <c r="D1587" s="40" t="s">
        <v>6867</v>
      </c>
      <c r="E1587" s="41">
        <v>-40.840000000000003</v>
      </c>
    </row>
    <row r="1588" spans="1:5" x14ac:dyDescent="0.25">
      <c r="A1588" s="40" t="s">
        <v>7579</v>
      </c>
      <c r="E1588" s="41">
        <v>-173.64000000000001</v>
      </c>
    </row>
    <row r="1589" spans="1:5" x14ac:dyDescent="0.25">
      <c r="A1589" s="40" t="s">
        <v>3917</v>
      </c>
      <c r="B1589" s="40" t="s">
        <v>7465</v>
      </c>
      <c r="C1589" s="40" t="s">
        <v>6866</v>
      </c>
      <c r="D1589" s="40" t="s">
        <v>6867</v>
      </c>
      <c r="E1589" s="41">
        <v>-99.6</v>
      </c>
    </row>
    <row r="1590" spans="1:5" x14ac:dyDescent="0.25">
      <c r="C1590" s="40" t="s">
        <v>6851</v>
      </c>
      <c r="D1590" s="40" t="s">
        <v>6852</v>
      </c>
      <c r="E1590" s="41">
        <v>-99.6</v>
      </c>
    </row>
    <row r="1591" spans="1:5" x14ac:dyDescent="0.25">
      <c r="C1591" s="40" t="s">
        <v>6868</v>
      </c>
      <c r="D1591" s="40" t="s">
        <v>6869</v>
      </c>
      <c r="E1591" s="41">
        <v>-99.6</v>
      </c>
    </row>
    <row r="1592" spans="1:5" x14ac:dyDescent="0.25">
      <c r="A1592" s="40" t="s">
        <v>7580</v>
      </c>
      <c r="E1592" s="41">
        <v>-298.79999999999995</v>
      </c>
    </row>
    <row r="1593" spans="1:5" x14ac:dyDescent="0.25">
      <c r="A1593" s="40" t="s">
        <v>3925</v>
      </c>
      <c r="B1593" s="40" t="s">
        <v>7581</v>
      </c>
      <c r="C1593" s="40" t="s">
        <v>6984</v>
      </c>
      <c r="D1593" s="40" t="s">
        <v>6852</v>
      </c>
      <c r="E1593" s="41">
        <v>-44.82</v>
      </c>
    </row>
    <row r="1594" spans="1:5" x14ac:dyDescent="0.25">
      <c r="C1594" s="40" t="s">
        <v>6985</v>
      </c>
      <c r="D1594" s="40" t="s">
        <v>6869</v>
      </c>
      <c r="E1594" s="41">
        <v>-44.82</v>
      </c>
    </row>
    <row r="1595" spans="1:5" x14ac:dyDescent="0.25">
      <c r="C1595" s="40" t="s">
        <v>6986</v>
      </c>
      <c r="D1595" s="40" t="s">
        <v>6867</v>
      </c>
      <c r="E1595" s="41">
        <v>-44.82</v>
      </c>
    </row>
    <row r="1596" spans="1:5" x14ac:dyDescent="0.25">
      <c r="C1596" s="40" t="s">
        <v>6864</v>
      </c>
      <c r="D1596" s="40" t="s">
        <v>6865</v>
      </c>
      <c r="E1596" s="41">
        <v>-62.18</v>
      </c>
    </row>
    <row r="1597" spans="1:5" x14ac:dyDescent="0.25">
      <c r="A1597" s="40" t="s">
        <v>7582</v>
      </c>
      <c r="E1597" s="41">
        <v>-196.64000000000001</v>
      </c>
    </row>
    <row r="1598" spans="1:5" x14ac:dyDescent="0.25">
      <c r="A1598" s="40" t="s">
        <v>3928</v>
      </c>
      <c r="B1598" s="40" t="s">
        <v>7583</v>
      </c>
      <c r="C1598" s="40" t="s">
        <v>6864</v>
      </c>
      <c r="D1598" s="40" t="s">
        <v>6865</v>
      </c>
      <c r="E1598" s="41">
        <v>-58.74</v>
      </c>
    </row>
    <row r="1599" spans="1:5" x14ac:dyDescent="0.25">
      <c r="C1599" s="40" t="s">
        <v>6866</v>
      </c>
      <c r="D1599" s="40" t="s">
        <v>6867</v>
      </c>
      <c r="E1599" s="41">
        <v>-84.66</v>
      </c>
    </row>
    <row r="1600" spans="1:5" x14ac:dyDescent="0.25">
      <c r="C1600" s="40" t="s">
        <v>6851</v>
      </c>
      <c r="D1600" s="40" t="s">
        <v>6852</v>
      </c>
      <c r="E1600" s="41">
        <v>-84.66</v>
      </c>
    </row>
    <row r="1601" spans="1:5" x14ac:dyDescent="0.25">
      <c r="C1601" s="40" t="s">
        <v>6868</v>
      </c>
      <c r="D1601" s="40" t="s">
        <v>6869</v>
      </c>
      <c r="E1601" s="41">
        <v>-84.66</v>
      </c>
    </row>
    <row r="1602" spans="1:5" x14ac:dyDescent="0.25">
      <c r="A1602" s="40" t="s">
        <v>7584</v>
      </c>
      <c r="E1602" s="41">
        <v>-312.72000000000003</v>
      </c>
    </row>
    <row r="1603" spans="1:5" x14ac:dyDescent="0.25">
      <c r="A1603" s="40" t="s">
        <v>3946</v>
      </c>
      <c r="B1603" s="40" t="s">
        <v>101</v>
      </c>
      <c r="C1603" s="40" t="s">
        <v>6866</v>
      </c>
      <c r="D1603" s="40" t="s">
        <v>6867</v>
      </c>
      <c r="E1603" s="41">
        <v>-99.6</v>
      </c>
    </row>
    <row r="1604" spans="1:5" x14ac:dyDescent="0.25">
      <c r="C1604" s="40" t="s">
        <v>6851</v>
      </c>
      <c r="D1604" s="40" t="s">
        <v>6852</v>
      </c>
      <c r="E1604" s="41">
        <v>-99.6</v>
      </c>
    </row>
    <row r="1605" spans="1:5" x14ac:dyDescent="0.25">
      <c r="C1605" s="40" t="s">
        <v>6868</v>
      </c>
      <c r="D1605" s="40" t="s">
        <v>6869</v>
      </c>
      <c r="E1605" s="41">
        <v>-99.6</v>
      </c>
    </row>
    <row r="1606" spans="1:5" x14ac:dyDescent="0.25">
      <c r="A1606" s="40" t="s">
        <v>7585</v>
      </c>
      <c r="E1606" s="41">
        <v>-298.79999999999995</v>
      </c>
    </row>
    <row r="1607" spans="1:5" x14ac:dyDescent="0.25">
      <c r="A1607" s="40" t="s">
        <v>3970</v>
      </c>
      <c r="B1607" s="40" t="s">
        <v>7586</v>
      </c>
      <c r="C1607" s="40" t="s">
        <v>6984</v>
      </c>
      <c r="D1607" s="40" t="s">
        <v>6852</v>
      </c>
      <c r="E1607" s="41">
        <v>-49.8</v>
      </c>
    </row>
    <row r="1608" spans="1:5" x14ac:dyDescent="0.25">
      <c r="C1608" s="40" t="s">
        <v>6985</v>
      </c>
      <c r="D1608" s="40" t="s">
        <v>6869</v>
      </c>
      <c r="E1608" s="41">
        <v>-49.8</v>
      </c>
    </row>
    <row r="1609" spans="1:5" x14ac:dyDescent="0.25">
      <c r="C1609" s="40" t="s">
        <v>6986</v>
      </c>
      <c r="D1609" s="40" t="s">
        <v>6867</v>
      </c>
      <c r="E1609" s="41">
        <v>-49.8</v>
      </c>
    </row>
    <row r="1610" spans="1:5" x14ac:dyDescent="0.25">
      <c r="A1610" s="40" t="s">
        <v>7587</v>
      </c>
      <c r="E1610" s="41">
        <v>-149.39999999999998</v>
      </c>
    </row>
    <row r="1611" spans="1:5" x14ac:dyDescent="0.25">
      <c r="A1611" s="40" t="s">
        <v>3988</v>
      </c>
      <c r="B1611" s="40" t="s">
        <v>3986</v>
      </c>
      <c r="C1611" s="40" t="s">
        <v>6984</v>
      </c>
      <c r="D1611" s="40" t="s">
        <v>6852</v>
      </c>
      <c r="E1611" s="41">
        <v>-44.82</v>
      </c>
    </row>
    <row r="1612" spans="1:5" x14ac:dyDescent="0.25">
      <c r="C1612" s="40" t="s">
        <v>6985</v>
      </c>
      <c r="D1612" s="40" t="s">
        <v>6869</v>
      </c>
      <c r="E1612" s="41">
        <v>-44.82</v>
      </c>
    </row>
    <row r="1613" spans="1:5" x14ac:dyDescent="0.25">
      <c r="C1613" s="40" t="s">
        <v>6986</v>
      </c>
      <c r="D1613" s="40" t="s">
        <v>6867</v>
      </c>
      <c r="E1613" s="41">
        <v>-44.82</v>
      </c>
    </row>
    <row r="1614" spans="1:5" x14ac:dyDescent="0.25">
      <c r="A1614" s="40" t="s">
        <v>7588</v>
      </c>
      <c r="E1614" s="41">
        <v>-134.46</v>
      </c>
    </row>
    <row r="1615" spans="1:5" x14ac:dyDescent="0.25">
      <c r="A1615" s="40" t="s">
        <v>3998</v>
      </c>
      <c r="B1615" s="40" t="s">
        <v>7589</v>
      </c>
      <c r="C1615" s="40" t="s">
        <v>6788</v>
      </c>
      <c r="D1615" s="40" t="s">
        <v>6789</v>
      </c>
      <c r="E1615" s="41">
        <v>-30.96</v>
      </c>
    </row>
    <row r="1616" spans="1:5" x14ac:dyDescent="0.25">
      <c r="A1616" s="40" t="s">
        <v>7590</v>
      </c>
      <c r="E1616" s="41">
        <v>-30.96</v>
      </c>
    </row>
    <row r="1617" spans="1:5" x14ac:dyDescent="0.25">
      <c r="A1617" s="40" t="s">
        <v>4020</v>
      </c>
      <c r="B1617" s="40" t="s">
        <v>4021</v>
      </c>
      <c r="C1617" s="40" t="s">
        <v>6864</v>
      </c>
      <c r="D1617" s="40" t="s">
        <v>6865</v>
      </c>
      <c r="E1617" s="41">
        <v>-58.04</v>
      </c>
    </row>
    <row r="1618" spans="1:5" x14ac:dyDescent="0.25">
      <c r="C1618" s="40" t="s">
        <v>6897</v>
      </c>
      <c r="D1618" s="40" t="s">
        <v>6898</v>
      </c>
      <c r="E1618" s="41">
        <v>-10</v>
      </c>
    </row>
    <row r="1619" spans="1:5" x14ac:dyDescent="0.25">
      <c r="A1619" s="40" t="s">
        <v>7591</v>
      </c>
      <c r="E1619" s="41">
        <v>-68.039999999999992</v>
      </c>
    </row>
    <row r="1620" spans="1:5" x14ac:dyDescent="0.25">
      <c r="A1620" s="40" t="s">
        <v>4028</v>
      </c>
      <c r="B1620" s="40" t="s">
        <v>4029</v>
      </c>
      <c r="C1620" s="40" t="s">
        <v>6820</v>
      </c>
      <c r="D1620" s="40" t="s">
        <v>6821</v>
      </c>
      <c r="E1620" s="41">
        <v>-66</v>
      </c>
    </row>
    <row r="1621" spans="1:5" x14ac:dyDescent="0.25">
      <c r="C1621" s="40" t="s">
        <v>7592</v>
      </c>
      <c r="D1621" s="40" t="s">
        <v>7593</v>
      </c>
      <c r="E1621" s="41">
        <v>-55</v>
      </c>
    </row>
    <row r="1622" spans="1:5" x14ac:dyDescent="0.25">
      <c r="C1622" s="40" t="s">
        <v>7594</v>
      </c>
      <c r="D1622" s="40" t="s">
        <v>7595</v>
      </c>
      <c r="E1622" s="41">
        <v>-48.6</v>
      </c>
    </row>
    <row r="1623" spans="1:5" x14ac:dyDescent="0.25">
      <c r="C1623" s="40" t="s">
        <v>7346</v>
      </c>
      <c r="D1623" s="40" t="s">
        <v>6980</v>
      </c>
      <c r="E1623" s="41">
        <v>-56</v>
      </c>
    </row>
    <row r="1624" spans="1:5" x14ac:dyDescent="0.25">
      <c r="C1624" s="40" t="s">
        <v>6762</v>
      </c>
      <c r="D1624" s="40" t="s">
        <v>6763</v>
      </c>
      <c r="E1624" s="41">
        <v>-112.56</v>
      </c>
    </row>
    <row r="1625" spans="1:5" x14ac:dyDescent="0.25">
      <c r="A1625" s="40" t="s">
        <v>7596</v>
      </c>
      <c r="E1625" s="41">
        <v>-338.15999999999997</v>
      </c>
    </row>
    <row r="1626" spans="1:5" x14ac:dyDescent="0.25">
      <c r="A1626" s="40" t="s">
        <v>4034</v>
      </c>
      <c r="B1626" s="40" t="s">
        <v>4035</v>
      </c>
      <c r="C1626" s="40" t="s">
        <v>6984</v>
      </c>
      <c r="D1626" s="40" t="s">
        <v>6852</v>
      </c>
      <c r="E1626" s="41">
        <v>-43.82</v>
      </c>
    </row>
    <row r="1627" spans="1:5" x14ac:dyDescent="0.25">
      <c r="C1627" s="40" t="s">
        <v>6985</v>
      </c>
      <c r="D1627" s="40" t="s">
        <v>6869</v>
      </c>
      <c r="E1627" s="41">
        <v>-43.82</v>
      </c>
    </row>
    <row r="1628" spans="1:5" x14ac:dyDescent="0.25">
      <c r="C1628" s="40" t="s">
        <v>6986</v>
      </c>
      <c r="D1628" s="40" t="s">
        <v>6867</v>
      </c>
      <c r="E1628" s="41">
        <v>-43.82</v>
      </c>
    </row>
    <row r="1629" spans="1:5" x14ac:dyDescent="0.25">
      <c r="C1629" s="40" t="s">
        <v>6864</v>
      </c>
      <c r="D1629" s="40" t="s">
        <v>6865</v>
      </c>
      <c r="E1629" s="41">
        <v>-30.4</v>
      </c>
    </row>
    <row r="1630" spans="1:5" x14ac:dyDescent="0.25">
      <c r="C1630" s="40" t="s">
        <v>6766</v>
      </c>
      <c r="D1630" s="40" t="s">
        <v>6767</v>
      </c>
      <c r="E1630" s="41">
        <v>-20</v>
      </c>
    </row>
    <row r="1631" spans="1:5" x14ac:dyDescent="0.25">
      <c r="C1631" s="40" t="s">
        <v>6768</v>
      </c>
      <c r="D1631" s="40" t="s">
        <v>6769</v>
      </c>
      <c r="E1631" s="41">
        <v>-50</v>
      </c>
    </row>
    <row r="1632" spans="1:5" x14ac:dyDescent="0.25">
      <c r="C1632" s="40" t="s">
        <v>7060</v>
      </c>
      <c r="D1632" s="40" t="s">
        <v>7061</v>
      </c>
      <c r="E1632" s="41">
        <v>-50</v>
      </c>
    </row>
    <row r="1633" spans="1:5" x14ac:dyDescent="0.25">
      <c r="C1633" s="40" t="s">
        <v>6895</v>
      </c>
      <c r="D1633" s="40" t="s">
        <v>6896</v>
      </c>
      <c r="E1633" s="41">
        <v>-6</v>
      </c>
    </row>
    <row r="1634" spans="1:5" x14ac:dyDescent="0.25">
      <c r="C1634" s="40" t="s">
        <v>6897</v>
      </c>
      <c r="D1634" s="40" t="s">
        <v>6898</v>
      </c>
      <c r="E1634" s="41">
        <v>-10</v>
      </c>
    </row>
    <row r="1635" spans="1:5" x14ac:dyDescent="0.25">
      <c r="A1635" s="40" t="s">
        <v>7597</v>
      </c>
      <c r="E1635" s="41">
        <v>-297.86</v>
      </c>
    </row>
    <row r="1636" spans="1:5" x14ac:dyDescent="0.25">
      <c r="A1636" s="40" t="s">
        <v>4040</v>
      </c>
      <c r="B1636" s="40" t="s">
        <v>65</v>
      </c>
      <c r="C1636" s="40" t="s">
        <v>6864</v>
      </c>
      <c r="D1636" s="40" t="s">
        <v>6865</v>
      </c>
      <c r="E1636" s="41">
        <v>-69.099999999999994</v>
      </c>
    </row>
    <row r="1637" spans="1:5" x14ac:dyDescent="0.25">
      <c r="C1637" s="40" t="s">
        <v>6866</v>
      </c>
      <c r="D1637" s="40" t="s">
        <v>6867</v>
      </c>
      <c r="E1637" s="41">
        <v>-99.6</v>
      </c>
    </row>
    <row r="1638" spans="1:5" x14ac:dyDescent="0.25">
      <c r="C1638" s="40" t="s">
        <v>6851</v>
      </c>
      <c r="D1638" s="40" t="s">
        <v>6852</v>
      </c>
      <c r="E1638" s="41">
        <v>-99.6</v>
      </c>
    </row>
    <row r="1639" spans="1:5" x14ac:dyDescent="0.25">
      <c r="C1639" s="40" t="s">
        <v>6868</v>
      </c>
      <c r="D1639" s="40" t="s">
        <v>6869</v>
      </c>
      <c r="E1639" s="41">
        <v>-99.6</v>
      </c>
    </row>
    <row r="1640" spans="1:5" x14ac:dyDescent="0.25">
      <c r="A1640" s="40" t="s">
        <v>7598</v>
      </c>
      <c r="E1640" s="41">
        <v>-367.9</v>
      </c>
    </row>
    <row r="1641" spans="1:5" x14ac:dyDescent="0.25">
      <c r="A1641" s="40" t="s">
        <v>4049</v>
      </c>
      <c r="B1641" s="40" t="s">
        <v>4050</v>
      </c>
      <c r="C1641" s="40" t="s">
        <v>6866</v>
      </c>
      <c r="D1641" s="40" t="s">
        <v>6867</v>
      </c>
      <c r="E1641" s="41">
        <v>-49.8</v>
      </c>
    </row>
    <row r="1642" spans="1:5" x14ac:dyDescent="0.25">
      <c r="C1642" s="40" t="s">
        <v>6851</v>
      </c>
      <c r="D1642" s="40" t="s">
        <v>6852</v>
      </c>
      <c r="E1642" s="41">
        <v>-49.8</v>
      </c>
    </row>
    <row r="1643" spans="1:5" x14ac:dyDescent="0.25">
      <c r="C1643" s="40" t="s">
        <v>6868</v>
      </c>
      <c r="D1643" s="40" t="s">
        <v>6869</v>
      </c>
      <c r="E1643" s="41">
        <v>-49.8</v>
      </c>
    </row>
    <row r="1644" spans="1:5" x14ac:dyDescent="0.25">
      <c r="C1644" s="40" t="s">
        <v>6768</v>
      </c>
      <c r="D1644" s="40" t="s">
        <v>6769</v>
      </c>
      <c r="E1644" s="41">
        <v>-25</v>
      </c>
    </row>
    <row r="1645" spans="1:5" x14ac:dyDescent="0.25">
      <c r="A1645" s="40" t="s">
        <v>7599</v>
      </c>
      <c r="E1645" s="41">
        <v>-174.39999999999998</v>
      </c>
    </row>
    <row r="1646" spans="1:5" x14ac:dyDescent="0.25">
      <c r="A1646" s="40" t="s">
        <v>4054</v>
      </c>
      <c r="B1646" s="40" t="s">
        <v>4055</v>
      </c>
      <c r="C1646" s="40" t="s">
        <v>2326</v>
      </c>
      <c r="D1646" s="40" t="s">
        <v>7600</v>
      </c>
      <c r="E1646" s="41">
        <v>-39</v>
      </c>
    </row>
    <row r="1647" spans="1:5" x14ac:dyDescent="0.25">
      <c r="A1647" s="40" t="s">
        <v>7601</v>
      </c>
      <c r="E1647" s="41">
        <v>-39</v>
      </c>
    </row>
    <row r="1648" spans="1:5" x14ac:dyDescent="0.25">
      <c r="A1648" s="40" t="s">
        <v>4058</v>
      </c>
      <c r="B1648" s="40" t="s">
        <v>4059</v>
      </c>
      <c r="C1648" s="40" t="s">
        <v>6864</v>
      </c>
      <c r="D1648" s="40" t="s">
        <v>6865</v>
      </c>
      <c r="E1648" s="41">
        <v>-69.099999999999994</v>
      </c>
    </row>
    <row r="1649" spans="1:5" x14ac:dyDescent="0.25">
      <c r="A1649" s="40" t="s">
        <v>7602</v>
      </c>
      <c r="E1649" s="41">
        <v>-69.099999999999994</v>
      </c>
    </row>
    <row r="1650" spans="1:5" x14ac:dyDescent="0.25">
      <c r="A1650" s="40" t="s">
        <v>4066</v>
      </c>
      <c r="B1650" s="40" t="s">
        <v>4067</v>
      </c>
      <c r="C1650" s="40" t="s">
        <v>7603</v>
      </c>
      <c r="D1650" s="40" t="s">
        <v>7604</v>
      </c>
      <c r="E1650" s="41">
        <v>-69</v>
      </c>
    </row>
    <row r="1651" spans="1:5" x14ac:dyDescent="0.25">
      <c r="C1651" s="40" t="s">
        <v>6866</v>
      </c>
      <c r="D1651" s="40" t="s">
        <v>6867</v>
      </c>
      <c r="E1651" s="41">
        <v>-49.8</v>
      </c>
    </row>
    <row r="1652" spans="1:5" x14ac:dyDescent="0.25">
      <c r="C1652" s="40" t="s">
        <v>6851</v>
      </c>
      <c r="D1652" s="40" t="s">
        <v>6852</v>
      </c>
      <c r="E1652" s="41">
        <v>-49.8</v>
      </c>
    </row>
    <row r="1653" spans="1:5" x14ac:dyDescent="0.25">
      <c r="C1653" s="40" t="s">
        <v>6868</v>
      </c>
      <c r="D1653" s="40" t="s">
        <v>6869</v>
      </c>
      <c r="E1653" s="41">
        <v>-49.8</v>
      </c>
    </row>
    <row r="1654" spans="1:5" x14ac:dyDescent="0.25">
      <c r="C1654" s="40" t="s">
        <v>6766</v>
      </c>
      <c r="D1654" s="40" t="s">
        <v>6767</v>
      </c>
      <c r="E1654" s="41">
        <v>-20</v>
      </c>
    </row>
    <row r="1655" spans="1:5" x14ac:dyDescent="0.25">
      <c r="C1655" s="40" t="s">
        <v>6768</v>
      </c>
      <c r="D1655" s="40" t="s">
        <v>6769</v>
      </c>
      <c r="E1655" s="41">
        <v>-50</v>
      </c>
    </row>
    <row r="1656" spans="1:5" x14ac:dyDescent="0.25">
      <c r="C1656" s="40" t="s">
        <v>6895</v>
      </c>
      <c r="D1656" s="40" t="s">
        <v>6896</v>
      </c>
      <c r="E1656" s="41">
        <v>-6</v>
      </c>
    </row>
    <row r="1657" spans="1:5" x14ac:dyDescent="0.25">
      <c r="C1657" s="40" t="s">
        <v>6897</v>
      </c>
      <c r="D1657" s="40" t="s">
        <v>6898</v>
      </c>
      <c r="E1657" s="41">
        <v>-10</v>
      </c>
    </row>
    <row r="1658" spans="1:5" x14ac:dyDescent="0.25">
      <c r="A1658" s="40" t="s">
        <v>7605</v>
      </c>
      <c r="E1658" s="41">
        <v>-304.39999999999998</v>
      </c>
    </row>
    <row r="1659" spans="1:5" x14ac:dyDescent="0.25">
      <c r="A1659" s="40" t="s">
        <v>4069</v>
      </c>
      <c r="B1659" s="40" t="s">
        <v>7606</v>
      </c>
      <c r="C1659" s="40" t="s">
        <v>6862</v>
      </c>
      <c r="D1659" s="40" t="s">
        <v>6863</v>
      </c>
      <c r="E1659" s="41">
        <v>-64.78</v>
      </c>
    </row>
    <row r="1660" spans="1:5" x14ac:dyDescent="0.25">
      <c r="A1660" s="40" t="s">
        <v>7607</v>
      </c>
      <c r="E1660" s="41">
        <v>-64.78</v>
      </c>
    </row>
    <row r="1661" spans="1:5" x14ac:dyDescent="0.25">
      <c r="A1661" s="40" t="s">
        <v>4081</v>
      </c>
      <c r="B1661" s="40" t="s">
        <v>4079</v>
      </c>
      <c r="C1661" s="40" t="s">
        <v>6956</v>
      </c>
      <c r="D1661" s="40" t="s">
        <v>6785</v>
      </c>
      <c r="E1661" s="41">
        <v>-226.8</v>
      </c>
    </row>
    <row r="1662" spans="1:5" x14ac:dyDescent="0.25">
      <c r="A1662" s="40" t="s">
        <v>7608</v>
      </c>
      <c r="E1662" s="41">
        <v>-226.8</v>
      </c>
    </row>
    <row r="1663" spans="1:5" x14ac:dyDescent="0.25">
      <c r="A1663" s="40" t="s">
        <v>4085</v>
      </c>
      <c r="B1663" s="40" t="s">
        <v>7609</v>
      </c>
      <c r="C1663" s="40" t="s">
        <v>6762</v>
      </c>
      <c r="D1663" s="40" t="s">
        <v>6763</v>
      </c>
      <c r="E1663" s="41">
        <v>-60.56</v>
      </c>
    </row>
    <row r="1664" spans="1:5" x14ac:dyDescent="0.25">
      <c r="A1664" s="40" t="s">
        <v>7610</v>
      </c>
      <c r="E1664" s="41">
        <v>-60.56</v>
      </c>
    </row>
    <row r="1665" spans="1:5" x14ac:dyDescent="0.25">
      <c r="A1665" s="40" t="s">
        <v>4105</v>
      </c>
      <c r="B1665" s="40" t="s">
        <v>7611</v>
      </c>
      <c r="C1665" s="40" t="s">
        <v>6862</v>
      </c>
      <c r="D1665" s="40" t="s">
        <v>6863</v>
      </c>
      <c r="E1665" s="41">
        <v>-80.98</v>
      </c>
    </row>
    <row r="1666" spans="1:5" x14ac:dyDescent="0.25">
      <c r="C1666" s="40" t="s">
        <v>6864</v>
      </c>
      <c r="D1666" s="40" t="s">
        <v>6865</v>
      </c>
      <c r="E1666" s="41">
        <v>-69.099999999999994</v>
      </c>
    </row>
    <row r="1667" spans="1:5" x14ac:dyDescent="0.25">
      <c r="C1667" s="40" t="s">
        <v>6866</v>
      </c>
      <c r="D1667" s="40" t="s">
        <v>6867</v>
      </c>
      <c r="E1667" s="41">
        <v>-99.6</v>
      </c>
    </row>
    <row r="1668" spans="1:5" x14ac:dyDescent="0.25">
      <c r="C1668" s="40" t="s">
        <v>6851</v>
      </c>
      <c r="D1668" s="40" t="s">
        <v>6852</v>
      </c>
      <c r="E1668" s="41">
        <v>-99.6</v>
      </c>
    </row>
    <row r="1669" spans="1:5" x14ac:dyDescent="0.25">
      <c r="C1669" s="40" t="s">
        <v>6868</v>
      </c>
      <c r="D1669" s="40" t="s">
        <v>6869</v>
      </c>
      <c r="E1669" s="41">
        <v>-99.6</v>
      </c>
    </row>
    <row r="1670" spans="1:5" x14ac:dyDescent="0.25">
      <c r="A1670" s="40" t="s">
        <v>7612</v>
      </c>
      <c r="E1670" s="41">
        <v>-448.88</v>
      </c>
    </row>
    <row r="1671" spans="1:5" x14ac:dyDescent="0.25">
      <c r="A1671" s="40" t="s">
        <v>4107</v>
      </c>
      <c r="B1671" s="40" t="s">
        <v>7613</v>
      </c>
      <c r="C1671" s="40" t="s">
        <v>7614</v>
      </c>
      <c r="D1671" s="40" t="s">
        <v>7615</v>
      </c>
      <c r="E1671" s="41">
        <v>-46.08</v>
      </c>
    </row>
    <row r="1672" spans="1:5" x14ac:dyDescent="0.25">
      <c r="C1672" s="40" t="s">
        <v>7616</v>
      </c>
      <c r="D1672" s="40" t="s">
        <v>7617</v>
      </c>
      <c r="E1672" s="41">
        <v>-41.86</v>
      </c>
    </row>
    <row r="1673" spans="1:5" x14ac:dyDescent="0.25">
      <c r="C1673" s="40" t="s">
        <v>7618</v>
      </c>
      <c r="D1673" s="40" t="s">
        <v>7619</v>
      </c>
      <c r="E1673" s="41">
        <v>-42.68</v>
      </c>
    </row>
    <row r="1674" spans="1:5" x14ac:dyDescent="0.25">
      <c r="A1674" s="40" t="s">
        <v>7620</v>
      </c>
      <c r="E1674" s="41">
        <v>-130.62</v>
      </c>
    </row>
    <row r="1675" spans="1:5" x14ac:dyDescent="0.25">
      <c r="A1675" s="40" t="s">
        <v>4112</v>
      </c>
      <c r="B1675" s="40" t="s">
        <v>4113</v>
      </c>
      <c r="C1675" s="40" t="s">
        <v>6862</v>
      </c>
      <c r="D1675" s="40" t="s">
        <v>6863</v>
      </c>
      <c r="E1675" s="41">
        <v>-40.49</v>
      </c>
    </row>
    <row r="1676" spans="1:5" x14ac:dyDescent="0.25">
      <c r="A1676" s="40" t="s">
        <v>7621</v>
      </c>
      <c r="E1676" s="41">
        <v>-40.49</v>
      </c>
    </row>
    <row r="1677" spans="1:5" x14ac:dyDescent="0.25">
      <c r="A1677" s="40" t="s">
        <v>4123</v>
      </c>
      <c r="B1677" s="40" t="s">
        <v>4124</v>
      </c>
      <c r="C1677" s="40" t="s">
        <v>6800</v>
      </c>
      <c r="D1677" s="40" t="s">
        <v>6785</v>
      </c>
      <c r="E1677" s="41">
        <v>-61.8</v>
      </c>
    </row>
    <row r="1678" spans="1:5" x14ac:dyDescent="0.25">
      <c r="C1678" s="40" t="s">
        <v>7622</v>
      </c>
      <c r="D1678" s="40" t="s">
        <v>7623</v>
      </c>
      <c r="E1678" s="41">
        <v>-130.19999999999999</v>
      </c>
    </row>
    <row r="1679" spans="1:5" x14ac:dyDescent="0.25">
      <c r="C1679" s="40" t="s">
        <v>7624</v>
      </c>
      <c r="D1679" s="40" t="s">
        <v>7625</v>
      </c>
      <c r="E1679" s="41">
        <v>-130.19999999999999</v>
      </c>
    </row>
    <row r="1680" spans="1:5" x14ac:dyDescent="0.25">
      <c r="C1680" s="40" t="s">
        <v>1485</v>
      </c>
      <c r="D1680" s="40" t="s">
        <v>7626</v>
      </c>
      <c r="E1680" s="41">
        <v>-149</v>
      </c>
    </row>
    <row r="1681" spans="1:5" x14ac:dyDescent="0.25">
      <c r="A1681" s="40" t="s">
        <v>7627</v>
      </c>
      <c r="E1681" s="41">
        <v>-471.2</v>
      </c>
    </row>
    <row r="1682" spans="1:5" x14ac:dyDescent="0.25">
      <c r="A1682" s="40" t="s">
        <v>4141</v>
      </c>
      <c r="B1682" s="40" t="s">
        <v>7628</v>
      </c>
      <c r="C1682" s="40" t="s">
        <v>6864</v>
      </c>
      <c r="D1682" s="40" t="s">
        <v>6865</v>
      </c>
      <c r="E1682" s="41">
        <v>-29.71</v>
      </c>
    </row>
    <row r="1683" spans="1:5" x14ac:dyDescent="0.25">
      <c r="C1683" s="40" t="s">
        <v>6991</v>
      </c>
      <c r="D1683" s="40" t="s">
        <v>6992</v>
      </c>
      <c r="E1683" s="41">
        <v>-8.17</v>
      </c>
    </row>
    <row r="1684" spans="1:5" x14ac:dyDescent="0.25">
      <c r="A1684" s="40" t="s">
        <v>7629</v>
      </c>
      <c r="E1684" s="41">
        <v>-37.880000000000003</v>
      </c>
    </row>
    <row r="1685" spans="1:5" x14ac:dyDescent="0.25">
      <c r="A1685" s="40" t="s">
        <v>4156</v>
      </c>
      <c r="B1685" s="40" t="s">
        <v>7630</v>
      </c>
      <c r="C1685" s="40" t="s">
        <v>6984</v>
      </c>
      <c r="D1685" s="40" t="s">
        <v>6852</v>
      </c>
      <c r="E1685" s="41">
        <v>-75.44</v>
      </c>
    </row>
    <row r="1686" spans="1:5" x14ac:dyDescent="0.25">
      <c r="C1686" s="40" t="s">
        <v>6985</v>
      </c>
      <c r="D1686" s="40" t="s">
        <v>6869</v>
      </c>
      <c r="E1686" s="41">
        <v>-75.44</v>
      </c>
    </row>
    <row r="1687" spans="1:5" x14ac:dyDescent="0.25">
      <c r="C1687" s="40" t="s">
        <v>6986</v>
      </c>
      <c r="D1687" s="40" t="s">
        <v>6867</v>
      </c>
      <c r="E1687" s="41">
        <v>-75.44</v>
      </c>
    </row>
    <row r="1688" spans="1:5" x14ac:dyDescent="0.25">
      <c r="C1688" s="40" t="s">
        <v>7350</v>
      </c>
      <c r="D1688" s="40" t="s">
        <v>7266</v>
      </c>
      <c r="E1688" s="41">
        <v>-49.33</v>
      </c>
    </row>
    <row r="1689" spans="1:5" x14ac:dyDescent="0.25">
      <c r="C1689" s="40" t="s">
        <v>6864</v>
      </c>
      <c r="D1689" s="40" t="s">
        <v>6865</v>
      </c>
      <c r="E1689" s="41">
        <v>-26.6</v>
      </c>
    </row>
    <row r="1690" spans="1:5" x14ac:dyDescent="0.25">
      <c r="A1690" s="40" t="s">
        <v>7631</v>
      </c>
      <c r="E1690" s="41">
        <v>-302.25</v>
      </c>
    </row>
    <row r="1691" spans="1:5" x14ac:dyDescent="0.25">
      <c r="A1691" s="40" t="s">
        <v>4158</v>
      </c>
      <c r="B1691" s="40" t="s">
        <v>7632</v>
      </c>
      <c r="C1691" s="40" t="s">
        <v>6956</v>
      </c>
      <c r="D1691" s="40" t="s">
        <v>6785</v>
      </c>
      <c r="E1691" s="41">
        <v>-56.7</v>
      </c>
    </row>
    <row r="1692" spans="1:5" x14ac:dyDescent="0.25">
      <c r="C1692" s="40" t="s">
        <v>6984</v>
      </c>
      <c r="D1692" s="40" t="s">
        <v>6852</v>
      </c>
      <c r="E1692" s="41">
        <v>-38.35</v>
      </c>
    </row>
    <row r="1693" spans="1:5" x14ac:dyDescent="0.25">
      <c r="C1693" s="40" t="s">
        <v>6985</v>
      </c>
      <c r="D1693" s="40" t="s">
        <v>6869</v>
      </c>
      <c r="E1693" s="41">
        <v>-38.35</v>
      </c>
    </row>
    <row r="1694" spans="1:5" x14ac:dyDescent="0.25">
      <c r="C1694" s="40" t="s">
        <v>6986</v>
      </c>
      <c r="D1694" s="40" t="s">
        <v>6867</v>
      </c>
      <c r="E1694" s="41">
        <v>-38.35</v>
      </c>
    </row>
    <row r="1695" spans="1:5" x14ac:dyDescent="0.25">
      <c r="C1695" s="40" t="s">
        <v>6862</v>
      </c>
      <c r="D1695" s="40" t="s">
        <v>6863</v>
      </c>
      <c r="E1695" s="41">
        <v>-124.72</v>
      </c>
    </row>
    <row r="1696" spans="1:5" x14ac:dyDescent="0.25">
      <c r="A1696" s="40" t="s">
        <v>7633</v>
      </c>
      <c r="E1696" s="41">
        <v>-296.47000000000003</v>
      </c>
    </row>
    <row r="1697" spans="1:5" x14ac:dyDescent="0.25">
      <c r="A1697" s="40" t="s">
        <v>4164</v>
      </c>
      <c r="B1697" s="40" t="s">
        <v>7634</v>
      </c>
      <c r="C1697" s="40" t="s">
        <v>6800</v>
      </c>
      <c r="D1697" s="40" t="s">
        <v>6785</v>
      </c>
      <c r="E1697" s="41">
        <v>-31</v>
      </c>
    </row>
    <row r="1698" spans="1:5" x14ac:dyDescent="0.25">
      <c r="C1698" s="40" t="s">
        <v>6864</v>
      </c>
      <c r="D1698" s="40" t="s">
        <v>6865</v>
      </c>
      <c r="E1698" s="41">
        <v>-26.6</v>
      </c>
    </row>
    <row r="1699" spans="1:5" x14ac:dyDescent="0.25">
      <c r="C1699" s="40" t="s">
        <v>6866</v>
      </c>
      <c r="D1699" s="40" t="s">
        <v>6867</v>
      </c>
      <c r="E1699" s="41">
        <v>-38.35</v>
      </c>
    </row>
    <row r="1700" spans="1:5" x14ac:dyDescent="0.25">
      <c r="C1700" s="40" t="s">
        <v>6851</v>
      </c>
      <c r="D1700" s="40" t="s">
        <v>6852</v>
      </c>
      <c r="E1700" s="41">
        <v>-38.35</v>
      </c>
    </row>
    <row r="1701" spans="1:5" x14ac:dyDescent="0.25">
      <c r="C1701" s="40" t="s">
        <v>6868</v>
      </c>
      <c r="D1701" s="40" t="s">
        <v>6869</v>
      </c>
      <c r="E1701" s="41">
        <v>-38.35</v>
      </c>
    </row>
    <row r="1702" spans="1:5" x14ac:dyDescent="0.25">
      <c r="A1702" s="40" t="s">
        <v>7635</v>
      </c>
      <c r="E1702" s="41">
        <v>-172.65</v>
      </c>
    </row>
    <row r="1703" spans="1:5" x14ac:dyDescent="0.25">
      <c r="A1703" s="40" t="s">
        <v>4170</v>
      </c>
      <c r="B1703" s="40" t="s">
        <v>4171</v>
      </c>
      <c r="C1703" s="40" t="s">
        <v>6862</v>
      </c>
      <c r="D1703" s="40" t="s">
        <v>6863</v>
      </c>
      <c r="E1703" s="41">
        <v>0</v>
      </c>
    </row>
    <row r="1704" spans="1:5" x14ac:dyDescent="0.25">
      <c r="C1704" s="40" t="s">
        <v>6866</v>
      </c>
      <c r="D1704" s="40" t="s">
        <v>6867</v>
      </c>
      <c r="E1704" s="41">
        <v>-38.35</v>
      </c>
    </row>
    <row r="1705" spans="1:5" x14ac:dyDescent="0.25">
      <c r="C1705" s="40" t="s">
        <v>6851</v>
      </c>
      <c r="D1705" s="40" t="s">
        <v>6852</v>
      </c>
      <c r="E1705" s="41">
        <v>-38.35</v>
      </c>
    </row>
    <row r="1706" spans="1:5" x14ac:dyDescent="0.25">
      <c r="C1706" s="40" t="s">
        <v>6868</v>
      </c>
      <c r="D1706" s="40" t="s">
        <v>6869</v>
      </c>
      <c r="E1706" s="41">
        <v>-38.35</v>
      </c>
    </row>
    <row r="1707" spans="1:5" x14ac:dyDescent="0.25">
      <c r="A1707" s="40" t="s">
        <v>7636</v>
      </c>
      <c r="E1707" s="41">
        <v>-115.05000000000001</v>
      </c>
    </row>
    <row r="1708" spans="1:5" x14ac:dyDescent="0.25">
      <c r="A1708" s="40" t="s">
        <v>4174</v>
      </c>
      <c r="B1708" s="40" t="s">
        <v>7637</v>
      </c>
      <c r="C1708" s="40" t="s">
        <v>7040</v>
      </c>
      <c r="D1708" s="40" t="s">
        <v>6978</v>
      </c>
      <c r="E1708" s="41">
        <v>-40.799999999999997</v>
      </c>
    </row>
    <row r="1709" spans="1:5" x14ac:dyDescent="0.25">
      <c r="C1709" s="40" t="s">
        <v>7073</v>
      </c>
      <c r="D1709" s="40" t="s">
        <v>7074</v>
      </c>
      <c r="E1709" s="41">
        <v>-147</v>
      </c>
    </row>
    <row r="1710" spans="1:5" x14ac:dyDescent="0.25">
      <c r="C1710" s="40" t="s">
        <v>6895</v>
      </c>
      <c r="D1710" s="40" t="s">
        <v>6896</v>
      </c>
      <c r="E1710" s="41">
        <v>-30</v>
      </c>
    </row>
    <row r="1711" spans="1:5" x14ac:dyDescent="0.25">
      <c r="C1711" s="40" t="s">
        <v>6897</v>
      </c>
      <c r="D1711" s="40" t="s">
        <v>6898</v>
      </c>
      <c r="E1711" s="41">
        <v>-50</v>
      </c>
    </row>
    <row r="1712" spans="1:5" x14ac:dyDescent="0.25">
      <c r="A1712" s="40" t="s">
        <v>7638</v>
      </c>
      <c r="E1712" s="41">
        <v>-267.8</v>
      </c>
    </row>
    <row r="1713" spans="1:5" x14ac:dyDescent="0.25">
      <c r="A1713" s="40" t="s">
        <v>4194</v>
      </c>
      <c r="B1713" s="40" t="s">
        <v>7639</v>
      </c>
      <c r="C1713" s="40" t="s">
        <v>6862</v>
      </c>
      <c r="D1713" s="40" t="s">
        <v>6863</v>
      </c>
      <c r="E1713" s="41">
        <v>-129.56</v>
      </c>
    </row>
    <row r="1714" spans="1:5" x14ac:dyDescent="0.25">
      <c r="C1714" s="40" t="s">
        <v>7640</v>
      </c>
      <c r="D1714" s="40" t="s">
        <v>7641</v>
      </c>
      <c r="E1714" s="41">
        <v>-73.52</v>
      </c>
    </row>
    <row r="1715" spans="1:5" x14ac:dyDescent="0.25">
      <c r="A1715" s="40" t="s">
        <v>7642</v>
      </c>
      <c r="E1715" s="41">
        <v>-203.07999999999998</v>
      </c>
    </row>
    <row r="1716" spans="1:5" x14ac:dyDescent="0.25">
      <c r="A1716" s="40" t="s">
        <v>4199</v>
      </c>
      <c r="B1716" s="40" t="s">
        <v>7643</v>
      </c>
      <c r="C1716" s="40" t="s">
        <v>542</v>
      </c>
      <c r="D1716" s="40" t="s">
        <v>6892</v>
      </c>
      <c r="E1716" s="41">
        <v>-36.479999999999997</v>
      </c>
    </row>
    <row r="1717" spans="1:5" x14ac:dyDescent="0.25">
      <c r="C1717" s="40" t="s">
        <v>6762</v>
      </c>
      <c r="D1717" s="40" t="s">
        <v>6763</v>
      </c>
      <c r="E1717" s="41">
        <v>-125.96</v>
      </c>
    </row>
    <row r="1718" spans="1:5" x14ac:dyDescent="0.25">
      <c r="A1718" s="40" t="s">
        <v>7644</v>
      </c>
      <c r="E1718" s="41">
        <v>-162.44</v>
      </c>
    </row>
    <row r="1719" spans="1:5" x14ac:dyDescent="0.25">
      <c r="A1719" s="40" t="s">
        <v>4213</v>
      </c>
      <c r="B1719" s="40" t="s">
        <v>4210</v>
      </c>
      <c r="C1719" s="40" t="s">
        <v>6866</v>
      </c>
      <c r="D1719" s="40" t="s">
        <v>6867</v>
      </c>
      <c r="E1719" s="41">
        <v>-39.840000000000003</v>
      </c>
    </row>
    <row r="1720" spans="1:5" x14ac:dyDescent="0.25">
      <c r="C1720" s="40" t="s">
        <v>6851</v>
      </c>
      <c r="D1720" s="40" t="s">
        <v>6852</v>
      </c>
      <c r="E1720" s="41">
        <v>-39.840000000000003</v>
      </c>
    </row>
    <row r="1721" spans="1:5" x14ac:dyDescent="0.25">
      <c r="C1721" s="40" t="s">
        <v>6868</v>
      </c>
      <c r="D1721" s="40" t="s">
        <v>6869</v>
      </c>
      <c r="E1721" s="41">
        <v>-39.840000000000003</v>
      </c>
    </row>
    <row r="1722" spans="1:5" x14ac:dyDescent="0.25">
      <c r="C1722" s="40" t="s">
        <v>6895</v>
      </c>
      <c r="D1722" s="40" t="s">
        <v>6896</v>
      </c>
      <c r="E1722" s="41">
        <v>-18</v>
      </c>
    </row>
    <row r="1723" spans="1:5" x14ac:dyDescent="0.25">
      <c r="C1723" s="40" t="s">
        <v>6897</v>
      </c>
      <c r="D1723" s="40" t="s">
        <v>6898</v>
      </c>
      <c r="E1723" s="41">
        <v>-10</v>
      </c>
    </row>
    <row r="1724" spans="1:5" x14ac:dyDescent="0.25">
      <c r="A1724" s="40" t="s">
        <v>7645</v>
      </c>
      <c r="E1724" s="41">
        <v>-147.52000000000001</v>
      </c>
    </row>
    <row r="1725" spans="1:5" x14ac:dyDescent="0.25">
      <c r="A1725" s="40" t="s">
        <v>4218</v>
      </c>
      <c r="B1725" s="40" t="s">
        <v>4219</v>
      </c>
      <c r="C1725" s="40" t="s">
        <v>6866</v>
      </c>
      <c r="D1725" s="40" t="s">
        <v>6867</v>
      </c>
      <c r="E1725" s="41">
        <v>-49.8</v>
      </c>
    </row>
    <row r="1726" spans="1:5" x14ac:dyDescent="0.25">
      <c r="C1726" s="40" t="s">
        <v>6851</v>
      </c>
      <c r="D1726" s="40" t="s">
        <v>6852</v>
      </c>
      <c r="E1726" s="41">
        <v>-49.8</v>
      </c>
    </row>
    <row r="1727" spans="1:5" x14ac:dyDescent="0.25">
      <c r="C1727" s="40" t="s">
        <v>6868</v>
      </c>
      <c r="D1727" s="40" t="s">
        <v>6869</v>
      </c>
      <c r="E1727" s="41">
        <v>-49.8</v>
      </c>
    </row>
    <row r="1728" spans="1:5" x14ac:dyDescent="0.25">
      <c r="A1728" s="40" t="s">
        <v>7646</v>
      </c>
      <c r="E1728" s="41">
        <v>-149.39999999999998</v>
      </c>
    </row>
    <row r="1729" spans="1:5" x14ac:dyDescent="0.25">
      <c r="A1729" s="40" t="s">
        <v>4232</v>
      </c>
      <c r="B1729" s="40" t="s">
        <v>4233</v>
      </c>
      <c r="C1729" s="40" t="s">
        <v>6984</v>
      </c>
      <c r="D1729" s="40" t="s">
        <v>6852</v>
      </c>
      <c r="E1729" s="41">
        <v>-47.31</v>
      </c>
    </row>
    <row r="1730" spans="1:5" x14ac:dyDescent="0.25">
      <c r="C1730" s="40" t="s">
        <v>6985</v>
      </c>
      <c r="D1730" s="40" t="s">
        <v>6869</v>
      </c>
      <c r="E1730" s="41">
        <v>-47.31</v>
      </c>
    </row>
    <row r="1731" spans="1:5" x14ac:dyDescent="0.25">
      <c r="C1731" s="40" t="s">
        <v>6986</v>
      </c>
      <c r="D1731" s="40" t="s">
        <v>6867</v>
      </c>
      <c r="E1731" s="41">
        <v>-47.31</v>
      </c>
    </row>
    <row r="1732" spans="1:5" x14ac:dyDescent="0.25">
      <c r="C1732" s="40" t="s">
        <v>6864</v>
      </c>
      <c r="D1732" s="40" t="s">
        <v>6865</v>
      </c>
      <c r="E1732" s="41">
        <v>-65.64</v>
      </c>
    </row>
    <row r="1733" spans="1:5" x14ac:dyDescent="0.25">
      <c r="A1733" s="40" t="s">
        <v>7647</v>
      </c>
      <c r="E1733" s="41">
        <v>-207.57</v>
      </c>
    </row>
    <row r="1734" spans="1:5" x14ac:dyDescent="0.25">
      <c r="A1734" s="40" t="s">
        <v>4238</v>
      </c>
      <c r="B1734" s="40" t="s">
        <v>4239</v>
      </c>
      <c r="C1734" s="40" t="s">
        <v>6984</v>
      </c>
      <c r="D1734" s="40" t="s">
        <v>6852</v>
      </c>
      <c r="E1734" s="41">
        <v>-49.8</v>
      </c>
    </row>
    <row r="1735" spans="1:5" x14ac:dyDescent="0.25">
      <c r="C1735" s="40" t="s">
        <v>6985</v>
      </c>
      <c r="D1735" s="40" t="s">
        <v>6869</v>
      </c>
      <c r="E1735" s="41">
        <v>-49.8</v>
      </c>
    </row>
    <row r="1736" spans="1:5" x14ac:dyDescent="0.25">
      <c r="C1736" s="40" t="s">
        <v>6986</v>
      </c>
      <c r="D1736" s="40" t="s">
        <v>6867</v>
      </c>
      <c r="E1736" s="41">
        <v>-49.8</v>
      </c>
    </row>
    <row r="1737" spans="1:5" x14ac:dyDescent="0.25">
      <c r="C1737" s="40" t="s">
        <v>6897</v>
      </c>
      <c r="D1737" s="40" t="s">
        <v>6898</v>
      </c>
      <c r="E1737" s="41">
        <v>-20</v>
      </c>
    </row>
    <row r="1738" spans="1:5" x14ac:dyDescent="0.25">
      <c r="A1738" s="40" t="s">
        <v>7648</v>
      </c>
      <c r="E1738" s="41">
        <v>-169.39999999999998</v>
      </c>
    </row>
    <row r="1739" spans="1:5" x14ac:dyDescent="0.25">
      <c r="A1739" s="40" t="s">
        <v>4246</v>
      </c>
      <c r="B1739" s="40" t="s">
        <v>7649</v>
      </c>
      <c r="C1739" s="40" t="s">
        <v>6864</v>
      </c>
      <c r="D1739" s="40" t="s">
        <v>6865</v>
      </c>
      <c r="E1739" s="41">
        <v>-34.549999999999997</v>
      </c>
    </row>
    <row r="1740" spans="1:5" x14ac:dyDescent="0.25">
      <c r="A1740" s="40" t="s">
        <v>7650</v>
      </c>
      <c r="E1740" s="41">
        <v>-34.549999999999997</v>
      </c>
    </row>
    <row r="1741" spans="1:5" x14ac:dyDescent="0.25">
      <c r="A1741" s="40" t="s">
        <v>4251</v>
      </c>
      <c r="B1741" s="40" t="s">
        <v>7651</v>
      </c>
      <c r="C1741" s="40" t="s">
        <v>6762</v>
      </c>
      <c r="D1741" s="40" t="s">
        <v>6763</v>
      </c>
      <c r="E1741" s="41">
        <v>-78.72</v>
      </c>
    </row>
    <row r="1742" spans="1:5" x14ac:dyDescent="0.25">
      <c r="A1742" s="40" t="s">
        <v>7652</v>
      </c>
      <c r="E1742" s="41">
        <v>-78.72</v>
      </c>
    </row>
    <row r="1743" spans="1:5" x14ac:dyDescent="0.25">
      <c r="A1743" s="40" t="s">
        <v>4286</v>
      </c>
      <c r="B1743" s="40" t="s">
        <v>4287</v>
      </c>
      <c r="C1743" s="40" t="s">
        <v>6984</v>
      </c>
      <c r="D1743" s="40" t="s">
        <v>6852</v>
      </c>
      <c r="E1743" s="41">
        <v>-49.8</v>
      </c>
    </row>
    <row r="1744" spans="1:5" x14ac:dyDescent="0.25">
      <c r="C1744" s="40" t="s">
        <v>6985</v>
      </c>
      <c r="D1744" s="40" t="s">
        <v>6869</v>
      </c>
      <c r="E1744" s="41">
        <v>-49.8</v>
      </c>
    </row>
    <row r="1745" spans="1:5" x14ac:dyDescent="0.25">
      <c r="C1745" s="40" t="s">
        <v>6986</v>
      </c>
      <c r="D1745" s="40" t="s">
        <v>6867</v>
      </c>
      <c r="E1745" s="41">
        <v>-49.8</v>
      </c>
    </row>
    <row r="1746" spans="1:5" x14ac:dyDescent="0.25">
      <c r="C1746" s="40" t="s">
        <v>6864</v>
      </c>
      <c r="D1746" s="40" t="s">
        <v>6865</v>
      </c>
      <c r="E1746" s="41">
        <v>-34.549999999999997</v>
      </c>
    </row>
    <row r="1747" spans="1:5" x14ac:dyDescent="0.25">
      <c r="A1747" s="40" t="s">
        <v>7653</v>
      </c>
      <c r="E1747" s="41">
        <v>-183.95</v>
      </c>
    </row>
    <row r="1748" spans="1:5" x14ac:dyDescent="0.25">
      <c r="A1748" s="40" t="s">
        <v>68</v>
      </c>
      <c r="B1748" s="40" t="s">
        <v>4292</v>
      </c>
      <c r="C1748" s="40" t="s">
        <v>6864</v>
      </c>
      <c r="D1748" s="40" t="s">
        <v>6865</v>
      </c>
      <c r="E1748" s="41">
        <v>-69.099999999999994</v>
      </c>
    </row>
    <row r="1749" spans="1:5" x14ac:dyDescent="0.25">
      <c r="C1749" s="40" t="s">
        <v>6866</v>
      </c>
      <c r="D1749" s="40" t="s">
        <v>6867</v>
      </c>
      <c r="E1749" s="41">
        <v>-99.6</v>
      </c>
    </row>
    <row r="1750" spans="1:5" x14ac:dyDescent="0.25">
      <c r="C1750" s="40" t="s">
        <v>6851</v>
      </c>
      <c r="D1750" s="40" t="s">
        <v>6852</v>
      </c>
      <c r="E1750" s="41">
        <v>-99.6</v>
      </c>
    </row>
    <row r="1751" spans="1:5" x14ac:dyDescent="0.25">
      <c r="C1751" s="40" t="s">
        <v>6868</v>
      </c>
      <c r="D1751" s="40" t="s">
        <v>6869</v>
      </c>
      <c r="E1751" s="41">
        <v>-99.6</v>
      </c>
    </row>
    <row r="1752" spans="1:5" x14ac:dyDescent="0.25">
      <c r="C1752" s="40" t="s">
        <v>6768</v>
      </c>
      <c r="D1752" s="40" t="s">
        <v>6769</v>
      </c>
      <c r="E1752" s="41">
        <v>-50</v>
      </c>
    </row>
    <row r="1753" spans="1:5" x14ac:dyDescent="0.25">
      <c r="A1753" s="40" t="s">
        <v>7654</v>
      </c>
      <c r="E1753" s="41">
        <v>-417.9</v>
      </c>
    </row>
    <row r="1754" spans="1:5" x14ac:dyDescent="0.25">
      <c r="A1754" s="40" t="s">
        <v>4296</v>
      </c>
      <c r="B1754" s="40" t="s">
        <v>4297</v>
      </c>
      <c r="C1754" s="40" t="s">
        <v>6866</v>
      </c>
      <c r="D1754" s="40" t="s">
        <v>6867</v>
      </c>
      <c r="E1754" s="41">
        <v>-99.6</v>
      </c>
    </row>
    <row r="1755" spans="1:5" x14ac:dyDescent="0.25">
      <c r="C1755" s="40" t="s">
        <v>6851</v>
      </c>
      <c r="D1755" s="40" t="s">
        <v>6852</v>
      </c>
      <c r="E1755" s="41">
        <v>-99.6</v>
      </c>
    </row>
    <row r="1756" spans="1:5" x14ac:dyDescent="0.25">
      <c r="C1756" s="40" t="s">
        <v>6868</v>
      </c>
      <c r="D1756" s="40" t="s">
        <v>6869</v>
      </c>
      <c r="E1756" s="41">
        <v>-99.6</v>
      </c>
    </row>
    <row r="1757" spans="1:5" x14ac:dyDescent="0.25">
      <c r="A1757" s="40" t="s">
        <v>7655</v>
      </c>
      <c r="E1757" s="41">
        <v>-298.79999999999995</v>
      </c>
    </row>
    <row r="1758" spans="1:5" x14ac:dyDescent="0.25">
      <c r="A1758" s="40" t="s">
        <v>4309</v>
      </c>
      <c r="B1758" s="40" t="s">
        <v>4310</v>
      </c>
      <c r="C1758" s="40" t="s">
        <v>6866</v>
      </c>
      <c r="D1758" s="40" t="s">
        <v>6867</v>
      </c>
      <c r="E1758" s="41">
        <v>-49.8</v>
      </c>
    </row>
    <row r="1759" spans="1:5" x14ac:dyDescent="0.25">
      <c r="C1759" s="40" t="s">
        <v>6851</v>
      </c>
      <c r="D1759" s="40" t="s">
        <v>6852</v>
      </c>
      <c r="E1759" s="41">
        <v>-49.8</v>
      </c>
    </row>
    <row r="1760" spans="1:5" x14ac:dyDescent="0.25">
      <c r="C1760" s="40" t="s">
        <v>6868</v>
      </c>
      <c r="D1760" s="40" t="s">
        <v>6869</v>
      </c>
      <c r="E1760" s="41">
        <v>-49.8</v>
      </c>
    </row>
    <row r="1761" spans="1:5" x14ac:dyDescent="0.25">
      <c r="A1761" s="40" t="s">
        <v>7656</v>
      </c>
      <c r="E1761" s="41">
        <v>-149.39999999999998</v>
      </c>
    </row>
    <row r="1762" spans="1:5" x14ac:dyDescent="0.25">
      <c r="A1762" s="40" t="s">
        <v>4319</v>
      </c>
      <c r="B1762" s="40" t="s">
        <v>7657</v>
      </c>
      <c r="C1762" s="40" t="s">
        <v>6984</v>
      </c>
      <c r="D1762" s="40" t="s">
        <v>6852</v>
      </c>
      <c r="E1762" s="41">
        <v>-48.99</v>
      </c>
    </row>
    <row r="1763" spans="1:5" x14ac:dyDescent="0.25">
      <c r="C1763" s="40" t="s">
        <v>6985</v>
      </c>
      <c r="D1763" s="40" t="s">
        <v>6869</v>
      </c>
      <c r="E1763" s="41">
        <v>-48.99</v>
      </c>
    </row>
    <row r="1764" spans="1:5" x14ac:dyDescent="0.25">
      <c r="C1764" s="40" t="s">
        <v>6986</v>
      </c>
      <c r="D1764" s="40" t="s">
        <v>6867</v>
      </c>
      <c r="E1764" s="41">
        <v>-48.99</v>
      </c>
    </row>
    <row r="1765" spans="1:5" x14ac:dyDescent="0.25">
      <c r="A1765" s="40" t="s">
        <v>7658</v>
      </c>
      <c r="E1765" s="41">
        <v>-146.97</v>
      </c>
    </row>
    <row r="1766" spans="1:5" x14ac:dyDescent="0.25">
      <c r="A1766" s="40" t="s">
        <v>4327</v>
      </c>
      <c r="B1766" s="40" t="s">
        <v>70</v>
      </c>
      <c r="C1766" s="40" t="s">
        <v>6864</v>
      </c>
      <c r="D1766" s="40" t="s">
        <v>6865</v>
      </c>
      <c r="E1766" s="41">
        <v>-34.549999999999997</v>
      </c>
    </row>
    <row r="1767" spans="1:5" x14ac:dyDescent="0.25">
      <c r="C1767" s="40" t="s">
        <v>7144</v>
      </c>
      <c r="D1767" s="40" t="s">
        <v>7145</v>
      </c>
      <c r="E1767" s="41">
        <v>-48.65</v>
      </c>
    </row>
    <row r="1768" spans="1:5" x14ac:dyDescent="0.25">
      <c r="A1768" s="40" t="s">
        <v>7659</v>
      </c>
      <c r="E1768" s="41">
        <v>-83.199999999999989</v>
      </c>
    </row>
    <row r="1769" spans="1:5" x14ac:dyDescent="0.25">
      <c r="A1769" s="40" t="s">
        <v>4342</v>
      </c>
      <c r="B1769" s="40" t="s">
        <v>4343</v>
      </c>
      <c r="C1769" s="40" t="s">
        <v>6984</v>
      </c>
      <c r="D1769" s="40" t="s">
        <v>6852</v>
      </c>
      <c r="E1769" s="41">
        <v>-49.8</v>
      </c>
    </row>
    <row r="1770" spans="1:5" x14ac:dyDescent="0.25">
      <c r="C1770" s="40" t="s">
        <v>6985</v>
      </c>
      <c r="D1770" s="40" t="s">
        <v>6869</v>
      </c>
      <c r="E1770" s="41">
        <v>-49.8</v>
      </c>
    </row>
    <row r="1771" spans="1:5" x14ac:dyDescent="0.25">
      <c r="C1771" s="40" t="s">
        <v>6986</v>
      </c>
      <c r="D1771" s="40" t="s">
        <v>6867</v>
      </c>
      <c r="E1771" s="41">
        <v>-49.8</v>
      </c>
    </row>
    <row r="1772" spans="1:5" x14ac:dyDescent="0.25">
      <c r="C1772" s="40" t="s">
        <v>7060</v>
      </c>
      <c r="D1772" s="40" t="s">
        <v>7061</v>
      </c>
      <c r="E1772" s="41">
        <v>-50</v>
      </c>
    </row>
    <row r="1773" spans="1:5" x14ac:dyDescent="0.25">
      <c r="A1773" s="40" t="s">
        <v>7660</v>
      </c>
      <c r="E1773" s="41">
        <v>-199.39999999999998</v>
      </c>
    </row>
    <row r="1774" spans="1:5" x14ac:dyDescent="0.25">
      <c r="A1774" s="40" t="s">
        <v>4348</v>
      </c>
      <c r="B1774" s="40" t="s">
        <v>7661</v>
      </c>
      <c r="C1774" s="40" t="s">
        <v>6895</v>
      </c>
      <c r="D1774" s="40" t="s">
        <v>6896</v>
      </c>
      <c r="E1774" s="41">
        <v>-6</v>
      </c>
    </row>
    <row r="1775" spans="1:5" x14ac:dyDescent="0.25">
      <c r="C1775" s="40" t="s">
        <v>6897</v>
      </c>
      <c r="D1775" s="40" t="s">
        <v>6898</v>
      </c>
      <c r="E1775" s="41">
        <v>-10</v>
      </c>
    </row>
    <row r="1776" spans="1:5" x14ac:dyDescent="0.25">
      <c r="A1776" s="40" t="s">
        <v>7662</v>
      </c>
      <c r="E1776" s="41">
        <v>-16</v>
      </c>
    </row>
    <row r="1777" spans="1:5" x14ac:dyDescent="0.25">
      <c r="A1777" s="40" t="s">
        <v>4355</v>
      </c>
      <c r="B1777" s="40" t="s">
        <v>7663</v>
      </c>
      <c r="C1777" s="40" t="s">
        <v>6866</v>
      </c>
      <c r="D1777" s="40" t="s">
        <v>6867</v>
      </c>
      <c r="E1777" s="41">
        <v>-39.840000000000003</v>
      </c>
    </row>
    <row r="1778" spans="1:5" x14ac:dyDescent="0.25">
      <c r="C1778" s="40" t="s">
        <v>6851</v>
      </c>
      <c r="D1778" s="40" t="s">
        <v>6852</v>
      </c>
      <c r="E1778" s="41">
        <v>-39.840000000000003</v>
      </c>
    </row>
    <row r="1779" spans="1:5" x14ac:dyDescent="0.25">
      <c r="C1779" s="40" t="s">
        <v>6868</v>
      </c>
      <c r="D1779" s="40" t="s">
        <v>6869</v>
      </c>
      <c r="E1779" s="41">
        <v>-39.840000000000003</v>
      </c>
    </row>
    <row r="1780" spans="1:5" x14ac:dyDescent="0.25">
      <c r="C1780" s="40" t="s">
        <v>6766</v>
      </c>
      <c r="D1780" s="40" t="s">
        <v>6767</v>
      </c>
      <c r="E1780" s="41">
        <v>-10</v>
      </c>
    </row>
    <row r="1781" spans="1:5" x14ac:dyDescent="0.25">
      <c r="C1781" s="40" t="s">
        <v>6768</v>
      </c>
      <c r="D1781" s="40" t="s">
        <v>6769</v>
      </c>
      <c r="E1781" s="41">
        <v>-25</v>
      </c>
    </row>
    <row r="1782" spans="1:5" x14ac:dyDescent="0.25">
      <c r="C1782" s="40" t="s">
        <v>6895</v>
      </c>
      <c r="D1782" s="40" t="s">
        <v>6896</v>
      </c>
      <c r="E1782" s="41">
        <v>-6</v>
      </c>
    </row>
    <row r="1783" spans="1:5" x14ac:dyDescent="0.25">
      <c r="C1783" s="40" t="s">
        <v>6897</v>
      </c>
      <c r="D1783" s="40" t="s">
        <v>6898</v>
      </c>
      <c r="E1783" s="41">
        <v>-10</v>
      </c>
    </row>
    <row r="1784" spans="1:5" x14ac:dyDescent="0.25">
      <c r="A1784" s="40" t="s">
        <v>7664</v>
      </c>
      <c r="E1784" s="41">
        <v>-170.52</v>
      </c>
    </row>
    <row r="1785" spans="1:5" x14ac:dyDescent="0.25">
      <c r="A1785" s="40" t="s">
        <v>4369</v>
      </c>
      <c r="B1785" s="40" t="s">
        <v>7665</v>
      </c>
      <c r="C1785" s="40" t="s">
        <v>6866</v>
      </c>
      <c r="D1785" s="40" t="s">
        <v>6867</v>
      </c>
      <c r="E1785" s="41">
        <v>-47.31</v>
      </c>
    </row>
    <row r="1786" spans="1:5" x14ac:dyDescent="0.25">
      <c r="C1786" s="40" t="s">
        <v>6851</v>
      </c>
      <c r="D1786" s="40" t="s">
        <v>6852</v>
      </c>
      <c r="E1786" s="41">
        <v>-47.31</v>
      </c>
    </row>
    <row r="1787" spans="1:5" x14ac:dyDescent="0.25">
      <c r="C1787" s="40" t="s">
        <v>6868</v>
      </c>
      <c r="D1787" s="40" t="s">
        <v>6869</v>
      </c>
      <c r="E1787" s="41">
        <v>-47.31</v>
      </c>
    </row>
    <row r="1788" spans="1:5" x14ac:dyDescent="0.25">
      <c r="A1788" s="40" t="s">
        <v>7666</v>
      </c>
      <c r="E1788" s="41">
        <v>-141.93</v>
      </c>
    </row>
    <row r="1789" spans="1:5" x14ac:dyDescent="0.25">
      <c r="A1789" s="40" t="s">
        <v>4386</v>
      </c>
      <c r="B1789" s="40" t="s">
        <v>4387</v>
      </c>
      <c r="C1789" s="40" t="s">
        <v>6984</v>
      </c>
      <c r="D1789" s="40" t="s">
        <v>6852</v>
      </c>
      <c r="E1789" s="41">
        <v>-47.31</v>
      </c>
    </row>
    <row r="1790" spans="1:5" x14ac:dyDescent="0.25">
      <c r="C1790" s="40" t="s">
        <v>6985</v>
      </c>
      <c r="D1790" s="40" t="s">
        <v>6869</v>
      </c>
      <c r="E1790" s="41">
        <v>-47.31</v>
      </c>
    </row>
    <row r="1791" spans="1:5" x14ac:dyDescent="0.25">
      <c r="C1791" s="40" t="s">
        <v>6986</v>
      </c>
      <c r="D1791" s="40" t="s">
        <v>6867</v>
      </c>
      <c r="E1791" s="41">
        <v>-47.31</v>
      </c>
    </row>
    <row r="1792" spans="1:5" x14ac:dyDescent="0.25">
      <c r="C1792" s="40" t="s">
        <v>6766</v>
      </c>
      <c r="D1792" s="40" t="s">
        <v>6767</v>
      </c>
      <c r="E1792" s="41">
        <v>-10</v>
      </c>
    </row>
    <row r="1793" spans="1:5" x14ac:dyDescent="0.25">
      <c r="C1793" s="40" t="s">
        <v>6768</v>
      </c>
      <c r="D1793" s="40" t="s">
        <v>6769</v>
      </c>
      <c r="E1793" s="41">
        <v>-25</v>
      </c>
    </row>
    <row r="1794" spans="1:5" x14ac:dyDescent="0.25">
      <c r="C1794" s="40" t="s">
        <v>7060</v>
      </c>
      <c r="D1794" s="40" t="s">
        <v>7061</v>
      </c>
      <c r="E1794" s="41">
        <v>-50</v>
      </c>
    </row>
    <row r="1795" spans="1:5" x14ac:dyDescent="0.25">
      <c r="C1795" s="40" t="s">
        <v>6895</v>
      </c>
      <c r="D1795" s="40" t="s">
        <v>6896</v>
      </c>
      <c r="E1795" s="41">
        <v>-6</v>
      </c>
    </row>
    <row r="1796" spans="1:5" x14ac:dyDescent="0.25">
      <c r="C1796" s="40" t="s">
        <v>6897</v>
      </c>
      <c r="D1796" s="40" t="s">
        <v>6898</v>
      </c>
      <c r="E1796" s="41">
        <v>-10</v>
      </c>
    </row>
    <row r="1797" spans="1:5" x14ac:dyDescent="0.25">
      <c r="A1797" s="40" t="s">
        <v>7667</v>
      </c>
      <c r="E1797" s="41">
        <v>-242.93</v>
      </c>
    </row>
    <row r="1798" spans="1:5" x14ac:dyDescent="0.25">
      <c r="A1798" s="40" t="s">
        <v>4396</v>
      </c>
      <c r="B1798" s="40" t="s">
        <v>7668</v>
      </c>
      <c r="C1798" s="40" t="s">
        <v>6862</v>
      </c>
      <c r="D1798" s="40" t="s">
        <v>6863</v>
      </c>
      <c r="E1798" s="41">
        <v>-58.3</v>
      </c>
    </row>
    <row r="1799" spans="1:5" x14ac:dyDescent="0.25">
      <c r="C1799" s="40" t="s">
        <v>7060</v>
      </c>
      <c r="D1799" s="40" t="s">
        <v>7061</v>
      </c>
      <c r="E1799" s="41">
        <v>-50</v>
      </c>
    </row>
    <row r="1800" spans="1:5" x14ac:dyDescent="0.25">
      <c r="C1800" s="40" t="s">
        <v>6895</v>
      </c>
      <c r="D1800" s="40" t="s">
        <v>6896</v>
      </c>
      <c r="E1800" s="41">
        <v>-18</v>
      </c>
    </row>
    <row r="1801" spans="1:5" x14ac:dyDescent="0.25">
      <c r="C1801" s="40" t="s">
        <v>6897</v>
      </c>
      <c r="D1801" s="40" t="s">
        <v>6898</v>
      </c>
      <c r="E1801" s="41">
        <v>-30</v>
      </c>
    </row>
    <row r="1802" spans="1:5" x14ac:dyDescent="0.25">
      <c r="A1802" s="40" t="s">
        <v>7669</v>
      </c>
      <c r="E1802" s="41">
        <v>-156.30000000000001</v>
      </c>
    </row>
    <row r="1803" spans="1:5" x14ac:dyDescent="0.25">
      <c r="A1803" s="40" t="s">
        <v>4407</v>
      </c>
      <c r="B1803" s="40" t="s">
        <v>7670</v>
      </c>
      <c r="C1803" s="40" t="s">
        <v>6866</v>
      </c>
      <c r="D1803" s="40" t="s">
        <v>6867</v>
      </c>
      <c r="E1803" s="41">
        <v>-89.64</v>
      </c>
    </row>
    <row r="1804" spans="1:5" x14ac:dyDescent="0.25">
      <c r="C1804" s="40" t="s">
        <v>6851</v>
      </c>
      <c r="D1804" s="40" t="s">
        <v>6852</v>
      </c>
      <c r="E1804" s="41">
        <v>-89.64</v>
      </c>
    </row>
    <row r="1805" spans="1:5" x14ac:dyDescent="0.25">
      <c r="C1805" s="40" t="s">
        <v>6868</v>
      </c>
      <c r="D1805" s="40" t="s">
        <v>6869</v>
      </c>
      <c r="E1805" s="41">
        <v>-89.64</v>
      </c>
    </row>
    <row r="1806" spans="1:5" x14ac:dyDescent="0.25">
      <c r="C1806" s="40" t="s">
        <v>7060</v>
      </c>
      <c r="D1806" s="40" t="s">
        <v>7061</v>
      </c>
      <c r="E1806" s="41">
        <v>-100</v>
      </c>
    </row>
    <row r="1807" spans="1:5" x14ac:dyDescent="0.25">
      <c r="A1807" s="40" t="s">
        <v>7671</v>
      </c>
      <c r="E1807" s="41">
        <v>-368.92</v>
      </c>
    </row>
    <row r="1808" spans="1:5" x14ac:dyDescent="0.25">
      <c r="A1808" s="40" t="s">
        <v>4457</v>
      </c>
      <c r="B1808" s="40" t="s">
        <v>7672</v>
      </c>
      <c r="C1808" s="40" t="s">
        <v>6984</v>
      </c>
      <c r="D1808" s="40" t="s">
        <v>6852</v>
      </c>
      <c r="E1808" s="41">
        <v>-43.82</v>
      </c>
    </row>
    <row r="1809" spans="1:5" x14ac:dyDescent="0.25">
      <c r="C1809" s="40" t="s">
        <v>6985</v>
      </c>
      <c r="D1809" s="40" t="s">
        <v>6869</v>
      </c>
      <c r="E1809" s="41">
        <v>-43.82</v>
      </c>
    </row>
    <row r="1810" spans="1:5" x14ac:dyDescent="0.25">
      <c r="C1810" s="40" t="s">
        <v>6986</v>
      </c>
      <c r="D1810" s="40" t="s">
        <v>6867</v>
      </c>
      <c r="E1810" s="41">
        <v>-43.82</v>
      </c>
    </row>
    <row r="1811" spans="1:5" x14ac:dyDescent="0.25">
      <c r="C1811" s="40" t="s">
        <v>7060</v>
      </c>
      <c r="D1811" s="40" t="s">
        <v>7061</v>
      </c>
      <c r="E1811" s="41">
        <v>-50</v>
      </c>
    </row>
    <row r="1812" spans="1:5" x14ac:dyDescent="0.25">
      <c r="A1812" s="40" t="s">
        <v>7673</v>
      </c>
      <c r="E1812" s="41">
        <v>-181.46</v>
      </c>
    </row>
    <row r="1813" spans="1:5" x14ac:dyDescent="0.25">
      <c r="A1813" s="40" t="s">
        <v>4476</v>
      </c>
      <c r="B1813" s="40" t="s">
        <v>4477</v>
      </c>
      <c r="C1813" s="40" t="s">
        <v>6866</v>
      </c>
      <c r="D1813" s="40" t="s">
        <v>6867</v>
      </c>
      <c r="E1813" s="41">
        <v>-49.8</v>
      </c>
    </row>
    <row r="1814" spans="1:5" x14ac:dyDescent="0.25">
      <c r="C1814" s="40" t="s">
        <v>6851</v>
      </c>
      <c r="D1814" s="40" t="s">
        <v>6852</v>
      </c>
      <c r="E1814" s="41">
        <v>-49.8</v>
      </c>
    </row>
    <row r="1815" spans="1:5" x14ac:dyDescent="0.25">
      <c r="C1815" s="40" t="s">
        <v>6868</v>
      </c>
      <c r="D1815" s="40" t="s">
        <v>6869</v>
      </c>
      <c r="E1815" s="41">
        <v>-49.8</v>
      </c>
    </row>
    <row r="1816" spans="1:5" x14ac:dyDescent="0.25">
      <c r="C1816" s="40" t="s">
        <v>6895</v>
      </c>
      <c r="D1816" s="40" t="s">
        <v>6896</v>
      </c>
      <c r="E1816" s="41">
        <v>-30</v>
      </c>
    </row>
    <row r="1817" spans="1:5" x14ac:dyDescent="0.25">
      <c r="C1817" s="40" t="s">
        <v>6897</v>
      </c>
      <c r="D1817" s="40" t="s">
        <v>6898</v>
      </c>
      <c r="E1817" s="41">
        <v>-50</v>
      </c>
    </row>
    <row r="1818" spans="1:5" x14ac:dyDescent="0.25">
      <c r="A1818" s="40" t="s">
        <v>7674</v>
      </c>
      <c r="E1818" s="41">
        <v>-229.39999999999998</v>
      </c>
    </row>
    <row r="1819" spans="1:5" x14ac:dyDescent="0.25">
      <c r="A1819" s="40" t="s">
        <v>4481</v>
      </c>
      <c r="B1819" s="40" t="s">
        <v>4482</v>
      </c>
      <c r="C1819" s="40" t="s">
        <v>6864</v>
      </c>
      <c r="D1819" s="40" t="s">
        <v>6865</v>
      </c>
      <c r="E1819" s="41">
        <v>-34.549999999999997</v>
      </c>
    </row>
    <row r="1820" spans="1:5" x14ac:dyDescent="0.25">
      <c r="C1820" s="40" t="s">
        <v>6866</v>
      </c>
      <c r="D1820" s="40" t="s">
        <v>6867</v>
      </c>
      <c r="E1820" s="41">
        <v>-49.8</v>
      </c>
    </row>
    <row r="1821" spans="1:5" x14ac:dyDescent="0.25">
      <c r="C1821" s="40" t="s">
        <v>6851</v>
      </c>
      <c r="D1821" s="40" t="s">
        <v>6852</v>
      </c>
      <c r="E1821" s="41">
        <v>-49.8</v>
      </c>
    </row>
    <row r="1822" spans="1:5" x14ac:dyDescent="0.25">
      <c r="C1822" s="40" t="s">
        <v>6868</v>
      </c>
      <c r="D1822" s="40" t="s">
        <v>6869</v>
      </c>
      <c r="E1822" s="41">
        <v>-49.8</v>
      </c>
    </row>
    <row r="1823" spans="1:5" x14ac:dyDescent="0.25">
      <c r="A1823" s="40" t="s">
        <v>7675</v>
      </c>
      <c r="E1823" s="41">
        <v>-183.95</v>
      </c>
    </row>
    <row r="1824" spans="1:5" x14ac:dyDescent="0.25">
      <c r="A1824" s="40" t="s">
        <v>4486</v>
      </c>
      <c r="B1824" s="40" t="s">
        <v>7676</v>
      </c>
      <c r="C1824" s="40" t="s">
        <v>6866</v>
      </c>
      <c r="D1824" s="40" t="s">
        <v>6867</v>
      </c>
      <c r="E1824" s="41">
        <v>-49.8</v>
      </c>
    </row>
    <row r="1825" spans="1:5" x14ac:dyDescent="0.25">
      <c r="C1825" s="40" t="s">
        <v>6851</v>
      </c>
      <c r="D1825" s="40" t="s">
        <v>6852</v>
      </c>
      <c r="E1825" s="41">
        <v>-49.8</v>
      </c>
    </row>
    <row r="1826" spans="1:5" x14ac:dyDescent="0.25">
      <c r="C1826" s="40" t="s">
        <v>6868</v>
      </c>
      <c r="D1826" s="40" t="s">
        <v>6869</v>
      </c>
      <c r="E1826" s="41">
        <v>-49.8</v>
      </c>
    </row>
    <row r="1827" spans="1:5" x14ac:dyDescent="0.25">
      <c r="C1827" s="40" t="s">
        <v>7060</v>
      </c>
      <c r="D1827" s="40" t="s">
        <v>7061</v>
      </c>
      <c r="E1827" s="41">
        <v>-50</v>
      </c>
    </row>
    <row r="1828" spans="1:5" x14ac:dyDescent="0.25">
      <c r="A1828" s="40" t="s">
        <v>7677</v>
      </c>
      <c r="E1828" s="41">
        <v>-199.39999999999998</v>
      </c>
    </row>
    <row r="1829" spans="1:5" x14ac:dyDescent="0.25">
      <c r="A1829" s="40" t="s">
        <v>4494</v>
      </c>
      <c r="B1829" s="40" t="s">
        <v>7678</v>
      </c>
      <c r="C1829" s="40" t="s">
        <v>6984</v>
      </c>
      <c r="D1829" s="40" t="s">
        <v>6852</v>
      </c>
      <c r="E1829" s="41">
        <v>-49.8</v>
      </c>
    </row>
    <row r="1830" spans="1:5" x14ac:dyDescent="0.25">
      <c r="C1830" s="40" t="s">
        <v>6985</v>
      </c>
      <c r="D1830" s="40" t="s">
        <v>6869</v>
      </c>
      <c r="E1830" s="41">
        <v>-49.8</v>
      </c>
    </row>
    <row r="1831" spans="1:5" x14ac:dyDescent="0.25">
      <c r="C1831" s="40" t="s">
        <v>6986</v>
      </c>
      <c r="D1831" s="40" t="s">
        <v>6867</v>
      </c>
      <c r="E1831" s="41">
        <v>-49.8</v>
      </c>
    </row>
    <row r="1832" spans="1:5" x14ac:dyDescent="0.25">
      <c r="A1832" s="40" t="s">
        <v>7679</v>
      </c>
      <c r="E1832" s="41">
        <v>-149.39999999999998</v>
      </c>
    </row>
    <row r="1833" spans="1:5" x14ac:dyDescent="0.25">
      <c r="A1833" s="40" t="s">
        <v>4497</v>
      </c>
      <c r="B1833" s="40" t="s">
        <v>4498</v>
      </c>
      <c r="C1833" s="40" t="s">
        <v>6984</v>
      </c>
      <c r="D1833" s="40" t="s">
        <v>6852</v>
      </c>
      <c r="E1833" s="41">
        <v>-49.8</v>
      </c>
    </row>
    <row r="1834" spans="1:5" x14ac:dyDescent="0.25">
      <c r="C1834" s="40" t="s">
        <v>6985</v>
      </c>
      <c r="D1834" s="40" t="s">
        <v>6869</v>
      </c>
      <c r="E1834" s="41">
        <v>-49.8</v>
      </c>
    </row>
    <row r="1835" spans="1:5" x14ac:dyDescent="0.25">
      <c r="C1835" s="40" t="s">
        <v>6986</v>
      </c>
      <c r="D1835" s="40" t="s">
        <v>6867</v>
      </c>
      <c r="E1835" s="41">
        <v>-49.8</v>
      </c>
    </row>
    <row r="1836" spans="1:5" x14ac:dyDescent="0.25">
      <c r="A1836" s="40" t="s">
        <v>7680</v>
      </c>
      <c r="E1836" s="41">
        <v>-149.39999999999998</v>
      </c>
    </row>
    <row r="1837" spans="1:5" x14ac:dyDescent="0.25">
      <c r="A1837" s="40" t="s">
        <v>4508</v>
      </c>
      <c r="B1837" s="40" t="s">
        <v>4509</v>
      </c>
      <c r="C1837" s="40" t="s">
        <v>6895</v>
      </c>
      <c r="D1837" s="40" t="s">
        <v>6896</v>
      </c>
      <c r="E1837" s="41">
        <v>-18</v>
      </c>
    </row>
    <row r="1838" spans="1:5" x14ac:dyDescent="0.25">
      <c r="C1838" s="40" t="s">
        <v>6897</v>
      </c>
      <c r="D1838" s="40" t="s">
        <v>6898</v>
      </c>
      <c r="E1838" s="41">
        <v>-30</v>
      </c>
    </row>
    <row r="1839" spans="1:5" x14ac:dyDescent="0.25">
      <c r="A1839" s="40" t="s">
        <v>7681</v>
      </c>
      <c r="E1839" s="41">
        <v>-48</v>
      </c>
    </row>
    <row r="1840" spans="1:5" x14ac:dyDescent="0.25">
      <c r="A1840" s="40" t="s">
        <v>4521</v>
      </c>
      <c r="B1840" s="40" t="s">
        <v>7185</v>
      </c>
      <c r="C1840" s="40" t="s">
        <v>6866</v>
      </c>
      <c r="D1840" s="40" t="s">
        <v>6867</v>
      </c>
      <c r="E1840" s="41">
        <v>-99.6</v>
      </c>
    </row>
    <row r="1841" spans="1:5" x14ac:dyDescent="0.25">
      <c r="C1841" s="40" t="s">
        <v>6851</v>
      </c>
      <c r="D1841" s="40" t="s">
        <v>6852</v>
      </c>
      <c r="E1841" s="41">
        <v>-99.6</v>
      </c>
    </row>
    <row r="1842" spans="1:5" x14ac:dyDescent="0.25">
      <c r="C1842" s="40" t="s">
        <v>6868</v>
      </c>
      <c r="D1842" s="40" t="s">
        <v>6869</v>
      </c>
      <c r="E1842" s="41">
        <v>-99.6</v>
      </c>
    </row>
    <row r="1843" spans="1:5" x14ac:dyDescent="0.25">
      <c r="C1843" s="40" t="s">
        <v>6895</v>
      </c>
      <c r="D1843" s="40" t="s">
        <v>6896</v>
      </c>
      <c r="E1843" s="41">
        <v>-6</v>
      </c>
    </row>
    <row r="1844" spans="1:5" x14ac:dyDescent="0.25">
      <c r="C1844" s="40" t="s">
        <v>6897</v>
      </c>
      <c r="D1844" s="40" t="s">
        <v>6898</v>
      </c>
      <c r="E1844" s="41">
        <v>-10</v>
      </c>
    </row>
    <row r="1845" spans="1:5" x14ac:dyDescent="0.25">
      <c r="A1845" s="40" t="s">
        <v>7682</v>
      </c>
      <c r="E1845" s="41">
        <v>-314.79999999999995</v>
      </c>
    </row>
    <row r="1846" spans="1:5" x14ac:dyDescent="0.25">
      <c r="A1846" s="40" t="s">
        <v>4550</v>
      </c>
      <c r="B1846" s="40" t="s">
        <v>7683</v>
      </c>
      <c r="C1846" s="40" t="s">
        <v>6762</v>
      </c>
      <c r="D1846" s="40" t="s">
        <v>6763</v>
      </c>
      <c r="E1846" s="41">
        <v>-37.520000000000003</v>
      </c>
    </row>
    <row r="1847" spans="1:5" x14ac:dyDescent="0.25">
      <c r="C1847" s="40" t="s">
        <v>7024</v>
      </c>
      <c r="D1847" s="40" t="s">
        <v>7025</v>
      </c>
      <c r="E1847" s="41">
        <v>-44.9</v>
      </c>
    </row>
    <row r="1848" spans="1:5" x14ac:dyDescent="0.25">
      <c r="A1848" s="40" t="s">
        <v>7684</v>
      </c>
      <c r="E1848" s="41">
        <v>-82.42</v>
      </c>
    </row>
    <row r="1849" spans="1:5" x14ac:dyDescent="0.25">
      <c r="A1849" s="40" t="s">
        <v>4556</v>
      </c>
      <c r="B1849" s="40" t="s">
        <v>4557</v>
      </c>
      <c r="C1849" s="40" t="s">
        <v>6866</v>
      </c>
      <c r="D1849" s="40" t="s">
        <v>6867</v>
      </c>
      <c r="E1849" s="41">
        <v>-89.64</v>
      </c>
    </row>
    <row r="1850" spans="1:5" x14ac:dyDescent="0.25">
      <c r="C1850" s="40" t="s">
        <v>6851</v>
      </c>
      <c r="D1850" s="40" t="s">
        <v>6852</v>
      </c>
      <c r="E1850" s="41">
        <v>-89.64</v>
      </c>
    </row>
    <row r="1851" spans="1:5" x14ac:dyDescent="0.25">
      <c r="C1851" s="40" t="s">
        <v>6868</v>
      </c>
      <c r="D1851" s="40" t="s">
        <v>6869</v>
      </c>
      <c r="E1851" s="41">
        <v>-44.82</v>
      </c>
    </row>
    <row r="1852" spans="1:5" x14ac:dyDescent="0.25">
      <c r="A1852" s="40" t="s">
        <v>7685</v>
      </c>
      <c r="E1852" s="41">
        <v>-224.1</v>
      </c>
    </row>
    <row r="1853" spans="1:5" x14ac:dyDescent="0.25">
      <c r="A1853" s="40" t="s">
        <v>4559</v>
      </c>
      <c r="B1853" s="40" t="s">
        <v>7686</v>
      </c>
      <c r="C1853" s="40" t="s">
        <v>6984</v>
      </c>
      <c r="D1853" s="40" t="s">
        <v>6852</v>
      </c>
      <c r="E1853" s="41">
        <v>-99.6</v>
      </c>
    </row>
    <row r="1854" spans="1:5" x14ac:dyDescent="0.25">
      <c r="C1854" s="40" t="s">
        <v>6985</v>
      </c>
      <c r="D1854" s="40" t="s">
        <v>6869</v>
      </c>
      <c r="E1854" s="41">
        <v>-99.6</v>
      </c>
    </row>
    <row r="1855" spans="1:5" x14ac:dyDescent="0.25">
      <c r="C1855" s="40" t="s">
        <v>6986</v>
      </c>
      <c r="D1855" s="40" t="s">
        <v>6867</v>
      </c>
      <c r="E1855" s="41">
        <v>-99.6</v>
      </c>
    </row>
    <row r="1856" spans="1:5" x14ac:dyDescent="0.25">
      <c r="C1856" s="40" t="s">
        <v>6864</v>
      </c>
      <c r="D1856" s="40" t="s">
        <v>6865</v>
      </c>
      <c r="E1856" s="41">
        <v>-34.549999999999997</v>
      </c>
    </row>
    <row r="1857" spans="1:5" x14ac:dyDescent="0.25">
      <c r="A1857" s="40" t="s">
        <v>7687</v>
      </c>
      <c r="E1857" s="41">
        <v>-333.34999999999997</v>
      </c>
    </row>
    <row r="1858" spans="1:5" x14ac:dyDescent="0.25">
      <c r="A1858" s="40" t="s">
        <v>4569</v>
      </c>
      <c r="B1858" s="40" t="s">
        <v>1222</v>
      </c>
      <c r="C1858" s="40" t="s">
        <v>7040</v>
      </c>
      <c r="D1858" s="40" t="s">
        <v>6978</v>
      </c>
      <c r="E1858" s="41">
        <v>-110.16</v>
      </c>
    </row>
    <row r="1859" spans="1:5" x14ac:dyDescent="0.25">
      <c r="A1859" s="40" t="s">
        <v>7688</v>
      </c>
      <c r="E1859" s="41">
        <v>-110.16</v>
      </c>
    </row>
    <row r="1860" spans="1:5" x14ac:dyDescent="0.25">
      <c r="A1860" s="40" t="s">
        <v>4587</v>
      </c>
      <c r="B1860" s="40" t="s">
        <v>4588</v>
      </c>
      <c r="C1860" s="40" t="s">
        <v>7689</v>
      </c>
      <c r="D1860" s="40" t="s">
        <v>7690</v>
      </c>
      <c r="E1860" s="41">
        <v>-92.5</v>
      </c>
    </row>
    <row r="1861" spans="1:5" x14ac:dyDescent="0.25">
      <c r="A1861" s="40" t="s">
        <v>7691</v>
      </c>
      <c r="E1861" s="41">
        <v>-92.5</v>
      </c>
    </row>
    <row r="1862" spans="1:5" x14ac:dyDescent="0.25">
      <c r="A1862" s="40" t="s">
        <v>4609</v>
      </c>
      <c r="B1862" s="40" t="s">
        <v>4610</v>
      </c>
      <c r="C1862" s="40" t="s">
        <v>6762</v>
      </c>
      <c r="D1862" s="40" t="s">
        <v>6763</v>
      </c>
      <c r="E1862" s="41">
        <v>-78.86</v>
      </c>
    </row>
    <row r="1863" spans="1:5" x14ac:dyDescent="0.25">
      <c r="A1863" s="40" t="s">
        <v>7692</v>
      </c>
      <c r="E1863" s="41">
        <v>-78.86</v>
      </c>
    </row>
    <row r="1864" spans="1:5" x14ac:dyDescent="0.25">
      <c r="A1864" s="40" t="s">
        <v>4613</v>
      </c>
      <c r="B1864" s="40" t="s">
        <v>71</v>
      </c>
      <c r="C1864" s="40" t="s">
        <v>6866</v>
      </c>
      <c r="D1864" s="40" t="s">
        <v>6867</v>
      </c>
      <c r="E1864" s="41">
        <v>-94.62</v>
      </c>
    </row>
    <row r="1865" spans="1:5" x14ac:dyDescent="0.25">
      <c r="C1865" s="40" t="s">
        <v>6851</v>
      </c>
      <c r="D1865" s="40" t="s">
        <v>6852</v>
      </c>
      <c r="E1865" s="41">
        <v>-94.62</v>
      </c>
    </row>
    <row r="1866" spans="1:5" x14ac:dyDescent="0.25">
      <c r="C1866" s="40" t="s">
        <v>6868</v>
      </c>
      <c r="D1866" s="40" t="s">
        <v>6869</v>
      </c>
      <c r="E1866" s="41">
        <v>-94.62</v>
      </c>
    </row>
    <row r="1867" spans="1:5" x14ac:dyDescent="0.25">
      <c r="C1867" s="40" t="s">
        <v>6766</v>
      </c>
      <c r="D1867" s="40" t="s">
        <v>6767</v>
      </c>
      <c r="E1867" s="41">
        <v>-30</v>
      </c>
    </row>
    <row r="1868" spans="1:5" x14ac:dyDescent="0.25">
      <c r="A1868" s="40" t="s">
        <v>7693</v>
      </c>
      <c r="E1868" s="41">
        <v>-313.86</v>
      </c>
    </row>
    <row r="1869" spans="1:5" x14ac:dyDescent="0.25">
      <c r="A1869" s="40" t="s">
        <v>4627</v>
      </c>
      <c r="B1869" s="40" t="s">
        <v>7694</v>
      </c>
      <c r="C1869" s="40" t="s">
        <v>7571</v>
      </c>
      <c r="D1869" s="40" t="s">
        <v>6785</v>
      </c>
      <c r="E1869" s="41">
        <v>-36.5</v>
      </c>
    </row>
    <row r="1870" spans="1:5" x14ac:dyDescent="0.25">
      <c r="A1870" s="40" t="s">
        <v>7695</v>
      </c>
      <c r="E1870" s="41">
        <v>-36.5</v>
      </c>
    </row>
    <row r="1871" spans="1:5" x14ac:dyDescent="0.25">
      <c r="A1871" s="40" t="s">
        <v>4630</v>
      </c>
      <c r="B1871" s="40" t="s">
        <v>4631</v>
      </c>
      <c r="C1871" s="40" t="s">
        <v>7696</v>
      </c>
      <c r="D1871" s="40" t="s">
        <v>7697</v>
      </c>
      <c r="E1871" s="41">
        <v>-37.44</v>
      </c>
    </row>
    <row r="1872" spans="1:5" x14ac:dyDescent="0.25">
      <c r="C1872" s="40" t="s">
        <v>7462</v>
      </c>
      <c r="D1872" s="40" t="s">
        <v>7463</v>
      </c>
      <c r="E1872" s="41">
        <v>-37.44</v>
      </c>
    </row>
    <row r="1873" spans="1:5" x14ac:dyDescent="0.25">
      <c r="C1873" s="40" t="s">
        <v>7698</v>
      </c>
      <c r="D1873" s="40" t="s">
        <v>7699</v>
      </c>
      <c r="E1873" s="41">
        <v>-28</v>
      </c>
    </row>
    <row r="1874" spans="1:5" x14ac:dyDescent="0.25">
      <c r="C1874" s="40" t="s">
        <v>1644</v>
      </c>
      <c r="D1874" s="40" t="s">
        <v>7700</v>
      </c>
      <c r="E1874" s="41">
        <v>-92.93</v>
      </c>
    </row>
    <row r="1875" spans="1:5" x14ac:dyDescent="0.25">
      <c r="C1875" s="40" t="s">
        <v>7701</v>
      </c>
      <c r="D1875" s="40" t="s">
        <v>7702</v>
      </c>
      <c r="E1875" s="41">
        <v>-62.22</v>
      </c>
    </row>
    <row r="1876" spans="1:5" x14ac:dyDescent="0.25">
      <c r="C1876" s="40" t="s">
        <v>2091</v>
      </c>
      <c r="D1876" s="40" t="s">
        <v>7703</v>
      </c>
      <c r="E1876" s="41">
        <v>-66.8</v>
      </c>
    </row>
    <row r="1877" spans="1:5" x14ac:dyDescent="0.25">
      <c r="A1877" s="40" t="s">
        <v>7704</v>
      </c>
      <c r="E1877" s="41">
        <v>-324.83</v>
      </c>
    </row>
    <row r="1878" spans="1:5" x14ac:dyDescent="0.25">
      <c r="A1878" s="40" t="s">
        <v>72</v>
      </c>
      <c r="B1878" s="40" t="s">
        <v>4635</v>
      </c>
      <c r="C1878" s="40" t="s">
        <v>6862</v>
      </c>
      <c r="D1878" s="40" t="s">
        <v>6863</v>
      </c>
      <c r="E1878" s="41">
        <v>-161.96</v>
      </c>
    </row>
    <row r="1879" spans="1:5" x14ac:dyDescent="0.25">
      <c r="A1879" s="40" t="s">
        <v>7705</v>
      </c>
      <c r="E1879" s="41">
        <v>-161.96</v>
      </c>
    </row>
    <row r="1880" spans="1:5" x14ac:dyDescent="0.25">
      <c r="A1880" s="40" t="s">
        <v>4640</v>
      </c>
      <c r="B1880" s="40" t="s">
        <v>29</v>
      </c>
      <c r="C1880" s="40" t="s">
        <v>6984</v>
      </c>
      <c r="D1880" s="40" t="s">
        <v>6852</v>
      </c>
      <c r="E1880" s="41">
        <v>-99.6</v>
      </c>
    </row>
    <row r="1881" spans="1:5" x14ac:dyDescent="0.25">
      <c r="C1881" s="40" t="s">
        <v>6985</v>
      </c>
      <c r="D1881" s="40" t="s">
        <v>6869</v>
      </c>
      <c r="E1881" s="41">
        <v>-99.6</v>
      </c>
    </row>
    <row r="1882" spans="1:5" x14ac:dyDescent="0.25">
      <c r="C1882" s="40" t="s">
        <v>6986</v>
      </c>
      <c r="D1882" s="40" t="s">
        <v>6867</v>
      </c>
      <c r="E1882" s="41">
        <v>-99.6</v>
      </c>
    </row>
    <row r="1883" spans="1:5" x14ac:dyDescent="0.25">
      <c r="C1883" s="40" t="s">
        <v>6862</v>
      </c>
      <c r="D1883" s="40" t="s">
        <v>6863</v>
      </c>
      <c r="E1883" s="41">
        <v>-161.96</v>
      </c>
    </row>
    <row r="1884" spans="1:5" x14ac:dyDescent="0.25">
      <c r="C1884" s="40" t="s">
        <v>7706</v>
      </c>
      <c r="D1884" s="40" t="s">
        <v>7707</v>
      </c>
      <c r="E1884" s="41">
        <v>-69.599999999999994</v>
      </c>
    </row>
    <row r="1885" spans="1:5" x14ac:dyDescent="0.25">
      <c r="C1885" s="40" t="s">
        <v>6864</v>
      </c>
      <c r="D1885" s="40" t="s">
        <v>6865</v>
      </c>
      <c r="E1885" s="41">
        <v>-34.549999999999997</v>
      </c>
    </row>
    <row r="1886" spans="1:5" x14ac:dyDescent="0.25">
      <c r="C1886" s="40" t="s">
        <v>6768</v>
      </c>
      <c r="D1886" s="40" t="s">
        <v>6769</v>
      </c>
      <c r="E1886" s="41">
        <v>-600</v>
      </c>
    </row>
    <row r="1887" spans="1:5" x14ac:dyDescent="0.25">
      <c r="C1887" s="40" t="s">
        <v>6895</v>
      </c>
      <c r="D1887" s="40" t="s">
        <v>6896</v>
      </c>
      <c r="E1887" s="41">
        <v>-36</v>
      </c>
    </row>
    <row r="1888" spans="1:5" x14ac:dyDescent="0.25">
      <c r="C1888" s="40" t="s">
        <v>6897</v>
      </c>
      <c r="D1888" s="40" t="s">
        <v>6898</v>
      </c>
      <c r="E1888" s="41">
        <v>-60</v>
      </c>
    </row>
    <row r="1889" spans="1:5" x14ac:dyDescent="0.25">
      <c r="C1889" s="40" t="s">
        <v>7708</v>
      </c>
      <c r="D1889" s="40" t="s">
        <v>7709</v>
      </c>
      <c r="E1889" s="41">
        <v>-25</v>
      </c>
    </row>
    <row r="1890" spans="1:5" x14ac:dyDescent="0.25">
      <c r="A1890" s="40" t="s">
        <v>7710</v>
      </c>
      <c r="E1890" s="41">
        <v>-1285.9099999999999</v>
      </c>
    </row>
    <row r="1891" spans="1:5" x14ac:dyDescent="0.25">
      <c r="A1891" s="40" t="s">
        <v>4649</v>
      </c>
      <c r="B1891" s="40" t="s">
        <v>7711</v>
      </c>
      <c r="C1891" s="40" t="s">
        <v>6758</v>
      </c>
      <c r="D1891" s="40" t="s">
        <v>6759</v>
      </c>
      <c r="E1891" s="41">
        <v>-20</v>
      </c>
    </row>
    <row r="1892" spans="1:5" x14ac:dyDescent="0.25">
      <c r="C1892" s="40" t="s">
        <v>6790</v>
      </c>
      <c r="D1892" s="40" t="s">
        <v>6791</v>
      </c>
      <c r="E1892" s="41">
        <v>-3</v>
      </c>
    </row>
    <row r="1893" spans="1:5" x14ac:dyDescent="0.25">
      <c r="A1893" s="40" t="s">
        <v>7712</v>
      </c>
      <c r="E1893" s="41">
        <v>-23</v>
      </c>
    </row>
    <row r="1894" spans="1:5" x14ac:dyDescent="0.25">
      <c r="A1894" s="40" t="s">
        <v>4652</v>
      </c>
      <c r="B1894" s="40" t="s">
        <v>4653</v>
      </c>
      <c r="C1894" s="40" t="s">
        <v>7713</v>
      </c>
      <c r="D1894" s="40" t="s">
        <v>6888</v>
      </c>
      <c r="E1894" s="41">
        <v>-40.5</v>
      </c>
    </row>
    <row r="1895" spans="1:5" x14ac:dyDescent="0.25">
      <c r="C1895" s="40" t="s">
        <v>7308</v>
      </c>
      <c r="D1895" s="40" t="s">
        <v>7309</v>
      </c>
      <c r="E1895" s="41">
        <v>-35</v>
      </c>
    </row>
    <row r="1896" spans="1:5" x14ac:dyDescent="0.25">
      <c r="A1896" s="40" t="s">
        <v>7714</v>
      </c>
      <c r="E1896" s="41">
        <v>-75.5</v>
      </c>
    </row>
    <row r="1897" spans="1:5" x14ac:dyDescent="0.25">
      <c r="A1897" s="40" t="s">
        <v>4657</v>
      </c>
      <c r="B1897" s="40" t="s">
        <v>4658</v>
      </c>
      <c r="C1897" s="40" t="s">
        <v>6934</v>
      </c>
      <c r="D1897" s="40" t="s">
        <v>6935</v>
      </c>
      <c r="E1897" s="41">
        <v>-29.5</v>
      </c>
    </row>
    <row r="1898" spans="1:5" x14ac:dyDescent="0.25">
      <c r="C1898" s="40" t="s">
        <v>7614</v>
      </c>
      <c r="D1898" s="40" t="s">
        <v>7615</v>
      </c>
      <c r="E1898" s="41">
        <v>-50.56</v>
      </c>
    </row>
    <row r="1899" spans="1:5" x14ac:dyDescent="0.25">
      <c r="C1899" s="40" t="s">
        <v>7594</v>
      </c>
      <c r="D1899" s="40" t="s">
        <v>7595</v>
      </c>
      <c r="E1899" s="41">
        <v>-53.4</v>
      </c>
    </row>
    <row r="1900" spans="1:5" x14ac:dyDescent="0.25">
      <c r="C1900" s="40" t="s">
        <v>7040</v>
      </c>
      <c r="D1900" s="40" t="s">
        <v>6978</v>
      </c>
      <c r="E1900" s="41">
        <v>-40.799999999999997</v>
      </c>
    </row>
    <row r="1901" spans="1:5" x14ac:dyDescent="0.25">
      <c r="C1901" s="40" t="s">
        <v>6979</v>
      </c>
      <c r="D1901" s="40" t="s">
        <v>6980</v>
      </c>
      <c r="E1901" s="41">
        <v>-46.24</v>
      </c>
    </row>
    <row r="1902" spans="1:5" x14ac:dyDescent="0.25">
      <c r="C1902" s="40" t="s">
        <v>7715</v>
      </c>
      <c r="D1902" s="40" t="s">
        <v>7716</v>
      </c>
      <c r="E1902" s="41">
        <v>-59.6</v>
      </c>
    </row>
    <row r="1903" spans="1:5" x14ac:dyDescent="0.25">
      <c r="C1903" s="40" t="s">
        <v>7717</v>
      </c>
      <c r="D1903" s="40" t="s">
        <v>7718</v>
      </c>
      <c r="E1903" s="41">
        <v>-32.9</v>
      </c>
    </row>
    <row r="1904" spans="1:5" x14ac:dyDescent="0.25">
      <c r="C1904" s="40" t="s">
        <v>7719</v>
      </c>
      <c r="D1904" s="40" t="s">
        <v>7720</v>
      </c>
      <c r="E1904" s="41">
        <v>-49.4</v>
      </c>
    </row>
    <row r="1905" spans="1:5" x14ac:dyDescent="0.25">
      <c r="C1905" s="40" t="s">
        <v>7721</v>
      </c>
      <c r="D1905" s="40" t="s">
        <v>7722</v>
      </c>
      <c r="E1905" s="41">
        <v>-53.6</v>
      </c>
    </row>
    <row r="1906" spans="1:5" x14ac:dyDescent="0.25">
      <c r="C1906" s="40" t="s">
        <v>7723</v>
      </c>
      <c r="D1906" s="40" t="s">
        <v>7724</v>
      </c>
      <c r="E1906" s="41">
        <v>-41.5</v>
      </c>
    </row>
    <row r="1907" spans="1:5" x14ac:dyDescent="0.25">
      <c r="A1907" s="40" t="s">
        <v>7725</v>
      </c>
      <c r="E1907" s="41">
        <v>-457.5</v>
      </c>
    </row>
    <row r="1908" spans="1:5" x14ac:dyDescent="0.25">
      <c r="A1908" s="40" t="s">
        <v>4661</v>
      </c>
      <c r="B1908" s="40" t="s">
        <v>4658</v>
      </c>
      <c r="C1908" s="40" t="s">
        <v>7726</v>
      </c>
      <c r="D1908" s="40" t="s">
        <v>7727</v>
      </c>
      <c r="E1908" s="41">
        <v>-24</v>
      </c>
    </row>
    <row r="1909" spans="1:5" x14ac:dyDescent="0.25">
      <c r="A1909" s="40" t="s">
        <v>7728</v>
      </c>
      <c r="E1909" s="41">
        <v>-24</v>
      </c>
    </row>
    <row r="1910" spans="1:5" x14ac:dyDescent="0.25">
      <c r="A1910" s="40" t="s">
        <v>4664</v>
      </c>
      <c r="B1910" s="40" t="s">
        <v>4665</v>
      </c>
      <c r="C1910" s="40" t="s">
        <v>6864</v>
      </c>
      <c r="D1910" s="40" t="s">
        <v>6865</v>
      </c>
      <c r="E1910" s="41">
        <v>-31.09</v>
      </c>
    </row>
    <row r="1911" spans="1:5" x14ac:dyDescent="0.25">
      <c r="C1911" s="40" t="s">
        <v>6991</v>
      </c>
      <c r="D1911" s="40" t="s">
        <v>6992</v>
      </c>
      <c r="E1911" s="41">
        <v>-8.5500000000000007</v>
      </c>
    </row>
    <row r="1912" spans="1:5" x14ac:dyDescent="0.25">
      <c r="C1912" s="40" t="s">
        <v>6866</v>
      </c>
      <c r="D1912" s="40" t="s">
        <v>6867</v>
      </c>
      <c r="E1912" s="41">
        <v>0</v>
      </c>
    </row>
    <row r="1913" spans="1:5" x14ac:dyDescent="0.25">
      <c r="C1913" s="40" t="s">
        <v>6851</v>
      </c>
      <c r="D1913" s="40" t="s">
        <v>6852</v>
      </c>
      <c r="E1913" s="41">
        <v>0</v>
      </c>
    </row>
    <row r="1914" spans="1:5" x14ac:dyDescent="0.25">
      <c r="C1914" s="40" t="s">
        <v>6868</v>
      </c>
      <c r="D1914" s="40" t="s">
        <v>6869</v>
      </c>
      <c r="E1914" s="41">
        <v>0</v>
      </c>
    </row>
    <row r="1915" spans="1:5" x14ac:dyDescent="0.25">
      <c r="A1915" s="40" t="s">
        <v>7729</v>
      </c>
      <c r="E1915" s="41">
        <v>-39.64</v>
      </c>
    </row>
    <row r="1916" spans="1:5" x14ac:dyDescent="0.25">
      <c r="A1916" s="40" t="s">
        <v>4695</v>
      </c>
      <c r="B1916" s="40" t="s">
        <v>4696</v>
      </c>
      <c r="C1916" s="40" t="s">
        <v>7730</v>
      </c>
      <c r="D1916" s="40" t="s">
        <v>7731</v>
      </c>
      <c r="E1916" s="41">
        <v>-42.5</v>
      </c>
    </row>
    <row r="1917" spans="1:5" x14ac:dyDescent="0.25">
      <c r="C1917" s="40" t="s">
        <v>2033</v>
      </c>
      <c r="D1917" s="40" t="s">
        <v>6785</v>
      </c>
      <c r="E1917" s="41">
        <v>-51.5</v>
      </c>
    </row>
    <row r="1918" spans="1:5" x14ac:dyDescent="0.25">
      <c r="C1918" s="40" t="s">
        <v>7732</v>
      </c>
      <c r="D1918" s="40" t="s">
        <v>7733</v>
      </c>
      <c r="E1918" s="41">
        <v>-69</v>
      </c>
    </row>
    <row r="1919" spans="1:5" x14ac:dyDescent="0.25">
      <c r="C1919" s="40" t="s">
        <v>2057</v>
      </c>
      <c r="D1919" s="40" t="s">
        <v>7734</v>
      </c>
      <c r="E1919" s="41">
        <v>-32.25</v>
      </c>
    </row>
    <row r="1920" spans="1:5" x14ac:dyDescent="0.25">
      <c r="A1920" s="40" t="s">
        <v>7735</v>
      </c>
      <c r="E1920" s="41">
        <v>-195.25</v>
      </c>
    </row>
    <row r="1921" spans="1:5" x14ac:dyDescent="0.25">
      <c r="A1921" s="40" t="s">
        <v>4699</v>
      </c>
      <c r="B1921" s="40" t="s">
        <v>4700</v>
      </c>
      <c r="C1921" s="40" t="s">
        <v>6762</v>
      </c>
      <c r="D1921" s="40" t="s">
        <v>6763</v>
      </c>
      <c r="E1921" s="41">
        <v>-100.38</v>
      </c>
    </row>
    <row r="1922" spans="1:5" x14ac:dyDescent="0.25">
      <c r="A1922" s="40" t="s">
        <v>7736</v>
      </c>
      <c r="E1922" s="41">
        <v>-100.38</v>
      </c>
    </row>
    <row r="1923" spans="1:5" x14ac:dyDescent="0.25">
      <c r="A1923" s="40" t="s">
        <v>4707</v>
      </c>
      <c r="B1923" s="40" t="s">
        <v>7737</v>
      </c>
      <c r="C1923" s="40" t="s">
        <v>6986</v>
      </c>
      <c r="D1923" s="40" t="s">
        <v>6867</v>
      </c>
      <c r="E1923" s="41">
        <v>-44.09</v>
      </c>
    </row>
    <row r="1924" spans="1:5" x14ac:dyDescent="0.25">
      <c r="C1924" s="40" t="s">
        <v>6864</v>
      </c>
      <c r="D1924" s="40" t="s">
        <v>6865</v>
      </c>
      <c r="E1924" s="41">
        <v>-31.09</v>
      </c>
    </row>
    <row r="1925" spans="1:5" x14ac:dyDescent="0.25">
      <c r="C1925" s="40" t="s">
        <v>6866</v>
      </c>
      <c r="D1925" s="40" t="s">
        <v>6867</v>
      </c>
      <c r="E1925" s="41">
        <v>-89.64</v>
      </c>
    </row>
    <row r="1926" spans="1:5" x14ac:dyDescent="0.25">
      <c r="C1926" s="40" t="s">
        <v>6851</v>
      </c>
      <c r="D1926" s="40" t="s">
        <v>6852</v>
      </c>
      <c r="E1926" s="41">
        <v>-89.64</v>
      </c>
    </row>
    <row r="1927" spans="1:5" x14ac:dyDescent="0.25">
      <c r="C1927" s="40" t="s">
        <v>6868</v>
      </c>
      <c r="D1927" s="40" t="s">
        <v>6869</v>
      </c>
      <c r="E1927" s="41">
        <v>-89.64</v>
      </c>
    </row>
    <row r="1928" spans="1:5" x14ac:dyDescent="0.25">
      <c r="C1928" s="40" t="s">
        <v>7060</v>
      </c>
      <c r="D1928" s="40" t="s">
        <v>7061</v>
      </c>
      <c r="E1928" s="41">
        <v>-50</v>
      </c>
    </row>
    <row r="1929" spans="1:5" x14ac:dyDescent="0.25">
      <c r="C1929" s="40" t="s">
        <v>6895</v>
      </c>
      <c r="D1929" s="40" t="s">
        <v>6896</v>
      </c>
      <c r="E1929" s="41">
        <v>-12</v>
      </c>
    </row>
    <row r="1930" spans="1:5" x14ac:dyDescent="0.25">
      <c r="C1930" s="40" t="s">
        <v>6897</v>
      </c>
      <c r="D1930" s="40" t="s">
        <v>6898</v>
      </c>
      <c r="E1930" s="41">
        <v>-20</v>
      </c>
    </row>
    <row r="1931" spans="1:5" x14ac:dyDescent="0.25">
      <c r="A1931" s="40" t="s">
        <v>7738</v>
      </c>
      <c r="E1931" s="41">
        <v>-426.09999999999997</v>
      </c>
    </row>
    <row r="1932" spans="1:5" x14ac:dyDescent="0.25">
      <c r="A1932" s="40" t="s">
        <v>4721</v>
      </c>
      <c r="B1932" s="40" t="s">
        <v>4722</v>
      </c>
      <c r="C1932" s="40" t="s">
        <v>6862</v>
      </c>
      <c r="D1932" s="40" t="s">
        <v>6863</v>
      </c>
      <c r="E1932" s="41">
        <v>-121.47</v>
      </c>
    </row>
    <row r="1933" spans="1:5" x14ac:dyDescent="0.25">
      <c r="C1933" s="40" t="s">
        <v>7024</v>
      </c>
      <c r="D1933" s="40" t="s">
        <v>7025</v>
      </c>
      <c r="E1933" s="41">
        <v>-472.6</v>
      </c>
    </row>
    <row r="1934" spans="1:5" x14ac:dyDescent="0.25">
      <c r="C1934" s="40" t="s">
        <v>6957</v>
      </c>
      <c r="D1934" s="40" t="s">
        <v>6958</v>
      </c>
      <c r="E1934" s="41">
        <v>-427.5</v>
      </c>
    </row>
    <row r="1935" spans="1:5" x14ac:dyDescent="0.25">
      <c r="C1935" s="40" t="s">
        <v>6959</v>
      </c>
      <c r="D1935" s="40" t="s">
        <v>6960</v>
      </c>
      <c r="E1935" s="41">
        <v>-1</v>
      </c>
    </row>
    <row r="1936" spans="1:5" x14ac:dyDescent="0.25">
      <c r="A1936" s="40" t="s">
        <v>7739</v>
      </c>
      <c r="E1936" s="41">
        <v>-1022.57</v>
      </c>
    </row>
    <row r="1937" spans="1:5" x14ac:dyDescent="0.25">
      <c r="A1937" s="40" t="s">
        <v>4753</v>
      </c>
      <c r="B1937" s="40" t="s">
        <v>4754</v>
      </c>
      <c r="C1937" s="40" t="s">
        <v>7040</v>
      </c>
      <c r="D1937" s="40" t="s">
        <v>6978</v>
      </c>
      <c r="E1937" s="41">
        <v>-73.44</v>
      </c>
    </row>
    <row r="1938" spans="1:5" x14ac:dyDescent="0.25">
      <c r="A1938" s="40" t="s">
        <v>7740</v>
      </c>
      <c r="E1938" s="41">
        <v>-73.44</v>
      </c>
    </row>
    <row r="1939" spans="1:5" x14ac:dyDescent="0.25">
      <c r="A1939" s="40" t="s">
        <v>4757</v>
      </c>
      <c r="B1939" s="40" t="s">
        <v>7741</v>
      </c>
      <c r="C1939" s="40" t="s">
        <v>6984</v>
      </c>
      <c r="D1939" s="40" t="s">
        <v>6852</v>
      </c>
      <c r="E1939" s="41">
        <v>-49.8</v>
      </c>
    </row>
    <row r="1940" spans="1:5" x14ac:dyDescent="0.25">
      <c r="C1940" s="40" t="s">
        <v>6985</v>
      </c>
      <c r="D1940" s="40" t="s">
        <v>6869</v>
      </c>
      <c r="E1940" s="41">
        <v>-49.8</v>
      </c>
    </row>
    <row r="1941" spans="1:5" x14ac:dyDescent="0.25">
      <c r="C1941" s="40" t="s">
        <v>6986</v>
      </c>
      <c r="D1941" s="40" t="s">
        <v>6867</v>
      </c>
      <c r="E1941" s="41">
        <v>-49.8</v>
      </c>
    </row>
    <row r="1942" spans="1:5" x14ac:dyDescent="0.25">
      <c r="C1942" s="40" t="s">
        <v>6864</v>
      </c>
      <c r="D1942" s="40" t="s">
        <v>6865</v>
      </c>
      <c r="E1942" s="41">
        <v>-34.549999999999997</v>
      </c>
    </row>
    <row r="1943" spans="1:5" x14ac:dyDescent="0.25">
      <c r="A1943" s="40" t="s">
        <v>7742</v>
      </c>
      <c r="E1943" s="41">
        <v>-183.95</v>
      </c>
    </row>
    <row r="1944" spans="1:5" x14ac:dyDescent="0.25">
      <c r="A1944" s="40" t="s">
        <v>4760</v>
      </c>
      <c r="B1944" s="40" t="s">
        <v>7743</v>
      </c>
      <c r="C1944" s="40" t="s">
        <v>6895</v>
      </c>
      <c r="D1944" s="40" t="s">
        <v>6896</v>
      </c>
      <c r="E1944" s="41">
        <v>-12</v>
      </c>
    </row>
    <row r="1945" spans="1:5" x14ac:dyDescent="0.25">
      <c r="C1945" s="40" t="s">
        <v>6897</v>
      </c>
      <c r="D1945" s="40" t="s">
        <v>6898</v>
      </c>
      <c r="E1945" s="41">
        <v>-20</v>
      </c>
    </row>
    <row r="1946" spans="1:5" x14ac:dyDescent="0.25">
      <c r="A1946" s="40" t="s">
        <v>7744</v>
      </c>
      <c r="E1946" s="41">
        <v>-32</v>
      </c>
    </row>
    <row r="1947" spans="1:5" x14ac:dyDescent="0.25">
      <c r="A1947" s="40" t="s">
        <v>4762</v>
      </c>
      <c r="B1947" s="40" t="s">
        <v>4763</v>
      </c>
      <c r="C1947" s="40" t="s">
        <v>6984</v>
      </c>
      <c r="D1947" s="40" t="s">
        <v>6852</v>
      </c>
      <c r="E1947" s="41">
        <v>-44.82</v>
      </c>
    </row>
    <row r="1948" spans="1:5" x14ac:dyDescent="0.25">
      <c r="C1948" s="40" t="s">
        <v>6985</v>
      </c>
      <c r="D1948" s="40" t="s">
        <v>6869</v>
      </c>
      <c r="E1948" s="41">
        <v>-44.82</v>
      </c>
    </row>
    <row r="1949" spans="1:5" x14ac:dyDescent="0.25">
      <c r="C1949" s="40" t="s">
        <v>6986</v>
      </c>
      <c r="D1949" s="40" t="s">
        <v>6867</v>
      </c>
      <c r="E1949" s="41">
        <v>-44.82</v>
      </c>
    </row>
    <row r="1950" spans="1:5" x14ac:dyDescent="0.25">
      <c r="C1950" s="40" t="s">
        <v>6864</v>
      </c>
      <c r="D1950" s="40" t="s">
        <v>6865</v>
      </c>
      <c r="E1950" s="41">
        <v>-31.09</v>
      </c>
    </row>
    <row r="1951" spans="1:5" x14ac:dyDescent="0.25">
      <c r="C1951" s="40" t="s">
        <v>6766</v>
      </c>
      <c r="D1951" s="40" t="s">
        <v>6767</v>
      </c>
      <c r="E1951" s="41">
        <v>-20</v>
      </c>
    </row>
    <row r="1952" spans="1:5" x14ac:dyDescent="0.25">
      <c r="C1952" s="40" t="s">
        <v>6768</v>
      </c>
      <c r="D1952" s="40" t="s">
        <v>6769</v>
      </c>
      <c r="E1952" s="41">
        <v>-100</v>
      </c>
    </row>
    <row r="1953" spans="1:5" x14ac:dyDescent="0.25">
      <c r="A1953" s="40" t="s">
        <v>7745</v>
      </c>
      <c r="E1953" s="41">
        <v>-285.55</v>
      </c>
    </row>
    <row r="1954" spans="1:5" x14ac:dyDescent="0.25">
      <c r="A1954" s="40" t="s">
        <v>4772</v>
      </c>
      <c r="B1954" s="40" t="s">
        <v>7746</v>
      </c>
      <c r="C1954" s="40" t="s">
        <v>6866</v>
      </c>
      <c r="D1954" s="40" t="s">
        <v>6867</v>
      </c>
      <c r="E1954" s="41">
        <v>-44.82</v>
      </c>
    </row>
    <row r="1955" spans="1:5" x14ac:dyDescent="0.25">
      <c r="C1955" s="40" t="s">
        <v>6851</v>
      </c>
      <c r="D1955" s="40" t="s">
        <v>6852</v>
      </c>
      <c r="E1955" s="41">
        <v>-44.82</v>
      </c>
    </row>
    <row r="1956" spans="1:5" x14ac:dyDescent="0.25">
      <c r="C1956" s="40" t="s">
        <v>6868</v>
      </c>
      <c r="D1956" s="40" t="s">
        <v>6869</v>
      </c>
      <c r="E1956" s="41">
        <v>-44.82</v>
      </c>
    </row>
    <row r="1957" spans="1:5" x14ac:dyDescent="0.25">
      <c r="A1957" s="40" t="s">
        <v>7747</v>
      </c>
      <c r="E1957" s="41">
        <v>-134.46</v>
      </c>
    </row>
    <row r="1958" spans="1:5" x14ac:dyDescent="0.25">
      <c r="A1958" s="40" t="s">
        <v>4787</v>
      </c>
      <c r="B1958" s="40" t="s">
        <v>4788</v>
      </c>
      <c r="C1958" s="40" t="s">
        <v>7748</v>
      </c>
      <c r="D1958" s="40" t="s">
        <v>7749</v>
      </c>
      <c r="E1958" s="41">
        <v>-45.89</v>
      </c>
    </row>
    <row r="1959" spans="1:5" x14ac:dyDescent="0.25">
      <c r="A1959" s="40" t="s">
        <v>7750</v>
      </c>
      <c r="E1959" s="41">
        <v>-45.89</v>
      </c>
    </row>
    <row r="1960" spans="1:5" x14ac:dyDescent="0.25">
      <c r="A1960" s="40" t="s">
        <v>4792</v>
      </c>
      <c r="B1960" s="40" t="s">
        <v>4793</v>
      </c>
      <c r="C1960" s="40" t="s">
        <v>6984</v>
      </c>
      <c r="D1960" s="40" t="s">
        <v>6852</v>
      </c>
      <c r="E1960" s="41">
        <v>-44.82</v>
      </c>
    </row>
    <row r="1961" spans="1:5" x14ac:dyDescent="0.25">
      <c r="C1961" s="40" t="s">
        <v>6986</v>
      </c>
      <c r="D1961" s="40" t="s">
        <v>6867</v>
      </c>
      <c r="E1961" s="41">
        <v>-44.82</v>
      </c>
    </row>
    <row r="1962" spans="1:5" x14ac:dyDescent="0.25">
      <c r="C1962" s="40" t="s">
        <v>7751</v>
      </c>
      <c r="D1962" s="40" t="s">
        <v>7752</v>
      </c>
      <c r="E1962" s="41">
        <v>-46.62</v>
      </c>
    </row>
    <row r="1963" spans="1:5" x14ac:dyDescent="0.25">
      <c r="A1963" s="40" t="s">
        <v>7753</v>
      </c>
      <c r="E1963" s="41">
        <v>-136.26</v>
      </c>
    </row>
    <row r="1964" spans="1:5" x14ac:dyDescent="0.25">
      <c r="A1964" s="40" t="s">
        <v>4797</v>
      </c>
      <c r="B1964" s="40" t="s">
        <v>7754</v>
      </c>
      <c r="C1964" s="40" t="s">
        <v>6910</v>
      </c>
      <c r="D1964" s="40" t="s">
        <v>6911</v>
      </c>
      <c r="E1964" s="41">
        <v>-35.729999999999997</v>
      </c>
    </row>
    <row r="1965" spans="1:5" x14ac:dyDescent="0.25">
      <c r="C1965" s="40" t="s">
        <v>6864</v>
      </c>
      <c r="D1965" s="40" t="s">
        <v>6865</v>
      </c>
      <c r="E1965" s="41">
        <v>-24.18</v>
      </c>
    </row>
    <row r="1966" spans="1:5" x14ac:dyDescent="0.25">
      <c r="C1966" s="40" t="s">
        <v>7407</v>
      </c>
      <c r="D1966" s="40" t="s">
        <v>7408</v>
      </c>
      <c r="E1966" s="41">
        <v>-36.26</v>
      </c>
    </row>
    <row r="1967" spans="1:5" x14ac:dyDescent="0.25">
      <c r="C1967" s="40" t="s">
        <v>7014</v>
      </c>
      <c r="D1967" s="40" t="s">
        <v>7015</v>
      </c>
      <c r="E1967" s="41">
        <v>-36.26</v>
      </c>
    </row>
    <row r="1968" spans="1:5" x14ac:dyDescent="0.25">
      <c r="C1968" s="40" t="s">
        <v>7144</v>
      </c>
      <c r="D1968" s="40" t="s">
        <v>7145</v>
      </c>
      <c r="E1968" s="41">
        <v>-34.049999999999997</v>
      </c>
    </row>
    <row r="1969" spans="1:5" x14ac:dyDescent="0.25">
      <c r="C1969" s="40" t="s">
        <v>6866</v>
      </c>
      <c r="D1969" s="40" t="s">
        <v>6867</v>
      </c>
      <c r="E1969" s="41">
        <v>-34.86</v>
      </c>
    </row>
    <row r="1970" spans="1:5" x14ac:dyDescent="0.25">
      <c r="C1970" s="40" t="s">
        <v>7269</v>
      </c>
      <c r="D1970" s="40" t="s">
        <v>7270</v>
      </c>
      <c r="E1970" s="41">
        <v>-41.82</v>
      </c>
    </row>
    <row r="1971" spans="1:5" x14ac:dyDescent="0.25">
      <c r="C1971" s="40" t="s">
        <v>7748</v>
      </c>
      <c r="D1971" s="40" t="s">
        <v>7749</v>
      </c>
      <c r="E1971" s="41">
        <v>-40.15</v>
      </c>
    </row>
    <row r="1972" spans="1:5" x14ac:dyDescent="0.25">
      <c r="C1972" s="40" t="s">
        <v>6868</v>
      </c>
      <c r="D1972" s="40" t="s">
        <v>6869</v>
      </c>
      <c r="E1972" s="41">
        <v>-34.86</v>
      </c>
    </row>
    <row r="1973" spans="1:5" x14ac:dyDescent="0.25">
      <c r="A1973" s="40" t="s">
        <v>7755</v>
      </c>
      <c r="E1973" s="41">
        <v>-318.16999999999996</v>
      </c>
    </row>
    <row r="1974" spans="1:5" x14ac:dyDescent="0.25">
      <c r="A1974" s="40" t="s">
        <v>4803</v>
      </c>
      <c r="B1974" s="40" t="s">
        <v>7756</v>
      </c>
      <c r="C1974" s="40" t="s">
        <v>6866</v>
      </c>
      <c r="D1974" s="40" t="s">
        <v>6867</v>
      </c>
      <c r="E1974" s="41">
        <v>-44.82</v>
      </c>
    </row>
    <row r="1975" spans="1:5" x14ac:dyDescent="0.25">
      <c r="C1975" s="40" t="s">
        <v>6851</v>
      </c>
      <c r="D1975" s="40" t="s">
        <v>6852</v>
      </c>
      <c r="E1975" s="41">
        <v>-44.82</v>
      </c>
    </row>
    <row r="1976" spans="1:5" x14ac:dyDescent="0.25">
      <c r="C1976" s="40" t="s">
        <v>6868</v>
      </c>
      <c r="D1976" s="40" t="s">
        <v>6869</v>
      </c>
      <c r="E1976" s="41">
        <v>-44.82</v>
      </c>
    </row>
    <row r="1977" spans="1:5" x14ac:dyDescent="0.25">
      <c r="C1977" s="40" t="s">
        <v>6766</v>
      </c>
      <c r="D1977" s="40" t="s">
        <v>6767</v>
      </c>
      <c r="E1977" s="41">
        <v>-30</v>
      </c>
    </row>
    <row r="1978" spans="1:5" x14ac:dyDescent="0.25">
      <c r="C1978" s="40" t="s">
        <v>6768</v>
      </c>
      <c r="D1978" s="40" t="s">
        <v>6769</v>
      </c>
      <c r="E1978" s="41">
        <v>-75</v>
      </c>
    </row>
    <row r="1979" spans="1:5" x14ac:dyDescent="0.25">
      <c r="A1979" s="40" t="s">
        <v>7757</v>
      </c>
      <c r="E1979" s="41">
        <v>-239.46</v>
      </c>
    </row>
    <row r="1980" spans="1:5" x14ac:dyDescent="0.25">
      <c r="A1980" s="40" t="s">
        <v>4806</v>
      </c>
      <c r="B1980" s="40" t="s">
        <v>4807</v>
      </c>
      <c r="C1980" s="40" t="s">
        <v>6984</v>
      </c>
      <c r="D1980" s="40" t="s">
        <v>6852</v>
      </c>
      <c r="E1980" s="41">
        <v>-44.82</v>
      </c>
    </row>
    <row r="1981" spans="1:5" x14ac:dyDescent="0.25">
      <c r="C1981" s="40" t="s">
        <v>6985</v>
      </c>
      <c r="D1981" s="40" t="s">
        <v>6869</v>
      </c>
      <c r="E1981" s="41">
        <v>-44.82</v>
      </c>
    </row>
    <row r="1982" spans="1:5" x14ac:dyDescent="0.25">
      <c r="C1982" s="40" t="s">
        <v>6986</v>
      </c>
      <c r="D1982" s="40" t="s">
        <v>6867</v>
      </c>
      <c r="E1982" s="41">
        <v>-44.82</v>
      </c>
    </row>
    <row r="1983" spans="1:5" x14ac:dyDescent="0.25">
      <c r="A1983" s="40" t="s">
        <v>7758</v>
      </c>
      <c r="E1983" s="41">
        <v>-134.46</v>
      </c>
    </row>
    <row r="1984" spans="1:5" x14ac:dyDescent="0.25">
      <c r="A1984" s="40" t="s">
        <v>4809</v>
      </c>
      <c r="B1984" s="40" t="s">
        <v>7759</v>
      </c>
      <c r="C1984" s="40" t="s">
        <v>6862</v>
      </c>
      <c r="D1984" s="40" t="s">
        <v>6863</v>
      </c>
      <c r="E1984" s="41">
        <v>-145.76</v>
      </c>
    </row>
    <row r="1985" spans="1:5" x14ac:dyDescent="0.25">
      <c r="A1985" s="40" t="s">
        <v>7760</v>
      </c>
      <c r="E1985" s="41">
        <v>-145.76</v>
      </c>
    </row>
    <row r="1986" spans="1:5" x14ac:dyDescent="0.25">
      <c r="A1986" s="40" t="s">
        <v>4817</v>
      </c>
      <c r="B1986" s="40" t="s">
        <v>7761</v>
      </c>
      <c r="C1986" s="40" t="s">
        <v>6866</v>
      </c>
      <c r="D1986" s="40" t="s">
        <v>6867</v>
      </c>
      <c r="E1986" s="41">
        <v>-49.8</v>
      </c>
    </row>
    <row r="1987" spans="1:5" x14ac:dyDescent="0.25">
      <c r="C1987" s="40" t="s">
        <v>6851</v>
      </c>
      <c r="D1987" s="40" t="s">
        <v>6852</v>
      </c>
      <c r="E1987" s="41">
        <v>-49.8</v>
      </c>
    </row>
    <row r="1988" spans="1:5" x14ac:dyDescent="0.25">
      <c r="C1988" s="40" t="s">
        <v>6868</v>
      </c>
      <c r="D1988" s="40" t="s">
        <v>6869</v>
      </c>
      <c r="E1988" s="41">
        <v>-49.8</v>
      </c>
    </row>
    <row r="1989" spans="1:5" x14ac:dyDescent="0.25">
      <c r="A1989" s="40" t="s">
        <v>7762</v>
      </c>
      <c r="E1989" s="41">
        <v>-149.39999999999998</v>
      </c>
    </row>
    <row r="1990" spans="1:5" x14ac:dyDescent="0.25">
      <c r="A1990" s="40" t="s">
        <v>4821</v>
      </c>
      <c r="B1990" s="40" t="s">
        <v>4822</v>
      </c>
      <c r="C1990" s="40" t="s">
        <v>6820</v>
      </c>
      <c r="D1990" s="40" t="s">
        <v>6821</v>
      </c>
      <c r="E1990" s="41">
        <v>-48.5</v>
      </c>
    </row>
    <row r="1991" spans="1:5" x14ac:dyDescent="0.25">
      <c r="C1991" s="40" t="s">
        <v>7763</v>
      </c>
      <c r="D1991" s="40" t="s">
        <v>7764</v>
      </c>
      <c r="E1991" s="41">
        <v>-50</v>
      </c>
    </row>
    <row r="1992" spans="1:5" x14ac:dyDescent="0.25">
      <c r="A1992" s="40" t="s">
        <v>7765</v>
      </c>
      <c r="E1992" s="41">
        <v>-98.5</v>
      </c>
    </row>
    <row r="1993" spans="1:5" x14ac:dyDescent="0.25">
      <c r="A1993" s="40" t="s">
        <v>4824</v>
      </c>
      <c r="B1993" s="40" t="s">
        <v>4825</v>
      </c>
      <c r="C1993" s="40" t="s">
        <v>6984</v>
      </c>
      <c r="D1993" s="40" t="s">
        <v>6852</v>
      </c>
      <c r="E1993" s="41">
        <v>-47.31</v>
      </c>
    </row>
    <row r="1994" spans="1:5" x14ac:dyDescent="0.25">
      <c r="C1994" s="40" t="s">
        <v>6985</v>
      </c>
      <c r="D1994" s="40" t="s">
        <v>6869</v>
      </c>
      <c r="E1994" s="41">
        <v>-47.31</v>
      </c>
    </row>
    <row r="1995" spans="1:5" x14ac:dyDescent="0.25">
      <c r="C1995" s="40" t="s">
        <v>6986</v>
      </c>
      <c r="D1995" s="40" t="s">
        <v>6867</v>
      </c>
      <c r="E1995" s="41">
        <v>-47.31</v>
      </c>
    </row>
    <row r="1996" spans="1:5" x14ac:dyDescent="0.25">
      <c r="C1996" s="40" t="s">
        <v>6766</v>
      </c>
      <c r="D1996" s="40" t="s">
        <v>6767</v>
      </c>
      <c r="E1996" s="41">
        <v>-10</v>
      </c>
    </row>
    <row r="1997" spans="1:5" x14ac:dyDescent="0.25">
      <c r="C1997" s="40" t="s">
        <v>6768</v>
      </c>
      <c r="D1997" s="40" t="s">
        <v>6769</v>
      </c>
      <c r="E1997" s="41">
        <v>-25</v>
      </c>
    </row>
    <row r="1998" spans="1:5" x14ac:dyDescent="0.25">
      <c r="C1998" s="40" t="s">
        <v>6895</v>
      </c>
      <c r="D1998" s="40" t="s">
        <v>6896</v>
      </c>
      <c r="E1998" s="41">
        <v>-6</v>
      </c>
    </row>
    <row r="1999" spans="1:5" x14ac:dyDescent="0.25">
      <c r="C1999" s="40" t="s">
        <v>6897</v>
      </c>
      <c r="D1999" s="40" t="s">
        <v>6898</v>
      </c>
      <c r="E1999" s="41">
        <v>-10</v>
      </c>
    </row>
    <row r="2000" spans="1:5" x14ac:dyDescent="0.25">
      <c r="A2000" s="40" t="s">
        <v>7766</v>
      </c>
      <c r="E2000" s="41">
        <v>-192.93</v>
      </c>
    </row>
    <row r="2001" spans="1:5" x14ac:dyDescent="0.25">
      <c r="A2001" s="40" t="s">
        <v>4829</v>
      </c>
      <c r="B2001" s="40" t="s">
        <v>4830</v>
      </c>
      <c r="C2001" s="40" t="s">
        <v>6762</v>
      </c>
      <c r="D2001" s="40" t="s">
        <v>6763</v>
      </c>
      <c r="E2001" s="41">
        <v>-157.44</v>
      </c>
    </row>
    <row r="2002" spans="1:5" x14ac:dyDescent="0.25">
      <c r="C2002" s="40" t="s">
        <v>7024</v>
      </c>
      <c r="D2002" s="40" t="s">
        <v>7025</v>
      </c>
      <c r="E2002" s="41">
        <v>-47.26</v>
      </c>
    </row>
    <row r="2003" spans="1:5" x14ac:dyDescent="0.25">
      <c r="C2003" s="40" t="s">
        <v>6957</v>
      </c>
      <c r="D2003" s="40" t="s">
        <v>6958</v>
      </c>
      <c r="E2003" s="41">
        <v>-42.75</v>
      </c>
    </row>
    <row r="2004" spans="1:5" x14ac:dyDescent="0.25">
      <c r="C2004" s="40" t="s">
        <v>6959</v>
      </c>
      <c r="D2004" s="40" t="s">
        <v>6960</v>
      </c>
      <c r="E2004" s="41">
        <v>-2</v>
      </c>
    </row>
    <row r="2005" spans="1:5" x14ac:dyDescent="0.25">
      <c r="A2005" s="40" t="s">
        <v>7767</v>
      </c>
      <c r="E2005" s="41">
        <v>-249.45</v>
      </c>
    </row>
    <row r="2006" spans="1:5" x14ac:dyDescent="0.25">
      <c r="A2006" s="40" t="s">
        <v>4832</v>
      </c>
      <c r="B2006" s="40" t="s">
        <v>7768</v>
      </c>
      <c r="C2006" s="40" t="s">
        <v>6866</v>
      </c>
      <c r="D2006" s="40" t="s">
        <v>6867</v>
      </c>
      <c r="E2006" s="41">
        <v>-99.6</v>
      </c>
    </row>
    <row r="2007" spans="1:5" x14ac:dyDescent="0.25">
      <c r="C2007" s="40" t="s">
        <v>6851</v>
      </c>
      <c r="D2007" s="40" t="s">
        <v>6852</v>
      </c>
      <c r="E2007" s="41">
        <v>-99.6</v>
      </c>
    </row>
    <row r="2008" spans="1:5" x14ac:dyDescent="0.25">
      <c r="C2008" s="40" t="s">
        <v>6868</v>
      </c>
      <c r="D2008" s="40" t="s">
        <v>6869</v>
      </c>
      <c r="E2008" s="41">
        <v>-99.6</v>
      </c>
    </row>
    <row r="2009" spans="1:5" x14ac:dyDescent="0.25">
      <c r="A2009" s="40" t="s">
        <v>7769</v>
      </c>
      <c r="E2009" s="41">
        <v>-298.79999999999995</v>
      </c>
    </row>
    <row r="2010" spans="1:5" x14ac:dyDescent="0.25">
      <c r="A2010" s="40" t="s">
        <v>4838</v>
      </c>
      <c r="B2010" s="40" t="s">
        <v>4839</v>
      </c>
      <c r="C2010" s="40" t="s">
        <v>6984</v>
      </c>
      <c r="D2010" s="40" t="s">
        <v>6852</v>
      </c>
      <c r="E2010" s="41">
        <v>-97.98</v>
      </c>
    </row>
    <row r="2011" spans="1:5" x14ac:dyDescent="0.25">
      <c r="C2011" s="40" t="s">
        <v>6985</v>
      </c>
      <c r="D2011" s="40" t="s">
        <v>6869</v>
      </c>
      <c r="E2011" s="41">
        <v>-97.98</v>
      </c>
    </row>
    <row r="2012" spans="1:5" x14ac:dyDescent="0.25">
      <c r="C2012" s="40" t="s">
        <v>6986</v>
      </c>
      <c r="D2012" s="40" t="s">
        <v>6867</v>
      </c>
      <c r="E2012" s="41">
        <v>-97.98</v>
      </c>
    </row>
    <row r="2013" spans="1:5" x14ac:dyDescent="0.25">
      <c r="C2013" s="40" t="s">
        <v>6864</v>
      </c>
      <c r="D2013" s="40" t="s">
        <v>6865</v>
      </c>
      <c r="E2013" s="41">
        <v>-69.099999999999994</v>
      </c>
    </row>
    <row r="2014" spans="1:5" x14ac:dyDescent="0.25">
      <c r="C2014" s="40" t="s">
        <v>7770</v>
      </c>
      <c r="D2014" s="40" t="s">
        <v>7771</v>
      </c>
      <c r="E2014" s="41">
        <v>-175</v>
      </c>
    </row>
    <row r="2015" spans="1:5" x14ac:dyDescent="0.25">
      <c r="C2015" s="40" t="s">
        <v>7060</v>
      </c>
      <c r="D2015" s="40" t="s">
        <v>7061</v>
      </c>
      <c r="E2015" s="41">
        <v>-100</v>
      </c>
    </row>
    <row r="2016" spans="1:5" x14ac:dyDescent="0.25">
      <c r="C2016" s="40" t="s">
        <v>6895</v>
      </c>
      <c r="D2016" s="40" t="s">
        <v>6896</v>
      </c>
      <c r="E2016" s="41">
        <v>-24</v>
      </c>
    </row>
    <row r="2017" spans="1:5" x14ac:dyDescent="0.25">
      <c r="C2017" s="40" t="s">
        <v>7044</v>
      </c>
      <c r="D2017" s="40" t="s">
        <v>7045</v>
      </c>
      <c r="E2017" s="41">
        <v>-12</v>
      </c>
    </row>
    <row r="2018" spans="1:5" x14ac:dyDescent="0.25">
      <c r="C2018" s="40" t="s">
        <v>6897</v>
      </c>
      <c r="D2018" s="40" t="s">
        <v>6898</v>
      </c>
      <c r="E2018" s="41">
        <v>-40</v>
      </c>
    </row>
    <row r="2019" spans="1:5" x14ac:dyDescent="0.25">
      <c r="C2019" s="40" t="s">
        <v>7224</v>
      </c>
      <c r="D2019" s="40" t="s">
        <v>7225</v>
      </c>
      <c r="E2019" s="41">
        <v>-35</v>
      </c>
    </row>
    <row r="2020" spans="1:5" x14ac:dyDescent="0.25">
      <c r="A2020" s="40" t="s">
        <v>7772</v>
      </c>
      <c r="E2020" s="41">
        <v>-749.04</v>
      </c>
    </row>
    <row r="2021" spans="1:5" x14ac:dyDescent="0.25">
      <c r="A2021" s="40" t="s">
        <v>77</v>
      </c>
      <c r="B2021" s="40" t="s">
        <v>4842</v>
      </c>
      <c r="C2021" s="40" t="s">
        <v>6864</v>
      </c>
      <c r="D2021" s="40" t="s">
        <v>6865</v>
      </c>
      <c r="E2021" s="41">
        <v>-34.549999999999997</v>
      </c>
    </row>
    <row r="2022" spans="1:5" x14ac:dyDescent="0.25">
      <c r="C2022" s="40" t="s">
        <v>6866</v>
      </c>
      <c r="D2022" s="40" t="s">
        <v>6867</v>
      </c>
      <c r="E2022" s="41">
        <v>-99.6</v>
      </c>
    </row>
    <row r="2023" spans="1:5" x14ac:dyDescent="0.25">
      <c r="C2023" s="40" t="s">
        <v>6851</v>
      </c>
      <c r="D2023" s="40" t="s">
        <v>6852</v>
      </c>
      <c r="E2023" s="41">
        <v>-99.6</v>
      </c>
    </row>
    <row r="2024" spans="1:5" x14ac:dyDescent="0.25">
      <c r="C2024" s="40" t="s">
        <v>6868</v>
      </c>
      <c r="D2024" s="40" t="s">
        <v>6869</v>
      </c>
      <c r="E2024" s="41">
        <v>-99.6</v>
      </c>
    </row>
    <row r="2025" spans="1:5" x14ac:dyDescent="0.25">
      <c r="A2025" s="40" t="s">
        <v>7773</v>
      </c>
      <c r="E2025" s="41">
        <v>-333.34999999999997</v>
      </c>
    </row>
    <row r="2026" spans="1:5" x14ac:dyDescent="0.25">
      <c r="A2026" s="40" t="s">
        <v>4852</v>
      </c>
      <c r="B2026" s="40" t="s">
        <v>4853</v>
      </c>
      <c r="C2026" s="40" t="s">
        <v>6984</v>
      </c>
      <c r="D2026" s="40" t="s">
        <v>6852</v>
      </c>
      <c r="E2026" s="41">
        <v>-49.8</v>
      </c>
    </row>
    <row r="2027" spans="1:5" x14ac:dyDescent="0.25">
      <c r="C2027" s="40" t="s">
        <v>6985</v>
      </c>
      <c r="D2027" s="40" t="s">
        <v>6869</v>
      </c>
      <c r="E2027" s="41">
        <v>-49.8</v>
      </c>
    </row>
    <row r="2028" spans="1:5" x14ac:dyDescent="0.25">
      <c r="C2028" s="40" t="s">
        <v>6986</v>
      </c>
      <c r="D2028" s="40" t="s">
        <v>6867</v>
      </c>
      <c r="E2028" s="41">
        <v>-49.8</v>
      </c>
    </row>
    <row r="2029" spans="1:5" x14ac:dyDescent="0.25">
      <c r="A2029" s="40" t="s">
        <v>7774</v>
      </c>
      <c r="E2029" s="41">
        <v>-149.39999999999998</v>
      </c>
    </row>
    <row r="2030" spans="1:5" x14ac:dyDescent="0.25">
      <c r="A2030" s="40" t="s">
        <v>4856</v>
      </c>
      <c r="B2030" s="40" t="s">
        <v>7775</v>
      </c>
      <c r="C2030" s="40" t="s">
        <v>6862</v>
      </c>
      <c r="D2030" s="40" t="s">
        <v>6863</v>
      </c>
      <c r="E2030" s="41">
        <v>-161.96</v>
      </c>
    </row>
    <row r="2031" spans="1:5" x14ac:dyDescent="0.25">
      <c r="A2031" s="40" t="s">
        <v>7776</v>
      </c>
      <c r="E2031" s="41">
        <v>-161.96</v>
      </c>
    </row>
    <row r="2032" spans="1:5" x14ac:dyDescent="0.25">
      <c r="A2032" s="40" t="s">
        <v>4860</v>
      </c>
      <c r="B2032" s="40" t="s">
        <v>1132</v>
      </c>
      <c r="C2032" s="40" t="s">
        <v>6862</v>
      </c>
      <c r="D2032" s="40" t="s">
        <v>6863</v>
      </c>
      <c r="E2032" s="41">
        <v>-161.96</v>
      </c>
    </row>
    <row r="2033" spans="1:5" x14ac:dyDescent="0.25">
      <c r="A2033" s="40" t="s">
        <v>7777</v>
      </c>
      <c r="E2033" s="41">
        <v>-161.96</v>
      </c>
    </row>
    <row r="2034" spans="1:5" x14ac:dyDescent="0.25">
      <c r="A2034" s="40" t="s">
        <v>4862</v>
      </c>
      <c r="B2034" s="40" t="s">
        <v>7778</v>
      </c>
      <c r="C2034" s="40" t="s">
        <v>6984</v>
      </c>
      <c r="D2034" s="40" t="s">
        <v>6852</v>
      </c>
      <c r="E2034" s="41">
        <v>-43.82</v>
      </c>
    </row>
    <row r="2035" spans="1:5" x14ac:dyDescent="0.25">
      <c r="C2035" s="40" t="s">
        <v>6985</v>
      </c>
      <c r="D2035" s="40" t="s">
        <v>6869</v>
      </c>
      <c r="E2035" s="41">
        <v>-43.82</v>
      </c>
    </row>
    <row r="2036" spans="1:5" x14ac:dyDescent="0.25">
      <c r="C2036" s="40" t="s">
        <v>6986</v>
      </c>
      <c r="D2036" s="40" t="s">
        <v>6867</v>
      </c>
      <c r="E2036" s="41">
        <v>-43.82</v>
      </c>
    </row>
    <row r="2037" spans="1:5" x14ac:dyDescent="0.25">
      <c r="A2037" s="40" t="s">
        <v>7779</v>
      </c>
      <c r="E2037" s="41">
        <v>-131.46</v>
      </c>
    </row>
    <row r="2038" spans="1:5" x14ac:dyDescent="0.25">
      <c r="A2038" s="40" t="s">
        <v>4872</v>
      </c>
      <c r="B2038" s="40" t="s">
        <v>4873</v>
      </c>
      <c r="C2038" s="40" t="s">
        <v>7040</v>
      </c>
      <c r="D2038" s="40" t="s">
        <v>6978</v>
      </c>
      <c r="E2038" s="41">
        <v>-37.200000000000003</v>
      </c>
    </row>
    <row r="2039" spans="1:5" x14ac:dyDescent="0.25">
      <c r="C2039" s="40" t="s">
        <v>717</v>
      </c>
      <c r="D2039" s="40" t="s">
        <v>6888</v>
      </c>
      <c r="E2039" s="41">
        <v>-41.4</v>
      </c>
    </row>
    <row r="2040" spans="1:5" x14ac:dyDescent="0.25">
      <c r="C2040" s="40" t="s">
        <v>7780</v>
      </c>
      <c r="D2040" s="40" t="s">
        <v>7781</v>
      </c>
      <c r="E2040" s="41">
        <v>-29.2</v>
      </c>
    </row>
    <row r="2041" spans="1:5" x14ac:dyDescent="0.25">
      <c r="C2041" s="40" t="s">
        <v>6862</v>
      </c>
      <c r="D2041" s="40" t="s">
        <v>6863</v>
      </c>
      <c r="E2041" s="41">
        <v>-161.96</v>
      </c>
    </row>
    <row r="2042" spans="1:5" x14ac:dyDescent="0.25">
      <c r="A2042" s="40" t="s">
        <v>7782</v>
      </c>
      <c r="E2042" s="41">
        <v>-269.76</v>
      </c>
    </row>
    <row r="2043" spans="1:5" x14ac:dyDescent="0.25">
      <c r="A2043" s="40" t="s">
        <v>4886</v>
      </c>
      <c r="B2043" s="40" t="s">
        <v>3595</v>
      </c>
      <c r="C2043" s="40" t="s">
        <v>6766</v>
      </c>
      <c r="D2043" s="40" t="s">
        <v>6767</v>
      </c>
      <c r="E2043" s="41">
        <v>-10</v>
      </c>
    </row>
    <row r="2044" spans="1:5" x14ac:dyDescent="0.25">
      <c r="C2044" s="40" t="s">
        <v>6768</v>
      </c>
      <c r="D2044" s="40" t="s">
        <v>6769</v>
      </c>
      <c r="E2044" s="41">
        <v>-25</v>
      </c>
    </row>
    <row r="2045" spans="1:5" x14ac:dyDescent="0.25">
      <c r="A2045" s="40" t="s">
        <v>7783</v>
      </c>
      <c r="E2045" s="41">
        <v>-35</v>
      </c>
    </row>
    <row r="2046" spans="1:5" x14ac:dyDescent="0.25">
      <c r="A2046" s="40" t="s">
        <v>4892</v>
      </c>
      <c r="B2046" s="40" t="s">
        <v>3595</v>
      </c>
      <c r="C2046" s="40" t="s">
        <v>964</v>
      </c>
      <c r="D2046" s="40" t="s">
        <v>6838</v>
      </c>
      <c r="E2046" s="41">
        <v>-72.45</v>
      </c>
    </row>
    <row r="2047" spans="1:5" x14ac:dyDescent="0.25">
      <c r="A2047" s="40" t="s">
        <v>7784</v>
      </c>
      <c r="E2047" s="41">
        <v>-72.45</v>
      </c>
    </row>
    <row r="2048" spans="1:5" x14ac:dyDescent="0.25">
      <c r="A2048" s="40" t="s">
        <v>4897</v>
      </c>
      <c r="B2048" s="40" t="s">
        <v>4898</v>
      </c>
      <c r="C2048" s="40" t="s">
        <v>6984</v>
      </c>
      <c r="D2048" s="40" t="s">
        <v>6852</v>
      </c>
      <c r="E2048" s="41">
        <v>-49.8</v>
      </c>
    </row>
    <row r="2049" spans="1:5" x14ac:dyDescent="0.25">
      <c r="C2049" s="40" t="s">
        <v>6985</v>
      </c>
      <c r="D2049" s="40" t="s">
        <v>6869</v>
      </c>
      <c r="E2049" s="41">
        <v>-49.8</v>
      </c>
    </row>
    <row r="2050" spans="1:5" x14ac:dyDescent="0.25">
      <c r="C2050" s="40" t="s">
        <v>6986</v>
      </c>
      <c r="D2050" s="40" t="s">
        <v>6867</v>
      </c>
      <c r="E2050" s="41">
        <v>-49.8</v>
      </c>
    </row>
    <row r="2051" spans="1:5" x14ac:dyDescent="0.25">
      <c r="C2051" s="40" t="s">
        <v>7044</v>
      </c>
      <c r="D2051" s="40" t="s">
        <v>7045</v>
      </c>
      <c r="E2051" s="41">
        <v>-3</v>
      </c>
    </row>
    <row r="2052" spans="1:5" x14ac:dyDescent="0.25">
      <c r="C2052" s="40" t="s">
        <v>7224</v>
      </c>
      <c r="D2052" s="40" t="s">
        <v>7225</v>
      </c>
      <c r="E2052" s="41">
        <v>-7</v>
      </c>
    </row>
    <row r="2053" spans="1:5" x14ac:dyDescent="0.25">
      <c r="A2053" s="40" t="s">
        <v>7785</v>
      </c>
      <c r="E2053" s="41">
        <v>-159.39999999999998</v>
      </c>
    </row>
    <row r="2054" spans="1:5" x14ac:dyDescent="0.25">
      <c r="A2054" s="40" t="s">
        <v>79</v>
      </c>
      <c r="B2054" s="40" t="s">
        <v>4901</v>
      </c>
      <c r="C2054" s="40" t="s">
        <v>6864</v>
      </c>
      <c r="D2054" s="40" t="s">
        <v>6865</v>
      </c>
      <c r="E2054" s="41">
        <v>-69.099999999999994</v>
      </c>
    </row>
    <row r="2055" spans="1:5" x14ac:dyDescent="0.25">
      <c r="C2055" s="40" t="s">
        <v>6866</v>
      </c>
      <c r="D2055" s="40" t="s">
        <v>6867</v>
      </c>
      <c r="E2055" s="41">
        <v>-49.8</v>
      </c>
    </row>
    <row r="2056" spans="1:5" x14ac:dyDescent="0.25">
      <c r="C2056" s="40" t="s">
        <v>6851</v>
      </c>
      <c r="D2056" s="40" t="s">
        <v>6852</v>
      </c>
      <c r="E2056" s="41">
        <v>-49.8</v>
      </c>
    </row>
    <row r="2057" spans="1:5" x14ac:dyDescent="0.25">
      <c r="C2057" s="40" t="s">
        <v>6868</v>
      </c>
      <c r="D2057" s="40" t="s">
        <v>6869</v>
      </c>
      <c r="E2057" s="41">
        <v>-49.8</v>
      </c>
    </row>
    <row r="2058" spans="1:5" x14ac:dyDescent="0.25">
      <c r="A2058" s="40" t="s">
        <v>7786</v>
      </c>
      <c r="E2058" s="41">
        <v>-218.5</v>
      </c>
    </row>
    <row r="2059" spans="1:5" x14ac:dyDescent="0.25">
      <c r="A2059" s="40" t="s">
        <v>4920</v>
      </c>
      <c r="B2059" s="40" t="s">
        <v>1132</v>
      </c>
      <c r="C2059" s="40" t="s">
        <v>6762</v>
      </c>
      <c r="D2059" s="40" t="s">
        <v>6763</v>
      </c>
      <c r="E2059" s="41">
        <v>-78.72</v>
      </c>
    </row>
    <row r="2060" spans="1:5" x14ac:dyDescent="0.25">
      <c r="A2060" s="40" t="s">
        <v>7787</v>
      </c>
      <c r="E2060" s="41">
        <v>-78.72</v>
      </c>
    </row>
    <row r="2061" spans="1:5" x14ac:dyDescent="0.25">
      <c r="A2061" s="40" t="s">
        <v>4932</v>
      </c>
      <c r="B2061" s="40" t="s">
        <v>7788</v>
      </c>
      <c r="C2061" s="40" t="s">
        <v>6984</v>
      </c>
      <c r="D2061" s="40" t="s">
        <v>6852</v>
      </c>
      <c r="E2061" s="41">
        <v>-44.82</v>
      </c>
    </row>
    <row r="2062" spans="1:5" x14ac:dyDescent="0.25">
      <c r="C2062" s="40" t="s">
        <v>6985</v>
      </c>
      <c r="D2062" s="40" t="s">
        <v>6869</v>
      </c>
      <c r="E2062" s="41">
        <v>-44.82</v>
      </c>
    </row>
    <row r="2063" spans="1:5" x14ac:dyDescent="0.25">
      <c r="C2063" s="40" t="s">
        <v>6986</v>
      </c>
      <c r="D2063" s="40" t="s">
        <v>6867</v>
      </c>
      <c r="E2063" s="41">
        <v>-44.82</v>
      </c>
    </row>
    <row r="2064" spans="1:5" x14ac:dyDescent="0.25">
      <c r="A2064" s="40" t="s">
        <v>7789</v>
      </c>
      <c r="E2064" s="41">
        <v>-134.46</v>
      </c>
    </row>
    <row r="2065" spans="1:5" x14ac:dyDescent="0.25">
      <c r="A2065" s="40" t="s">
        <v>4934</v>
      </c>
      <c r="B2065" s="40" t="s">
        <v>4935</v>
      </c>
      <c r="C2065" s="40" t="s">
        <v>6762</v>
      </c>
      <c r="D2065" s="40" t="s">
        <v>6763</v>
      </c>
      <c r="E2065" s="41">
        <v>-39.36</v>
      </c>
    </row>
    <row r="2066" spans="1:5" x14ac:dyDescent="0.25">
      <c r="C2066" s="40" t="s">
        <v>7024</v>
      </c>
      <c r="D2066" s="40" t="s">
        <v>7025</v>
      </c>
      <c r="E2066" s="41">
        <v>-47.26</v>
      </c>
    </row>
    <row r="2067" spans="1:5" x14ac:dyDescent="0.25">
      <c r="C2067" s="40" t="s">
        <v>6957</v>
      </c>
      <c r="D2067" s="40" t="s">
        <v>6958</v>
      </c>
      <c r="E2067" s="41">
        <v>-171</v>
      </c>
    </row>
    <row r="2068" spans="1:5" x14ac:dyDescent="0.25">
      <c r="C2068" s="40" t="s">
        <v>6959</v>
      </c>
      <c r="D2068" s="40" t="s">
        <v>6960</v>
      </c>
      <c r="E2068" s="41">
        <v>-1</v>
      </c>
    </row>
    <row r="2069" spans="1:5" x14ac:dyDescent="0.25">
      <c r="A2069" s="40" t="s">
        <v>7790</v>
      </c>
      <c r="E2069" s="41">
        <v>-258.62</v>
      </c>
    </row>
    <row r="2070" spans="1:5" x14ac:dyDescent="0.25">
      <c r="A2070" s="40" t="s">
        <v>4946</v>
      </c>
      <c r="B2070" s="40" t="s">
        <v>7791</v>
      </c>
      <c r="C2070" s="40" t="s">
        <v>6800</v>
      </c>
      <c r="D2070" s="40" t="s">
        <v>6785</v>
      </c>
      <c r="E2070" s="41">
        <v>-47</v>
      </c>
    </row>
    <row r="2071" spans="1:5" x14ac:dyDescent="0.25">
      <c r="C2071" s="40" t="s">
        <v>6900</v>
      </c>
      <c r="D2071" s="40" t="s">
        <v>6901</v>
      </c>
      <c r="E2071" s="41">
        <v>-14.4</v>
      </c>
    </row>
    <row r="2072" spans="1:5" x14ac:dyDescent="0.25">
      <c r="A2072" s="40" t="s">
        <v>7792</v>
      </c>
      <c r="E2072" s="41">
        <v>-61.4</v>
      </c>
    </row>
    <row r="2073" spans="1:5" x14ac:dyDescent="0.25">
      <c r="A2073" s="40" t="s">
        <v>4955</v>
      </c>
      <c r="B2073" s="40" t="s">
        <v>7793</v>
      </c>
      <c r="C2073" s="40" t="s">
        <v>7794</v>
      </c>
      <c r="D2073" s="40" t="s">
        <v>7795</v>
      </c>
      <c r="E2073" s="41">
        <v>-28.21</v>
      </c>
    </row>
    <row r="2074" spans="1:5" x14ac:dyDescent="0.25">
      <c r="A2074" s="40" t="s">
        <v>7796</v>
      </c>
      <c r="E2074" s="41">
        <v>-28.21</v>
      </c>
    </row>
    <row r="2075" spans="1:5" x14ac:dyDescent="0.25">
      <c r="A2075" s="40" t="s">
        <v>4965</v>
      </c>
      <c r="B2075" s="40" t="s">
        <v>7797</v>
      </c>
      <c r="C2075" s="40" t="s">
        <v>6864</v>
      </c>
      <c r="D2075" s="40" t="s">
        <v>6865</v>
      </c>
      <c r="E2075" s="41">
        <v>-32.82</v>
      </c>
    </row>
    <row r="2076" spans="1:5" x14ac:dyDescent="0.25">
      <c r="C2076" s="40" t="s">
        <v>6866</v>
      </c>
      <c r="D2076" s="40" t="s">
        <v>6867</v>
      </c>
      <c r="E2076" s="41">
        <v>-54.41</v>
      </c>
    </row>
    <row r="2077" spans="1:5" x14ac:dyDescent="0.25">
      <c r="C2077" s="40" t="s">
        <v>6851</v>
      </c>
      <c r="D2077" s="40" t="s">
        <v>6852</v>
      </c>
      <c r="E2077" s="41">
        <v>-94.62</v>
      </c>
    </row>
    <row r="2078" spans="1:5" x14ac:dyDescent="0.25">
      <c r="C2078" s="40" t="s">
        <v>6868</v>
      </c>
      <c r="D2078" s="40" t="s">
        <v>6869</v>
      </c>
      <c r="E2078" s="41">
        <v>-94.62</v>
      </c>
    </row>
    <row r="2079" spans="1:5" x14ac:dyDescent="0.25">
      <c r="A2079" s="40" t="s">
        <v>7798</v>
      </c>
      <c r="E2079" s="41">
        <v>-276.47000000000003</v>
      </c>
    </row>
    <row r="2080" spans="1:5" x14ac:dyDescent="0.25">
      <c r="A2080" s="40" t="s">
        <v>4973</v>
      </c>
      <c r="B2080" s="40" t="s">
        <v>4974</v>
      </c>
      <c r="C2080" s="40" t="s">
        <v>6862</v>
      </c>
      <c r="D2080" s="40" t="s">
        <v>6863</v>
      </c>
      <c r="E2080" s="41">
        <v>-80.98</v>
      </c>
    </row>
    <row r="2081" spans="1:5" x14ac:dyDescent="0.25">
      <c r="A2081" s="40" t="s">
        <v>7799</v>
      </c>
      <c r="E2081" s="41">
        <v>-80.98</v>
      </c>
    </row>
    <row r="2082" spans="1:5" x14ac:dyDescent="0.25">
      <c r="A2082" s="40" t="s">
        <v>82</v>
      </c>
      <c r="B2082" s="40" t="s">
        <v>83</v>
      </c>
      <c r="C2082" s="40" t="s">
        <v>6984</v>
      </c>
      <c r="D2082" s="40" t="s">
        <v>6852</v>
      </c>
      <c r="E2082" s="41">
        <v>-99.6</v>
      </c>
    </row>
    <row r="2083" spans="1:5" x14ac:dyDescent="0.25">
      <c r="C2083" s="40" t="s">
        <v>6985</v>
      </c>
      <c r="D2083" s="40" t="s">
        <v>6869</v>
      </c>
      <c r="E2083" s="41">
        <v>-99.6</v>
      </c>
    </row>
    <row r="2084" spans="1:5" x14ac:dyDescent="0.25">
      <c r="C2084" s="40" t="s">
        <v>6986</v>
      </c>
      <c r="D2084" s="40" t="s">
        <v>6867</v>
      </c>
      <c r="E2084" s="41">
        <v>-99.6</v>
      </c>
    </row>
    <row r="2085" spans="1:5" x14ac:dyDescent="0.25">
      <c r="C2085" s="40" t="s">
        <v>7200</v>
      </c>
      <c r="D2085" s="40" t="s">
        <v>7201</v>
      </c>
      <c r="E2085" s="41">
        <v>-49.5</v>
      </c>
    </row>
    <row r="2086" spans="1:5" x14ac:dyDescent="0.25">
      <c r="C2086" s="40" t="s">
        <v>6762</v>
      </c>
      <c r="D2086" s="40" t="s">
        <v>6763</v>
      </c>
      <c r="E2086" s="41">
        <v>-79</v>
      </c>
    </row>
    <row r="2087" spans="1:5" x14ac:dyDescent="0.25">
      <c r="C2087" s="40" t="s">
        <v>6864</v>
      </c>
      <c r="D2087" s="40" t="s">
        <v>6865</v>
      </c>
      <c r="E2087" s="41">
        <v>-34.549999999999997</v>
      </c>
    </row>
    <row r="2088" spans="1:5" x14ac:dyDescent="0.25">
      <c r="C2088" s="40" t="s">
        <v>7135</v>
      </c>
      <c r="D2088" s="40" t="s">
        <v>7136</v>
      </c>
      <c r="E2088" s="41">
        <v>-32.099999999999994</v>
      </c>
    </row>
    <row r="2089" spans="1:5" x14ac:dyDescent="0.25">
      <c r="C2089" s="40" t="s">
        <v>7137</v>
      </c>
      <c r="D2089" s="40" t="s">
        <v>7138</v>
      </c>
      <c r="E2089" s="41">
        <v>-62</v>
      </c>
    </row>
    <row r="2090" spans="1:5" x14ac:dyDescent="0.25">
      <c r="C2090" s="40" t="s">
        <v>6766</v>
      </c>
      <c r="D2090" s="40" t="s">
        <v>6767</v>
      </c>
      <c r="E2090" s="41">
        <v>-30</v>
      </c>
    </row>
    <row r="2091" spans="1:5" x14ac:dyDescent="0.25">
      <c r="C2091" s="40" t="s">
        <v>6768</v>
      </c>
      <c r="D2091" s="40" t="s">
        <v>6769</v>
      </c>
      <c r="E2091" s="41">
        <v>-75</v>
      </c>
    </row>
    <row r="2092" spans="1:5" x14ac:dyDescent="0.25">
      <c r="A2092" s="40" t="s">
        <v>7800</v>
      </c>
      <c r="E2092" s="41">
        <v>-660.94999999999993</v>
      </c>
    </row>
    <row r="2093" spans="1:5" x14ac:dyDescent="0.25">
      <c r="A2093" s="40" t="s">
        <v>4979</v>
      </c>
      <c r="B2093" s="40" t="s">
        <v>4980</v>
      </c>
      <c r="C2093" s="40" t="s">
        <v>6866</v>
      </c>
      <c r="D2093" s="40" t="s">
        <v>6867</v>
      </c>
      <c r="E2093" s="41">
        <v>-49.8</v>
      </c>
    </row>
    <row r="2094" spans="1:5" x14ac:dyDescent="0.25">
      <c r="C2094" s="40" t="s">
        <v>6851</v>
      </c>
      <c r="D2094" s="40" t="s">
        <v>6852</v>
      </c>
      <c r="E2094" s="41">
        <v>-49.8</v>
      </c>
    </row>
    <row r="2095" spans="1:5" x14ac:dyDescent="0.25">
      <c r="C2095" s="40" t="s">
        <v>6868</v>
      </c>
      <c r="D2095" s="40" t="s">
        <v>6869</v>
      </c>
      <c r="E2095" s="41">
        <v>-49.8</v>
      </c>
    </row>
    <row r="2096" spans="1:5" x14ac:dyDescent="0.25">
      <c r="A2096" s="40" t="s">
        <v>7801</v>
      </c>
      <c r="E2096" s="41">
        <v>-149.39999999999998</v>
      </c>
    </row>
    <row r="2097" spans="1:5" x14ac:dyDescent="0.25">
      <c r="A2097" s="40" t="s">
        <v>4990</v>
      </c>
      <c r="B2097" s="40" t="s">
        <v>4991</v>
      </c>
      <c r="C2097" s="40" t="s">
        <v>6862</v>
      </c>
      <c r="D2097" s="40" t="s">
        <v>6863</v>
      </c>
      <c r="E2097" s="41">
        <v>-80.98</v>
      </c>
    </row>
    <row r="2098" spans="1:5" x14ac:dyDescent="0.25">
      <c r="C2098" s="40" t="s">
        <v>6866</v>
      </c>
      <c r="D2098" s="40" t="s">
        <v>6867</v>
      </c>
      <c r="E2098" s="41">
        <v>-49.8</v>
      </c>
    </row>
    <row r="2099" spans="1:5" x14ac:dyDescent="0.25">
      <c r="C2099" s="40" t="s">
        <v>6851</v>
      </c>
      <c r="D2099" s="40" t="s">
        <v>6852</v>
      </c>
      <c r="E2099" s="41">
        <v>-49.8</v>
      </c>
    </row>
    <row r="2100" spans="1:5" x14ac:dyDescent="0.25">
      <c r="C2100" s="40" t="s">
        <v>6868</v>
      </c>
      <c r="D2100" s="40" t="s">
        <v>6869</v>
      </c>
      <c r="E2100" s="41">
        <v>-49.8</v>
      </c>
    </row>
    <row r="2101" spans="1:5" x14ac:dyDescent="0.25">
      <c r="A2101" s="40" t="s">
        <v>7802</v>
      </c>
      <c r="E2101" s="41">
        <v>-230.38</v>
      </c>
    </row>
    <row r="2102" spans="1:5" x14ac:dyDescent="0.25">
      <c r="A2102" s="40" t="s">
        <v>4993</v>
      </c>
      <c r="B2102" s="40" t="s">
        <v>7803</v>
      </c>
      <c r="C2102" s="40" t="s">
        <v>6804</v>
      </c>
      <c r="D2102" s="40" t="s">
        <v>6805</v>
      </c>
      <c r="E2102" s="41">
        <v>-69.7</v>
      </c>
    </row>
    <row r="2103" spans="1:5" x14ac:dyDescent="0.25">
      <c r="A2103" s="40" t="s">
        <v>7804</v>
      </c>
      <c r="E2103" s="41">
        <v>-69.7</v>
      </c>
    </row>
    <row r="2104" spans="1:5" x14ac:dyDescent="0.25">
      <c r="A2104" s="40" t="s">
        <v>4998</v>
      </c>
      <c r="B2104" s="40" t="s">
        <v>4999</v>
      </c>
      <c r="C2104" s="40" t="s">
        <v>6866</v>
      </c>
      <c r="D2104" s="40" t="s">
        <v>6867</v>
      </c>
      <c r="E2104" s="41">
        <v>-49.8</v>
      </c>
    </row>
    <row r="2105" spans="1:5" x14ac:dyDescent="0.25">
      <c r="C2105" s="40" t="s">
        <v>6851</v>
      </c>
      <c r="D2105" s="40" t="s">
        <v>6852</v>
      </c>
      <c r="E2105" s="41">
        <v>-49.8</v>
      </c>
    </row>
    <row r="2106" spans="1:5" x14ac:dyDescent="0.25">
      <c r="C2106" s="40" t="s">
        <v>6868</v>
      </c>
      <c r="D2106" s="40" t="s">
        <v>6869</v>
      </c>
      <c r="E2106" s="41">
        <v>-49.8</v>
      </c>
    </row>
    <row r="2107" spans="1:5" x14ac:dyDescent="0.25">
      <c r="A2107" s="40" t="s">
        <v>7805</v>
      </c>
      <c r="E2107" s="41">
        <v>-149.39999999999998</v>
      </c>
    </row>
    <row r="2108" spans="1:5" x14ac:dyDescent="0.25">
      <c r="A2108" s="40" t="s">
        <v>5012</v>
      </c>
      <c r="B2108" s="40" t="s">
        <v>5013</v>
      </c>
      <c r="C2108" s="40" t="s">
        <v>6984</v>
      </c>
      <c r="D2108" s="40" t="s">
        <v>6852</v>
      </c>
      <c r="E2108" s="41">
        <v>-79.680000000000007</v>
      </c>
    </row>
    <row r="2109" spans="1:5" x14ac:dyDescent="0.25">
      <c r="C2109" s="40" t="s">
        <v>6985</v>
      </c>
      <c r="D2109" s="40" t="s">
        <v>6869</v>
      </c>
      <c r="E2109" s="41">
        <v>-79.680000000000007</v>
      </c>
    </row>
    <row r="2110" spans="1:5" x14ac:dyDescent="0.25">
      <c r="C2110" s="40" t="s">
        <v>6986</v>
      </c>
      <c r="D2110" s="40" t="s">
        <v>6867</v>
      </c>
      <c r="E2110" s="41">
        <v>-79.680000000000007</v>
      </c>
    </row>
    <row r="2111" spans="1:5" x14ac:dyDescent="0.25">
      <c r="C2111" s="40" t="s">
        <v>6864</v>
      </c>
      <c r="D2111" s="40" t="s">
        <v>6865</v>
      </c>
      <c r="E2111" s="41">
        <v>-27.64</v>
      </c>
    </row>
    <row r="2112" spans="1:5" x14ac:dyDescent="0.25">
      <c r="A2112" s="40" t="s">
        <v>7806</v>
      </c>
      <c r="E2112" s="41">
        <v>-266.68</v>
      </c>
    </row>
    <row r="2113" spans="1:5" x14ac:dyDescent="0.25">
      <c r="A2113" s="40" t="s">
        <v>5016</v>
      </c>
      <c r="B2113" s="40" t="s">
        <v>5017</v>
      </c>
      <c r="C2113" s="40" t="s">
        <v>6862</v>
      </c>
      <c r="D2113" s="40" t="s">
        <v>6863</v>
      </c>
      <c r="E2113" s="41">
        <v>-80.98</v>
      </c>
    </row>
    <row r="2114" spans="1:5" x14ac:dyDescent="0.25">
      <c r="A2114" s="40" t="s">
        <v>7807</v>
      </c>
      <c r="E2114" s="41">
        <v>-80.98</v>
      </c>
    </row>
    <row r="2115" spans="1:5" x14ac:dyDescent="0.25">
      <c r="A2115" s="40" t="s">
        <v>5020</v>
      </c>
      <c r="B2115" s="40" t="s">
        <v>5021</v>
      </c>
      <c r="C2115" s="40" t="s">
        <v>6866</v>
      </c>
      <c r="D2115" s="40" t="s">
        <v>6867</v>
      </c>
      <c r="E2115" s="41">
        <v>-43.82</v>
      </c>
    </row>
    <row r="2116" spans="1:5" x14ac:dyDescent="0.25">
      <c r="C2116" s="40" t="s">
        <v>6851</v>
      </c>
      <c r="D2116" s="40" t="s">
        <v>6852</v>
      </c>
      <c r="E2116" s="41">
        <v>-43.82</v>
      </c>
    </row>
    <row r="2117" spans="1:5" x14ac:dyDescent="0.25">
      <c r="C2117" s="40" t="s">
        <v>6868</v>
      </c>
      <c r="D2117" s="40" t="s">
        <v>6869</v>
      </c>
      <c r="E2117" s="41">
        <v>-43.82</v>
      </c>
    </row>
    <row r="2118" spans="1:5" x14ac:dyDescent="0.25">
      <c r="C2118" s="40" t="s">
        <v>7060</v>
      </c>
      <c r="D2118" s="40" t="s">
        <v>7061</v>
      </c>
      <c r="E2118" s="41">
        <v>-50</v>
      </c>
    </row>
    <row r="2119" spans="1:5" x14ac:dyDescent="0.25">
      <c r="C2119" s="40" t="s">
        <v>6895</v>
      </c>
      <c r="D2119" s="40" t="s">
        <v>6896</v>
      </c>
      <c r="E2119" s="41">
        <v>-12</v>
      </c>
    </row>
    <row r="2120" spans="1:5" x14ac:dyDescent="0.25">
      <c r="C2120" s="40" t="s">
        <v>6897</v>
      </c>
      <c r="D2120" s="40" t="s">
        <v>6898</v>
      </c>
      <c r="E2120" s="41">
        <v>-20</v>
      </c>
    </row>
    <row r="2121" spans="1:5" x14ac:dyDescent="0.25">
      <c r="A2121" s="40" t="s">
        <v>7808</v>
      </c>
      <c r="E2121" s="41">
        <v>-213.46</v>
      </c>
    </row>
    <row r="2122" spans="1:5" x14ac:dyDescent="0.25">
      <c r="A2122" s="40" t="s">
        <v>5026</v>
      </c>
      <c r="B2122" s="40" t="s">
        <v>2681</v>
      </c>
      <c r="C2122" s="40" t="s">
        <v>6762</v>
      </c>
      <c r="D2122" s="40" t="s">
        <v>6763</v>
      </c>
      <c r="E2122" s="41">
        <v>-29.62</v>
      </c>
    </row>
    <row r="2123" spans="1:5" x14ac:dyDescent="0.25">
      <c r="C2123" s="40" t="s">
        <v>6900</v>
      </c>
      <c r="D2123" s="40" t="s">
        <v>6901</v>
      </c>
      <c r="E2123" s="41">
        <v>-22.72</v>
      </c>
    </row>
    <row r="2124" spans="1:5" x14ac:dyDescent="0.25">
      <c r="A2124" s="40" t="s">
        <v>7809</v>
      </c>
      <c r="E2124" s="41">
        <v>-52.34</v>
      </c>
    </row>
    <row r="2125" spans="1:5" x14ac:dyDescent="0.25">
      <c r="A2125" s="40" t="s">
        <v>5038</v>
      </c>
      <c r="B2125" s="40" t="s">
        <v>5039</v>
      </c>
      <c r="C2125" s="40" t="s">
        <v>7614</v>
      </c>
      <c r="D2125" s="40" t="s">
        <v>7615</v>
      </c>
      <c r="E2125" s="41">
        <v>-85.76</v>
      </c>
    </row>
    <row r="2126" spans="1:5" x14ac:dyDescent="0.25">
      <c r="C2126" s="40" t="s">
        <v>7040</v>
      </c>
      <c r="D2126" s="40" t="s">
        <v>6978</v>
      </c>
      <c r="E2126" s="41">
        <v>-34.56</v>
      </c>
    </row>
    <row r="2127" spans="1:5" x14ac:dyDescent="0.25">
      <c r="C2127" s="40" t="s">
        <v>6979</v>
      </c>
      <c r="D2127" s="40" t="s">
        <v>6980</v>
      </c>
      <c r="E2127" s="41">
        <v>-39.44</v>
      </c>
    </row>
    <row r="2128" spans="1:5" x14ac:dyDescent="0.25">
      <c r="C2128" s="40" t="s">
        <v>717</v>
      </c>
      <c r="D2128" s="40" t="s">
        <v>6888</v>
      </c>
      <c r="E2128" s="41">
        <v>-38.6</v>
      </c>
    </row>
    <row r="2129" spans="1:5" x14ac:dyDescent="0.25">
      <c r="C2129" s="40" t="s">
        <v>6981</v>
      </c>
      <c r="D2129" s="40" t="s">
        <v>6982</v>
      </c>
      <c r="E2129" s="41">
        <v>-34.56</v>
      </c>
    </row>
    <row r="2130" spans="1:5" x14ac:dyDescent="0.25">
      <c r="A2130" s="40" t="s">
        <v>7810</v>
      </c>
      <c r="E2130" s="41">
        <v>-232.92</v>
      </c>
    </row>
    <row r="2131" spans="1:5" x14ac:dyDescent="0.25">
      <c r="A2131" s="40" t="s">
        <v>5046</v>
      </c>
      <c r="B2131" s="40" t="s">
        <v>4834</v>
      </c>
      <c r="C2131" s="40" t="s">
        <v>6984</v>
      </c>
      <c r="D2131" s="40" t="s">
        <v>6852</v>
      </c>
      <c r="E2131" s="41">
        <v>-89.64</v>
      </c>
    </row>
    <row r="2132" spans="1:5" x14ac:dyDescent="0.25">
      <c r="C2132" s="40" t="s">
        <v>6985</v>
      </c>
      <c r="D2132" s="40" t="s">
        <v>6869</v>
      </c>
      <c r="E2132" s="41">
        <v>-89.64</v>
      </c>
    </row>
    <row r="2133" spans="1:5" x14ac:dyDescent="0.25">
      <c r="C2133" s="40" t="s">
        <v>6986</v>
      </c>
      <c r="D2133" s="40" t="s">
        <v>6867</v>
      </c>
      <c r="E2133" s="41">
        <v>-89.64</v>
      </c>
    </row>
    <row r="2134" spans="1:5" x14ac:dyDescent="0.25">
      <c r="A2134" s="40" t="s">
        <v>7811</v>
      </c>
      <c r="E2134" s="41">
        <v>-268.92</v>
      </c>
    </row>
    <row r="2135" spans="1:5" x14ac:dyDescent="0.25">
      <c r="A2135" s="40" t="s">
        <v>5074</v>
      </c>
      <c r="B2135" s="40" t="s">
        <v>5075</v>
      </c>
      <c r="C2135" s="40" t="s">
        <v>6790</v>
      </c>
      <c r="D2135" s="40" t="s">
        <v>6791</v>
      </c>
      <c r="E2135" s="41">
        <v>-1</v>
      </c>
    </row>
    <row r="2136" spans="1:5" x14ac:dyDescent="0.25">
      <c r="A2136" s="40" t="s">
        <v>7812</v>
      </c>
      <c r="E2136" s="41">
        <v>-1</v>
      </c>
    </row>
    <row r="2137" spans="1:5" x14ac:dyDescent="0.25">
      <c r="A2137" s="40" t="s">
        <v>5077</v>
      </c>
      <c r="B2137" s="40" t="s">
        <v>5078</v>
      </c>
      <c r="C2137" s="40" t="s">
        <v>6762</v>
      </c>
      <c r="D2137" s="40" t="s">
        <v>6763</v>
      </c>
      <c r="E2137" s="41">
        <v>-79</v>
      </c>
    </row>
    <row r="2138" spans="1:5" x14ac:dyDescent="0.25">
      <c r="A2138" s="40" t="s">
        <v>7813</v>
      </c>
      <c r="E2138" s="41">
        <v>-79</v>
      </c>
    </row>
    <row r="2139" spans="1:5" x14ac:dyDescent="0.25">
      <c r="A2139" s="40" t="s">
        <v>5088</v>
      </c>
      <c r="B2139" s="40" t="s">
        <v>5089</v>
      </c>
      <c r="C2139" s="40" t="s">
        <v>6766</v>
      </c>
      <c r="D2139" s="40" t="s">
        <v>6767</v>
      </c>
      <c r="E2139" s="41">
        <v>-20</v>
      </c>
    </row>
    <row r="2140" spans="1:5" x14ac:dyDescent="0.25">
      <c r="C2140" s="40" t="s">
        <v>6768</v>
      </c>
      <c r="D2140" s="40" t="s">
        <v>6769</v>
      </c>
      <c r="E2140" s="41">
        <v>-50</v>
      </c>
    </row>
    <row r="2141" spans="1:5" x14ac:dyDescent="0.25">
      <c r="C2141" s="40" t="s">
        <v>6895</v>
      </c>
      <c r="D2141" s="40" t="s">
        <v>6896</v>
      </c>
      <c r="E2141" s="41">
        <v>-12</v>
      </c>
    </row>
    <row r="2142" spans="1:5" x14ac:dyDescent="0.25">
      <c r="C2142" s="40" t="s">
        <v>6897</v>
      </c>
      <c r="D2142" s="40" t="s">
        <v>6898</v>
      </c>
      <c r="E2142" s="41">
        <v>-20</v>
      </c>
    </row>
    <row r="2143" spans="1:5" x14ac:dyDescent="0.25">
      <c r="A2143" s="40" t="s">
        <v>7814</v>
      </c>
      <c r="E2143" s="41">
        <v>-102</v>
      </c>
    </row>
    <row r="2144" spans="1:5" x14ac:dyDescent="0.25">
      <c r="A2144" s="40" t="s">
        <v>5108</v>
      </c>
      <c r="B2144" s="40" t="s">
        <v>7815</v>
      </c>
      <c r="C2144" s="40" t="s">
        <v>6762</v>
      </c>
      <c r="D2144" s="40" t="s">
        <v>6763</v>
      </c>
      <c r="E2144" s="41">
        <v>-39.36</v>
      </c>
    </row>
    <row r="2145" spans="1:5" x14ac:dyDescent="0.25">
      <c r="C2145" s="40" t="s">
        <v>7770</v>
      </c>
      <c r="D2145" s="40" t="s">
        <v>7771</v>
      </c>
      <c r="E2145" s="41">
        <v>-50</v>
      </c>
    </row>
    <row r="2146" spans="1:5" x14ac:dyDescent="0.25">
      <c r="A2146" s="40" t="s">
        <v>7816</v>
      </c>
      <c r="E2146" s="41">
        <v>-89.36</v>
      </c>
    </row>
    <row r="2147" spans="1:5" x14ac:dyDescent="0.25">
      <c r="A2147" s="40" t="s">
        <v>5112</v>
      </c>
      <c r="B2147" s="40" t="s">
        <v>7255</v>
      </c>
      <c r="C2147" s="40" t="s">
        <v>6822</v>
      </c>
      <c r="D2147" s="40" t="s">
        <v>6823</v>
      </c>
      <c r="E2147" s="41">
        <v>-67.8</v>
      </c>
    </row>
    <row r="2148" spans="1:5" x14ac:dyDescent="0.25">
      <c r="C2148" s="40" t="s">
        <v>6862</v>
      </c>
      <c r="D2148" s="40" t="s">
        <v>6863</v>
      </c>
      <c r="E2148" s="41">
        <v>-149</v>
      </c>
    </row>
    <row r="2149" spans="1:5" x14ac:dyDescent="0.25">
      <c r="A2149" s="40" t="s">
        <v>7817</v>
      </c>
      <c r="E2149" s="41">
        <v>-216.8</v>
      </c>
    </row>
    <row r="2150" spans="1:5" x14ac:dyDescent="0.25">
      <c r="A2150" s="40" t="s">
        <v>5116</v>
      </c>
      <c r="B2150" s="40" t="s">
        <v>3063</v>
      </c>
      <c r="C2150" s="40" t="s">
        <v>6866</v>
      </c>
      <c r="D2150" s="40" t="s">
        <v>6867</v>
      </c>
      <c r="E2150" s="41">
        <v>-49.8</v>
      </c>
    </row>
    <row r="2151" spans="1:5" x14ac:dyDescent="0.25">
      <c r="C2151" s="40" t="s">
        <v>6851</v>
      </c>
      <c r="D2151" s="40" t="s">
        <v>6852</v>
      </c>
      <c r="E2151" s="41">
        <v>-49.8</v>
      </c>
    </row>
    <row r="2152" spans="1:5" x14ac:dyDescent="0.25">
      <c r="C2152" s="40" t="s">
        <v>6868</v>
      </c>
      <c r="D2152" s="40" t="s">
        <v>6869</v>
      </c>
      <c r="E2152" s="41">
        <v>-49.8</v>
      </c>
    </row>
    <row r="2153" spans="1:5" x14ac:dyDescent="0.25">
      <c r="C2153" s="40" t="s">
        <v>6768</v>
      </c>
      <c r="D2153" s="40" t="s">
        <v>6769</v>
      </c>
      <c r="E2153" s="41">
        <v>-75</v>
      </c>
    </row>
    <row r="2154" spans="1:5" x14ac:dyDescent="0.25">
      <c r="C2154" s="40" t="s">
        <v>7060</v>
      </c>
      <c r="D2154" s="40" t="s">
        <v>7061</v>
      </c>
      <c r="E2154" s="41">
        <v>-50</v>
      </c>
    </row>
    <row r="2155" spans="1:5" x14ac:dyDescent="0.25">
      <c r="C2155" s="40" t="s">
        <v>6895</v>
      </c>
      <c r="D2155" s="40" t="s">
        <v>6896</v>
      </c>
      <c r="E2155" s="41">
        <v>-6</v>
      </c>
    </row>
    <row r="2156" spans="1:5" x14ac:dyDescent="0.25">
      <c r="C2156" s="40" t="s">
        <v>6897</v>
      </c>
      <c r="D2156" s="40" t="s">
        <v>6898</v>
      </c>
      <c r="E2156" s="41">
        <v>-10</v>
      </c>
    </row>
    <row r="2157" spans="1:5" x14ac:dyDescent="0.25">
      <c r="A2157" s="40" t="s">
        <v>7818</v>
      </c>
      <c r="E2157" s="41">
        <v>-290.39999999999998</v>
      </c>
    </row>
    <row r="2158" spans="1:5" x14ac:dyDescent="0.25">
      <c r="A2158" s="40" t="s">
        <v>5121</v>
      </c>
      <c r="B2158" s="40" t="s">
        <v>5122</v>
      </c>
      <c r="C2158" s="40" t="s">
        <v>6866</v>
      </c>
      <c r="D2158" s="40" t="s">
        <v>6867</v>
      </c>
      <c r="E2158" s="41">
        <v>-49.8</v>
      </c>
    </row>
    <row r="2159" spans="1:5" x14ac:dyDescent="0.25">
      <c r="C2159" s="40" t="s">
        <v>6851</v>
      </c>
      <c r="D2159" s="40" t="s">
        <v>6852</v>
      </c>
      <c r="E2159" s="41">
        <v>-49.8</v>
      </c>
    </row>
    <row r="2160" spans="1:5" x14ac:dyDescent="0.25">
      <c r="C2160" s="40" t="s">
        <v>6868</v>
      </c>
      <c r="D2160" s="40" t="s">
        <v>6869</v>
      </c>
      <c r="E2160" s="41">
        <v>-49.8</v>
      </c>
    </row>
    <row r="2161" spans="1:5" x14ac:dyDescent="0.25">
      <c r="A2161" s="40" t="s">
        <v>7819</v>
      </c>
      <c r="E2161" s="41">
        <v>-149.39999999999998</v>
      </c>
    </row>
    <row r="2162" spans="1:5" x14ac:dyDescent="0.25">
      <c r="A2162" s="40" t="s">
        <v>5124</v>
      </c>
      <c r="B2162" s="40" t="s">
        <v>5125</v>
      </c>
      <c r="C2162" s="40" t="s">
        <v>6762</v>
      </c>
      <c r="D2162" s="40" t="s">
        <v>6763</v>
      </c>
      <c r="E2162" s="41">
        <v>-78.72</v>
      </c>
    </row>
    <row r="2163" spans="1:5" x14ac:dyDescent="0.25">
      <c r="A2163" s="40" t="s">
        <v>7820</v>
      </c>
      <c r="E2163" s="41">
        <v>-78.72</v>
      </c>
    </row>
    <row r="2164" spans="1:5" x14ac:dyDescent="0.25">
      <c r="A2164" s="40" t="s">
        <v>5128</v>
      </c>
      <c r="B2164" s="40" t="s">
        <v>7821</v>
      </c>
      <c r="C2164" s="40" t="s">
        <v>6758</v>
      </c>
      <c r="D2164" s="40" t="s">
        <v>6759</v>
      </c>
      <c r="E2164" s="41">
        <v>-17.649999999999999</v>
      </c>
    </row>
    <row r="2165" spans="1:5" x14ac:dyDescent="0.25">
      <c r="C2165" s="40" t="s">
        <v>6820</v>
      </c>
      <c r="D2165" s="40" t="s">
        <v>6821</v>
      </c>
      <c r="E2165" s="41">
        <v>-69.5</v>
      </c>
    </row>
    <row r="2166" spans="1:5" x14ac:dyDescent="0.25">
      <c r="A2166" s="40" t="s">
        <v>7822</v>
      </c>
      <c r="E2166" s="41">
        <v>-87.15</v>
      </c>
    </row>
    <row r="2167" spans="1:5" x14ac:dyDescent="0.25">
      <c r="A2167" s="40" t="s">
        <v>5133</v>
      </c>
      <c r="B2167" s="40" t="s">
        <v>7823</v>
      </c>
      <c r="C2167" s="40" t="s">
        <v>7040</v>
      </c>
      <c r="D2167" s="40" t="s">
        <v>6978</v>
      </c>
      <c r="E2167" s="41">
        <v>-37.200000000000003</v>
      </c>
    </row>
    <row r="2168" spans="1:5" x14ac:dyDescent="0.25">
      <c r="C2168" s="40" t="s">
        <v>6864</v>
      </c>
      <c r="D2168" s="40" t="s">
        <v>6865</v>
      </c>
      <c r="E2168" s="41">
        <v>-29.02</v>
      </c>
    </row>
    <row r="2169" spans="1:5" x14ac:dyDescent="0.25">
      <c r="C2169" s="40" t="s">
        <v>6866</v>
      </c>
      <c r="D2169" s="40" t="s">
        <v>6867</v>
      </c>
      <c r="E2169" s="41">
        <v>-41.83</v>
      </c>
    </row>
    <row r="2170" spans="1:5" x14ac:dyDescent="0.25">
      <c r="C2170" s="40" t="s">
        <v>6851</v>
      </c>
      <c r="D2170" s="40" t="s">
        <v>6852</v>
      </c>
      <c r="E2170" s="41">
        <v>-41.83</v>
      </c>
    </row>
    <row r="2171" spans="1:5" x14ac:dyDescent="0.25">
      <c r="C2171" s="40" t="s">
        <v>6868</v>
      </c>
      <c r="D2171" s="40" t="s">
        <v>6869</v>
      </c>
      <c r="E2171" s="41">
        <v>-41.83</v>
      </c>
    </row>
    <row r="2172" spans="1:5" x14ac:dyDescent="0.25">
      <c r="C2172" s="40" t="s">
        <v>6766</v>
      </c>
      <c r="D2172" s="40" t="s">
        <v>6767</v>
      </c>
      <c r="E2172" s="41">
        <v>-30</v>
      </c>
    </row>
    <row r="2173" spans="1:5" x14ac:dyDescent="0.25">
      <c r="C2173" s="40" t="s">
        <v>6768</v>
      </c>
      <c r="D2173" s="40" t="s">
        <v>6769</v>
      </c>
      <c r="E2173" s="41">
        <v>-75</v>
      </c>
    </row>
    <row r="2174" spans="1:5" x14ac:dyDescent="0.25">
      <c r="A2174" s="40" t="s">
        <v>7824</v>
      </c>
      <c r="E2174" s="41">
        <v>-296.70999999999998</v>
      </c>
    </row>
    <row r="2175" spans="1:5" x14ac:dyDescent="0.25">
      <c r="A2175" s="40" t="s">
        <v>86</v>
      </c>
      <c r="B2175" s="40" t="s">
        <v>5143</v>
      </c>
      <c r="C2175" s="40" t="s">
        <v>6866</v>
      </c>
      <c r="D2175" s="40" t="s">
        <v>6867</v>
      </c>
      <c r="E2175" s="41">
        <v>-99.6</v>
      </c>
    </row>
    <row r="2176" spans="1:5" x14ac:dyDescent="0.25">
      <c r="C2176" s="40" t="s">
        <v>6851</v>
      </c>
      <c r="D2176" s="40" t="s">
        <v>6852</v>
      </c>
      <c r="E2176" s="41">
        <v>-99.6</v>
      </c>
    </row>
    <row r="2177" spans="1:5" x14ac:dyDescent="0.25">
      <c r="C2177" s="40" t="s">
        <v>6868</v>
      </c>
      <c r="D2177" s="40" t="s">
        <v>6869</v>
      </c>
      <c r="E2177" s="41">
        <v>-99.6</v>
      </c>
    </row>
    <row r="2178" spans="1:5" x14ac:dyDescent="0.25">
      <c r="A2178" s="40" t="s">
        <v>7825</v>
      </c>
      <c r="E2178" s="41">
        <v>-298.79999999999995</v>
      </c>
    </row>
    <row r="2179" spans="1:5" x14ac:dyDescent="0.25">
      <c r="A2179" s="40" t="s">
        <v>5153</v>
      </c>
      <c r="B2179" s="40" t="s">
        <v>5154</v>
      </c>
      <c r="C2179" s="40" t="s">
        <v>6866</v>
      </c>
      <c r="D2179" s="40" t="s">
        <v>6867</v>
      </c>
      <c r="E2179" s="41">
        <v>-49.8</v>
      </c>
    </row>
    <row r="2180" spans="1:5" x14ac:dyDescent="0.25">
      <c r="C2180" s="40" t="s">
        <v>6851</v>
      </c>
      <c r="D2180" s="40" t="s">
        <v>6852</v>
      </c>
      <c r="E2180" s="41">
        <v>-49.8</v>
      </c>
    </row>
    <row r="2181" spans="1:5" x14ac:dyDescent="0.25">
      <c r="C2181" s="40" t="s">
        <v>6868</v>
      </c>
      <c r="D2181" s="40" t="s">
        <v>6869</v>
      </c>
      <c r="E2181" s="41">
        <v>-49.8</v>
      </c>
    </row>
    <row r="2182" spans="1:5" x14ac:dyDescent="0.25">
      <c r="A2182" s="40" t="s">
        <v>7826</v>
      </c>
      <c r="E2182" s="41">
        <v>-149.39999999999998</v>
      </c>
    </row>
    <row r="2183" spans="1:5" x14ac:dyDescent="0.25">
      <c r="A2183" s="40" t="s">
        <v>5157</v>
      </c>
      <c r="B2183" s="40" t="s">
        <v>5158</v>
      </c>
      <c r="C2183" s="40" t="s">
        <v>6984</v>
      </c>
      <c r="D2183" s="40" t="s">
        <v>6852</v>
      </c>
      <c r="E2183" s="41">
        <v>-89.64</v>
      </c>
    </row>
    <row r="2184" spans="1:5" x14ac:dyDescent="0.25">
      <c r="C2184" s="40" t="s">
        <v>6985</v>
      </c>
      <c r="D2184" s="40" t="s">
        <v>6869</v>
      </c>
      <c r="E2184" s="41">
        <v>-89.64</v>
      </c>
    </row>
    <row r="2185" spans="1:5" x14ac:dyDescent="0.25">
      <c r="C2185" s="40" t="s">
        <v>6986</v>
      </c>
      <c r="D2185" s="40" t="s">
        <v>6867</v>
      </c>
      <c r="E2185" s="41">
        <v>-89.64</v>
      </c>
    </row>
    <row r="2186" spans="1:5" x14ac:dyDescent="0.25">
      <c r="A2186" s="40" t="s">
        <v>7827</v>
      </c>
      <c r="E2186" s="41">
        <v>-268.92</v>
      </c>
    </row>
    <row r="2187" spans="1:5" x14ac:dyDescent="0.25">
      <c r="A2187" s="40" t="s">
        <v>5162</v>
      </c>
      <c r="B2187" s="40" t="s">
        <v>5163</v>
      </c>
      <c r="C2187" s="40" t="s">
        <v>6762</v>
      </c>
      <c r="D2187" s="40" t="s">
        <v>6763</v>
      </c>
      <c r="E2187" s="41">
        <v>-157.44</v>
      </c>
    </row>
    <row r="2188" spans="1:5" x14ac:dyDescent="0.25">
      <c r="C2188" s="40" t="s">
        <v>6766</v>
      </c>
      <c r="D2188" s="40" t="s">
        <v>6767</v>
      </c>
      <c r="E2188" s="41">
        <v>-20</v>
      </c>
    </row>
    <row r="2189" spans="1:5" x14ac:dyDescent="0.25">
      <c r="C2189" s="40" t="s">
        <v>6768</v>
      </c>
      <c r="D2189" s="40" t="s">
        <v>6769</v>
      </c>
      <c r="E2189" s="41">
        <v>-50</v>
      </c>
    </row>
    <row r="2190" spans="1:5" x14ac:dyDescent="0.25">
      <c r="C2190" s="40" t="s">
        <v>6959</v>
      </c>
      <c r="D2190" s="40" t="s">
        <v>6960</v>
      </c>
      <c r="E2190" s="41">
        <v>-2</v>
      </c>
    </row>
    <row r="2191" spans="1:5" x14ac:dyDescent="0.25">
      <c r="A2191" s="40" t="s">
        <v>7828</v>
      </c>
      <c r="E2191" s="41">
        <v>-229.44</v>
      </c>
    </row>
    <row r="2192" spans="1:5" x14ac:dyDescent="0.25">
      <c r="A2192" s="40" t="s">
        <v>5181</v>
      </c>
      <c r="B2192" s="40" t="s">
        <v>5182</v>
      </c>
      <c r="C2192" s="40" t="s">
        <v>6762</v>
      </c>
      <c r="D2192" s="40" t="s">
        <v>6763</v>
      </c>
      <c r="E2192" s="41">
        <v>-157.44</v>
      </c>
    </row>
    <row r="2193" spans="1:5" x14ac:dyDescent="0.25">
      <c r="C2193" s="40" t="s">
        <v>7024</v>
      </c>
      <c r="D2193" s="40" t="s">
        <v>7025</v>
      </c>
      <c r="E2193" s="41">
        <v>-47.26</v>
      </c>
    </row>
    <row r="2194" spans="1:5" x14ac:dyDescent="0.25">
      <c r="C2194" s="40" t="s">
        <v>6957</v>
      </c>
      <c r="D2194" s="40" t="s">
        <v>6958</v>
      </c>
      <c r="E2194" s="41">
        <v>-85.5</v>
      </c>
    </row>
    <row r="2195" spans="1:5" x14ac:dyDescent="0.25">
      <c r="C2195" s="40" t="s">
        <v>6959</v>
      </c>
      <c r="D2195" s="40" t="s">
        <v>6960</v>
      </c>
      <c r="E2195" s="41">
        <v>-1</v>
      </c>
    </row>
    <row r="2196" spans="1:5" x14ac:dyDescent="0.25">
      <c r="A2196" s="40" t="s">
        <v>7829</v>
      </c>
      <c r="E2196" s="41">
        <v>-291.2</v>
      </c>
    </row>
    <row r="2197" spans="1:5" x14ac:dyDescent="0.25">
      <c r="A2197" s="40" t="s">
        <v>5184</v>
      </c>
      <c r="B2197" s="40" t="s">
        <v>5185</v>
      </c>
      <c r="C2197" s="40" t="s">
        <v>6969</v>
      </c>
      <c r="D2197" s="40" t="s">
        <v>6970</v>
      </c>
      <c r="E2197" s="41">
        <v>-91.88</v>
      </c>
    </row>
    <row r="2198" spans="1:5" x14ac:dyDescent="0.25">
      <c r="A2198" s="40" t="s">
        <v>7830</v>
      </c>
      <c r="E2198" s="41">
        <v>-91.88</v>
      </c>
    </row>
    <row r="2199" spans="1:5" x14ac:dyDescent="0.25">
      <c r="A2199" s="40" t="s">
        <v>5189</v>
      </c>
      <c r="B2199" s="40" t="s">
        <v>90</v>
      </c>
      <c r="C2199" s="40" t="s">
        <v>6864</v>
      </c>
      <c r="D2199" s="40" t="s">
        <v>6865</v>
      </c>
      <c r="E2199" s="41">
        <v>-69.099999999999994</v>
      </c>
    </row>
    <row r="2200" spans="1:5" x14ac:dyDescent="0.25">
      <c r="C2200" s="40" t="s">
        <v>6866</v>
      </c>
      <c r="D2200" s="40" t="s">
        <v>6867</v>
      </c>
      <c r="E2200" s="41">
        <v>-99.6</v>
      </c>
    </row>
    <row r="2201" spans="1:5" x14ac:dyDescent="0.25">
      <c r="C2201" s="40" t="s">
        <v>6851</v>
      </c>
      <c r="D2201" s="40" t="s">
        <v>6852</v>
      </c>
      <c r="E2201" s="41">
        <v>-99.6</v>
      </c>
    </row>
    <row r="2202" spans="1:5" x14ac:dyDescent="0.25">
      <c r="C2202" s="40" t="s">
        <v>6868</v>
      </c>
      <c r="D2202" s="40" t="s">
        <v>6869</v>
      </c>
      <c r="E2202" s="41">
        <v>-99.6</v>
      </c>
    </row>
    <row r="2203" spans="1:5" x14ac:dyDescent="0.25">
      <c r="C2203" s="40" t="s">
        <v>6768</v>
      </c>
      <c r="D2203" s="40" t="s">
        <v>6769</v>
      </c>
      <c r="E2203" s="41">
        <v>-750</v>
      </c>
    </row>
    <row r="2204" spans="1:5" x14ac:dyDescent="0.25">
      <c r="C2204" s="40" t="s">
        <v>7060</v>
      </c>
      <c r="D2204" s="40" t="s">
        <v>7061</v>
      </c>
      <c r="E2204" s="41">
        <v>-200</v>
      </c>
    </row>
    <row r="2205" spans="1:5" x14ac:dyDescent="0.25">
      <c r="C2205" s="40" t="s">
        <v>6895</v>
      </c>
      <c r="D2205" s="40" t="s">
        <v>6896</v>
      </c>
      <c r="E2205" s="41">
        <v>-180</v>
      </c>
    </row>
    <row r="2206" spans="1:5" x14ac:dyDescent="0.25">
      <c r="C2206" s="40" t="s">
        <v>6897</v>
      </c>
      <c r="D2206" s="40" t="s">
        <v>6898</v>
      </c>
      <c r="E2206" s="41">
        <v>-300</v>
      </c>
    </row>
    <row r="2207" spans="1:5" x14ac:dyDescent="0.25">
      <c r="A2207" s="40" t="s">
        <v>7831</v>
      </c>
      <c r="E2207" s="41">
        <v>-1797.9</v>
      </c>
    </row>
    <row r="2208" spans="1:5" x14ac:dyDescent="0.25">
      <c r="A2208" s="40" t="s">
        <v>5191</v>
      </c>
      <c r="B2208" s="40" t="s">
        <v>5192</v>
      </c>
      <c r="C2208" s="40" t="s">
        <v>6984</v>
      </c>
      <c r="D2208" s="40" t="s">
        <v>6852</v>
      </c>
      <c r="E2208" s="41">
        <v>-49.8</v>
      </c>
    </row>
    <row r="2209" spans="1:5" x14ac:dyDescent="0.25">
      <c r="C2209" s="40" t="s">
        <v>6985</v>
      </c>
      <c r="D2209" s="40" t="s">
        <v>6869</v>
      </c>
      <c r="E2209" s="41">
        <v>-49.8</v>
      </c>
    </row>
    <row r="2210" spans="1:5" x14ac:dyDescent="0.25">
      <c r="C2210" s="40" t="s">
        <v>6986</v>
      </c>
      <c r="D2210" s="40" t="s">
        <v>6867</v>
      </c>
      <c r="E2210" s="41">
        <v>-49.8</v>
      </c>
    </row>
    <row r="2211" spans="1:5" x14ac:dyDescent="0.25">
      <c r="C2211" s="40" t="s">
        <v>6864</v>
      </c>
      <c r="D2211" s="40" t="s">
        <v>6865</v>
      </c>
      <c r="E2211" s="41">
        <v>-34.549999999999997</v>
      </c>
    </row>
    <row r="2212" spans="1:5" x14ac:dyDescent="0.25">
      <c r="C2212" s="40" t="s">
        <v>6766</v>
      </c>
      <c r="D2212" s="40" t="s">
        <v>6767</v>
      </c>
      <c r="E2212" s="41">
        <v>-20</v>
      </c>
    </row>
    <row r="2213" spans="1:5" x14ac:dyDescent="0.25">
      <c r="C2213" s="40" t="s">
        <v>6768</v>
      </c>
      <c r="D2213" s="40" t="s">
        <v>6769</v>
      </c>
      <c r="E2213" s="41">
        <v>-50</v>
      </c>
    </row>
    <row r="2214" spans="1:5" x14ac:dyDescent="0.25">
      <c r="C2214" s="40" t="s">
        <v>7060</v>
      </c>
      <c r="D2214" s="40" t="s">
        <v>7061</v>
      </c>
      <c r="E2214" s="41">
        <v>-50</v>
      </c>
    </row>
    <row r="2215" spans="1:5" x14ac:dyDescent="0.25">
      <c r="C2215" s="40" t="s">
        <v>6895</v>
      </c>
      <c r="D2215" s="40" t="s">
        <v>6896</v>
      </c>
      <c r="E2215" s="41">
        <v>-6</v>
      </c>
    </row>
    <row r="2216" spans="1:5" x14ac:dyDescent="0.25">
      <c r="C2216" s="40" t="s">
        <v>6897</v>
      </c>
      <c r="D2216" s="40" t="s">
        <v>6898</v>
      </c>
      <c r="E2216" s="41">
        <v>-10</v>
      </c>
    </row>
    <row r="2217" spans="1:5" x14ac:dyDescent="0.25">
      <c r="A2217" s="40" t="s">
        <v>7832</v>
      </c>
      <c r="E2217" s="41">
        <v>-319.95</v>
      </c>
    </row>
    <row r="2218" spans="1:5" x14ac:dyDescent="0.25">
      <c r="A2218" s="40" t="s">
        <v>5200</v>
      </c>
      <c r="B2218" s="40" t="s">
        <v>5196</v>
      </c>
      <c r="C2218" s="40" t="s">
        <v>6800</v>
      </c>
      <c r="D2218" s="40" t="s">
        <v>6785</v>
      </c>
      <c r="E2218" s="41">
        <v>-61.8</v>
      </c>
    </row>
    <row r="2219" spans="1:5" x14ac:dyDescent="0.25">
      <c r="C2219" s="40" t="s">
        <v>6856</v>
      </c>
      <c r="D2219" s="40" t="s">
        <v>6857</v>
      </c>
      <c r="E2219" s="41">
        <v>-37.44</v>
      </c>
    </row>
    <row r="2220" spans="1:5" x14ac:dyDescent="0.25">
      <c r="C2220" s="40" t="s">
        <v>6790</v>
      </c>
      <c r="D2220" s="40" t="s">
        <v>6791</v>
      </c>
      <c r="E2220" s="41">
        <v>-1</v>
      </c>
    </row>
    <row r="2221" spans="1:5" x14ac:dyDescent="0.25">
      <c r="A2221" s="40" t="s">
        <v>7833</v>
      </c>
      <c r="E2221" s="41">
        <v>-100.24</v>
      </c>
    </row>
    <row r="2222" spans="1:5" x14ac:dyDescent="0.25">
      <c r="A2222" s="40" t="s">
        <v>5207</v>
      </c>
      <c r="B2222" s="40" t="s">
        <v>5208</v>
      </c>
      <c r="C2222" s="40" t="s">
        <v>6866</v>
      </c>
      <c r="D2222" s="40" t="s">
        <v>6867</v>
      </c>
      <c r="E2222" s="41">
        <v>-49.8</v>
      </c>
    </row>
    <row r="2223" spans="1:5" x14ac:dyDescent="0.25">
      <c r="C2223" s="40" t="s">
        <v>6851</v>
      </c>
      <c r="D2223" s="40" t="s">
        <v>6852</v>
      </c>
      <c r="E2223" s="41">
        <v>-49.8</v>
      </c>
    </row>
    <row r="2224" spans="1:5" x14ac:dyDescent="0.25">
      <c r="C2224" s="40" t="s">
        <v>6868</v>
      </c>
      <c r="D2224" s="40" t="s">
        <v>6869</v>
      </c>
      <c r="E2224" s="41">
        <v>-49.8</v>
      </c>
    </row>
    <row r="2225" spans="1:5" x14ac:dyDescent="0.25">
      <c r="A2225" s="40" t="s">
        <v>7834</v>
      </c>
      <c r="E2225" s="41">
        <v>-149.39999999999998</v>
      </c>
    </row>
    <row r="2226" spans="1:5" x14ac:dyDescent="0.25">
      <c r="A2226" s="40" t="s">
        <v>5223</v>
      </c>
      <c r="B2226" s="40" t="s">
        <v>5224</v>
      </c>
      <c r="C2226" s="40" t="s">
        <v>7835</v>
      </c>
      <c r="D2226" s="40" t="s">
        <v>7836</v>
      </c>
      <c r="E2226" s="41">
        <v>-31.05</v>
      </c>
    </row>
    <row r="2227" spans="1:5" x14ac:dyDescent="0.25">
      <c r="A2227" s="40" t="s">
        <v>7837</v>
      </c>
      <c r="E2227" s="41">
        <v>-31.05</v>
      </c>
    </row>
    <row r="2228" spans="1:5" x14ac:dyDescent="0.25">
      <c r="A2228" s="40" t="s">
        <v>5226</v>
      </c>
      <c r="B2228" s="40" t="s">
        <v>5227</v>
      </c>
      <c r="C2228" s="40" t="s">
        <v>6762</v>
      </c>
      <c r="D2228" s="40" t="s">
        <v>6763</v>
      </c>
      <c r="E2228" s="41">
        <v>-31.6</v>
      </c>
    </row>
    <row r="2229" spans="1:5" x14ac:dyDescent="0.25">
      <c r="A2229" s="40" t="s">
        <v>7838</v>
      </c>
      <c r="E2229" s="41">
        <v>-31.6</v>
      </c>
    </row>
    <row r="2230" spans="1:5" x14ac:dyDescent="0.25">
      <c r="A2230" s="40" t="s">
        <v>5229</v>
      </c>
      <c r="B2230" s="40" t="s">
        <v>5230</v>
      </c>
      <c r="C2230" s="40" t="s">
        <v>7040</v>
      </c>
      <c r="D2230" s="40" t="s">
        <v>6978</v>
      </c>
      <c r="E2230" s="41">
        <v>-36.72</v>
      </c>
    </row>
    <row r="2231" spans="1:5" x14ac:dyDescent="0.25">
      <c r="C2231" s="40" t="s">
        <v>6984</v>
      </c>
      <c r="D2231" s="40" t="s">
        <v>6852</v>
      </c>
      <c r="E2231" s="41">
        <v>-39.840000000000003</v>
      </c>
    </row>
    <row r="2232" spans="1:5" x14ac:dyDescent="0.25">
      <c r="C2232" s="40" t="s">
        <v>6985</v>
      </c>
      <c r="D2232" s="40" t="s">
        <v>6869</v>
      </c>
      <c r="E2232" s="41">
        <v>-39.840000000000003</v>
      </c>
    </row>
    <row r="2233" spans="1:5" x14ac:dyDescent="0.25">
      <c r="C2233" s="40" t="s">
        <v>6986</v>
      </c>
      <c r="D2233" s="40" t="s">
        <v>6867</v>
      </c>
      <c r="E2233" s="41">
        <v>-39.840000000000003</v>
      </c>
    </row>
    <row r="2234" spans="1:5" x14ac:dyDescent="0.25">
      <c r="A2234" s="40" t="s">
        <v>7839</v>
      </c>
      <c r="E2234" s="41">
        <v>-156.24</v>
      </c>
    </row>
    <row r="2235" spans="1:5" x14ac:dyDescent="0.25">
      <c r="A2235" s="40" t="s">
        <v>5238</v>
      </c>
      <c r="B2235" s="40" t="s">
        <v>5239</v>
      </c>
      <c r="C2235" s="40" t="s">
        <v>6956</v>
      </c>
      <c r="D2235" s="40" t="s">
        <v>6785</v>
      </c>
      <c r="E2235" s="41">
        <v>-56.7</v>
      </c>
    </row>
    <row r="2236" spans="1:5" x14ac:dyDescent="0.25">
      <c r="C2236" s="40" t="s">
        <v>7019</v>
      </c>
      <c r="D2236" s="40" t="s">
        <v>7020</v>
      </c>
      <c r="E2236" s="41">
        <v>-80.3</v>
      </c>
    </row>
    <row r="2237" spans="1:5" x14ac:dyDescent="0.25">
      <c r="C2237" s="40" t="s">
        <v>6984</v>
      </c>
      <c r="D2237" s="40" t="s">
        <v>6852</v>
      </c>
      <c r="E2237" s="41">
        <v>-49.8</v>
      </c>
    </row>
    <row r="2238" spans="1:5" x14ac:dyDescent="0.25">
      <c r="C2238" s="40" t="s">
        <v>6985</v>
      </c>
      <c r="D2238" s="40" t="s">
        <v>6869</v>
      </c>
      <c r="E2238" s="41">
        <v>-49.8</v>
      </c>
    </row>
    <row r="2239" spans="1:5" x14ac:dyDescent="0.25">
      <c r="C2239" s="40" t="s">
        <v>6986</v>
      </c>
      <c r="D2239" s="40" t="s">
        <v>6867</v>
      </c>
      <c r="E2239" s="41">
        <v>-49.8</v>
      </c>
    </row>
    <row r="2240" spans="1:5" x14ac:dyDescent="0.25">
      <c r="C2240" s="40" t="s">
        <v>6766</v>
      </c>
      <c r="D2240" s="40" t="s">
        <v>6767</v>
      </c>
      <c r="E2240" s="41">
        <v>-30</v>
      </c>
    </row>
    <row r="2241" spans="1:5" x14ac:dyDescent="0.25">
      <c r="C2241" s="40" t="s">
        <v>6768</v>
      </c>
      <c r="D2241" s="40" t="s">
        <v>6769</v>
      </c>
      <c r="E2241" s="41">
        <v>-75</v>
      </c>
    </row>
    <row r="2242" spans="1:5" x14ac:dyDescent="0.25">
      <c r="C2242" s="40" t="s">
        <v>6895</v>
      </c>
      <c r="D2242" s="40" t="s">
        <v>6896</v>
      </c>
      <c r="E2242" s="41">
        <v>-12</v>
      </c>
    </row>
    <row r="2243" spans="1:5" x14ac:dyDescent="0.25">
      <c r="C2243" s="40" t="s">
        <v>6897</v>
      </c>
      <c r="D2243" s="40" t="s">
        <v>6898</v>
      </c>
      <c r="E2243" s="41">
        <v>-20</v>
      </c>
    </row>
    <row r="2244" spans="1:5" x14ac:dyDescent="0.25">
      <c r="A2244" s="40" t="s">
        <v>7840</v>
      </c>
      <c r="E2244" s="41">
        <v>-423.40000000000003</v>
      </c>
    </row>
    <row r="2245" spans="1:5" x14ac:dyDescent="0.25">
      <c r="A2245" s="40" t="s">
        <v>5241</v>
      </c>
      <c r="B2245" s="40" t="s">
        <v>5242</v>
      </c>
      <c r="C2245" s="40" t="s">
        <v>6866</v>
      </c>
      <c r="D2245" s="40" t="s">
        <v>6867</v>
      </c>
      <c r="E2245" s="41">
        <v>-49.8</v>
      </c>
    </row>
    <row r="2246" spans="1:5" x14ac:dyDescent="0.25">
      <c r="C2246" s="40" t="s">
        <v>6851</v>
      </c>
      <c r="D2246" s="40" t="s">
        <v>6852</v>
      </c>
      <c r="E2246" s="41">
        <v>-49.8</v>
      </c>
    </row>
    <row r="2247" spans="1:5" x14ac:dyDescent="0.25">
      <c r="C2247" s="40" t="s">
        <v>6868</v>
      </c>
      <c r="D2247" s="40" t="s">
        <v>6869</v>
      </c>
      <c r="E2247" s="41">
        <v>-49.8</v>
      </c>
    </row>
    <row r="2248" spans="1:5" x14ac:dyDescent="0.25">
      <c r="A2248" s="40" t="s">
        <v>7841</v>
      </c>
      <c r="E2248" s="41">
        <v>-149.39999999999998</v>
      </c>
    </row>
    <row r="2249" spans="1:5" x14ac:dyDescent="0.25">
      <c r="A2249" s="40" t="s">
        <v>5244</v>
      </c>
      <c r="B2249" s="40" t="s">
        <v>7842</v>
      </c>
      <c r="C2249" s="40" t="s">
        <v>6762</v>
      </c>
      <c r="D2249" s="40" t="s">
        <v>6763</v>
      </c>
      <c r="E2249" s="41">
        <v>-126.4</v>
      </c>
    </row>
    <row r="2250" spans="1:5" x14ac:dyDescent="0.25">
      <c r="A2250" s="40" t="s">
        <v>7843</v>
      </c>
      <c r="E2250" s="41">
        <v>-126.4</v>
      </c>
    </row>
    <row r="2251" spans="1:5" x14ac:dyDescent="0.25">
      <c r="A2251" s="40" t="s">
        <v>5252</v>
      </c>
      <c r="B2251" s="40" t="s">
        <v>5253</v>
      </c>
      <c r="C2251" s="40" t="s">
        <v>7044</v>
      </c>
      <c r="D2251" s="40" t="s">
        <v>7045</v>
      </c>
      <c r="E2251" s="41">
        <v>-3</v>
      </c>
    </row>
    <row r="2252" spans="1:5" x14ac:dyDescent="0.25">
      <c r="C2252" s="40" t="s">
        <v>7224</v>
      </c>
      <c r="D2252" s="40" t="s">
        <v>7225</v>
      </c>
      <c r="E2252" s="41">
        <v>-7</v>
      </c>
    </row>
    <row r="2253" spans="1:5" x14ac:dyDescent="0.25">
      <c r="A2253" s="40" t="s">
        <v>7844</v>
      </c>
      <c r="E2253" s="41">
        <v>-10</v>
      </c>
    </row>
    <row r="2254" spans="1:5" x14ac:dyDescent="0.25">
      <c r="A2254" s="40" t="s">
        <v>5270</v>
      </c>
      <c r="B2254" s="40" t="s">
        <v>7845</v>
      </c>
      <c r="C2254" s="40" t="s">
        <v>6766</v>
      </c>
      <c r="D2254" s="40" t="s">
        <v>6767</v>
      </c>
      <c r="E2254" s="41">
        <v>-10</v>
      </c>
    </row>
    <row r="2255" spans="1:5" x14ac:dyDescent="0.25">
      <c r="C2255" s="40" t="s">
        <v>6768</v>
      </c>
      <c r="D2255" s="40" t="s">
        <v>6769</v>
      </c>
      <c r="E2255" s="41">
        <v>-25</v>
      </c>
    </row>
    <row r="2256" spans="1:5" x14ac:dyDescent="0.25">
      <c r="C2256" s="40" t="s">
        <v>6895</v>
      </c>
      <c r="D2256" s="40" t="s">
        <v>6896</v>
      </c>
      <c r="E2256" s="41">
        <v>-6</v>
      </c>
    </row>
    <row r="2257" spans="1:5" x14ac:dyDescent="0.25">
      <c r="C2257" s="40" t="s">
        <v>6897</v>
      </c>
      <c r="D2257" s="40" t="s">
        <v>6898</v>
      </c>
      <c r="E2257" s="41">
        <v>-10</v>
      </c>
    </row>
    <row r="2258" spans="1:5" x14ac:dyDescent="0.25">
      <c r="A2258" s="40" t="s">
        <v>7846</v>
      </c>
      <c r="E2258" s="41">
        <v>-51</v>
      </c>
    </row>
    <row r="2259" spans="1:5" x14ac:dyDescent="0.25">
      <c r="A2259" s="40" t="s">
        <v>5278</v>
      </c>
      <c r="B2259" s="40" t="s">
        <v>7847</v>
      </c>
      <c r="C2259" s="40" t="s">
        <v>6866</v>
      </c>
      <c r="D2259" s="40" t="s">
        <v>6867</v>
      </c>
      <c r="E2259" s="41">
        <v>-49.8</v>
      </c>
    </row>
    <row r="2260" spans="1:5" x14ac:dyDescent="0.25">
      <c r="C2260" s="40" t="s">
        <v>6851</v>
      </c>
      <c r="D2260" s="40" t="s">
        <v>6852</v>
      </c>
      <c r="E2260" s="41">
        <v>-49.8</v>
      </c>
    </row>
    <row r="2261" spans="1:5" x14ac:dyDescent="0.25">
      <c r="C2261" s="40" t="s">
        <v>6868</v>
      </c>
      <c r="D2261" s="40" t="s">
        <v>6869</v>
      </c>
      <c r="E2261" s="41">
        <v>-49.8</v>
      </c>
    </row>
    <row r="2262" spans="1:5" x14ac:dyDescent="0.25">
      <c r="A2262" s="40" t="s">
        <v>7848</v>
      </c>
      <c r="E2262" s="41">
        <v>-149.39999999999998</v>
      </c>
    </row>
    <row r="2263" spans="1:5" x14ac:dyDescent="0.25">
      <c r="A2263" s="40" t="s">
        <v>91</v>
      </c>
      <c r="B2263" s="40" t="s">
        <v>5282</v>
      </c>
      <c r="C2263" s="40" t="s">
        <v>6984</v>
      </c>
      <c r="D2263" s="40" t="s">
        <v>6852</v>
      </c>
      <c r="E2263" s="41">
        <v>-97.98</v>
      </c>
    </row>
    <row r="2264" spans="1:5" x14ac:dyDescent="0.25">
      <c r="C2264" s="40" t="s">
        <v>6985</v>
      </c>
      <c r="D2264" s="40" t="s">
        <v>6869</v>
      </c>
      <c r="E2264" s="41">
        <v>-97.98</v>
      </c>
    </row>
    <row r="2265" spans="1:5" x14ac:dyDescent="0.25">
      <c r="C2265" s="40" t="s">
        <v>6986</v>
      </c>
      <c r="D2265" s="40" t="s">
        <v>6867</v>
      </c>
      <c r="E2265" s="41">
        <v>-97.98</v>
      </c>
    </row>
    <row r="2266" spans="1:5" x14ac:dyDescent="0.25">
      <c r="C2266" s="40" t="s">
        <v>6768</v>
      </c>
      <c r="D2266" s="40" t="s">
        <v>6769</v>
      </c>
      <c r="E2266" s="41">
        <v>-125</v>
      </c>
    </row>
    <row r="2267" spans="1:5" x14ac:dyDescent="0.25">
      <c r="C2267" s="40" t="s">
        <v>6895</v>
      </c>
      <c r="D2267" s="40" t="s">
        <v>6896</v>
      </c>
      <c r="E2267" s="41">
        <v>-18</v>
      </c>
    </row>
    <row r="2268" spans="1:5" x14ac:dyDescent="0.25">
      <c r="C2268" s="40" t="s">
        <v>6897</v>
      </c>
      <c r="D2268" s="40" t="s">
        <v>6898</v>
      </c>
      <c r="E2268" s="41">
        <v>-30</v>
      </c>
    </row>
    <row r="2269" spans="1:5" x14ac:dyDescent="0.25">
      <c r="A2269" s="40" t="s">
        <v>7849</v>
      </c>
      <c r="E2269" s="41">
        <v>-466.94</v>
      </c>
    </row>
    <row r="2270" spans="1:5" x14ac:dyDescent="0.25">
      <c r="A2270" s="40" t="s">
        <v>5284</v>
      </c>
      <c r="B2270" s="40" t="s">
        <v>2681</v>
      </c>
      <c r="C2270" s="40" t="s">
        <v>7850</v>
      </c>
      <c r="D2270" s="40" t="s">
        <v>7851</v>
      </c>
      <c r="E2270" s="41">
        <v>-27</v>
      </c>
    </row>
    <row r="2271" spans="1:5" x14ac:dyDescent="0.25">
      <c r="A2271" s="40" t="s">
        <v>7852</v>
      </c>
      <c r="E2271" s="41">
        <v>-27</v>
      </c>
    </row>
    <row r="2272" spans="1:5" x14ac:dyDescent="0.25">
      <c r="A2272" s="40" t="s">
        <v>5287</v>
      </c>
      <c r="B2272" s="40" t="s">
        <v>5288</v>
      </c>
      <c r="C2272" s="40" t="s">
        <v>6866</v>
      </c>
      <c r="D2272" s="40" t="s">
        <v>6867</v>
      </c>
      <c r="E2272" s="41">
        <v>-49.8</v>
      </c>
    </row>
    <row r="2273" spans="1:5" x14ac:dyDescent="0.25">
      <c r="C2273" s="40" t="s">
        <v>6851</v>
      </c>
      <c r="D2273" s="40" t="s">
        <v>6852</v>
      </c>
      <c r="E2273" s="41">
        <v>-49.8</v>
      </c>
    </row>
    <row r="2274" spans="1:5" x14ac:dyDescent="0.25">
      <c r="C2274" s="40" t="s">
        <v>6868</v>
      </c>
      <c r="D2274" s="40" t="s">
        <v>6869</v>
      </c>
      <c r="E2274" s="41">
        <v>-49.8</v>
      </c>
    </row>
    <row r="2275" spans="1:5" x14ac:dyDescent="0.25">
      <c r="A2275" s="40" t="s">
        <v>7853</v>
      </c>
      <c r="E2275" s="41">
        <v>-149.39999999999998</v>
      </c>
    </row>
    <row r="2276" spans="1:5" x14ac:dyDescent="0.25">
      <c r="A2276" s="40" t="s">
        <v>5292</v>
      </c>
      <c r="B2276" s="40" t="s">
        <v>7854</v>
      </c>
      <c r="C2276" s="40" t="s">
        <v>6856</v>
      </c>
      <c r="D2276" s="40" t="s">
        <v>6857</v>
      </c>
      <c r="E2276" s="41">
        <v>-33.700000000000003</v>
      </c>
    </row>
    <row r="2277" spans="1:5" x14ac:dyDescent="0.25">
      <c r="C2277" s="40" t="s">
        <v>6794</v>
      </c>
      <c r="D2277" s="40" t="s">
        <v>6795</v>
      </c>
      <c r="E2277" s="41">
        <v>-30</v>
      </c>
    </row>
    <row r="2278" spans="1:5" x14ac:dyDescent="0.25">
      <c r="A2278" s="40" t="s">
        <v>7855</v>
      </c>
      <c r="E2278" s="41">
        <v>-63.7</v>
      </c>
    </row>
    <row r="2279" spans="1:5" x14ac:dyDescent="0.25">
      <c r="A2279" s="40" t="s">
        <v>5308</v>
      </c>
      <c r="B2279" s="40" t="s">
        <v>7856</v>
      </c>
      <c r="C2279" s="40" t="s">
        <v>6984</v>
      </c>
      <c r="D2279" s="40" t="s">
        <v>6852</v>
      </c>
      <c r="E2279" s="41">
        <v>-48.99</v>
      </c>
    </row>
    <row r="2280" spans="1:5" x14ac:dyDescent="0.25">
      <c r="C2280" s="40" t="s">
        <v>6985</v>
      </c>
      <c r="D2280" s="40" t="s">
        <v>6869</v>
      </c>
      <c r="E2280" s="41">
        <v>-48.99</v>
      </c>
    </row>
    <row r="2281" spans="1:5" x14ac:dyDescent="0.25">
      <c r="C2281" s="40" t="s">
        <v>6986</v>
      </c>
      <c r="D2281" s="40" t="s">
        <v>6867</v>
      </c>
      <c r="E2281" s="41">
        <v>-48.99</v>
      </c>
    </row>
    <row r="2282" spans="1:5" x14ac:dyDescent="0.25">
      <c r="A2282" s="40" t="s">
        <v>7857</v>
      </c>
      <c r="E2282" s="41">
        <v>-146.97</v>
      </c>
    </row>
    <row r="2283" spans="1:5" x14ac:dyDescent="0.25">
      <c r="A2283" s="40" t="s">
        <v>5313</v>
      </c>
      <c r="B2283" s="40" t="s">
        <v>7858</v>
      </c>
      <c r="C2283" s="40" t="s">
        <v>6984</v>
      </c>
      <c r="D2283" s="40" t="s">
        <v>6852</v>
      </c>
      <c r="E2283" s="41">
        <v>-99.6</v>
      </c>
    </row>
    <row r="2284" spans="1:5" x14ac:dyDescent="0.25">
      <c r="C2284" s="40" t="s">
        <v>6985</v>
      </c>
      <c r="D2284" s="40" t="s">
        <v>6869</v>
      </c>
      <c r="E2284" s="41">
        <v>-99.6</v>
      </c>
    </row>
    <row r="2285" spans="1:5" x14ac:dyDescent="0.25">
      <c r="C2285" s="40" t="s">
        <v>6986</v>
      </c>
      <c r="D2285" s="40" t="s">
        <v>6867</v>
      </c>
      <c r="E2285" s="41">
        <v>-99.6</v>
      </c>
    </row>
    <row r="2286" spans="1:5" x14ac:dyDescent="0.25">
      <c r="C2286" s="40" t="s">
        <v>6864</v>
      </c>
      <c r="D2286" s="40" t="s">
        <v>6865</v>
      </c>
      <c r="E2286" s="41">
        <v>-34.549999999999997</v>
      </c>
    </row>
    <row r="2287" spans="1:5" x14ac:dyDescent="0.25">
      <c r="A2287" s="40" t="s">
        <v>7859</v>
      </c>
      <c r="E2287" s="41">
        <v>-333.34999999999997</v>
      </c>
    </row>
    <row r="2288" spans="1:5" x14ac:dyDescent="0.25">
      <c r="A2288" s="40" t="s">
        <v>96</v>
      </c>
      <c r="B2288" s="40" t="s">
        <v>5319</v>
      </c>
      <c r="C2288" s="40" t="s">
        <v>6866</v>
      </c>
      <c r="D2288" s="40" t="s">
        <v>6867</v>
      </c>
      <c r="E2288" s="41">
        <v>-44.82</v>
      </c>
    </row>
    <row r="2289" spans="1:5" x14ac:dyDescent="0.25">
      <c r="C2289" s="40" t="s">
        <v>6851</v>
      </c>
      <c r="D2289" s="40" t="s">
        <v>6852</v>
      </c>
      <c r="E2289" s="41">
        <v>-44.82</v>
      </c>
    </row>
    <row r="2290" spans="1:5" x14ac:dyDescent="0.25">
      <c r="C2290" s="40" t="s">
        <v>6868</v>
      </c>
      <c r="D2290" s="40" t="s">
        <v>6869</v>
      </c>
      <c r="E2290" s="41">
        <v>-44.82</v>
      </c>
    </row>
    <row r="2291" spans="1:5" x14ac:dyDescent="0.25">
      <c r="A2291" s="40" t="s">
        <v>7860</v>
      </c>
      <c r="E2291" s="41">
        <v>-134.46</v>
      </c>
    </row>
    <row r="2292" spans="1:5" x14ac:dyDescent="0.25">
      <c r="A2292" s="40" t="s">
        <v>5326</v>
      </c>
      <c r="B2292" s="40" t="s">
        <v>5327</v>
      </c>
      <c r="C2292" s="40" t="s">
        <v>6984</v>
      </c>
      <c r="D2292" s="40" t="s">
        <v>6852</v>
      </c>
      <c r="E2292" s="41">
        <v>-49.8</v>
      </c>
    </row>
    <row r="2293" spans="1:5" x14ac:dyDescent="0.25">
      <c r="C2293" s="40" t="s">
        <v>6985</v>
      </c>
      <c r="D2293" s="40" t="s">
        <v>6869</v>
      </c>
      <c r="E2293" s="41">
        <v>-49.8</v>
      </c>
    </row>
    <row r="2294" spans="1:5" x14ac:dyDescent="0.25">
      <c r="C2294" s="40" t="s">
        <v>6986</v>
      </c>
      <c r="D2294" s="40" t="s">
        <v>6867</v>
      </c>
      <c r="E2294" s="41">
        <v>-49.8</v>
      </c>
    </row>
    <row r="2295" spans="1:5" x14ac:dyDescent="0.25">
      <c r="C2295" s="40" t="s">
        <v>6864</v>
      </c>
      <c r="D2295" s="40" t="s">
        <v>6865</v>
      </c>
      <c r="E2295" s="41">
        <v>-34.549999999999997</v>
      </c>
    </row>
    <row r="2296" spans="1:5" x14ac:dyDescent="0.25">
      <c r="A2296" s="40" t="s">
        <v>7861</v>
      </c>
      <c r="E2296" s="41">
        <v>-183.95</v>
      </c>
    </row>
    <row r="2297" spans="1:5" x14ac:dyDescent="0.25">
      <c r="A2297" s="40" t="s">
        <v>5334</v>
      </c>
      <c r="B2297" s="40" t="s">
        <v>5335</v>
      </c>
      <c r="C2297" s="40" t="s">
        <v>7862</v>
      </c>
      <c r="D2297" s="40" t="s">
        <v>7863</v>
      </c>
      <c r="E2297" s="41">
        <v>-68.400000000000006</v>
      </c>
    </row>
    <row r="2298" spans="1:5" x14ac:dyDescent="0.25">
      <c r="C2298" s="40" t="s">
        <v>6762</v>
      </c>
      <c r="D2298" s="40" t="s">
        <v>6763</v>
      </c>
      <c r="E2298" s="41">
        <v>-118.08</v>
      </c>
    </row>
    <row r="2299" spans="1:5" x14ac:dyDescent="0.25">
      <c r="A2299" s="40" t="s">
        <v>7864</v>
      </c>
      <c r="E2299" s="41">
        <v>-186.48000000000002</v>
      </c>
    </row>
    <row r="2300" spans="1:5" x14ac:dyDescent="0.25">
      <c r="A2300" s="40" t="s">
        <v>5349</v>
      </c>
      <c r="B2300" s="40" t="s">
        <v>5347</v>
      </c>
      <c r="C2300" s="40" t="s">
        <v>7865</v>
      </c>
      <c r="D2300" s="40" t="s">
        <v>7866</v>
      </c>
      <c r="E2300" s="41">
        <v>-36.159999999999997</v>
      </c>
    </row>
    <row r="2301" spans="1:5" x14ac:dyDescent="0.25">
      <c r="C2301" s="40" t="s">
        <v>6862</v>
      </c>
      <c r="D2301" s="40" t="s">
        <v>6863</v>
      </c>
      <c r="E2301" s="41">
        <v>-161.96</v>
      </c>
    </row>
    <row r="2302" spans="1:5" x14ac:dyDescent="0.25">
      <c r="C2302" s="40" t="s">
        <v>7867</v>
      </c>
      <c r="D2302" s="40" t="s">
        <v>7868</v>
      </c>
      <c r="E2302" s="41">
        <v>-53.53</v>
      </c>
    </row>
    <row r="2303" spans="1:5" x14ac:dyDescent="0.25">
      <c r="A2303" s="40" t="s">
        <v>7869</v>
      </c>
      <c r="E2303" s="41">
        <v>-251.65</v>
      </c>
    </row>
    <row r="2304" spans="1:5" x14ac:dyDescent="0.25">
      <c r="A2304" s="40" t="s">
        <v>5353</v>
      </c>
      <c r="B2304" s="40" t="s">
        <v>5354</v>
      </c>
      <c r="C2304" s="40" t="s">
        <v>6804</v>
      </c>
      <c r="D2304" s="40" t="s">
        <v>6805</v>
      </c>
      <c r="E2304" s="41">
        <v>-34.85</v>
      </c>
    </row>
    <row r="2305" spans="1:5" x14ac:dyDescent="0.25">
      <c r="A2305" s="40" t="s">
        <v>7870</v>
      </c>
      <c r="E2305" s="41">
        <v>-34.85</v>
      </c>
    </row>
    <row r="2306" spans="1:5" x14ac:dyDescent="0.25">
      <c r="A2306" s="40" t="s">
        <v>5363</v>
      </c>
      <c r="B2306" s="40" t="s">
        <v>5362</v>
      </c>
      <c r="C2306" s="40" t="s">
        <v>6762</v>
      </c>
      <c r="D2306" s="40" t="s">
        <v>6763</v>
      </c>
      <c r="E2306" s="41">
        <v>-39.36</v>
      </c>
    </row>
    <row r="2307" spans="1:5" x14ac:dyDescent="0.25">
      <c r="C2307" s="40" t="s">
        <v>6768</v>
      </c>
      <c r="D2307" s="40" t="s">
        <v>6769</v>
      </c>
      <c r="E2307" s="41">
        <v>-150</v>
      </c>
    </row>
    <row r="2308" spans="1:5" x14ac:dyDescent="0.25">
      <c r="C2308" s="40" t="s">
        <v>6897</v>
      </c>
      <c r="D2308" s="40" t="s">
        <v>6898</v>
      </c>
      <c r="E2308" s="41">
        <v>-40</v>
      </c>
    </row>
    <row r="2309" spans="1:5" x14ac:dyDescent="0.25">
      <c r="A2309" s="40" t="s">
        <v>7871</v>
      </c>
      <c r="E2309" s="41">
        <v>-229.36</v>
      </c>
    </row>
    <row r="2310" spans="1:5" x14ac:dyDescent="0.25">
      <c r="A2310" s="40" t="s">
        <v>5365</v>
      </c>
      <c r="B2310" s="40" t="s">
        <v>5366</v>
      </c>
      <c r="C2310" s="40" t="s">
        <v>6862</v>
      </c>
      <c r="D2310" s="40" t="s">
        <v>6863</v>
      </c>
      <c r="E2310" s="41">
        <v>-80.98</v>
      </c>
    </row>
    <row r="2311" spans="1:5" x14ac:dyDescent="0.25">
      <c r="A2311" s="40" t="s">
        <v>7872</v>
      </c>
      <c r="E2311" s="41">
        <v>-80.98</v>
      </c>
    </row>
    <row r="2312" spans="1:5" x14ac:dyDescent="0.25">
      <c r="A2312" s="40" t="s">
        <v>5370</v>
      </c>
      <c r="B2312" s="40" t="s">
        <v>7255</v>
      </c>
      <c r="C2312" s="40" t="s">
        <v>6800</v>
      </c>
      <c r="D2312" s="40" t="s">
        <v>6785</v>
      </c>
      <c r="E2312" s="41">
        <v>-61.8</v>
      </c>
    </row>
    <row r="2313" spans="1:5" x14ac:dyDescent="0.25">
      <c r="C2313" s="40" t="s">
        <v>6762</v>
      </c>
      <c r="D2313" s="40" t="s">
        <v>6763</v>
      </c>
      <c r="E2313" s="41">
        <v>-39.36</v>
      </c>
    </row>
    <row r="2314" spans="1:5" x14ac:dyDescent="0.25">
      <c r="A2314" s="40" t="s">
        <v>7873</v>
      </c>
      <c r="E2314" s="41">
        <v>-101.16</v>
      </c>
    </row>
    <row r="2315" spans="1:5" x14ac:dyDescent="0.25">
      <c r="A2315" s="40" t="s">
        <v>5380</v>
      </c>
      <c r="B2315" s="40" t="s">
        <v>5378</v>
      </c>
      <c r="C2315" s="40" t="s">
        <v>6984</v>
      </c>
      <c r="D2315" s="40" t="s">
        <v>6852</v>
      </c>
      <c r="E2315" s="41">
        <v>-49.8</v>
      </c>
    </row>
    <row r="2316" spans="1:5" x14ac:dyDescent="0.25">
      <c r="C2316" s="40" t="s">
        <v>6985</v>
      </c>
      <c r="D2316" s="40" t="s">
        <v>6869</v>
      </c>
      <c r="E2316" s="41">
        <v>-49.8</v>
      </c>
    </row>
    <row r="2317" spans="1:5" x14ac:dyDescent="0.25">
      <c r="C2317" s="40" t="s">
        <v>6986</v>
      </c>
      <c r="D2317" s="40" t="s">
        <v>6867</v>
      </c>
      <c r="E2317" s="41">
        <v>-49.8</v>
      </c>
    </row>
    <row r="2318" spans="1:5" x14ac:dyDescent="0.25">
      <c r="A2318" s="40" t="s">
        <v>7874</v>
      </c>
      <c r="E2318" s="41">
        <v>-149.39999999999998</v>
      </c>
    </row>
    <row r="2319" spans="1:5" x14ac:dyDescent="0.25">
      <c r="A2319" s="40" t="s">
        <v>5386</v>
      </c>
      <c r="B2319" s="40" t="s">
        <v>7875</v>
      </c>
      <c r="C2319" s="40" t="s">
        <v>6762</v>
      </c>
      <c r="D2319" s="40" t="s">
        <v>6763</v>
      </c>
      <c r="E2319" s="41">
        <v>-118.08</v>
      </c>
    </row>
    <row r="2320" spans="1:5" x14ac:dyDescent="0.25">
      <c r="A2320" s="40" t="s">
        <v>7876</v>
      </c>
      <c r="E2320" s="41">
        <v>-118.08</v>
      </c>
    </row>
    <row r="2321" spans="1:5" x14ac:dyDescent="0.25">
      <c r="A2321" s="40" t="s">
        <v>5389</v>
      </c>
      <c r="B2321" s="40" t="s">
        <v>5390</v>
      </c>
      <c r="C2321" s="40" t="s">
        <v>6790</v>
      </c>
      <c r="D2321" s="40" t="s">
        <v>6791</v>
      </c>
      <c r="E2321" s="41">
        <v>-2</v>
      </c>
    </row>
    <row r="2322" spans="1:5" x14ac:dyDescent="0.25">
      <c r="A2322" s="40" t="s">
        <v>7877</v>
      </c>
      <c r="E2322" s="41">
        <v>-2</v>
      </c>
    </row>
    <row r="2323" spans="1:5" x14ac:dyDescent="0.25">
      <c r="A2323" s="40" t="s">
        <v>5396</v>
      </c>
      <c r="B2323" s="40" t="s">
        <v>5397</v>
      </c>
      <c r="C2323" s="40" t="s">
        <v>6862</v>
      </c>
      <c r="D2323" s="40" t="s">
        <v>6863</v>
      </c>
      <c r="E2323" s="41">
        <v>-161.96</v>
      </c>
    </row>
    <row r="2324" spans="1:5" x14ac:dyDescent="0.25">
      <c r="C2324" s="40" t="s">
        <v>7878</v>
      </c>
      <c r="D2324" s="40" t="s">
        <v>7879</v>
      </c>
      <c r="E2324" s="41">
        <v>-53.8</v>
      </c>
    </row>
    <row r="2325" spans="1:5" x14ac:dyDescent="0.25">
      <c r="C2325" s="40" t="s">
        <v>7135</v>
      </c>
      <c r="D2325" s="40" t="s">
        <v>7136</v>
      </c>
      <c r="E2325" s="41">
        <v>-117.7</v>
      </c>
    </row>
    <row r="2326" spans="1:5" x14ac:dyDescent="0.25">
      <c r="C2326" s="40" t="s">
        <v>7137</v>
      </c>
      <c r="D2326" s="40" t="s">
        <v>7138</v>
      </c>
      <c r="E2326" s="41">
        <v>-100.8</v>
      </c>
    </row>
    <row r="2327" spans="1:5" x14ac:dyDescent="0.25">
      <c r="C2327" s="40" t="s">
        <v>6895</v>
      </c>
      <c r="D2327" s="40" t="s">
        <v>6896</v>
      </c>
      <c r="E2327" s="41">
        <v>-12</v>
      </c>
    </row>
    <row r="2328" spans="1:5" x14ac:dyDescent="0.25">
      <c r="C2328" s="40" t="s">
        <v>6897</v>
      </c>
      <c r="D2328" s="40" t="s">
        <v>6898</v>
      </c>
      <c r="E2328" s="41">
        <v>-20</v>
      </c>
    </row>
    <row r="2329" spans="1:5" x14ac:dyDescent="0.25">
      <c r="C2329" s="40" t="s">
        <v>7139</v>
      </c>
      <c r="D2329" s="40" t="s">
        <v>7140</v>
      </c>
      <c r="E2329" s="41">
        <v>-67.199999999999989</v>
      </c>
    </row>
    <row r="2330" spans="1:5" x14ac:dyDescent="0.25">
      <c r="A2330" s="40" t="s">
        <v>7880</v>
      </c>
      <c r="E2330" s="41">
        <v>-533.46</v>
      </c>
    </row>
    <row r="2331" spans="1:5" x14ac:dyDescent="0.25">
      <c r="A2331" s="40" t="s">
        <v>5407</v>
      </c>
      <c r="B2331" s="40" t="s">
        <v>5408</v>
      </c>
      <c r="C2331" s="40" t="s">
        <v>6864</v>
      </c>
      <c r="D2331" s="40" t="s">
        <v>6865</v>
      </c>
      <c r="E2331" s="41">
        <v>-25.91</v>
      </c>
    </row>
    <row r="2332" spans="1:5" x14ac:dyDescent="0.25">
      <c r="C2332" s="40" t="s">
        <v>6895</v>
      </c>
      <c r="D2332" s="40" t="s">
        <v>6896</v>
      </c>
      <c r="E2332" s="41">
        <v>-48</v>
      </c>
    </row>
    <row r="2333" spans="1:5" x14ac:dyDescent="0.25">
      <c r="C2333" s="40" t="s">
        <v>6897</v>
      </c>
      <c r="D2333" s="40" t="s">
        <v>6898</v>
      </c>
      <c r="E2333" s="41">
        <v>-80</v>
      </c>
    </row>
    <row r="2334" spans="1:5" x14ac:dyDescent="0.25">
      <c r="A2334" s="40" t="s">
        <v>7881</v>
      </c>
      <c r="E2334" s="41">
        <v>-153.91</v>
      </c>
    </row>
    <row r="2335" spans="1:5" x14ac:dyDescent="0.25">
      <c r="A2335" s="40" t="s">
        <v>5411</v>
      </c>
      <c r="B2335" s="40" t="s">
        <v>7856</v>
      </c>
      <c r="C2335" s="40" t="s">
        <v>6984</v>
      </c>
      <c r="D2335" s="40" t="s">
        <v>6852</v>
      </c>
      <c r="E2335" s="41">
        <v>-48.99</v>
      </c>
    </row>
    <row r="2336" spans="1:5" x14ac:dyDescent="0.25">
      <c r="C2336" s="40" t="s">
        <v>6985</v>
      </c>
      <c r="D2336" s="40" t="s">
        <v>6869</v>
      </c>
      <c r="E2336" s="41">
        <v>-48.99</v>
      </c>
    </row>
    <row r="2337" spans="1:5" x14ac:dyDescent="0.25">
      <c r="C2337" s="40" t="s">
        <v>6986</v>
      </c>
      <c r="D2337" s="40" t="s">
        <v>6867</v>
      </c>
      <c r="E2337" s="41">
        <v>-48.99</v>
      </c>
    </row>
    <row r="2338" spans="1:5" x14ac:dyDescent="0.25">
      <c r="C2338" s="40" t="s">
        <v>6864</v>
      </c>
      <c r="D2338" s="40" t="s">
        <v>6865</v>
      </c>
      <c r="E2338" s="41">
        <v>-34.549999999999997</v>
      </c>
    </row>
    <row r="2339" spans="1:5" x14ac:dyDescent="0.25">
      <c r="A2339" s="40" t="s">
        <v>7882</v>
      </c>
      <c r="E2339" s="41">
        <v>-181.51999999999998</v>
      </c>
    </row>
    <row r="2340" spans="1:5" x14ac:dyDescent="0.25">
      <c r="A2340" s="40" t="s">
        <v>5428</v>
      </c>
      <c r="B2340" s="40" t="s">
        <v>5429</v>
      </c>
      <c r="C2340" s="40" t="s">
        <v>6984</v>
      </c>
      <c r="D2340" s="40" t="s">
        <v>6852</v>
      </c>
      <c r="E2340" s="41">
        <v>-44.82</v>
      </c>
    </row>
    <row r="2341" spans="1:5" x14ac:dyDescent="0.25">
      <c r="C2341" s="40" t="s">
        <v>6985</v>
      </c>
      <c r="D2341" s="40" t="s">
        <v>6869</v>
      </c>
      <c r="E2341" s="41">
        <v>-44.82</v>
      </c>
    </row>
    <row r="2342" spans="1:5" x14ac:dyDescent="0.25">
      <c r="C2342" s="40" t="s">
        <v>6986</v>
      </c>
      <c r="D2342" s="40" t="s">
        <v>6867</v>
      </c>
      <c r="E2342" s="41">
        <v>-44.82</v>
      </c>
    </row>
    <row r="2343" spans="1:5" x14ac:dyDescent="0.25">
      <c r="A2343" s="40" t="s">
        <v>7883</v>
      </c>
      <c r="E2343" s="41">
        <v>-134.46</v>
      </c>
    </row>
    <row r="2344" spans="1:5" x14ac:dyDescent="0.25">
      <c r="A2344" s="40" t="s">
        <v>5431</v>
      </c>
      <c r="B2344" s="40" t="s">
        <v>5432</v>
      </c>
      <c r="C2344" s="40" t="s">
        <v>6866</v>
      </c>
      <c r="D2344" s="40" t="s">
        <v>6867</v>
      </c>
      <c r="E2344" s="41">
        <v>-49.8</v>
      </c>
    </row>
    <row r="2345" spans="1:5" x14ac:dyDescent="0.25">
      <c r="C2345" s="40" t="s">
        <v>6851</v>
      </c>
      <c r="D2345" s="40" t="s">
        <v>6852</v>
      </c>
      <c r="E2345" s="41">
        <v>-49.8</v>
      </c>
    </row>
    <row r="2346" spans="1:5" x14ac:dyDescent="0.25">
      <c r="C2346" s="40" t="s">
        <v>6868</v>
      </c>
      <c r="D2346" s="40" t="s">
        <v>6869</v>
      </c>
      <c r="E2346" s="41">
        <v>-49.8</v>
      </c>
    </row>
    <row r="2347" spans="1:5" x14ac:dyDescent="0.25">
      <c r="A2347" s="40" t="s">
        <v>7884</v>
      </c>
      <c r="E2347" s="41">
        <v>-149.39999999999998</v>
      </c>
    </row>
    <row r="2348" spans="1:5" x14ac:dyDescent="0.25">
      <c r="A2348" s="40" t="s">
        <v>5438</v>
      </c>
      <c r="B2348" s="40" t="s">
        <v>1670</v>
      </c>
      <c r="C2348" s="40" t="s">
        <v>6866</v>
      </c>
      <c r="D2348" s="40" t="s">
        <v>6867</v>
      </c>
      <c r="E2348" s="41">
        <v>-43.82</v>
      </c>
    </row>
    <row r="2349" spans="1:5" x14ac:dyDescent="0.25">
      <c r="C2349" s="40" t="s">
        <v>6851</v>
      </c>
      <c r="D2349" s="40" t="s">
        <v>6852</v>
      </c>
      <c r="E2349" s="41">
        <v>-43.82</v>
      </c>
    </row>
    <row r="2350" spans="1:5" x14ac:dyDescent="0.25">
      <c r="C2350" s="40" t="s">
        <v>6868</v>
      </c>
      <c r="D2350" s="40" t="s">
        <v>6869</v>
      </c>
      <c r="E2350" s="41">
        <v>-43.82</v>
      </c>
    </row>
    <row r="2351" spans="1:5" x14ac:dyDescent="0.25">
      <c r="A2351" s="40" t="s">
        <v>7885</v>
      </c>
      <c r="E2351" s="41">
        <v>-131.46</v>
      </c>
    </row>
    <row r="2352" spans="1:5" x14ac:dyDescent="0.25">
      <c r="A2352" s="40" t="s">
        <v>99</v>
      </c>
      <c r="B2352" s="40" t="s">
        <v>5449</v>
      </c>
      <c r="C2352" s="40" t="s">
        <v>6984</v>
      </c>
      <c r="D2352" s="40" t="s">
        <v>6852</v>
      </c>
      <c r="E2352" s="41">
        <v>-99.6</v>
      </c>
    </row>
    <row r="2353" spans="1:5" x14ac:dyDescent="0.25">
      <c r="C2353" s="40" t="s">
        <v>6985</v>
      </c>
      <c r="D2353" s="40" t="s">
        <v>6869</v>
      </c>
      <c r="E2353" s="41">
        <v>-99.6</v>
      </c>
    </row>
    <row r="2354" spans="1:5" x14ac:dyDescent="0.25">
      <c r="C2354" s="40" t="s">
        <v>6986</v>
      </c>
      <c r="D2354" s="40" t="s">
        <v>6867</v>
      </c>
      <c r="E2354" s="41">
        <v>-99.6</v>
      </c>
    </row>
    <row r="2355" spans="1:5" x14ac:dyDescent="0.25">
      <c r="C2355" s="40" t="s">
        <v>6862</v>
      </c>
      <c r="D2355" s="40" t="s">
        <v>6863</v>
      </c>
      <c r="E2355" s="41">
        <v>-161.96</v>
      </c>
    </row>
    <row r="2356" spans="1:5" x14ac:dyDescent="0.25">
      <c r="C2356" s="40" t="s">
        <v>6864</v>
      </c>
      <c r="D2356" s="40" t="s">
        <v>6865</v>
      </c>
      <c r="E2356" s="41">
        <v>-34.549999999999997</v>
      </c>
    </row>
    <row r="2357" spans="1:5" x14ac:dyDescent="0.25">
      <c r="A2357" s="40" t="s">
        <v>7886</v>
      </c>
      <c r="E2357" s="41">
        <v>-495.31</v>
      </c>
    </row>
    <row r="2358" spans="1:5" x14ac:dyDescent="0.25">
      <c r="A2358" s="40" t="s">
        <v>5455</v>
      </c>
      <c r="B2358" s="40" t="s">
        <v>5453</v>
      </c>
      <c r="C2358" s="40" t="s">
        <v>6800</v>
      </c>
      <c r="D2358" s="40" t="s">
        <v>6785</v>
      </c>
      <c r="E2358" s="41">
        <v>-61.8</v>
      </c>
    </row>
    <row r="2359" spans="1:5" x14ac:dyDescent="0.25">
      <c r="A2359" s="40" t="s">
        <v>7887</v>
      </c>
      <c r="E2359" s="41">
        <v>-61.8</v>
      </c>
    </row>
    <row r="2360" spans="1:5" x14ac:dyDescent="0.25">
      <c r="A2360" s="40" t="s">
        <v>5459</v>
      </c>
      <c r="B2360" s="40" t="s">
        <v>5460</v>
      </c>
      <c r="C2360" s="40" t="s">
        <v>6762</v>
      </c>
      <c r="D2360" s="40" t="s">
        <v>6763</v>
      </c>
      <c r="E2360" s="41">
        <v>-60.56</v>
      </c>
    </row>
    <row r="2361" spans="1:5" x14ac:dyDescent="0.25">
      <c r="A2361" s="40" t="s">
        <v>7888</v>
      </c>
      <c r="E2361" s="41">
        <v>-60.56</v>
      </c>
    </row>
    <row r="2362" spans="1:5" x14ac:dyDescent="0.25">
      <c r="A2362" s="40" t="s">
        <v>5473</v>
      </c>
      <c r="B2362" s="40" t="s">
        <v>7889</v>
      </c>
      <c r="C2362" s="40" t="s">
        <v>6762</v>
      </c>
      <c r="D2362" s="40" t="s">
        <v>6763</v>
      </c>
      <c r="E2362" s="41">
        <v>-66.92</v>
      </c>
    </row>
    <row r="2363" spans="1:5" x14ac:dyDescent="0.25">
      <c r="A2363" s="40" t="s">
        <v>7890</v>
      </c>
      <c r="E2363" s="41">
        <v>-66.92</v>
      </c>
    </row>
    <row r="2364" spans="1:5" x14ac:dyDescent="0.25">
      <c r="A2364" s="40" t="s">
        <v>5478</v>
      </c>
      <c r="B2364" s="40" t="s">
        <v>7891</v>
      </c>
      <c r="C2364" s="40" t="s">
        <v>6862</v>
      </c>
      <c r="D2364" s="40" t="s">
        <v>6863</v>
      </c>
      <c r="E2364" s="41">
        <v>-80.98</v>
      </c>
    </row>
    <row r="2365" spans="1:5" x14ac:dyDescent="0.25">
      <c r="C2365" s="40" t="s">
        <v>6766</v>
      </c>
      <c r="D2365" s="40" t="s">
        <v>6767</v>
      </c>
      <c r="E2365" s="41">
        <v>-40</v>
      </c>
    </row>
    <row r="2366" spans="1:5" x14ac:dyDescent="0.25">
      <c r="C2366" s="40" t="s">
        <v>6768</v>
      </c>
      <c r="D2366" s="40" t="s">
        <v>6769</v>
      </c>
      <c r="E2366" s="41">
        <v>-100</v>
      </c>
    </row>
    <row r="2367" spans="1:5" x14ac:dyDescent="0.25">
      <c r="C2367" s="40" t="s">
        <v>6895</v>
      </c>
      <c r="D2367" s="40" t="s">
        <v>6896</v>
      </c>
      <c r="E2367" s="41">
        <v>-12</v>
      </c>
    </row>
    <row r="2368" spans="1:5" x14ac:dyDescent="0.25">
      <c r="C2368" s="40" t="s">
        <v>6897</v>
      </c>
      <c r="D2368" s="40" t="s">
        <v>6898</v>
      </c>
      <c r="E2368" s="41">
        <v>-20</v>
      </c>
    </row>
    <row r="2369" spans="1:5" x14ac:dyDescent="0.25">
      <c r="A2369" s="40" t="s">
        <v>7892</v>
      </c>
      <c r="E2369" s="41">
        <v>-252.98000000000002</v>
      </c>
    </row>
    <row r="2370" spans="1:5" x14ac:dyDescent="0.25">
      <c r="A2370" s="40" t="s">
        <v>5483</v>
      </c>
      <c r="B2370" s="40" t="s">
        <v>7893</v>
      </c>
      <c r="C2370" s="40" t="s">
        <v>6762</v>
      </c>
      <c r="D2370" s="40" t="s">
        <v>6763</v>
      </c>
      <c r="E2370" s="41">
        <v>-39.36</v>
      </c>
    </row>
    <row r="2371" spans="1:5" x14ac:dyDescent="0.25">
      <c r="A2371" s="40" t="s">
        <v>7894</v>
      </c>
      <c r="E2371" s="41">
        <v>-39.36</v>
      </c>
    </row>
    <row r="2372" spans="1:5" x14ac:dyDescent="0.25">
      <c r="A2372" s="40" t="s">
        <v>5488</v>
      </c>
      <c r="B2372" s="40" t="s">
        <v>7895</v>
      </c>
      <c r="C2372" s="40" t="s">
        <v>6864</v>
      </c>
      <c r="D2372" s="40" t="s">
        <v>6865</v>
      </c>
      <c r="E2372" s="41">
        <v>-33.17</v>
      </c>
    </row>
    <row r="2373" spans="1:5" x14ac:dyDescent="0.25">
      <c r="C2373" s="40" t="s">
        <v>6866</v>
      </c>
      <c r="D2373" s="40" t="s">
        <v>6867</v>
      </c>
      <c r="E2373" s="41">
        <v>-47.81</v>
      </c>
    </row>
    <row r="2374" spans="1:5" x14ac:dyDescent="0.25">
      <c r="C2374" s="40" t="s">
        <v>6851</v>
      </c>
      <c r="D2374" s="40" t="s">
        <v>6852</v>
      </c>
      <c r="E2374" s="41">
        <v>-47.81</v>
      </c>
    </row>
    <row r="2375" spans="1:5" x14ac:dyDescent="0.25">
      <c r="C2375" s="40" t="s">
        <v>6868</v>
      </c>
      <c r="D2375" s="40" t="s">
        <v>6869</v>
      </c>
      <c r="E2375" s="41">
        <v>-47.81</v>
      </c>
    </row>
    <row r="2376" spans="1:5" x14ac:dyDescent="0.25">
      <c r="C2376" s="40" t="s">
        <v>6766</v>
      </c>
      <c r="D2376" s="40" t="s">
        <v>6767</v>
      </c>
      <c r="E2376" s="41">
        <v>-10</v>
      </c>
    </row>
    <row r="2377" spans="1:5" x14ac:dyDescent="0.25">
      <c r="C2377" s="40" t="s">
        <v>6768</v>
      </c>
      <c r="D2377" s="40" t="s">
        <v>6769</v>
      </c>
      <c r="E2377" s="41">
        <v>-50</v>
      </c>
    </row>
    <row r="2378" spans="1:5" x14ac:dyDescent="0.25">
      <c r="C2378" s="40" t="s">
        <v>6895</v>
      </c>
      <c r="D2378" s="40" t="s">
        <v>6896</v>
      </c>
      <c r="E2378" s="41">
        <v>-6</v>
      </c>
    </row>
    <row r="2379" spans="1:5" x14ac:dyDescent="0.25">
      <c r="C2379" s="40" t="s">
        <v>6897</v>
      </c>
      <c r="D2379" s="40" t="s">
        <v>6898</v>
      </c>
      <c r="E2379" s="41">
        <v>-10</v>
      </c>
    </row>
    <row r="2380" spans="1:5" x14ac:dyDescent="0.25">
      <c r="A2380" s="40" t="s">
        <v>7896</v>
      </c>
      <c r="E2380" s="41">
        <v>-252.60000000000002</v>
      </c>
    </row>
    <row r="2381" spans="1:5" x14ac:dyDescent="0.25">
      <c r="A2381" s="40" t="s">
        <v>5491</v>
      </c>
      <c r="B2381" s="40" t="s">
        <v>5492</v>
      </c>
      <c r="C2381" s="40" t="s">
        <v>6762</v>
      </c>
      <c r="D2381" s="40" t="s">
        <v>6763</v>
      </c>
      <c r="E2381" s="41">
        <v>-79</v>
      </c>
    </row>
    <row r="2382" spans="1:5" x14ac:dyDescent="0.25">
      <c r="A2382" s="40" t="s">
        <v>7897</v>
      </c>
      <c r="E2382" s="41">
        <v>-79</v>
      </c>
    </row>
    <row r="2383" spans="1:5" x14ac:dyDescent="0.25">
      <c r="A2383" s="40" t="s">
        <v>5497</v>
      </c>
      <c r="B2383" s="40" t="s">
        <v>101</v>
      </c>
      <c r="C2383" s="40" t="s">
        <v>6862</v>
      </c>
      <c r="D2383" s="40" t="s">
        <v>6863</v>
      </c>
      <c r="E2383" s="41">
        <v>-161.96</v>
      </c>
    </row>
    <row r="2384" spans="1:5" x14ac:dyDescent="0.25">
      <c r="C2384" s="40" t="s">
        <v>6895</v>
      </c>
      <c r="D2384" s="40" t="s">
        <v>6896</v>
      </c>
      <c r="E2384" s="41">
        <v>-18</v>
      </c>
    </row>
    <row r="2385" spans="1:5" x14ac:dyDescent="0.25">
      <c r="C2385" s="40" t="s">
        <v>6897</v>
      </c>
      <c r="D2385" s="40" t="s">
        <v>6898</v>
      </c>
      <c r="E2385" s="41">
        <v>-30</v>
      </c>
    </row>
    <row r="2386" spans="1:5" x14ac:dyDescent="0.25">
      <c r="A2386" s="40" t="s">
        <v>7898</v>
      </c>
      <c r="E2386" s="41">
        <v>-209.96</v>
      </c>
    </row>
    <row r="2387" spans="1:5" x14ac:dyDescent="0.25">
      <c r="A2387" s="40" t="s">
        <v>5506</v>
      </c>
      <c r="B2387" s="40" t="s">
        <v>5507</v>
      </c>
      <c r="C2387" s="40" t="s">
        <v>6784</v>
      </c>
      <c r="D2387" s="40" t="s">
        <v>6785</v>
      </c>
      <c r="E2387" s="41">
        <v>-52</v>
      </c>
    </row>
    <row r="2388" spans="1:5" x14ac:dyDescent="0.25">
      <c r="A2388" s="40" t="s">
        <v>7899</v>
      </c>
      <c r="E2388" s="41">
        <v>-52</v>
      </c>
    </row>
    <row r="2389" spans="1:5" x14ac:dyDescent="0.25">
      <c r="A2389" s="40" t="s">
        <v>5511</v>
      </c>
      <c r="B2389" s="40" t="s">
        <v>7900</v>
      </c>
      <c r="C2389" s="40" t="s">
        <v>6969</v>
      </c>
      <c r="D2389" s="40" t="s">
        <v>6970</v>
      </c>
      <c r="E2389" s="41">
        <v>-198.09</v>
      </c>
    </row>
    <row r="2390" spans="1:5" x14ac:dyDescent="0.25">
      <c r="C2390" s="40" t="s">
        <v>6788</v>
      </c>
      <c r="D2390" s="40" t="s">
        <v>6789</v>
      </c>
      <c r="E2390" s="41">
        <v>-60.48</v>
      </c>
    </row>
    <row r="2391" spans="1:5" x14ac:dyDescent="0.25">
      <c r="A2391" s="40" t="s">
        <v>7901</v>
      </c>
      <c r="E2391" s="41">
        <v>-258.57</v>
      </c>
    </row>
    <row r="2392" spans="1:5" x14ac:dyDescent="0.25">
      <c r="A2392" s="40" t="s">
        <v>5519</v>
      </c>
      <c r="B2392" s="40" t="s">
        <v>5520</v>
      </c>
      <c r="C2392" s="40" t="s">
        <v>6866</v>
      </c>
      <c r="D2392" s="40" t="s">
        <v>6867</v>
      </c>
      <c r="E2392" s="41">
        <v>-49.8</v>
      </c>
    </row>
    <row r="2393" spans="1:5" x14ac:dyDescent="0.25">
      <c r="C2393" s="40" t="s">
        <v>6851</v>
      </c>
      <c r="D2393" s="40" t="s">
        <v>6852</v>
      </c>
      <c r="E2393" s="41">
        <v>-49.8</v>
      </c>
    </row>
    <row r="2394" spans="1:5" x14ac:dyDescent="0.25">
      <c r="C2394" s="40" t="s">
        <v>6868</v>
      </c>
      <c r="D2394" s="40" t="s">
        <v>6869</v>
      </c>
      <c r="E2394" s="41">
        <v>-49.8</v>
      </c>
    </row>
    <row r="2395" spans="1:5" x14ac:dyDescent="0.25">
      <c r="A2395" s="40" t="s">
        <v>7902</v>
      </c>
      <c r="E2395" s="41">
        <v>-149.39999999999998</v>
      </c>
    </row>
    <row r="2396" spans="1:5" x14ac:dyDescent="0.25">
      <c r="A2396" s="40" t="s">
        <v>5527</v>
      </c>
      <c r="B2396" s="40" t="s">
        <v>5528</v>
      </c>
      <c r="C2396" s="40" t="s">
        <v>6866</v>
      </c>
      <c r="D2396" s="40" t="s">
        <v>6867</v>
      </c>
      <c r="E2396" s="41">
        <v>-49.8</v>
      </c>
    </row>
    <row r="2397" spans="1:5" x14ac:dyDescent="0.25">
      <c r="C2397" s="40" t="s">
        <v>6851</v>
      </c>
      <c r="D2397" s="40" t="s">
        <v>6852</v>
      </c>
      <c r="E2397" s="41">
        <v>-49.8</v>
      </c>
    </row>
    <row r="2398" spans="1:5" x14ac:dyDescent="0.25">
      <c r="C2398" s="40" t="s">
        <v>6868</v>
      </c>
      <c r="D2398" s="40" t="s">
        <v>6869</v>
      </c>
      <c r="E2398" s="41">
        <v>-49.8</v>
      </c>
    </row>
    <row r="2399" spans="1:5" x14ac:dyDescent="0.25">
      <c r="C2399" s="40" t="s">
        <v>6895</v>
      </c>
      <c r="D2399" s="40" t="s">
        <v>6896</v>
      </c>
      <c r="E2399" s="41">
        <v>-18</v>
      </c>
    </row>
    <row r="2400" spans="1:5" x14ac:dyDescent="0.25">
      <c r="C2400" s="40" t="s">
        <v>6897</v>
      </c>
      <c r="D2400" s="40" t="s">
        <v>6898</v>
      </c>
      <c r="E2400" s="41">
        <v>-30</v>
      </c>
    </row>
    <row r="2401" spans="1:5" x14ac:dyDescent="0.25">
      <c r="A2401" s="40" t="s">
        <v>7903</v>
      </c>
      <c r="E2401" s="41">
        <v>-197.39999999999998</v>
      </c>
    </row>
    <row r="2402" spans="1:5" x14ac:dyDescent="0.25">
      <c r="A2402" s="40" t="s">
        <v>5537</v>
      </c>
      <c r="B2402" s="40" t="s">
        <v>5538</v>
      </c>
      <c r="C2402" s="40" t="s">
        <v>6862</v>
      </c>
      <c r="D2402" s="40" t="s">
        <v>6863</v>
      </c>
      <c r="E2402" s="41">
        <v>-40.49</v>
      </c>
    </row>
    <row r="2403" spans="1:5" x14ac:dyDescent="0.25">
      <c r="A2403" s="40" t="s">
        <v>7904</v>
      </c>
      <c r="E2403" s="41">
        <v>-40.49</v>
      </c>
    </row>
    <row r="2404" spans="1:5" x14ac:dyDescent="0.25">
      <c r="A2404" s="40" t="s">
        <v>5545</v>
      </c>
      <c r="B2404" s="40" t="s">
        <v>5063</v>
      </c>
      <c r="C2404" s="40" t="s">
        <v>7905</v>
      </c>
      <c r="D2404" s="40" t="s">
        <v>7906</v>
      </c>
      <c r="E2404" s="41">
        <v>-21</v>
      </c>
    </row>
    <row r="2405" spans="1:5" x14ac:dyDescent="0.25">
      <c r="C2405" s="40" t="s">
        <v>7907</v>
      </c>
      <c r="D2405" s="40" t="s">
        <v>7908</v>
      </c>
      <c r="E2405" s="41">
        <v>-28</v>
      </c>
    </row>
    <row r="2406" spans="1:5" x14ac:dyDescent="0.25">
      <c r="C2406" s="40" t="s">
        <v>7909</v>
      </c>
      <c r="D2406" s="40" t="s">
        <v>7910</v>
      </c>
      <c r="E2406" s="41">
        <v>-31.5</v>
      </c>
    </row>
    <row r="2407" spans="1:5" x14ac:dyDescent="0.25">
      <c r="C2407" s="40" t="s">
        <v>7911</v>
      </c>
      <c r="D2407" s="40" t="s">
        <v>7912</v>
      </c>
      <c r="E2407" s="41">
        <v>-131.54</v>
      </c>
    </row>
    <row r="2408" spans="1:5" x14ac:dyDescent="0.25">
      <c r="A2408" s="40" t="s">
        <v>7913</v>
      </c>
      <c r="E2408" s="41">
        <v>-212.04</v>
      </c>
    </row>
    <row r="2409" spans="1:5" x14ac:dyDescent="0.25">
      <c r="A2409" s="40" t="s">
        <v>5547</v>
      </c>
      <c r="B2409" s="40" t="s">
        <v>7914</v>
      </c>
      <c r="C2409" s="40" t="s">
        <v>1122</v>
      </c>
      <c r="D2409" s="40" t="s">
        <v>7915</v>
      </c>
      <c r="E2409" s="41">
        <v>-35.28</v>
      </c>
    </row>
    <row r="2410" spans="1:5" x14ac:dyDescent="0.25">
      <c r="A2410" s="40" t="s">
        <v>7916</v>
      </c>
      <c r="E2410" s="41">
        <v>-35.28</v>
      </c>
    </row>
    <row r="2411" spans="1:5" x14ac:dyDescent="0.25">
      <c r="A2411" s="40" t="s">
        <v>5553</v>
      </c>
      <c r="B2411" s="40" t="s">
        <v>7917</v>
      </c>
      <c r="C2411" s="40" t="s">
        <v>1122</v>
      </c>
      <c r="D2411" s="40" t="s">
        <v>7915</v>
      </c>
      <c r="E2411" s="41">
        <v>-17.64</v>
      </c>
    </row>
    <row r="2412" spans="1:5" x14ac:dyDescent="0.25">
      <c r="A2412" s="40" t="s">
        <v>7918</v>
      </c>
      <c r="E2412" s="41">
        <v>-17.64</v>
      </c>
    </row>
    <row r="2413" spans="1:5" x14ac:dyDescent="0.25">
      <c r="A2413" s="40" t="s">
        <v>5588</v>
      </c>
      <c r="B2413" s="40" t="s">
        <v>5589</v>
      </c>
      <c r="C2413" s="40" t="s">
        <v>6866</v>
      </c>
      <c r="D2413" s="40" t="s">
        <v>6867</v>
      </c>
      <c r="E2413" s="41">
        <v>-28.88</v>
      </c>
    </row>
    <row r="2414" spans="1:5" x14ac:dyDescent="0.25">
      <c r="C2414" s="40" t="s">
        <v>6851</v>
      </c>
      <c r="D2414" s="40" t="s">
        <v>6852</v>
      </c>
      <c r="E2414" s="41">
        <v>-49.8</v>
      </c>
    </row>
    <row r="2415" spans="1:5" x14ac:dyDescent="0.25">
      <c r="C2415" s="40" t="s">
        <v>6868</v>
      </c>
      <c r="D2415" s="40" t="s">
        <v>6869</v>
      </c>
      <c r="E2415" s="41">
        <v>-49.8</v>
      </c>
    </row>
    <row r="2416" spans="1:5" x14ac:dyDescent="0.25">
      <c r="A2416" s="40" t="s">
        <v>7919</v>
      </c>
      <c r="E2416" s="41">
        <v>-128.47999999999999</v>
      </c>
    </row>
    <row r="2417" spans="1:5" x14ac:dyDescent="0.25">
      <c r="A2417" s="40" t="s">
        <v>5591</v>
      </c>
      <c r="B2417" s="40" t="s">
        <v>7920</v>
      </c>
      <c r="C2417" s="40" t="s">
        <v>6762</v>
      </c>
      <c r="D2417" s="40" t="s">
        <v>6763</v>
      </c>
      <c r="E2417" s="41">
        <v>-39.36</v>
      </c>
    </row>
    <row r="2418" spans="1:5" x14ac:dyDescent="0.25">
      <c r="A2418" s="40" t="s">
        <v>7921</v>
      </c>
      <c r="E2418" s="41">
        <v>-39.36</v>
      </c>
    </row>
    <row r="2419" spans="1:5" x14ac:dyDescent="0.25">
      <c r="A2419" s="40" t="s">
        <v>5620</v>
      </c>
      <c r="B2419" s="40" t="s">
        <v>5621</v>
      </c>
      <c r="C2419" s="40" t="s">
        <v>6913</v>
      </c>
      <c r="D2419" s="40" t="s">
        <v>6914</v>
      </c>
      <c r="E2419" s="41">
        <v>-22.56</v>
      </c>
    </row>
    <row r="2420" spans="1:5" x14ac:dyDescent="0.25">
      <c r="C2420" s="40" t="s">
        <v>6895</v>
      </c>
      <c r="D2420" s="40" t="s">
        <v>6896</v>
      </c>
      <c r="E2420" s="41">
        <v>-18</v>
      </c>
    </row>
    <row r="2421" spans="1:5" x14ac:dyDescent="0.25">
      <c r="C2421" s="40" t="s">
        <v>6897</v>
      </c>
      <c r="D2421" s="40" t="s">
        <v>6898</v>
      </c>
      <c r="E2421" s="41">
        <v>-30</v>
      </c>
    </row>
    <row r="2422" spans="1:5" x14ac:dyDescent="0.25">
      <c r="A2422" s="40" t="s">
        <v>7922</v>
      </c>
      <c r="E2422" s="41">
        <v>-70.56</v>
      </c>
    </row>
    <row r="2423" spans="1:5" x14ac:dyDescent="0.25">
      <c r="A2423" s="40" t="s">
        <v>5648</v>
      </c>
      <c r="B2423" s="40" t="s">
        <v>5649</v>
      </c>
      <c r="C2423" s="40" t="s">
        <v>6862</v>
      </c>
      <c r="D2423" s="40" t="s">
        <v>6863</v>
      </c>
      <c r="E2423" s="41">
        <v>-40.49</v>
      </c>
    </row>
    <row r="2424" spans="1:5" x14ac:dyDescent="0.25">
      <c r="A2424" s="40" t="s">
        <v>7923</v>
      </c>
      <c r="E2424" s="41">
        <v>-40.49</v>
      </c>
    </row>
    <row r="2425" spans="1:5" x14ac:dyDescent="0.25">
      <c r="A2425" s="40" t="s">
        <v>5664</v>
      </c>
      <c r="B2425" s="40" t="s">
        <v>7924</v>
      </c>
      <c r="C2425" s="40" t="s">
        <v>6866</v>
      </c>
      <c r="D2425" s="40" t="s">
        <v>6867</v>
      </c>
      <c r="E2425" s="41">
        <v>-44.82</v>
      </c>
    </row>
    <row r="2426" spans="1:5" x14ac:dyDescent="0.25">
      <c r="C2426" s="40" t="s">
        <v>6851</v>
      </c>
      <c r="D2426" s="40" t="s">
        <v>6852</v>
      </c>
      <c r="E2426" s="41">
        <v>-44.82</v>
      </c>
    </row>
    <row r="2427" spans="1:5" x14ac:dyDescent="0.25">
      <c r="C2427" s="40" t="s">
        <v>6868</v>
      </c>
      <c r="D2427" s="40" t="s">
        <v>6869</v>
      </c>
      <c r="E2427" s="41">
        <v>-44.82</v>
      </c>
    </row>
    <row r="2428" spans="1:5" x14ac:dyDescent="0.25">
      <c r="A2428" s="40" t="s">
        <v>7925</v>
      </c>
      <c r="E2428" s="41">
        <v>-134.46</v>
      </c>
    </row>
    <row r="2429" spans="1:5" x14ac:dyDescent="0.25">
      <c r="A2429" s="40" t="s">
        <v>5675</v>
      </c>
      <c r="B2429" s="40" t="s">
        <v>5676</v>
      </c>
      <c r="C2429" s="40" t="s">
        <v>6862</v>
      </c>
      <c r="D2429" s="40" t="s">
        <v>6863</v>
      </c>
      <c r="E2429" s="41">
        <v>-40.49</v>
      </c>
    </row>
    <row r="2430" spans="1:5" x14ac:dyDescent="0.25">
      <c r="A2430" s="40" t="s">
        <v>7926</v>
      </c>
      <c r="E2430" s="41">
        <v>-40.49</v>
      </c>
    </row>
    <row r="2431" spans="1:5" x14ac:dyDescent="0.25">
      <c r="A2431" s="40" t="s">
        <v>5678</v>
      </c>
      <c r="B2431" s="40" t="s">
        <v>5679</v>
      </c>
      <c r="C2431" s="40" t="s">
        <v>6984</v>
      </c>
      <c r="D2431" s="40" t="s">
        <v>6852</v>
      </c>
      <c r="E2431" s="41">
        <v>-49.8</v>
      </c>
    </row>
    <row r="2432" spans="1:5" x14ac:dyDescent="0.25">
      <c r="C2432" s="40" t="s">
        <v>6985</v>
      </c>
      <c r="D2432" s="40" t="s">
        <v>6869</v>
      </c>
      <c r="E2432" s="41">
        <v>-49.8</v>
      </c>
    </row>
    <row r="2433" spans="1:5" x14ac:dyDescent="0.25">
      <c r="C2433" s="40" t="s">
        <v>6986</v>
      </c>
      <c r="D2433" s="40" t="s">
        <v>6867</v>
      </c>
      <c r="E2433" s="41">
        <v>-49.8</v>
      </c>
    </row>
    <row r="2434" spans="1:5" x14ac:dyDescent="0.25">
      <c r="A2434" s="40" t="s">
        <v>7927</v>
      </c>
      <c r="E2434" s="41">
        <v>-149.39999999999998</v>
      </c>
    </row>
    <row r="2435" spans="1:5" x14ac:dyDescent="0.25">
      <c r="A2435" s="40" t="s">
        <v>5698</v>
      </c>
      <c r="B2435" s="40" t="s">
        <v>7928</v>
      </c>
      <c r="C2435" s="40" t="s">
        <v>6862</v>
      </c>
      <c r="D2435" s="40" t="s">
        <v>6863</v>
      </c>
      <c r="E2435" s="41">
        <v>-80.98</v>
      </c>
    </row>
    <row r="2436" spans="1:5" x14ac:dyDescent="0.25">
      <c r="A2436" s="40" t="s">
        <v>7929</v>
      </c>
      <c r="E2436" s="41">
        <v>-80.98</v>
      </c>
    </row>
    <row r="2437" spans="1:5" x14ac:dyDescent="0.25">
      <c r="A2437" s="40" t="s">
        <v>5710</v>
      </c>
      <c r="B2437" s="40" t="s">
        <v>5708</v>
      </c>
      <c r="C2437" s="40" t="s">
        <v>6984</v>
      </c>
      <c r="D2437" s="40" t="s">
        <v>6852</v>
      </c>
      <c r="E2437" s="41">
        <v>-42.33</v>
      </c>
    </row>
    <row r="2438" spans="1:5" x14ac:dyDescent="0.25">
      <c r="C2438" s="40" t="s">
        <v>6985</v>
      </c>
      <c r="D2438" s="40" t="s">
        <v>6869</v>
      </c>
      <c r="E2438" s="41">
        <v>-42.33</v>
      </c>
    </row>
    <row r="2439" spans="1:5" x14ac:dyDescent="0.25">
      <c r="C2439" s="40" t="s">
        <v>6986</v>
      </c>
      <c r="D2439" s="40" t="s">
        <v>6867</v>
      </c>
      <c r="E2439" s="41">
        <v>-42.33</v>
      </c>
    </row>
    <row r="2440" spans="1:5" x14ac:dyDescent="0.25">
      <c r="C2440" s="40" t="s">
        <v>6895</v>
      </c>
      <c r="D2440" s="40" t="s">
        <v>6896</v>
      </c>
      <c r="E2440" s="41">
        <v>-24</v>
      </c>
    </row>
    <row r="2441" spans="1:5" x14ac:dyDescent="0.25">
      <c r="C2441" s="40" t="s">
        <v>6897</v>
      </c>
      <c r="D2441" s="40" t="s">
        <v>6898</v>
      </c>
      <c r="E2441" s="41">
        <v>-40</v>
      </c>
    </row>
    <row r="2442" spans="1:5" x14ac:dyDescent="0.25">
      <c r="A2442" s="40" t="s">
        <v>7930</v>
      </c>
      <c r="E2442" s="41">
        <v>-190.99</v>
      </c>
    </row>
    <row r="2443" spans="1:5" x14ac:dyDescent="0.25">
      <c r="A2443" s="40" t="s">
        <v>5749</v>
      </c>
      <c r="B2443" s="40" t="s">
        <v>5750</v>
      </c>
      <c r="C2443" s="40" t="s">
        <v>6984</v>
      </c>
      <c r="D2443" s="40" t="s">
        <v>6852</v>
      </c>
      <c r="E2443" s="41">
        <v>-49.8</v>
      </c>
    </row>
    <row r="2444" spans="1:5" x14ac:dyDescent="0.25">
      <c r="C2444" s="40" t="s">
        <v>6985</v>
      </c>
      <c r="D2444" s="40" t="s">
        <v>6869</v>
      </c>
      <c r="E2444" s="41">
        <v>-49.8</v>
      </c>
    </row>
    <row r="2445" spans="1:5" x14ac:dyDescent="0.25">
      <c r="C2445" s="40" t="s">
        <v>6986</v>
      </c>
      <c r="D2445" s="40" t="s">
        <v>6867</v>
      </c>
      <c r="E2445" s="41">
        <v>-49.8</v>
      </c>
    </row>
    <row r="2446" spans="1:5" x14ac:dyDescent="0.25">
      <c r="C2446" s="40" t="s">
        <v>6864</v>
      </c>
      <c r="D2446" s="40" t="s">
        <v>6865</v>
      </c>
      <c r="E2446" s="41">
        <v>-34.549999999999997</v>
      </c>
    </row>
    <row r="2447" spans="1:5" x14ac:dyDescent="0.25">
      <c r="A2447" s="40" t="s">
        <v>7931</v>
      </c>
      <c r="E2447" s="41">
        <v>-183.95</v>
      </c>
    </row>
    <row r="2448" spans="1:5" x14ac:dyDescent="0.25">
      <c r="A2448" s="40" t="s">
        <v>5760</v>
      </c>
      <c r="B2448" s="40" t="s">
        <v>7932</v>
      </c>
      <c r="C2448" s="40" t="s">
        <v>6762</v>
      </c>
      <c r="D2448" s="40" t="s">
        <v>6763</v>
      </c>
      <c r="E2448" s="41">
        <v>-118.5</v>
      </c>
    </row>
    <row r="2449" spans="1:5" x14ac:dyDescent="0.25">
      <c r="A2449" s="40" t="s">
        <v>7933</v>
      </c>
      <c r="E2449" s="41">
        <v>-118.5</v>
      </c>
    </row>
    <row r="2450" spans="1:5" x14ac:dyDescent="0.25">
      <c r="A2450" s="40" t="s">
        <v>5773</v>
      </c>
      <c r="B2450" s="40" t="s">
        <v>5150</v>
      </c>
      <c r="C2450" s="40" t="s">
        <v>6984</v>
      </c>
      <c r="D2450" s="40" t="s">
        <v>6852</v>
      </c>
      <c r="E2450" s="41">
        <v>-45.82</v>
      </c>
    </row>
    <row r="2451" spans="1:5" x14ac:dyDescent="0.25">
      <c r="C2451" s="40" t="s">
        <v>6985</v>
      </c>
      <c r="D2451" s="40" t="s">
        <v>6869</v>
      </c>
      <c r="E2451" s="41">
        <v>-45.82</v>
      </c>
    </row>
    <row r="2452" spans="1:5" x14ac:dyDescent="0.25">
      <c r="C2452" s="40" t="s">
        <v>6986</v>
      </c>
      <c r="D2452" s="40" t="s">
        <v>6867</v>
      </c>
      <c r="E2452" s="41">
        <v>-45.82</v>
      </c>
    </row>
    <row r="2453" spans="1:5" x14ac:dyDescent="0.25">
      <c r="C2453" s="40" t="s">
        <v>7060</v>
      </c>
      <c r="D2453" s="40" t="s">
        <v>7061</v>
      </c>
      <c r="E2453" s="41">
        <v>-50</v>
      </c>
    </row>
    <row r="2454" spans="1:5" x14ac:dyDescent="0.25">
      <c r="A2454" s="40" t="s">
        <v>7934</v>
      </c>
      <c r="E2454" s="41">
        <v>-187.46</v>
      </c>
    </row>
    <row r="2455" spans="1:5" x14ac:dyDescent="0.25">
      <c r="A2455" s="40" t="s">
        <v>5779</v>
      </c>
      <c r="B2455" s="40" t="s">
        <v>5780</v>
      </c>
      <c r="C2455" s="40" t="s">
        <v>6895</v>
      </c>
      <c r="D2455" s="40" t="s">
        <v>6896</v>
      </c>
      <c r="E2455" s="41">
        <v>-36</v>
      </c>
    </row>
    <row r="2456" spans="1:5" x14ac:dyDescent="0.25">
      <c r="C2456" s="40" t="s">
        <v>6897</v>
      </c>
      <c r="D2456" s="40" t="s">
        <v>6898</v>
      </c>
      <c r="E2456" s="41">
        <v>-60</v>
      </c>
    </row>
    <row r="2457" spans="1:5" x14ac:dyDescent="0.25">
      <c r="A2457" s="40" t="s">
        <v>7935</v>
      </c>
      <c r="E2457" s="41">
        <v>-96</v>
      </c>
    </row>
    <row r="2458" spans="1:5" x14ac:dyDescent="0.25">
      <c r="A2458" s="40" t="s">
        <v>5785</v>
      </c>
      <c r="B2458" s="40" t="s">
        <v>5786</v>
      </c>
      <c r="C2458" s="40" t="s">
        <v>6758</v>
      </c>
      <c r="D2458" s="40" t="s">
        <v>6759</v>
      </c>
      <c r="E2458" s="41">
        <v>-35.299999999999997</v>
      </c>
    </row>
    <row r="2459" spans="1:5" x14ac:dyDescent="0.25">
      <c r="C2459" s="40" t="s">
        <v>6969</v>
      </c>
      <c r="D2459" s="40" t="s">
        <v>6970</v>
      </c>
      <c r="E2459" s="41">
        <v>-92.84</v>
      </c>
    </row>
    <row r="2460" spans="1:5" x14ac:dyDescent="0.25">
      <c r="C2460" s="40" t="s">
        <v>6762</v>
      </c>
      <c r="D2460" s="40" t="s">
        <v>6763</v>
      </c>
      <c r="E2460" s="41">
        <v>-133.84</v>
      </c>
    </row>
    <row r="2461" spans="1:5" x14ac:dyDescent="0.25">
      <c r="C2461" s="40" t="s">
        <v>6957</v>
      </c>
      <c r="D2461" s="40" t="s">
        <v>6958</v>
      </c>
      <c r="E2461" s="41">
        <v>-363.4</v>
      </c>
    </row>
    <row r="2462" spans="1:5" x14ac:dyDescent="0.25">
      <c r="C2462" s="40" t="s">
        <v>6766</v>
      </c>
      <c r="D2462" s="40" t="s">
        <v>6767</v>
      </c>
      <c r="E2462" s="41">
        <v>-50</v>
      </c>
    </row>
    <row r="2463" spans="1:5" x14ac:dyDescent="0.25">
      <c r="C2463" s="40" t="s">
        <v>6768</v>
      </c>
      <c r="D2463" s="40" t="s">
        <v>6769</v>
      </c>
      <c r="E2463" s="41">
        <v>-250</v>
      </c>
    </row>
    <row r="2464" spans="1:5" x14ac:dyDescent="0.25">
      <c r="C2464" s="40" t="s">
        <v>6959</v>
      </c>
      <c r="D2464" s="40" t="s">
        <v>6960</v>
      </c>
      <c r="E2464" s="41">
        <v>-22</v>
      </c>
    </row>
    <row r="2465" spans="1:5" x14ac:dyDescent="0.25">
      <c r="C2465" s="40" t="s">
        <v>6895</v>
      </c>
      <c r="D2465" s="40" t="s">
        <v>6896</v>
      </c>
      <c r="E2465" s="41">
        <v>-30</v>
      </c>
    </row>
    <row r="2466" spans="1:5" x14ac:dyDescent="0.25">
      <c r="C2466" s="40" t="s">
        <v>6897</v>
      </c>
      <c r="D2466" s="40" t="s">
        <v>6898</v>
      </c>
      <c r="E2466" s="41">
        <v>-50</v>
      </c>
    </row>
    <row r="2467" spans="1:5" x14ac:dyDescent="0.25">
      <c r="A2467" s="40" t="s">
        <v>7936</v>
      </c>
      <c r="E2467" s="41">
        <v>-1027.3800000000001</v>
      </c>
    </row>
    <row r="2468" spans="1:5" x14ac:dyDescent="0.25">
      <c r="A2468" s="40" t="s">
        <v>5787</v>
      </c>
      <c r="B2468" s="40" t="s">
        <v>5788</v>
      </c>
      <c r="C2468" s="40" t="s">
        <v>6866</v>
      </c>
      <c r="D2468" s="40" t="s">
        <v>6867</v>
      </c>
      <c r="E2468" s="41">
        <v>-44.82</v>
      </c>
    </row>
    <row r="2469" spans="1:5" x14ac:dyDescent="0.25">
      <c r="C2469" s="40" t="s">
        <v>6851</v>
      </c>
      <c r="D2469" s="40" t="s">
        <v>6852</v>
      </c>
      <c r="E2469" s="41">
        <v>-44.82</v>
      </c>
    </row>
    <row r="2470" spans="1:5" x14ac:dyDescent="0.25">
      <c r="C2470" s="40" t="s">
        <v>6868</v>
      </c>
      <c r="D2470" s="40" t="s">
        <v>6869</v>
      </c>
      <c r="E2470" s="41">
        <v>-44.82</v>
      </c>
    </row>
    <row r="2471" spans="1:5" x14ac:dyDescent="0.25">
      <c r="A2471" s="40" t="s">
        <v>7937</v>
      </c>
      <c r="E2471" s="41">
        <v>-134.46</v>
      </c>
    </row>
    <row r="2472" spans="1:5" x14ac:dyDescent="0.25">
      <c r="A2472" s="40" t="s">
        <v>5811</v>
      </c>
      <c r="B2472" s="40" t="s">
        <v>7938</v>
      </c>
      <c r="C2472" s="40" t="s">
        <v>6984</v>
      </c>
      <c r="D2472" s="40" t="s">
        <v>6852</v>
      </c>
      <c r="E2472" s="41">
        <v>-43.82</v>
      </c>
    </row>
    <row r="2473" spans="1:5" x14ac:dyDescent="0.25">
      <c r="C2473" s="40" t="s">
        <v>6985</v>
      </c>
      <c r="D2473" s="40" t="s">
        <v>6869</v>
      </c>
      <c r="E2473" s="41">
        <v>-43.82</v>
      </c>
    </row>
    <row r="2474" spans="1:5" x14ac:dyDescent="0.25">
      <c r="C2474" s="40" t="s">
        <v>6986</v>
      </c>
      <c r="D2474" s="40" t="s">
        <v>6867</v>
      </c>
      <c r="E2474" s="41">
        <v>-43.82</v>
      </c>
    </row>
    <row r="2475" spans="1:5" x14ac:dyDescent="0.25">
      <c r="C2475" s="40" t="s">
        <v>6766</v>
      </c>
      <c r="D2475" s="40" t="s">
        <v>6767</v>
      </c>
      <c r="E2475" s="41">
        <v>-10</v>
      </c>
    </row>
    <row r="2476" spans="1:5" x14ac:dyDescent="0.25">
      <c r="C2476" s="40" t="s">
        <v>6768</v>
      </c>
      <c r="D2476" s="40" t="s">
        <v>6769</v>
      </c>
      <c r="E2476" s="41">
        <v>-25</v>
      </c>
    </row>
    <row r="2477" spans="1:5" x14ac:dyDescent="0.25">
      <c r="C2477" s="40" t="s">
        <v>7053</v>
      </c>
      <c r="D2477" s="40" t="s">
        <v>7054</v>
      </c>
      <c r="E2477" s="41">
        <v>-100</v>
      </c>
    </row>
    <row r="2478" spans="1:5" x14ac:dyDescent="0.25">
      <c r="C2478" s="40" t="s">
        <v>6895</v>
      </c>
      <c r="D2478" s="40" t="s">
        <v>6896</v>
      </c>
      <c r="E2478" s="41">
        <v>-6</v>
      </c>
    </row>
    <row r="2479" spans="1:5" x14ac:dyDescent="0.25">
      <c r="C2479" s="40" t="s">
        <v>6897</v>
      </c>
      <c r="D2479" s="40" t="s">
        <v>6898</v>
      </c>
      <c r="E2479" s="41">
        <v>-10</v>
      </c>
    </row>
    <row r="2480" spans="1:5" x14ac:dyDescent="0.25">
      <c r="A2480" s="40" t="s">
        <v>7939</v>
      </c>
      <c r="E2480" s="41">
        <v>-282.46000000000004</v>
      </c>
    </row>
    <row r="2481" spans="1:5" x14ac:dyDescent="0.25">
      <c r="A2481" s="40" t="s">
        <v>5816</v>
      </c>
      <c r="B2481" s="40" t="s">
        <v>7940</v>
      </c>
      <c r="C2481" s="40" t="s">
        <v>6866</v>
      </c>
      <c r="D2481" s="40" t="s">
        <v>6867</v>
      </c>
      <c r="E2481" s="41">
        <v>-44.82</v>
      </c>
    </row>
    <row r="2482" spans="1:5" x14ac:dyDescent="0.25">
      <c r="C2482" s="40" t="s">
        <v>6851</v>
      </c>
      <c r="D2482" s="40" t="s">
        <v>6852</v>
      </c>
      <c r="E2482" s="41">
        <v>-44.82</v>
      </c>
    </row>
    <row r="2483" spans="1:5" x14ac:dyDescent="0.25">
      <c r="C2483" s="40" t="s">
        <v>6868</v>
      </c>
      <c r="D2483" s="40" t="s">
        <v>6869</v>
      </c>
      <c r="E2483" s="41">
        <v>-44.82</v>
      </c>
    </row>
    <row r="2484" spans="1:5" x14ac:dyDescent="0.25">
      <c r="C2484" s="40" t="s">
        <v>6766</v>
      </c>
      <c r="D2484" s="40" t="s">
        <v>6767</v>
      </c>
      <c r="E2484" s="41">
        <v>-10</v>
      </c>
    </row>
    <row r="2485" spans="1:5" x14ac:dyDescent="0.25">
      <c r="C2485" s="40" t="s">
        <v>6768</v>
      </c>
      <c r="D2485" s="40" t="s">
        <v>6769</v>
      </c>
      <c r="E2485" s="41">
        <v>-25</v>
      </c>
    </row>
    <row r="2486" spans="1:5" x14ac:dyDescent="0.25">
      <c r="C2486" s="40" t="s">
        <v>7060</v>
      </c>
      <c r="D2486" s="40" t="s">
        <v>7061</v>
      </c>
      <c r="E2486" s="41">
        <v>-100</v>
      </c>
    </row>
    <row r="2487" spans="1:5" x14ac:dyDescent="0.25">
      <c r="C2487" s="40" t="s">
        <v>6895</v>
      </c>
      <c r="D2487" s="40" t="s">
        <v>6896</v>
      </c>
      <c r="E2487" s="41">
        <v>-6</v>
      </c>
    </row>
    <row r="2488" spans="1:5" x14ac:dyDescent="0.25">
      <c r="C2488" s="40" t="s">
        <v>6897</v>
      </c>
      <c r="D2488" s="40" t="s">
        <v>6898</v>
      </c>
      <c r="E2488" s="41">
        <v>-10</v>
      </c>
    </row>
    <row r="2489" spans="1:5" x14ac:dyDescent="0.25">
      <c r="A2489" s="40" t="s">
        <v>7941</v>
      </c>
      <c r="E2489" s="41">
        <v>-285.46000000000004</v>
      </c>
    </row>
    <row r="2490" spans="1:5" x14ac:dyDescent="0.25">
      <c r="A2490" s="40" t="s">
        <v>5819</v>
      </c>
      <c r="B2490" s="40" t="s">
        <v>5820</v>
      </c>
      <c r="C2490" s="40" t="s">
        <v>6984</v>
      </c>
      <c r="D2490" s="40" t="s">
        <v>6852</v>
      </c>
      <c r="E2490" s="41">
        <v>-49.8</v>
      </c>
    </row>
    <row r="2491" spans="1:5" x14ac:dyDescent="0.25">
      <c r="C2491" s="40" t="s">
        <v>6985</v>
      </c>
      <c r="D2491" s="40" t="s">
        <v>6869</v>
      </c>
      <c r="E2491" s="41">
        <v>-49.8</v>
      </c>
    </row>
    <row r="2492" spans="1:5" x14ac:dyDescent="0.25">
      <c r="C2492" s="40" t="s">
        <v>6986</v>
      </c>
      <c r="D2492" s="40" t="s">
        <v>6867</v>
      </c>
      <c r="E2492" s="41">
        <v>-49.8</v>
      </c>
    </row>
    <row r="2493" spans="1:5" x14ac:dyDescent="0.25">
      <c r="C2493" s="40" t="s">
        <v>6768</v>
      </c>
      <c r="D2493" s="40" t="s">
        <v>6769</v>
      </c>
      <c r="E2493" s="41">
        <v>-25</v>
      </c>
    </row>
    <row r="2494" spans="1:5" x14ac:dyDescent="0.25">
      <c r="A2494" s="40" t="s">
        <v>7942</v>
      </c>
      <c r="E2494" s="41">
        <v>-174.39999999999998</v>
      </c>
    </row>
    <row r="2495" spans="1:5" x14ac:dyDescent="0.25">
      <c r="A2495" s="40" t="s">
        <v>5839</v>
      </c>
      <c r="B2495" s="40" t="s">
        <v>5840</v>
      </c>
      <c r="C2495" s="40" t="s">
        <v>6984</v>
      </c>
      <c r="D2495" s="40" t="s">
        <v>6852</v>
      </c>
      <c r="E2495" s="41">
        <v>-99.6</v>
      </c>
    </row>
    <row r="2496" spans="1:5" x14ac:dyDescent="0.25">
      <c r="C2496" s="40" t="s">
        <v>6985</v>
      </c>
      <c r="D2496" s="40" t="s">
        <v>6869</v>
      </c>
      <c r="E2496" s="41">
        <v>-99.6</v>
      </c>
    </row>
    <row r="2497" spans="1:5" x14ac:dyDescent="0.25">
      <c r="C2497" s="40" t="s">
        <v>6986</v>
      </c>
      <c r="D2497" s="40" t="s">
        <v>6867</v>
      </c>
      <c r="E2497" s="41">
        <v>-99.6</v>
      </c>
    </row>
    <row r="2498" spans="1:5" x14ac:dyDescent="0.25">
      <c r="A2498" s="40" t="s">
        <v>7943</v>
      </c>
      <c r="E2498" s="41">
        <v>-298.79999999999995</v>
      </c>
    </row>
    <row r="2499" spans="1:5" x14ac:dyDescent="0.25">
      <c r="A2499" s="40" t="s">
        <v>5845</v>
      </c>
      <c r="B2499" s="40" t="s">
        <v>7944</v>
      </c>
      <c r="C2499" s="40" t="s">
        <v>6864</v>
      </c>
      <c r="D2499" s="40" t="s">
        <v>6865</v>
      </c>
      <c r="E2499" s="41">
        <v>-55.28</v>
      </c>
    </row>
    <row r="2500" spans="1:5" x14ac:dyDescent="0.25">
      <c r="A2500" s="40" t="s">
        <v>7945</v>
      </c>
      <c r="E2500" s="41">
        <v>-55.28</v>
      </c>
    </row>
    <row r="2501" spans="1:5" x14ac:dyDescent="0.25">
      <c r="A2501" s="40" t="s">
        <v>5848</v>
      </c>
      <c r="B2501" s="40" t="s">
        <v>5849</v>
      </c>
      <c r="C2501" s="40" t="s">
        <v>6984</v>
      </c>
      <c r="D2501" s="40" t="s">
        <v>6852</v>
      </c>
      <c r="E2501" s="41">
        <v>-46.54</v>
      </c>
    </row>
    <row r="2502" spans="1:5" x14ac:dyDescent="0.25">
      <c r="C2502" s="40" t="s">
        <v>6985</v>
      </c>
      <c r="D2502" s="40" t="s">
        <v>6869</v>
      </c>
      <c r="E2502" s="41">
        <v>-46.54</v>
      </c>
    </row>
    <row r="2503" spans="1:5" x14ac:dyDescent="0.25">
      <c r="C2503" s="40" t="s">
        <v>6986</v>
      </c>
      <c r="D2503" s="40" t="s">
        <v>6867</v>
      </c>
      <c r="E2503" s="41">
        <v>-46.54</v>
      </c>
    </row>
    <row r="2504" spans="1:5" x14ac:dyDescent="0.25">
      <c r="C2504" s="40" t="s">
        <v>6762</v>
      </c>
      <c r="D2504" s="40" t="s">
        <v>6763</v>
      </c>
      <c r="E2504" s="41">
        <v>-149.56</v>
      </c>
    </row>
    <row r="2505" spans="1:5" x14ac:dyDescent="0.25">
      <c r="C2505" s="40" t="s">
        <v>7060</v>
      </c>
      <c r="D2505" s="40" t="s">
        <v>7061</v>
      </c>
      <c r="E2505" s="41">
        <v>-50</v>
      </c>
    </row>
    <row r="2506" spans="1:5" x14ac:dyDescent="0.25">
      <c r="A2506" s="40" t="s">
        <v>7946</v>
      </c>
      <c r="E2506" s="41">
        <v>-339.18</v>
      </c>
    </row>
    <row r="2507" spans="1:5" x14ac:dyDescent="0.25">
      <c r="A2507" s="40" t="s">
        <v>5852</v>
      </c>
      <c r="B2507" s="40" t="s">
        <v>7947</v>
      </c>
      <c r="C2507" s="40" t="s">
        <v>6866</v>
      </c>
      <c r="D2507" s="40" t="s">
        <v>6867</v>
      </c>
      <c r="E2507" s="41">
        <v>-49.8</v>
      </c>
    </row>
    <row r="2508" spans="1:5" x14ac:dyDescent="0.25">
      <c r="C2508" s="40" t="s">
        <v>6851</v>
      </c>
      <c r="D2508" s="40" t="s">
        <v>6852</v>
      </c>
      <c r="E2508" s="41">
        <v>-49.8</v>
      </c>
    </row>
    <row r="2509" spans="1:5" x14ac:dyDescent="0.25">
      <c r="C2509" s="40" t="s">
        <v>6868</v>
      </c>
      <c r="D2509" s="40" t="s">
        <v>6869</v>
      </c>
      <c r="E2509" s="41">
        <v>-49.8</v>
      </c>
    </row>
    <row r="2510" spans="1:5" x14ac:dyDescent="0.25">
      <c r="C2510" s="40" t="s">
        <v>6895</v>
      </c>
      <c r="D2510" s="40" t="s">
        <v>6896</v>
      </c>
      <c r="E2510" s="41">
        <v>-12</v>
      </c>
    </row>
    <row r="2511" spans="1:5" x14ac:dyDescent="0.25">
      <c r="C2511" s="40" t="s">
        <v>6897</v>
      </c>
      <c r="D2511" s="40" t="s">
        <v>6898</v>
      </c>
      <c r="E2511" s="41">
        <v>-20</v>
      </c>
    </row>
    <row r="2512" spans="1:5" x14ac:dyDescent="0.25">
      <c r="A2512" s="40" t="s">
        <v>7948</v>
      </c>
      <c r="E2512" s="41">
        <v>-181.39999999999998</v>
      </c>
    </row>
    <row r="2513" spans="1:5" x14ac:dyDescent="0.25">
      <c r="A2513" s="40" t="s">
        <v>5803</v>
      </c>
      <c r="B2513" s="40" t="s">
        <v>7949</v>
      </c>
      <c r="C2513" s="40" t="s">
        <v>6866</v>
      </c>
      <c r="D2513" s="40" t="s">
        <v>6867</v>
      </c>
      <c r="E2513" s="41">
        <v>-89.64</v>
      </c>
    </row>
    <row r="2514" spans="1:5" x14ac:dyDescent="0.25">
      <c r="C2514" s="40" t="s">
        <v>6851</v>
      </c>
      <c r="D2514" s="40" t="s">
        <v>6852</v>
      </c>
      <c r="E2514" s="41">
        <v>-89.64</v>
      </c>
    </row>
    <row r="2515" spans="1:5" x14ac:dyDescent="0.25">
      <c r="C2515" s="40" t="s">
        <v>6868</v>
      </c>
      <c r="D2515" s="40" t="s">
        <v>6869</v>
      </c>
      <c r="E2515" s="41">
        <v>-89.64</v>
      </c>
    </row>
    <row r="2516" spans="1:5" x14ac:dyDescent="0.25">
      <c r="A2516" s="40" t="s">
        <v>7950</v>
      </c>
      <c r="E2516" s="41">
        <v>-268.92</v>
      </c>
    </row>
    <row r="2517" spans="1:5" x14ac:dyDescent="0.25">
      <c r="A2517" s="40" t="s">
        <v>5892</v>
      </c>
      <c r="B2517" s="40" t="s">
        <v>5893</v>
      </c>
      <c r="C2517" s="40" t="s">
        <v>6866</v>
      </c>
      <c r="D2517" s="40" t="s">
        <v>6867</v>
      </c>
      <c r="E2517" s="41">
        <v>-49.8</v>
      </c>
    </row>
    <row r="2518" spans="1:5" x14ac:dyDescent="0.25">
      <c r="C2518" s="40" t="s">
        <v>6851</v>
      </c>
      <c r="D2518" s="40" t="s">
        <v>6852</v>
      </c>
      <c r="E2518" s="41">
        <v>-49.8</v>
      </c>
    </row>
    <row r="2519" spans="1:5" x14ac:dyDescent="0.25">
      <c r="C2519" s="40" t="s">
        <v>6868</v>
      </c>
      <c r="D2519" s="40" t="s">
        <v>6869</v>
      </c>
      <c r="E2519" s="41">
        <v>-49.8</v>
      </c>
    </row>
    <row r="2520" spans="1:5" x14ac:dyDescent="0.25">
      <c r="A2520" s="40" t="s">
        <v>7951</v>
      </c>
      <c r="E2520" s="41">
        <v>-149.39999999999998</v>
      </c>
    </row>
    <row r="2521" spans="1:5" x14ac:dyDescent="0.25">
      <c r="A2521" s="40" t="s">
        <v>5922</v>
      </c>
      <c r="B2521" s="40" t="s">
        <v>5923</v>
      </c>
      <c r="C2521" s="40" t="s">
        <v>6864</v>
      </c>
      <c r="D2521" s="40" t="s">
        <v>6865</v>
      </c>
      <c r="E2521" s="41">
        <v>-58.74</v>
      </c>
    </row>
    <row r="2522" spans="1:5" x14ac:dyDescent="0.25">
      <c r="A2522" s="40" t="s">
        <v>7952</v>
      </c>
      <c r="E2522" s="41">
        <v>-58.74</v>
      </c>
    </row>
    <row r="2523" spans="1:5" x14ac:dyDescent="0.25">
      <c r="A2523" s="40" t="s">
        <v>5934</v>
      </c>
      <c r="B2523" s="40" t="s">
        <v>7953</v>
      </c>
      <c r="C2523" s="40" t="s">
        <v>6864</v>
      </c>
      <c r="D2523" s="40" t="s">
        <v>6865</v>
      </c>
      <c r="E2523" s="41">
        <v>-29.37</v>
      </c>
    </row>
    <row r="2524" spans="1:5" x14ac:dyDescent="0.25">
      <c r="C2524" s="40" t="s">
        <v>6866</v>
      </c>
      <c r="D2524" s="40" t="s">
        <v>6867</v>
      </c>
      <c r="E2524" s="41">
        <v>-84.66</v>
      </c>
    </row>
    <row r="2525" spans="1:5" x14ac:dyDescent="0.25">
      <c r="C2525" s="40" t="s">
        <v>6851</v>
      </c>
      <c r="D2525" s="40" t="s">
        <v>6852</v>
      </c>
      <c r="E2525" s="41">
        <v>-63.489999999999995</v>
      </c>
    </row>
    <row r="2526" spans="1:5" x14ac:dyDescent="0.25">
      <c r="C2526" s="40" t="s">
        <v>6868</v>
      </c>
      <c r="D2526" s="40" t="s">
        <v>6869</v>
      </c>
      <c r="E2526" s="41">
        <v>-84.66</v>
      </c>
    </row>
    <row r="2527" spans="1:5" x14ac:dyDescent="0.25">
      <c r="A2527" s="40" t="s">
        <v>7954</v>
      </c>
      <c r="E2527" s="41">
        <v>-262.17999999999995</v>
      </c>
    </row>
    <row r="2528" spans="1:5" x14ac:dyDescent="0.25">
      <c r="A2528" s="40" t="s">
        <v>5936</v>
      </c>
      <c r="B2528" s="40" t="s">
        <v>5937</v>
      </c>
      <c r="C2528" s="40" t="s">
        <v>7019</v>
      </c>
      <c r="D2528" s="40" t="s">
        <v>7020</v>
      </c>
      <c r="E2528" s="41">
        <v>-84.5</v>
      </c>
    </row>
    <row r="2529" spans="1:5" x14ac:dyDescent="0.25">
      <c r="C2529" s="40" t="s">
        <v>7053</v>
      </c>
      <c r="D2529" s="40" t="s">
        <v>7054</v>
      </c>
      <c r="E2529" s="41">
        <v>-100</v>
      </c>
    </row>
    <row r="2530" spans="1:5" x14ac:dyDescent="0.25">
      <c r="A2530" s="40" t="s">
        <v>7955</v>
      </c>
      <c r="E2530" s="41">
        <v>-184.5</v>
      </c>
    </row>
    <row r="2531" spans="1:5" x14ac:dyDescent="0.25">
      <c r="A2531" s="40" t="s">
        <v>5943</v>
      </c>
      <c r="B2531" s="40" t="s">
        <v>5944</v>
      </c>
      <c r="C2531" s="40" t="s">
        <v>6762</v>
      </c>
      <c r="D2531" s="40" t="s">
        <v>6763</v>
      </c>
      <c r="E2531" s="41">
        <v>-39.5</v>
      </c>
    </row>
    <row r="2532" spans="1:5" x14ac:dyDescent="0.25">
      <c r="A2532" s="40" t="s">
        <v>7956</v>
      </c>
      <c r="E2532" s="41">
        <v>-39.5</v>
      </c>
    </row>
    <row r="2533" spans="1:5" x14ac:dyDescent="0.25">
      <c r="A2533" s="40" t="s">
        <v>5947</v>
      </c>
      <c r="B2533" s="40" t="s">
        <v>7957</v>
      </c>
      <c r="C2533" s="40" t="s">
        <v>6800</v>
      </c>
      <c r="D2533" s="40" t="s">
        <v>6785</v>
      </c>
      <c r="E2533" s="41">
        <v>-408</v>
      </c>
    </row>
    <row r="2534" spans="1:5" x14ac:dyDescent="0.25">
      <c r="C2534" s="40" t="s">
        <v>6758</v>
      </c>
      <c r="D2534" s="40" t="s">
        <v>6759</v>
      </c>
      <c r="E2534" s="41">
        <v>-198</v>
      </c>
    </row>
    <row r="2535" spans="1:5" x14ac:dyDescent="0.25">
      <c r="C2535" s="40" t="s">
        <v>6790</v>
      </c>
      <c r="D2535" s="40" t="s">
        <v>6791</v>
      </c>
      <c r="E2535" s="41">
        <v>-2</v>
      </c>
    </row>
    <row r="2536" spans="1:5" x14ac:dyDescent="0.25">
      <c r="A2536" s="40" t="s">
        <v>7958</v>
      </c>
      <c r="E2536" s="41">
        <v>-608</v>
      </c>
    </row>
    <row r="2537" spans="1:5" x14ac:dyDescent="0.25">
      <c r="A2537" s="40" t="s">
        <v>5950</v>
      </c>
      <c r="B2537" s="40" t="s">
        <v>7959</v>
      </c>
      <c r="C2537" s="40" t="s">
        <v>7460</v>
      </c>
      <c r="D2537" s="40" t="s">
        <v>7461</v>
      </c>
      <c r="E2537" s="41">
        <v>-78</v>
      </c>
    </row>
    <row r="2538" spans="1:5" x14ac:dyDescent="0.25">
      <c r="C2538" s="40" t="s">
        <v>7066</v>
      </c>
      <c r="D2538" s="40" t="s">
        <v>7067</v>
      </c>
      <c r="E2538" s="41">
        <v>-284</v>
      </c>
    </row>
    <row r="2539" spans="1:5" x14ac:dyDescent="0.25">
      <c r="A2539" s="40" t="s">
        <v>7960</v>
      </c>
      <c r="E2539" s="41">
        <v>-362</v>
      </c>
    </row>
    <row r="2540" spans="1:5" x14ac:dyDescent="0.25">
      <c r="A2540" s="40" t="s">
        <v>5962</v>
      </c>
      <c r="B2540" s="40" t="s">
        <v>5963</v>
      </c>
      <c r="C2540" s="40" t="s">
        <v>6762</v>
      </c>
      <c r="D2540" s="40" t="s">
        <v>6763</v>
      </c>
      <c r="E2540" s="41">
        <v>-78.72</v>
      </c>
    </row>
    <row r="2541" spans="1:5" x14ac:dyDescent="0.25">
      <c r="A2541" s="40" t="s">
        <v>7961</v>
      </c>
      <c r="E2541" s="41">
        <v>-78.72</v>
      </c>
    </row>
    <row r="2542" spans="1:5" x14ac:dyDescent="0.25">
      <c r="A2542" s="40" t="s">
        <v>5967</v>
      </c>
      <c r="B2542" s="40" t="s">
        <v>7962</v>
      </c>
      <c r="C2542" s="40" t="s">
        <v>7963</v>
      </c>
      <c r="D2542" s="40" t="s">
        <v>7964</v>
      </c>
      <c r="E2542" s="41">
        <v>-45.11</v>
      </c>
    </row>
    <row r="2543" spans="1:5" x14ac:dyDescent="0.25">
      <c r="C2543" s="40" t="s">
        <v>7965</v>
      </c>
      <c r="D2543" s="40" t="s">
        <v>7966</v>
      </c>
      <c r="E2543" s="41">
        <v>-56.02</v>
      </c>
    </row>
    <row r="2544" spans="1:5" x14ac:dyDescent="0.25">
      <c r="A2544" s="40" t="s">
        <v>7967</v>
      </c>
      <c r="E2544" s="41">
        <v>-101.13</v>
      </c>
    </row>
    <row r="2545" spans="1:5" x14ac:dyDescent="0.25">
      <c r="A2545" s="40" t="s">
        <v>5982</v>
      </c>
      <c r="B2545" s="40" t="s">
        <v>7968</v>
      </c>
      <c r="C2545" s="40" t="s">
        <v>6862</v>
      </c>
      <c r="D2545" s="40" t="s">
        <v>6863</v>
      </c>
      <c r="E2545" s="41">
        <v>-72.88</v>
      </c>
    </row>
    <row r="2546" spans="1:5" x14ac:dyDescent="0.25">
      <c r="C2546" s="40" t="s">
        <v>6762</v>
      </c>
      <c r="D2546" s="40" t="s">
        <v>6763</v>
      </c>
      <c r="E2546" s="41">
        <v>-70.84</v>
      </c>
    </row>
    <row r="2547" spans="1:5" x14ac:dyDescent="0.25">
      <c r="A2547" s="40" t="s">
        <v>7969</v>
      </c>
      <c r="E2547" s="41">
        <v>-143.72</v>
      </c>
    </row>
    <row r="2548" spans="1:5" x14ac:dyDescent="0.25">
      <c r="A2548" s="40" t="s">
        <v>5985</v>
      </c>
      <c r="B2548" s="40" t="s">
        <v>5986</v>
      </c>
      <c r="C2548" s="40" t="s">
        <v>7040</v>
      </c>
      <c r="D2548" s="40" t="s">
        <v>6978</v>
      </c>
      <c r="E2548" s="41">
        <v>-112.32</v>
      </c>
    </row>
    <row r="2549" spans="1:5" x14ac:dyDescent="0.25">
      <c r="A2549" s="40" t="s">
        <v>7970</v>
      </c>
      <c r="E2549" s="41">
        <v>-112.32</v>
      </c>
    </row>
    <row r="2550" spans="1:5" x14ac:dyDescent="0.25">
      <c r="A2550" s="40" t="s">
        <v>6000</v>
      </c>
      <c r="B2550" s="40" t="s">
        <v>6001</v>
      </c>
      <c r="C2550" s="40" t="s">
        <v>7308</v>
      </c>
      <c r="D2550" s="40" t="s">
        <v>7309</v>
      </c>
      <c r="E2550" s="41">
        <v>-31</v>
      </c>
    </row>
    <row r="2551" spans="1:5" x14ac:dyDescent="0.25">
      <c r="C2551" s="40" t="s">
        <v>6930</v>
      </c>
      <c r="D2551" s="40" t="s">
        <v>6931</v>
      </c>
      <c r="E2551" s="41">
        <v>-24.8</v>
      </c>
    </row>
    <row r="2552" spans="1:5" x14ac:dyDescent="0.25">
      <c r="C2552" s="40" t="s">
        <v>6794</v>
      </c>
      <c r="D2552" s="40" t="s">
        <v>6795</v>
      </c>
      <c r="E2552" s="41">
        <v>-30</v>
      </c>
    </row>
    <row r="2553" spans="1:5" x14ac:dyDescent="0.25">
      <c r="C2553" s="40" t="s">
        <v>7971</v>
      </c>
      <c r="D2553" s="40" t="s">
        <v>7972</v>
      </c>
      <c r="E2553" s="41">
        <v>-47.55</v>
      </c>
    </row>
    <row r="2554" spans="1:5" x14ac:dyDescent="0.25">
      <c r="A2554" s="40" t="s">
        <v>7973</v>
      </c>
      <c r="E2554" s="41">
        <v>-133.35</v>
      </c>
    </row>
    <row r="2555" spans="1:5" x14ac:dyDescent="0.25">
      <c r="A2555" s="40" t="s">
        <v>6070</v>
      </c>
      <c r="B2555" s="40" t="s">
        <v>6071</v>
      </c>
      <c r="C2555" s="40" t="s">
        <v>6784</v>
      </c>
      <c r="D2555" s="40" t="s">
        <v>6785</v>
      </c>
      <c r="E2555" s="41">
        <v>-36.4</v>
      </c>
    </row>
    <row r="2556" spans="1:5" x14ac:dyDescent="0.25">
      <c r="C2556" s="40" t="s">
        <v>7313</v>
      </c>
      <c r="D2556" s="40" t="s">
        <v>6785</v>
      </c>
      <c r="E2556" s="41">
        <v>-23.25</v>
      </c>
    </row>
    <row r="2557" spans="1:5" x14ac:dyDescent="0.25">
      <c r="C2557" s="40" t="s">
        <v>1282</v>
      </c>
      <c r="D2557" s="40" t="s">
        <v>6785</v>
      </c>
      <c r="E2557" s="41">
        <v>-46.9</v>
      </c>
    </row>
    <row r="2558" spans="1:5" x14ac:dyDescent="0.25">
      <c r="C2558" s="40" t="s">
        <v>7066</v>
      </c>
      <c r="D2558" s="40" t="s">
        <v>7067</v>
      </c>
      <c r="E2558" s="41">
        <v>-49.7</v>
      </c>
    </row>
    <row r="2559" spans="1:5" x14ac:dyDescent="0.25">
      <c r="C2559" s="40" t="s">
        <v>2033</v>
      </c>
      <c r="D2559" s="40" t="s">
        <v>6785</v>
      </c>
      <c r="E2559" s="41">
        <v>-36</v>
      </c>
    </row>
    <row r="2560" spans="1:5" x14ac:dyDescent="0.25">
      <c r="C2560" s="40" t="s">
        <v>6988</v>
      </c>
      <c r="D2560" s="40" t="s">
        <v>6989</v>
      </c>
      <c r="E2560" s="41">
        <v>-54.4</v>
      </c>
    </row>
    <row r="2561" spans="1:5" x14ac:dyDescent="0.25">
      <c r="A2561" s="40" t="s">
        <v>7974</v>
      </c>
      <c r="E2561" s="41">
        <v>-246.65</v>
      </c>
    </row>
    <row r="2562" spans="1:5" x14ac:dyDescent="0.25">
      <c r="A2562" s="40" t="s">
        <v>6085</v>
      </c>
      <c r="B2562" s="40" t="s">
        <v>6086</v>
      </c>
      <c r="C2562" s="40" t="s">
        <v>6864</v>
      </c>
      <c r="D2562" s="40" t="s">
        <v>6865</v>
      </c>
      <c r="E2562" s="41">
        <v>-34.549999999999997</v>
      </c>
    </row>
    <row r="2563" spans="1:5" x14ac:dyDescent="0.25">
      <c r="A2563" s="40" t="s">
        <v>7975</v>
      </c>
      <c r="E2563" s="41">
        <v>-34.549999999999997</v>
      </c>
    </row>
    <row r="2564" spans="1:5" x14ac:dyDescent="0.25">
      <c r="A2564" s="40" t="s">
        <v>6089</v>
      </c>
      <c r="B2564" s="40" t="s">
        <v>7976</v>
      </c>
      <c r="C2564" s="40" t="s">
        <v>7977</v>
      </c>
      <c r="D2564" s="40" t="s">
        <v>7978</v>
      </c>
      <c r="E2564" s="41">
        <v>-23.4</v>
      </c>
    </row>
    <row r="2565" spans="1:5" x14ac:dyDescent="0.25">
      <c r="C2565" s="40" t="s">
        <v>6862</v>
      </c>
      <c r="D2565" s="40" t="s">
        <v>6863</v>
      </c>
      <c r="E2565" s="41">
        <v>-137.68</v>
      </c>
    </row>
    <row r="2566" spans="1:5" x14ac:dyDescent="0.25">
      <c r="C2566" s="40" t="s">
        <v>6866</v>
      </c>
      <c r="D2566" s="40" t="s">
        <v>6867</v>
      </c>
      <c r="E2566" s="41">
        <v>-42.33</v>
      </c>
    </row>
    <row r="2567" spans="1:5" x14ac:dyDescent="0.25">
      <c r="C2567" s="40" t="s">
        <v>6851</v>
      </c>
      <c r="D2567" s="40" t="s">
        <v>6852</v>
      </c>
      <c r="E2567" s="41">
        <v>-42.33</v>
      </c>
    </row>
    <row r="2568" spans="1:5" x14ac:dyDescent="0.25">
      <c r="C2568" s="40" t="s">
        <v>6868</v>
      </c>
      <c r="D2568" s="40" t="s">
        <v>6869</v>
      </c>
      <c r="E2568" s="41">
        <v>-42.33</v>
      </c>
    </row>
    <row r="2569" spans="1:5" x14ac:dyDescent="0.25">
      <c r="C2569" s="40" t="s">
        <v>6766</v>
      </c>
      <c r="D2569" s="40" t="s">
        <v>6767</v>
      </c>
      <c r="E2569" s="41">
        <v>-50</v>
      </c>
    </row>
    <row r="2570" spans="1:5" x14ac:dyDescent="0.25">
      <c r="C2570" s="40" t="s">
        <v>6895</v>
      </c>
      <c r="D2570" s="40" t="s">
        <v>6896</v>
      </c>
      <c r="E2570" s="41">
        <v>-18</v>
      </c>
    </row>
    <row r="2571" spans="1:5" x14ac:dyDescent="0.25">
      <c r="C2571" s="40" t="s">
        <v>6897</v>
      </c>
      <c r="D2571" s="40" t="s">
        <v>6898</v>
      </c>
      <c r="E2571" s="41">
        <v>-30</v>
      </c>
    </row>
    <row r="2572" spans="1:5" x14ac:dyDescent="0.25">
      <c r="A2572" s="40" t="s">
        <v>7979</v>
      </c>
      <c r="E2572" s="41">
        <v>-386.07</v>
      </c>
    </row>
    <row r="2573" spans="1:5" x14ac:dyDescent="0.25">
      <c r="A2573" s="40" t="s">
        <v>6114</v>
      </c>
      <c r="B2573" s="40" t="s">
        <v>7980</v>
      </c>
      <c r="C2573" s="40" t="s">
        <v>6979</v>
      </c>
      <c r="D2573" s="40" t="s">
        <v>6980</v>
      </c>
      <c r="E2573" s="41">
        <v>-92.48</v>
      </c>
    </row>
    <row r="2574" spans="1:5" x14ac:dyDescent="0.25">
      <c r="C2574" s="40" t="s">
        <v>6862</v>
      </c>
      <c r="D2574" s="40" t="s">
        <v>6863</v>
      </c>
      <c r="E2574" s="41">
        <v>-121.47</v>
      </c>
    </row>
    <row r="2575" spans="1:5" x14ac:dyDescent="0.25">
      <c r="A2575" s="40" t="s">
        <v>7981</v>
      </c>
      <c r="E2575" s="41">
        <v>-213.95</v>
      </c>
    </row>
    <row r="2576" spans="1:5" x14ac:dyDescent="0.25">
      <c r="A2576" s="40" t="s">
        <v>6117</v>
      </c>
      <c r="B2576" s="40" t="s">
        <v>5769</v>
      </c>
      <c r="C2576" s="40" t="s">
        <v>6864</v>
      </c>
      <c r="D2576" s="40" t="s">
        <v>6865</v>
      </c>
      <c r="E2576" s="41">
        <v>-34.549999999999997</v>
      </c>
    </row>
    <row r="2577" spans="1:5" x14ac:dyDescent="0.25">
      <c r="C2577" s="40" t="s">
        <v>6866</v>
      </c>
      <c r="D2577" s="40" t="s">
        <v>6867</v>
      </c>
      <c r="E2577" s="41">
        <v>-49.8</v>
      </c>
    </row>
    <row r="2578" spans="1:5" x14ac:dyDescent="0.25">
      <c r="C2578" s="40" t="s">
        <v>6851</v>
      </c>
      <c r="D2578" s="40" t="s">
        <v>6852</v>
      </c>
      <c r="E2578" s="41">
        <v>-49.8</v>
      </c>
    </row>
    <row r="2579" spans="1:5" x14ac:dyDescent="0.25">
      <c r="C2579" s="40" t="s">
        <v>6868</v>
      </c>
      <c r="D2579" s="40" t="s">
        <v>6869</v>
      </c>
      <c r="E2579" s="41">
        <v>-49.8</v>
      </c>
    </row>
    <row r="2580" spans="1:5" x14ac:dyDescent="0.25">
      <c r="C2580" s="40" t="s">
        <v>6895</v>
      </c>
      <c r="D2580" s="40" t="s">
        <v>6896</v>
      </c>
      <c r="E2580" s="41">
        <v>-12</v>
      </c>
    </row>
    <row r="2581" spans="1:5" x14ac:dyDescent="0.25">
      <c r="C2581" s="40" t="s">
        <v>6897</v>
      </c>
      <c r="D2581" s="40" t="s">
        <v>6898</v>
      </c>
      <c r="E2581" s="41">
        <v>-20</v>
      </c>
    </row>
    <row r="2582" spans="1:5" x14ac:dyDescent="0.25">
      <c r="A2582" s="40" t="s">
        <v>7982</v>
      </c>
      <c r="E2582" s="41">
        <v>-215.95</v>
      </c>
    </row>
    <row r="2583" spans="1:5" x14ac:dyDescent="0.25">
      <c r="A2583" s="40" t="s">
        <v>6120</v>
      </c>
      <c r="B2583" s="40" t="s">
        <v>7983</v>
      </c>
      <c r="C2583" s="40" t="s">
        <v>6862</v>
      </c>
      <c r="D2583" s="40" t="s">
        <v>6863</v>
      </c>
      <c r="E2583" s="41">
        <v>-161.96</v>
      </c>
    </row>
    <row r="2584" spans="1:5" x14ac:dyDescent="0.25">
      <c r="C2584" s="40" t="s">
        <v>6864</v>
      </c>
      <c r="D2584" s="40" t="s">
        <v>6865</v>
      </c>
      <c r="E2584" s="41">
        <v>-69.099999999999994</v>
      </c>
    </row>
    <row r="2585" spans="1:5" x14ac:dyDescent="0.25">
      <c r="C2585" s="40" t="s">
        <v>7024</v>
      </c>
      <c r="D2585" s="40" t="s">
        <v>7025</v>
      </c>
      <c r="E2585" s="41">
        <v>-47.26</v>
      </c>
    </row>
    <row r="2586" spans="1:5" x14ac:dyDescent="0.25">
      <c r="C2586" s="40" t="s">
        <v>6957</v>
      </c>
      <c r="D2586" s="40" t="s">
        <v>6958</v>
      </c>
      <c r="E2586" s="41">
        <v>-42.75</v>
      </c>
    </row>
    <row r="2587" spans="1:5" x14ac:dyDescent="0.25">
      <c r="C2587" s="40" t="s">
        <v>6866</v>
      </c>
      <c r="D2587" s="40" t="s">
        <v>6867</v>
      </c>
      <c r="E2587" s="41">
        <v>-99.6</v>
      </c>
    </row>
    <row r="2588" spans="1:5" x14ac:dyDescent="0.25">
      <c r="C2588" s="40" t="s">
        <v>6851</v>
      </c>
      <c r="D2588" s="40" t="s">
        <v>6852</v>
      </c>
      <c r="E2588" s="41">
        <v>-99.6</v>
      </c>
    </row>
    <row r="2589" spans="1:5" x14ac:dyDescent="0.25">
      <c r="C2589" s="40" t="s">
        <v>6868</v>
      </c>
      <c r="D2589" s="40" t="s">
        <v>6869</v>
      </c>
      <c r="E2589" s="41">
        <v>-99.6</v>
      </c>
    </row>
    <row r="2590" spans="1:5" x14ac:dyDescent="0.25">
      <c r="C2590" s="40" t="s">
        <v>6768</v>
      </c>
      <c r="D2590" s="40" t="s">
        <v>6769</v>
      </c>
      <c r="E2590" s="41">
        <v>-225</v>
      </c>
    </row>
    <row r="2591" spans="1:5" x14ac:dyDescent="0.25">
      <c r="C2591" s="40" t="s">
        <v>6959</v>
      </c>
      <c r="D2591" s="40" t="s">
        <v>6960</v>
      </c>
      <c r="E2591" s="41">
        <v>-1</v>
      </c>
    </row>
    <row r="2592" spans="1:5" x14ac:dyDescent="0.25">
      <c r="A2592" s="40" t="s">
        <v>7984</v>
      </c>
      <c r="E2592" s="41">
        <v>-845.87</v>
      </c>
    </row>
    <row r="2593" spans="1:5" x14ac:dyDescent="0.25">
      <c r="A2593" s="40" t="s">
        <v>6124</v>
      </c>
      <c r="B2593" s="40" t="s">
        <v>6861</v>
      </c>
      <c r="C2593" s="40" t="s">
        <v>6784</v>
      </c>
      <c r="D2593" s="40" t="s">
        <v>6785</v>
      </c>
      <c r="E2593" s="41">
        <v>-46.8</v>
      </c>
    </row>
    <row r="2594" spans="1:5" x14ac:dyDescent="0.25">
      <c r="C2594" s="40" t="s">
        <v>7985</v>
      </c>
      <c r="D2594" s="40" t="s">
        <v>7978</v>
      </c>
      <c r="E2594" s="41">
        <v>-21.3</v>
      </c>
    </row>
    <row r="2595" spans="1:5" x14ac:dyDescent="0.25">
      <c r="C2595" s="40" t="s">
        <v>6804</v>
      </c>
      <c r="D2595" s="40" t="s">
        <v>6805</v>
      </c>
      <c r="E2595" s="41">
        <v>-73.17</v>
      </c>
    </row>
    <row r="2596" spans="1:5" x14ac:dyDescent="0.25">
      <c r="C2596" s="40" t="s">
        <v>6866</v>
      </c>
      <c r="D2596" s="40" t="s">
        <v>6867</v>
      </c>
      <c r="E2596" s="41">
        <v>-69.72</v>
      </c>
    </row>
    <row r="2597" spans="1:5" x14ac:dyDescent="0.25">
      <c r="C2597" s="40" t="s">
        <v>6851</v>
      </c>
      <c r="D2597" s="40" t="s">
        <v>6852</v>
      </c>
      <c r="E2597" s="41">
        <v>-69.72</v>
      </c>
    </row>
    <row r="2598" spans="1:5" x14ac:dyDescent="0.25">
      <c r="C2598" s="40" t="s">
        <v>6868</v>
      </c>
      <c r="D2598" s="40" t="s">
        <v>6869</v>
      </c>
      <c r="E2598" s="41">
        <v>-69.72</v>
      </c>
    </row>
    <row r="2599" spans="1:5" x14ac:dyDescent="0.25">
      <c r="C2599" s="40" t="s">
        <v>7986</v>
      </c>
      <c r="D2599" s="40" t="s">
        <v>7987</v>
      </c>
      <c r="E2599" s="41">
        <v>-3.8</v>
      </c>
    </row>
    <row r="2600" spans="1:5" x14ac:dyDescent="0.25">
      <c r="C2600" s="40" t="s">
        <v>7988</v>
      </c>
      <c r="D2600" s="40" t="s">
        <v>7989</v>
      </c>
      <c r="E2600" s="41">
        <v>-3.85</v>
      </c>
    </row>
    <row r="2601" spans="1:5" x14ac:dyDescent="0.25">
      <c r="C2601" s="40" t="s">
        <v>7990</v>
      </c>
      <c r="D2601" s="40" t="s">
        <v>7991</v>
      </c>
      <c r="E2601" s="41">
        <v>-5.15</v>
      </c>
    </row>
    <row r="2602" spans="1:5" x14ac:dyDescent="0.25">
      <c r="C2602" s="40" t="s">
        <v>7060</v>
      </c>
      <c r="D2602" s="40" t="s">
        <v>7061</v>
      </c>
      <c r="E2602" s="41">
        <v>-100</v>
      </c>
    </row>
    <row r="2603" spans="1:5" x14ac:dyDescent="0.25">
      <c r="C2603" s="40" t="s">
        <v>6895</v>
      </c>
      <c r="D2603" s="40" t="s">
        <v>6896</v>
      </c>
      <c r="E2603" s="41">
        <v>-48</v>
      </c>
    </row>
    <row r="2604" spans="1:5" x14ac:dyDescent="0.25">
      <c r="C2604" s="40" t="s">
        <v>6897</v>
      </c>
      <c r="D2604" s="40" t="s">
        <v>6898</v>
      </c>
      <c r="E2604" s="41">
        <v>-80</v>
      </c>
    </row>
    <row r="2605" spans="1:5" x14ac:dyDescent="0.25">
      <c r="A2605" s="40" t="s">
        <v>7992</v>
      </c>
      <c r="E2605" s="41">
        <v>-591.23</v>
      </c>
    </row>
    <row r="2606" spans="1:5" x14ac:dyDescent="0.25">
      <c r="A2606" s="40" t="s">
        <v>6143</v>
      </c>
      <c r="B2606" s="40" t="s">
        <v>7993</v>
      </c>
      <c r="C2606" s="40" t="s">
        <v>6762</v>
      </c>
      <c r="D2606" s="40" t="s">
        <v>6763</v>
      </c>
      <c r="E2606" s="41">
        <v>-138.56</v>
      </c>
    </row>
    <row r="2607" spans="1:5" x14ac:dyDescent="0.25">
      <c r="C2607" s="40" t="s">
        <v>6866</v>
      </c>
      <c r="D2607" s="40" t="s">
        <v>6867</v>
      </c>
      <c r="E2607" s="41">
        <v>-49.8</v>
      </c>
    </row>
    <row r="2608" spans="1:5" x14ac:dyDescent="0.25">
      <c r="C2608" s="40" t="s">
        <v>6851</v>
      </c>
      <c r="D2608" s="40" t="s">
        <v>6852</v>
      </c>
      <c r="E2608" s="41">
        <v>-49.8</v>
      </c>
    </row>
    <row r="2609" spans="1:5" x14ac:dyDescent="0.25">
      <c r="C2609" s="40" t="s">
        <v>6868</v>
      </c>
      <c r="D2609" s="40" t="s">
        <v>6869</v>
      </c>
      <c r="E2609" s="41">
        <v>-49.8</v>
      </c>
    </row>
    <row r="2610" spans="1:5" x14ac:dyDescent="0.25">
      <c r="C2610" s="40" t="s">
        <v>6895</v>
      </c>
      <c r="D2610" s="40" t="s">
        <v>6896</v>
      </c>
      <c r="E2610" s="41">
        <v>-18</v>
      </c>
    </row>
    <row r="2611" spans="1:5" x14ac:dyDescent="0.25">
      <c r="C2611" s="40" t="s">
        <v>6897</v>
      </c>
      <c r="D2611" s="40" t="s">
        <v>6898</v>
      </c>
      <c r="E2611" s="41">
        <v>-30</v>
      </c>
    </row>
    <row r="2612" spans="1:5" x14ac:dyDescent="0.25">
      <c r="A2612" s="40" t="s">
        <v>7994</v>
      </c>
      <c r="E2612" s="41">
        <v>-335.96000000000004</v>
      </c>
    </row>
    <row r="2613" spans="1:5" x14ac:dyDescent="0.25">
      <c r="A2613" s="40" t="s">
        <v>6148</v>
      </c>
      <c r="B2613" s="40" t="s">
        <v>7995</v>
      </c>
      <c r="C2613" s="40" t="s">
        <v>6758</v>
      </c>
      <c r="D2613" s="40" t="s">
        <v>6759</v>
      </c>
      <c r="E2613" s="41">
        <v>-17.649999999999999</v>
      </c>
    </row>
    <row r="2614" spans="1:5" x14ac:dyDescent="0.25">
      <c r="C2614" s="40" t="s">
        <v>6862</v>
      </c>
      <c r="D2614" s="40" t="s">
        <v>6863</v>
      </c>
      <c r="E2614" s="41">
        <v>-32.39</v>
      </c>
    </row>
    <row r="2615" spans="1:5" x14ac:dyDescent="0.25">
      <c r="A2615" s="40" t="s">
        <v>7996</v>
      </c>
      <c r="E2615" s="41">
        <v>-50.04</v>
      </c>
    </row>
    <row r="2616" spans="1:5" x14ac:dyDescent="0.25">
      <c r="A2616" s="40" t="s">
        <v>6153</v>
      </c>
      <c r="B2616" s="40" t="s">
        <v>6154</v>
      </c>
      <c r="C2616" s="40" t="s">
        <v>6866</v>
      </c>
      <c r="D2616" s="40" t="s">
        <v>6867</v>
      </c>
      <c r="E2616" s="41">
        <v>-49.8</v>
      </c>
    </row>
    <row r="2617" spans="1:5" x14ac:dyDescent="0.25">
      <c r="C2617" s="40" t="s">
        <v>6851</v>
      </c>
      <c r="D2617" s="40" t="s">
        <v>6852</v>
      </c>
      <c r="E2617" s="41">
        <v>-49.8</v>
      </c>
    </row>
    <row r="2618" spans="1:5" x14ac:dyDescent="0.25">
      <c r="C2618" s="40" t="s">
        <v>6868</v>
      </c>
      <c r="D2618" s="40" t="s">
        <v>6869</v>
      </c>
      <c r="E2618" s="41">
        <v>-49.8</v>
      </c>
    </row>
    <row r="2619" spans="1:5" x14ac:dyDescent="0.25">
      <c r="A2619" s="40" t="s">
        <v>7997</v>
      </c>
      <c r="E2619" s="41">
        <v>-149.39999999999998</v>
      </c>
    </row>
    <row r="2620" spans="1:5" x14ac:dyDescent="0.25">
      <c r="A2620" s="40" t="s">
        <v>6157</v>
      </c>
      <c r="B2620" s="40" t="s">
        <v>6158</v>
      </c>
      <c r="C2620" s="40" t="s">
        <v>7998</v>
      </c>
      <c r="D2620" s="40" t="s">
        <v>7999</v>
      </c>
      <c r="E2620" s="41">
        <v>-50.68</v>
      </c>
    </row>
    <row r="2621" spans="1:5" x14ac:dyDescent="0.25">
      <c r="C2621" s="40" t="s">
        <v>6984</v>
      </c>
      <c r="D2621" s="40" t="s">
        <v>6852</v>
      </c>
      <c r="E2621" s="41">
        <v>-41.64</v>
      </c>
    </row>
    <row r="2622" spans="1:5" x14ac:dyDescent="0.25">
      <c r="C2622" s="40" t="s">
        <v>6985</v>
      </c>
      <c r="D2622" s="40" t="s">
        <v>6869</v>
      </c>
      <c r="E2622" s="41">
        <v>-41.64</v>
      </c>
    </row>
    <row r="2623" spans="1:5" x14ac:dyDescent="0.25">
      <c r="C2623" s="40" t="s">
        <v>6986</v>
      </c>
      <c r="D2623" s="40" t="s">
        <v>6867</v>
      </c>
      <c r="E2623" s="41">
        <v>-41.64</v>
      </c>
    </row>
    <row r="2624" spans="1:5" x14ac:dyDescent="0.25">
      <c r="C2624" s="40" t="s">
        <v>8000</v>
      </c>
      <c r="D2624" s="40" t="s">
        <v>8001</v>
      </c>
      <c r="E2624" s="41">
        <v>-49.15</v>
      </c>
    </row>
    <row r="2625" spans="1:5" x14ac:dyDescent="0.25">
      <c r="C2625" s="40" t="s">
        <v>6762</v>
      </c>
      <c r="D2625" s="40" t="s">
        <v>6763</v>
      </c>
      <c r="E2625" s="41">
        <v>-133.84</v>
      </c>
    </row>
    <row r="2626" spans="1:5" x14ac:dyDescent="0.25">
      <c r="C2626" s="40" t="s">
        <v>6864</v>
      </c>
      <c r="D2626" s="40" t="s">
        <v>6865</v>
      </c>
      <c r="E2626" s="41">
        <v>-29.37</v>
      </c>
    </row>
    <row r="2627" spans="1:5" x14ac:dyDescent="0.25">
      <c r="A2627" s="40" t="s">
        <v>8002</v>
      </c>
      <c r="E2627" s="41">
        <v>-387.96</v>
      </c>
    </row>
    <row r="2628" spans="1:5" x14ac:dyDescent="0.25">
      <c r="A2628" s="40" t="s">
        <v>6161</v>
      </c>
      <c r="B2628" s="40" t="s">
        <v>8003</v>
      </c>
      <c r="C2628" s="40" t="s">
        <v>6762</v>
      </c>
      <c r="D2628" s="40" t="s">
        <v>6763</v>
      </c>
      <c r="E2628" s="41">
        <v>-66.92</v>
      </c>
    </row>
    <row r="2629" spans="1:5" x14ac:dyDescent="0.25">
      <c r="A2629" s="40" t="s">
        <v>8004</v>
      </c>
      <c r="E2629" s="41">
        <v>-66.92</v>
      </c>
    </row>
    <row r="2630" spans="1:5" x14ac:dyDescent="0.25">
      <c r="A2630" s="40" t="s">
        <v>6163</v>
      </c>
      <c r="B2630" s="40" t="s">
        <v>6164</v>
      </c>
      <c r="C2630" s="40" t="s">
        <v>6864</v>
      </c>
      <c r="D2630" s="40" t="s">
        <v>6865</v>
      </c>
      <c r="E2630" s="41">
        <v>-103.64999999999999</v>
      </c>
    </row>
    <row r="2631" spans="1:5" x14ac:dyDescent="0.25">
      <c r="C2631" s="40" t="s">
        <v>6768</v>
      </c>
      <c r="D2631" s="40" t="s">
        <v>6769</v>
      </c>
      <c r="E2631" s="41">
        <v>-25</v>
      </c>
    </row>
    <row r="2632" spans="1:5" x14ac:dyDescent="0.25">
      <c r="C2632" s="40" t="s">
        <v>7060</v>
      </c>
      <c r="D2632" s="40" t="s">
        <v>7061</v>
      </c>
      <c r="E2632" s="41">
        <v>-50</v>
      </c>
    </row>
    <row r="2633" spans="1:5" x14ac:dyDescent="0.25">
      <c r="C2633" s="40" t="s">
        <v>6895</v>
      </c>
      <c r="D2633" s="40" t="s">
        <v>6896</v>
      </c>
      <c r="E2633" s="41">
        <v>-6</v>
      </c>
    </row>
    <row r="2634" spans="1:5" x14ac:dyDescent="0.25">
      <c r="C2634" s="40" t="s">
        <v>6897</v>
      </c>
      <c r="D2634" s="40" t="s">
        <v>6898</v>
      </c>
      <c r="E2634" s="41">
        <v>-10</v>
      </c>
    </row>
    <row r="2635" spans="1:5" x14ac:dyDescent="0.25">
      <c r="A2635" s="40" t="s">
        <v>8005</v>
      </c>
      <c r="E2635" s="41">
        <v>-194.64999999999998</v>
      </c>
    </row>
    <row r="2636" spans="1:5" x14ac:dyDescent="0.25">
      <c r="A2636" s="40" t="s">
        <v>6167</v>
      </c>
      <c r="B2636" s="40" t="s">
        <v>6168</v>
      </c>
      <c r="C2636" s="40" t="s">
        <v>6984</v>
      </c>
      <c r="D2636" s="40" t="s">
        <v>6852</v>
      </c>
      <c r="E2636" s="41">
        <v>-42.33</v>
      </c>
    </row>
    <row r="2637" spans="1:5" x14ac:dyDescent="0.25">
      <c r="C2637" s="40" t="s">
        <v>6985</v>
      </c>
      <c r="D2637" s="40" t="s">
        <v>6869</v>
      </c>
      <c r="E2637" s="41">
        <v>-42.33</v>
      </c>
    </row>
    <row r="2638" spans="1:5" x14ac:dyDescent="0.25">
      <c r="C2638" s="40" t="s">
        <v>6986</v>
      </c>
      <c r="D2638" s="40" t="s">
        <v>6867</v>
      </c>
      <c r="E2638" s="41">
        <v>-42.33</v>
      </c>
    </row>
    <row r="2639" spans="1:5" x14ac:dyDescent="0.25">
      <c r="C2639" s="40" t="s">
        <v>6766</v>
      </c>
      <c r="D2639" s="40" t="s">
        <v>6767</v>
      </c>
      <c r="E2639" s="41">
        <v>-10</v>
      </c>
    </row>
    <row r="2640" spans="1:5" x14ac:dyDescent="0.25">
      <c r="C2640" s="40" t="s">
        <v>6768</v>
      </c>
      <c r="D2640" s="40" t="s">
        <v>6769</v>
      </c>
      <c r="E2640" s="41">
        <v>-25</v>
      </c>
    </row>
    <row r="2641" spans="1:5" x14ac:dyDescent="0.25">
      <c r="C2641" s="40" t="s">
        <v>7060</v>
      </c>
      <c r="D2641" s="40" t="s">
        <v>7061</v>
      </c>
      <c r="E2641" s="41">
        <v>-50</v>
      </c>
    </row>
    <row r="2642" spans="1:5" x14ac:dyDescent="0.25">
      <c r="C2642" s="40" t="s">
        <v>6895</v>
      </c>
      <c r="D2642" s="40" t="s">
        <v>6896</v>
      </c>
      <c r="E2642" s="41">
        <v>-6</v>
      </c>
    </row>
    <row r="2643" spans="1:5" x14ac:dyDescent="0.25">
      <c r="C2643" s="40" t="s">
        <v>6897</v>
      </c>
      <c r="D2643" s="40" t="s">
        <v>6898</v>
      </c>
      <c r="E2643" s="41">
        <v>-10</v>
      </c>
    </row>
    <row r="2644" spans="1:5" x14ac:dyDescent="0.25">
      <c r="A2644" s="40" t="s">
        <v>8006</v>
      </c>
      <c r="E2644" s="41">
        <v>-227.99</v>
      </c>
    </row>
    <row r="2645" spans="1:5" x14ac:dyDescent="0.25">
      <c r="A2645" s="40" t="s">
        <v>6178</v>
      </c>
      <c r="B2645" s="40" t="s">
        <v>6179</v>
      </c>
      <c r="C2645" s="40" t="s">
        <v>6864</v>
      </c>
      <c r="D2645" s="40" t="s">
        <v>6865</v>
      </c>
      <c r="E2645" s="41">
        <v>-27.64</v>
      </c>
    </row>
    <row r="2646" spans="1:5" x14ac:dyDescent="0.25">
      <c r="C2646" s="40" t="s">
        <v>6866</v>
      </c>
      <c r="D2646" s="40" t="s">
        <v>6867</v>
      </c>
      <c r="E2646" s="41">
        <v>-39.840000000000003</v>
      </c>
    </row>
    <row r="2647" spans="1:5" x14ac:dyDescent="0.25">
      <c r="C2647" s="40" t="s">
        <v>6851</v>
      </c>
      <c r="D2647" s="40" t="s">
        <v>6852</v>
      </c>
      <c r="E2647" s="41">
        <v>-39.840000000000003</v>
      </c>
    </row>
    <row r="2648" spans="1:5" x14ac:dyDescent="0.25">
      <c r="C2648" s="40" t="s">
        <v>6868</v>
      </c>
      <c r="D2648" s="40" t="s">
        <v>6869</v>
      </c>
      <c r="E2648" s="41">
        <v>-39.840000000000003</v>
      </c>
    </row>
    <row r="2649" spans="1:5" x14ac:dyDescent="0.25">
      <c r="A2649" s="40" t="s">
        <v>8007</v>
      </c>
      <c r="E2649" s="41">
        <v>-147.16000000000003</v>
      </c>
    </row>
    <row r="2650" spans="1:5" x14ac:dyDescent="0.25">
      <c r="A2650" s="40" t="s">
        <v>6184</v>
      </c>
      <c r="B2650" s="40" t="s">
        <v>6185</v>
      </c>
      <c r="C2650" s="40" t="s">
        <v>6864</v>
      </c>
      <c r="D2650" s="40" t="s">
        <v>6865</v>
      </c>
      <c r="E2650" s="41">
        <v>-30.4</v>
      </c>
    </row>
    <row r="2651" spans="1:5" x14ac:dyDescent="0.25">
      <c r="C2651" s="40" t="s">
        <v>6866</v>
      </c>
      <c r="D2651" s="40" t="s">
        <v>6867</v>
      </c>
      <c r="E2651" s="41">
        <v>-43.82</v>
      </c>
    </row>
    <row r="2652" spans="1:5" x14ac:dyDescent="0.25">
      <c r="C2652" s="40" t="s">
        <v>6851</v>
      </c>
      <c r="D2652" s="40" t="s">
        <v>6852</v>
      </c>
      <c r="E2652" s="41">
        <v>-43.82</v>
      </c>
    </row>
    <row r="2653" spans="1:5" x14ac:dyDescent="0.25">
      <c r="C2653" s="40" t="s">
        <v>6868</v>
      </c>
      <c r="D2653" s="40" t="s">
        <v>6869</v>
      </c>
      <c r="E2653" s="41">
        <v>-43.82</v>
      </c>
    </row>
    <row r="2654" spans="1:5" x14ac:dyDescent="0.25">
      <c r="A2654" s="40" t="s">
        <v>8008</v>
      </c>
      <c r="E2654" s="41">
        <v>-161.85999999999999</v>
      </c>
    </row>
    <row r="2655" spans="1:5" x14ac:dyDescent="0.25">
      <c r="A2655" s="40" t="s">
        <v>6188</v>
      </c>
      <c r="B2655" s="40" t="s">
        <v>8009</v>
      </c>
      <c r="C2655" s="40" t="s">
        <v>6984</v>
      </c>
      <c r="D2655" s="40" t="s">
        <v>6852</v>
      </c>
      <c r="E2655" s="41">
        <v>-43.11</v>
      </c>
    </row>
    <row r="2656" spans="1:5" x14ac:dyDescent="0.25">
      <c r="C2656" s="40" t="s">
        <v>6985</v>
      </c>
      <c r="D2656" s="40" t="s">
        <v>6869</v>
      </c>
      <c r="E2656" s="41">
        <v>-43.11</v>
      </c>
    </row>
    <row r="2657" spans="1:5" x14ac:dyDescent="0.25">
      <c r="C2657" s="40" t="s">
        <v>6986</v>
      </c>
      <c r="D2657" s="40" t="s">
        <v>6867</v>
      </c>
      <c r="E2657" s="41">
        <v>-43.11</v>
      </c>
    </row>
    <row r="2658" spans="1:5" x14ac:dyDescent="0.25">
      <c r="A2658" s="40" t="s">
        <v>8010</v>
      </c>
      <c r="E2658" s="41">
        <v>-129.32999999999998</v>
      </c>
    </row>
    <row r="2659" spans="1:5" x14ac:dyDescent="0.25">
      <c r="A2659" s="40" t="s">
        <v>6193</v>
      </c>
      <c r="B2659" s="40" t="s">
        <v>6194</v>
      </c>
      <c r="C2659" s="40" t="s">
        <v>6984</v>
      </c>
      <c r="D2659" s="40" t="s">
        <v>6852</v>
      </c>
      <c r="E2659" s="41">
        <v>-49.8</v>
      </c>
    </row>
    <row r="2660" spans="1:5" x14ac:dyDescent="0.25">
      <c r="C2660" s="40" t="s">
        <v>6985</v>
      </c>
      <c r="D2660" s="40" t="s">
        <v>6869</v>
      </c>
      <c r="E2660" s="41">
        <v>-49.8</v>
      </c>
    </row>
    <row r="2661" spans="1:5" x14ac:dyDescent="0.25">
      <c r="C2661" s="40" t="s">
        <v>6986</v>
      </c>
      <c r="D2661" s="40" t="s">
        <v>6867</v>
      </c>
      <c r="E2661" s="41">
        <v>-49.8</v>
      </c>
    </row>
    <row r="2662" spans="1:5" x14ac:dyDescent="0.25">
      <c r="A2662" s="40" t="s">
        <v>8011</v>
      </c>
      <c r="E2662" s="41">
        <v>-149.39999999999998</v>
      </c>
    </row>
    <row r="2663" spans="1:5" x14ac:dyDescent="0.25">
      <c r="A2663" s="40" t="s">
        <v>6200</v>
      </c>
      <c r="B2663" s="40" t="s">
        <v>6201</v>
      </c>
      <c r="C2663" s="40" t="s">
        <v>6984</v>
      </c>
      <c r="D2663" s="40" t="s">
        <v>6852</v>
      </c>
      <c r="E2663" s="41">
        <v>-49.8</v>
      </c>
    </row>
    <row r="2664" spans="1:5" x14ac:dyDescent="0.25">
      <c r="C2664" s="40" t="s">
        <v>6985</v>
      </c>
      <c r="D2664" s="40" t="s">
        <v>6869</v>
      </c>
      <c r="E2664" s="41">
        <v>-49.8</v>
      </c>
    </row>
    <row r="2665" spans="1:5" x14ac:dyDescent="0.25">
      <c r="C2665" s="40" t="s">
        <v>6986</v>
      </c>
      <c r="D2665" s="40" t="s">
        <v>6867</v>
      </c>
      <c r="E2665" s="41">
        <v>-49.8</v>
      </c>
    </row>
    <row r="2666" spans="1:5" x14ac:dyDescent="0.25">
      <c r="C2666" s="40" t="s">
        <v>6864</v>
      </c>
      <c r="D2666" s="40" t="s">
        <v>6865</v>
      </c>
      <c r="E2666" s="41">
        <v>-69.099999999999994</v>
      </c>
    </row>
    <row r="2667" spans="1:5" x14ac:dyDescent="0.25">
      <c r="C2667" s="40" t="s">
        <v>6766</v>
      </c>
      <c r="D2667" s="40" t="s">
        <v>6767</v>
      </c>
      <c r="E2667" s="41">
        <v>-20</v>
      </c>
    </row>
    <row r="2668" spans="1:5" x14ac:dyDescent="0.25">
      <c r="C2668" s="40" t="s">
        <v>6768</v>
      </c>
      <c r="D2668" s="40" t="s">
        <v>6769</v>
      </c>
      <c r="E2668" s="41">
        <v>-50</v>
      </c>
    </row>
    <row r="2669" spans="1:5" x14ac:dyDescent="0.25">
      <c r="C2669" s="40" t="s">
        <v>7060</v>
      </c>
      <c r="D2669" s="40" t="s">
        <v>7061</v>
      </c>
      <c r="E2669" s="41">
        <v>-50</v>
      </c>
    </row>
    <row r="2670" spans="1:5" x14ac:dyDescent="0.25">
      <c r="C2670" s="40" t="s">
        <v>6895</v>
      </c>
      <c r="D2670" s="40" t="s">
        <v>6896</v>
      </c>
      <c r="E2670" s="41">
        <v>-12</v>
      </c>
    </row>
    <row r="2671" spans="1:5" x14ac:dyDescent="0.25">
      <c r="C2671" s="40" t="s">
        <v>6897</v>
      </c>
      <c r="D2671" s="40" t="s">
        <v>6898</v>
      </c>
      <c r="E2671" s="41">
        <v>-20</v>
      </c>
    </row>
    <row r="2672" spans="1:5" x14ac:dyDescent="0.25">
      <c r="A2672" s="40" t="s">
        <v>8012</v>
      </c>
      <c r="E2672" s="41">
        <v>-370.5</v>
      </c>
    </row>
    <row r="2673" spans="1:5" x14ac:dyDescent="0.25">
      <c r="A2673" s="40" t="s">
        <v>6204</v>
      </c>
      <c r="B2673" s="40" t="s">
        <v>8013</v>
      </c>
      <c r="C2673" s="40" t="s">
        <v>6984</v>
      </c>
      <c r="D2673" s="40" t="s">
        <v>6852</v>
      </c>
      <c r="E2673" s="41">
        <v>-43.82</v>
      </c>
    </row>
    <row r="2674" spans="1:5" x14ac:dyDescent="0.25">
      <c r="C2674" s="40" t="s">
        <v>6986</v>
      </c>
      <c r="D2674" s="40" t="s">
        <v>6867</v>
      </c>
      <c r="E2674" s="41">
        <v>-43.82</v>
      </c>
    </row>
    <row r="2675" spans="1:5" x14ac:dyDescent="0.25">
      <c r="C2675" s="40" t="s">
        <v>7751</v>
      </c>
      <c r="D2675" s="40" t="s">
        <v>7752</v>
      </c>
      <c r="E2675" s="41">
        <v>-45.58</v>
      </c>
    </row>
    <row r="2676" spans="1:5" x14ac:dyDescent="0.25">
      <c r="A2676" s="40" t="s">
        <v>8014</v>
      </c>
      <c r="E2676" s="41">
        <v>-133.22</v>
      </c>
    </row>
    <row r="2677" spans="1:5" x14ac:dyDescent="0.25">
      <c r="A2677" s="40" t="s">
        <v>6208</v>
      </c>
      <c r="B2677" s="40" t="s">
        <v>7788</v>
      </c>
      <c r="C2677" s="40" t="s">
        <v>6984</v>
      </c>
      <c r="D2677" s="40" t="s">
        <v>6852</v>
      </c>
      <c r="E2677" s="41">
        <v>-83.66</v>
      </c>
    </row>
    <row r="2678" spans="1:5" x14ac:dyDescent="0.25">
      <c r="C2678" s="40" t="s">
        <v>6985</v>
      </c>
      <c r="D2678" s="40" t="s">
        <v>6869</v>
      </c>
      <c r="E2678" s="41">
        <v>-83.66</v>
      </c>
    </row>
    <row r="2679" spans="1:5" x14ac:dyDescent="0.25">
      <c r="C2679" s="40" t="s">
        <v>6986</v>
      </c>
      <c r="D2679" s="40" t="s">
        <v>6867</v>
      </c>
      <c r="E2679" s="41">
        <v>-83.66</v>
      </c>
    </row>
    <row r="2680" spans="1:5" x14ac:dyDescent="0.25">
      <c r="A2680" s="40" t="s">
        <v>8015</v>
      </c>
      <c r="E2680" s="41">
        <v>-250.98</v>
      </c>
    </row>
    <row r="2681" spans="1:5" x14ac:dyDescent="0.25">
      <c r="A2681" s="40" t="s">
        <v>6224</v>
      </c>
      <c r="B2681" s="40" t="s">
        <v>6225</v>
      </c>
      <c r="C2681" s="40" t="s">
        <v>6984</v>
      </c>
      <c r="D2681" s="40" t="s">
        <v>6852</v>
      </c>
      <c r="E2681" s="41">
        <v>-94.62</v>
      </c>
    </row>
    <row r="2682" spans="1:5" x14ac:dyDescent="0.25">
      <c r="C2682" s="40" t="s">
        <v>6985</v>
      </c>
      <c r="D2682" s="40" t="s">
        <v>6869</v>
      </c>
      <c r="E2682" s="41">
        <v>-94.62</v>
      </c>
    </row>
    <row r="2683" spans="1:5" x14ac:dyDescent="0.25">
      <c r="C2683" s="40" t="s">
        <v>6986</v>
      </c>
      <c r="D2683" s="40" t="s">
        <v>6867</v>
      </c>
      <c r="E2683" s="41">
        <v>-94.62</v>
      </c>
    </row>
    <row r="2684" spans="1:5" x14ac:dyDescent="0.25">
      <c r="C2684" s="40" t="s">
        <v>6766</v>
      </c>
      <c r="D2684" s="40" t="s">
        <v>6767</v>
      </c>
      <c r="E2684" s="41">
        <v>-30</v>
      </c>
    </row>
    <row r="2685" spans="1:5" x14ac:dyDescent="0.25">
      <c r="C2685" s="40" t="s">
        <v>6768</v>
      </c>
      <c r="D2685" s="40" t="s">
        <v>6769</v>
      </c>
      <c r="E2685" s="41">
        <v>-75</v>
      </c>
    </row>
    <row r="2686" spans="1:5" x14ac:dyDescent="0.25">
      <c r="C2686" s="40" t="s">
        <v>7060</v>
      </c>
      <c r="D2686" s="40" t="s">
        <v>7061</v>
      </c>
      <c r="E2686" s="41">
        <v>-50</v>
      </c>
    </row>
    <row r="2687" spans="1:5" x14ac:dyDescent="0.25">
      <c r="C2687" s="40" t="s">
        <v>6895</v>
      </c>
      <c r="D2687" s="40" t="s">
        <v>6896</v>
      </c>
      <c r="E2687" s="41">
        <v>-12</v>
      </c>
    </row>
    <row r="2688" spans="1:5" x14ac:dyDescent="0.25">
      <c r="C2688" s="40" t="s">
        <v>6897</v>
      </c>
      <c r="D2688" s="40" t="s">
        <v>6898</v>
      </c>
      <c r="E2688" s="41">
        <v>-20</v>
      </c>
    </row>
    <row r="2689" spans="1:5" x14ac:dyDescent="0.25">
      <c r="A2689" s="40" t="s">
        <v>8016</v>
      </c>
      <c r="E2689" s="41">
        <v>-470.86</v>
      </c>
    </row>
    <row r="2690" spans="1:5" x14ac:dyDescent="0.25">
      <c r="A2690" s="40" t="s">
        <v>6227</v>
      </c>
      <c r="B2690" s="40" t="s">
        <v>6228</v>
      </c>
      <c r="C2690" s="40" t="s">
        <v>6984</v>
      </c>
      <c r="D2690" s="40" t="s">
        <v>6852</v>
      </c>
      <c r="E2690" s="41">
        <v>-44.82</v>
      </c>
    </row>
    <row r="2691" spans="1:5" x14ac:dyDescent="0.25">
      <c r="C2691" s="40" t="s">
        <v>6985</v>
      </c>
      <c r="D2691" s="40" t="s">
        <v>6869</v>
      </c>
      <c r="E2691" s="41">
        <v>-44.82</v>
      </c>
    </row>
    <row r="2692" spans="1:5" x14ac:dyDescent="0.25">
      <c r="C2692" s="40" t="s">
        <v>6986</v>
      </c>
      <c r="D2692" s="40" t="s">
        <v>6867</v>
      </c>
      <c r="E2692" s="41">
        <v>-44.82</v>
      </c>
    </row>
    <row r="2693" spans="1:5" x14ac:dyDescent="0.25">
      <c r="C2693" s="40" t="s">
        <v>6766</v>
      </c>
      <c r="D2693" s="40" t="s">
        <v>6767</v>
      </c>
      <c r="E2693" s="41">
        <v>-20</v>
      </c>
    </row>
    <row r="2694" spans="1:5" x14ac:dyDescent="0.25">
      <c r="C2694" s="40" t="s">
        <v>6768</v>
      </c>
      <c r="D2694" s="40" t="s">
        <v>6769</v>
      </c>
      <c r="E2694" s="41">
        <v>-50</v>
      </c>
    </row>
    <row r="2695" spans="1:5" x14ac:dyDescent="0.25">
      <c r="C2695" s="40" t="s">
        <v>7060</v>
      </c>
      <c r="D2695" s="40" t="s">
        <v>7061</v>
      </c>
      <c r="E2695" s="41">
        <v>-50</v>
      </c>
    </row>
    <row r="2696" spans="1:5" x14ac:dyDescent="0.25">
      <c r="C2696" s="40" t="s">
        <v>6895</v>
      </c>
      <c r="D2696" s="40" t="s">
        <v>6896</v>
      </c>
      <c r="E2696" s="41">
        <v>-12</v>
      </c>
    </row>
    <row r="2697" spans="1:5" x14ac:dyDescent="0.25">
      <c r="C2697" s="40" t="s">
        <v>6897</v>
      </c>
      <c r="D2697" s="40" t="s">
        <v>6898</v>
      </c>
      <c r="E2697" s="41">
        <v>-20</v>
      </c>
    </row>
    <row r="2698" spans="1:5" x14ac:dyDescent="0.25">
      <c r="A2698" s="40" t="s">
        <v>8017</v>
      </c>
      <c r="E2698" s="41">
        <v>-286.46000000000004</v>
      </c>
    </row>
    <row r="2699" spans="1:5" x14ac:dyDescent="0.25">
      <c r="A2699" s="40" t="s">
        <v>6294</v>
      </c>
      <c r="B2699" s="40" t="s">
        <v>8018</v>
      </c>
      <c r="C2699" s="40" t="s">
        <v>6984</v>
      </c>
      <c r="D2699" s="40" t="s">
        <v>6852</v>
      </c>
      <c r="E2699" s="41">
        <v>-44.82</v>
      </c>
    </row>
    <row r="2700" spans="1:5" x14ac:dyDescent="0.25">
      <c r="C2700" s="40" t="s">
        <v>6985</v>
      </c>
      <c r="D2700" s="40" t="s">
        <v>6869</v>
      </c>
      <c r="E2700" s="41">
        <v>-44.82</v>
      </c>
    </row>
    <row r="2701" spans="1:5" x14ac:dyDescent="0.25">
      <c r="C2701" s="40" t="s">
        <v>6986</v>
      </c>
      <c r="D2701" s="40" t="s">
        <v>6867</v>
      </c>
      <c r="E2701" s="41">
        <v>-44.82</v>
      </c>
    </row>
    <row r="2702" spans="1:5" x14ac:dyDescent="0.25">
      <c r="C2702" s="40" t="s">
        <v>6766</v>
      </c>
      <c r="D2702" s="40" t="s">
        <v>6767</v>
      </c>
      <c r="E2702" s="41">
        <v>-20</v>
      </c>
    </row>
    <row r="2703" spans="1:5" x14ac:dyDescent="0.25">
      <c r="C2703" s="40" t="s">
        <v>6768</v>
      </c>
      <c r="D2703" s="40" t="s">
        <v>6769</v>
      </c>
      <c r="E2703" s="41">
        <v>-50</v>
      </c>
    </row>
    <row r="2704" spans="1:5" x14ac:dyDescent="0.25">
      <c r="C2704" s="40" t="s">
        <v>7060</v>
      </c>
      <c r="D2704" s="40" t="s">
        <v>7061</v>
      </c>
      <c r="E2704" s="41">
        <v>-100</v>
      </c>
    </row>
    <row r="2705" spans="1:5" x14ac:dyDescent="0.25">
      <c r="C2705" s="40" t="s">
        <v>6895</v>
      </c>
      <c r="D2705" s="40" t="s">
        <v>6896</v>
      </c>
      <c r="E2705" s="41">
        <v>-24</v>
      </c>
    </row>
    <row r="2706" spans="1:5" x14ac:dyDescent="0.25">
      <c r="C2706" s="40" t="s">
        <v>6897</v>
      </c>
      <c r="D2706" s="40" t="s">
        <v>6898</v>
      </c>
      <c r="E2706" s="41">
        <v>-40</v>
      </c>
    </row>
    <row r="2707" spans="1:5" x14ac:dyDescent="0.25">
      <c r="A2707" s="40" t="s">
        <v>8019</v>
      </c>
      <c r="E2707" s="41">
        <v>-368.46000000000004</v>
      </c>
    </row>
    <row r="2708" spans="1:5" x14ac:dyDescent="0.25">
      <c r="A2708" s="40" t="s">
        <v>6306</v>
      </c>
      <c r="B2708" s="40" t="s">
        <v>8020</v>
      </c>
      <c r="C2708" s="40" t="s">
        <v>6984</v>
      </c>
      <c r="D2708" s="40" t="s">
        <v>6852</v>
      </c>
      <c r="E2708" s="41">
        <v>-49.8</v>
      </c>
    </row>
    <row r="2709" spans="1:5" x14ac:dyDescent="0.25">
      <c r="C2709" s="40" t="s">
        <v>6985</v>
      </c>
      <c r="D2709" s="40" t="s">
        <v>6869</v>
      </c>
      <c r="E2709" s="41">
        <v>-49.8</v>
      </c>
    </row>
    <row r="2710" spans="1:5" x14ac:dyDescent="0.25">
      <c r="C2710" s="40" t="s">
        <v>6986</v>
      </c>
      <c r="D2710" s="40" t="s">
        <v>6867</v>
      </c>
      <c r="E2710" s="41">
        <v>-49.8</v>
      </c>
    </row>
    <row r="2711" spans="1:5" x14ac:dyDescent="0.25">
      <c r="C2711" s="40" t="s">
        <v>6866</v>
      </c>
      <c r="D2711" s="40" t="s">
        <v>6867</v>
      </c>
      <c r="E2711" s="41">
        <v>-49.8</v>
      </c>
    </row>
    <row r="2712" spans="1:5" x14ac:dyDescent="0.25">
      <c r="C2712" s="40" t="s">
        <v>6851</v>
      </c>
      <c r="D2712" s="40" t="s">
        <v>6852</v>
      </c>
      <c r="E2712" s="41">
        <v>-49.8</v>
      </c>
    </row>
    <row r="2713" spans="1:5" x14ac:dyDescent="0.25">
      <c r="C2713" s="40" t="s">
        <v>6868</v>
      </c>
      <c r="D2713" s="40" t="s">
        <v>6869</v>
      </c>
      <c r="E2713" s="41">
        <v>-49.8</v>
      </c>
    </row>
    <row r="2714" spans="1:5" x14ac:dyDescent="0.25">
      <c r="C2714" s="40" t="s">
        <v>7060</v>
      </c>
      <c r="D2714" s="40" t="s">
        <v>7061</v>
      </c>
      <c r="E2714" s="41">
        <v>-50</v>
      </c>
    </row>
    <row r="2715" spans="1:5" x14ac:dyDescent="0.25">
      <c r="C2715" s="40" t="s">
        <v>6895</v>
      </c>
      <c r="D2715" s="40" t="s">
        <v>6896</v>
      </c>
      <c r="E2715" s="41">
        <v>-6</v>
      </c>
    </row>
    <row r="2716" spans="1:5" x14ac:dyDescent="0.25">
      <c r="C2716" s="40" t="s">
        <v>7044</v>
      </c>
      <c r="D2716" s="40" t="s">
        <v>7045</v>
      </c>
      <c r="E2716" s="41">
        <v>-3</v>
      </c>
    </row>
    <row r="2717" spans="1:5" x14ac:dyDescent="0.25">
      <c r="C2717" s="40" t="s">
        <v>6897</v>
      </c>
      <c r="D2717" s="40" t="s">
        <v>6898</v>
      </c>
      <c r="E2717" s="41">
        <v>-10</v>
      </c>
    </row>
    <row r="2718" spans="1:5" x14ac:dyDescent="0.25">
      <c r="A2718" s="40" t="s">
        <v>8021</v>
      </c>
      <c r="E2718" s="41">
        <v>-367.8</v>
      </c>
    </row>
    <row r="2719" spans="1:5" x14ac:dyDescent="0.25">
      <c r="A2719" s="40" t="s">
        <v>6310</v>
      </c>
      <c r="B2719" s="40" t="s">
        <v>6311</v>
      </c>
      <c r="C2719" s="40" t="s">
        <v>6984</v>
      </c>
      <c r="D2719" s="40" t="s">
        <v>6852</v>
      </c>
      <c r="E2719" s="41">
        <v>-49.8</v>
      </c>
    </row>
    <row r="2720" spans="1:5" x14ac:dyDescent="0.25">
      <c r="C2720" s="40" t="s">
        <v>6985</v>
      </c>
      <c r="D2720" s="40" t="s">
        <v>6869</v>
      </c>
      <c r="E2720" s="41">
        <v>-49.8</v>
      </c>
    </row>
    <row r="2721" spans="1:5" x14ac:dyDescent="0.25">
      <c r="C2721" s="40" t="s">
        <v>6986</v>
      </c>
      <c r="D2721" s="40" t="s">
        <v>6867</v>
      </c>
      <c r="E2721" s="41">
        <v>-49.8</v>
      </c>
    </row>
    <row r="2722" spans="1:5" x14ac:dyDescent="0.25">
      <c r="C2722" s="40" t="s">
        <v>7060</v>
      </c>
      <c r="D2722" s="40" t="s">
        <v>7061</v>
      </c>
      <c r="E2722" s="41">
        <v>-50</v>
      </c>
    </row>
    <row r="2723" spans="1:5" x14ac:dyDescent="0.25">
      <c r="A2723" s="40" t="s">
        <v>8022</v>
      </c>
      <c r="E2723" s="41">
        <v>-199.39999999999998</v>
      </c>
    </row>
    <row r="2724" spans="1:5" x14ac:dyDescent="0.25">
      <c r="A2724" s="40" t="s">
        <v>6315</v>
      </c>
      <c r="B2724" s="40" t="s">
        <v>6316</v>
      </c>
      <c r="C2724" s="40" t="s">
        <v>6866</v>
      </c>
      <c r="D2724" s="40" t="s">
        <v>6867</v>
      </c>
      <c r="E2724" s="41">
        <v>-74.7</v>
      </c>
    </row>
    <row r="2725" spans="1:5" x14ac:dyDescent="0.25">
      <c r="C2725" s="40" t="s">
        <v>6851</v>
      </c>
      <c r="D2725" s="40" t="s">
        <v>6852</v>
      </c>
      <c r="E2725" s="41">
        <v>-74.7</v>
      </c>
    </row>
    <row r="2726" spans="1:5" x14ac:dyDescent="0.25">
      <c r="C2726" s="40" t="s">
        <v>6868</v>
      </c>
      <c r="D2726" s="40" t="s">
        <v>6869</v>
      </c>
      <c r="E2726" s="41">
        <v>-74.7</v>
      </c>
    </row>
    <row r="2727" spans="1:5" x14ac:dyDescent="0.25">
      <c r="C2727" s="40" t="s">
        <v>6766</v>
      </c>
      <c r="D2727" s="40" t="s">
        <v>6767</v>
      </c>
      <c r="E2727" s="41">
        <v>-60</v>
      </c>
    </row>
    <row r="2728" spans="1:5" x14ac:dyDescent="0.25">
      <c r="C2728" s="40" t="s">
        <v>6768</v>
      </c>
      <c r="D2728" s="40" t="s">
        <v>6769</v>
      </c>
      <c r="E2728" s="41">
        <v>-150</v>
      </c>
    </row>
    <row r="2729" spans="1:5" x14ac:dyDescent="0.25">
      <c r="C2729" s="40" t="s">
        <v>7060</v>
      </c>
      <c r="D2729" s="40" t="s">
        <v>7061</v>
      </c>
      <c r="E2729" s="41">
        <v>-100</v>
      </c>
    </row>
    <row r="2730" spans="1:5" x14ac:dyDescent="0.25">
      <c r="A2730" s="40" t="s">
        <v>8023</v>
      </c>
      <c r="E2730" s="41">
        <v>-534.1</v>
      </c>
    </row>
    <row r="2731" spans="1:5" x14ac:dyDescent="0.25">
      <c r="A2731" s="40" t="s">
        <v>6326</v>
      </c>
      <c r="B2731" s="40" t="s">
        <v>6322</v>
      </c>
      <c r="C2731" s="40" t="s">
        <v>6762</v>
      </c>
      <c r="D2731" s="40" t="s">
        <v>6763</v>
      </c>
      <c r="E2731" s="41">
        <v>-134.28</v>
      </c>
    </row>
    <row r="2732" spans="1:5" x14ac:dyDescent="0.25">
      <c r="A2732" s="40" t="s">
        <v>8024</v>
      </c>
      <c r="E2732" s="41">
        <v>-134.28</v>
      </c>
    </row>
    <row r="2733" spans="1:5" x14ac:dyDescent="0.25">
      <c r="A2733" s="40" t="s">
        <v>6219</v>
      </c>
      <c r="B2733" s="40" t="s">
        <v>6220</v>
      </c>
      <c r="C2733" s="40" t="s">
        <v>6762</v>
      </c>
      <c r="D2733" s="40" t="s">
        <v>6763</v>
      </c>
      <c r="E2733" s="41">
        <v>-134.28</v>
      </c>
    </row>
    <row r="2734" spans="1:5" x14ac:dyDescent="0.25">
      <c r="A2734" s="40" t="s">
        <v>8025</v>
      </c>
      <c r="E2734" s="41">
        <v>-134.28</v>
      </c>
    </row>
    <row r="2735" spans="1:5" x14ac:dyDescent="0.25">
      <c r="A2735" s="40" t="s">
        <v>6332</v>
      </c>
      <c r="B2735" s="40" t="s">
        <v>6333</v>
      </c>
      <c r="C2735" s="40" t="s">
        <v>6866</v>
      </c>
      <c r="D2735" s="40" t="s">
        <v>6867</v>
      </c>
      <c r="E2735" s="41">
        <v>-49.8</v>
      </c>
    </row>
    <row r="2736" spans="1:5" x14ac:dyDescent="0.25">
      <c r="C2736" s="40" t="s">
        <v>6851</v>
      </c>
      <c r="D2736" s="40" t="s">
        <v>6852</v>
      </c>
      <c r="E2736" s="41">
        <v>-49.8</v>
      </c>
    </row>
    <row r="2737" spans="1:5" x14ac:dyDescent="0.25">
      <c r="C2737" s="40" t="s">
        <v>6868</v>
      </c>
      <c r="D2737" s="40" t="s">
        <v>6869</v>
      </c>
      <c r="E2737" s="41">
        <v>-49.8</v>
      </c>
    </row>
    <row r="2738" spans="1:5" x14ac:dyDescent="0.25">
      <c r="C2738" s="40" t="s">
        <v>7060</v>
      </c>
      <c r="D2738" s="40" t="s">
        <v>7061</v>
      </c>
      <c r="E2738" s="41">
        <v>-50</v>
      </c>
    </row>
    <row r="2739" spans="1:5" x14ac:dyDescent="0.25">
      <c r="C2739" s="40" t="s">
        <v>6895</v>
      </c>
      <c r="D2739" s="40" t="s">
        <v>6896</v>
      </c>
      <c r="E2739" s="41">
        <v>-6</v>
      </c>
    </row>
    <row r="2740" spans="1:5" x14ac:dyDescent="0.25">
      <c r="C2740" s="40" t="s">
        <v>6897</v>
      </c>
      <c r="D2740" s="40" t="s">
        <v>6898</v>
      </c>
      <c r="E2740" s="41">
        <v>-10</v>
      </c>
    </row>
    <row r="2741" spans="1:5" x14ac:dyDescent="0.25">
      <c r="A2741" s="40" t="s">
        <v>8026</v>
      </c>
      <c r="E2741" s="41">
        <v>-215.39999999999998</v>
      </c>
    </row>
    <row r="2742" spans="1:5" x14ac:dyDescent="0.25">
      <c r="A2742" s="40" t="s">
        <v>6335</v>
      </c>
      <c r="B2742" s="40" t="s">
        <v>6336</v>
      </c>
      <c r="C2742" s="40" t="s">
        <v>6866</v>
      </c>
      <c r="D2742" s="40" t="s">
        <v>6867</v>
      </c>
      <c r="E2742" s="41">
        <v>-49.8</v>
      </c>
    </row>
    <row r="2743" spans="1:5" x14ac:dyDescent="0.25">
      <c r="C2743" s="40" t="s">
        <v>6851</v>
      </c>
      <c r="D2743" s="40" t="s">
        <v>6852</v>
      </c>
      <c r="E2743" s="41">
        <v>-49.8</v>
      </c>
    </row>
    <row r="2744" spans="1:5" x14ac:dyDescent="0.25">
      <c r="C2744" s="40" t="s">
        <v>6868</v>
      </c>
      <c r="D2744" s="40" t="s">
        <v>6869</v>
      </c>
      <c r="E2744" s="41">
        <v>-49.8</v>
      </c>
    </row>
    <row r="2745" spans="1:5" x14ac:dyDescent="0.25">
      <c r="C2745" s="40" t="s">
        <v>6766</v>
      </c>
      <c r="D2745" s="40" t="s">
        <v>6767</v>
      </c>
      <c r="E2745" s="41">
        <v>-30</v>
      </c>
    </row>
    <row r="2746" spans="1:5" x14ac:dyDescent="0.25">
      <c r="C2746" s="40" t="s">
        <v>6768</v>
      </c>
      <c r="D2746" s="40" t="s">
        <v>6769</v>
      </c>
      <c r="E2746" s="41">
        <v>-75</v>
      </c>
    </row>
    <row r="2747" spans="1:5" x14ac:dyDescent="0.25">
      <c r="C2747" s="40" t="s">
        <v>7060</v>
      </c>
      <c r="D2747" s="40" t="s">
        <v>7061</v>
      </c>
      <c r="E2747" s="41">
        <v>-50</v>
      </c>
    </row>
    <row r="2748" spans="1:5" x14ac:dyDescent="0.25">
      <c r="C2748" s="40" t="s">
        <v>6895</v>
      </c>
      <c r="D2748" s="40" t="s">
        <v>6896</v>
      </c>
      <c r="E2748" s="41">
        <v>-6</v>
      </c>
    </row>
    <row r="2749" spans="1:5" x14ac:dyDescent="0.25">
      <c r="C2749" s="40" t="s">
        <v>6897</v>
      </c>
      <c r="D2749" s="40" t="s">
        <v>6898</v>
      </c>
      <c r="E2749" s="41">
        <v>-10</v>
      </c>
    </row>
    <row r="2750" spans="1:5" x14ac:dyDescent="0.25">
      <c r="A2750" s="40" t="s">
        <v>8027</v>
      </c>
      <c r="E2750" s="41">
        <v>-320.39999999999998</v>
      </c>
    </row>
    <row r="2751" spans="1:5" x14ac:dyDescent="0.25">
      <c r="A2751" s="40" t="s">
        <v>6338</v>
      </c>
      <c r="B2751" s="40" t="s">
        <v>6339</v>
      </c>
      <c r="C2751" s="40" t="s">
        <v>6864</v>
      </c>
      <c r="D2751" s="40" t="s">
        <v>6865</v>
      </c>
      <c r="E2751" s="41">
        <v>-34.549999999999997</v>
      </c>
    </row>
    <row r="2752" spans="1:5" x14ac:dyDescent="0.25">
      <c r="C2752" s="40" t="s">
        <v>6866</v>
      </c>
      <c r="D2752" s="40" t="s">
        <v>6867</v>
      </c>
      <c r="E2752" s="41">
        <v>-49.8</v>
      </c>
    </row>
    <row r="2753" spans="1:5" x14ac:dyDescent="0.25">
      <c r="C2753" s="40" t="s">
        <v>6851</v>
      </c>
      <c r="D2753" s="40" t="s">
        <v>6852</v>
      </c>
      <c r="E2753" s="41">
        <v>-49.8</v>
      </c>
    </row>
    <row r="2754" spans="1:5" x14ac:dyDescent="0.25">
      <c r="C2754" s="40" t="s">
        <v>6868</v>
      </c>
      <c r="D2754" s="40" t="s">
        <v>6869</v>
      </c>
      <c r="E2754" s="41">
        <v>-49.8</v>
      </c>
    </row>
    <row r="2755" spans="1:5" x14ac:dyDescent="0.25">
      <c r="C2755" s="40" t="s">
        <v>6766</v>
      </c>
      <c r="D2755" s="40" t="s">
        <v>6767</v>
      </c>
      <c r="E2755" s="41">
        <v>-20</v>
      </c>
    </row>
    <row r="2756" spans="1:5" x14ac:dyDescent="0.25">
      <c r="C2756" s="40" t="s">
        <v>6768</v>
      </c>
      <c r="D2756" s="40" t="s">
        <v>6769</v>
      </c>
      <c r="E2756" s="41">
        <v>-50</v>
      </c>
    </row>
    <row r="2757" spans="1:5" x14ac:dyDescent="0.25">
      <c r="C2757" s="40" t="s">
        <v>7060</v>
      </c>
      <c r="D2757" s="40" t="s">
        <v>7061</v>
      </c>
      <c r="E2757" s="41">
        <v>-50</v>
      </c>
    </row>
    <row r="2758" spans="1:5" x14ac:dyDescent="0.25">
      <c r="C2758" s="40" t="s">
        <v>6895</v>
      </c>
      <c r="D2758" s="40" t="s">
        <v>6896</v>
      </c>
      <c r="E2758" s="41">
        <v>-6</v>
      </c>
    </row>
    <row r="2759" spans="1:5" x14ac:dyDescent="0.25">
      <c r="C2759" s="40" t="s">
        <v>6897</v>
      </c>
      <c r="D2759" s="40" t="s">
        <v>6898</v>
      </c>
      <c r="E2759" s="41">
        <v>-10</v>
      </c>
    </row>
    <row r="2760" spans="1:5" x14ac:dyDescent="0.25">
      <c r="A2760" s="40" t="s">
        <v>8028</v>
      </c>
      <c r="E2760" s="41">
        <v>-319.95</v>
      </c>
    </row>
    <row r="2761" spans="1:5" x14ac:dyDescent="0.25">
      <c r="A2761" s="40" t="s">
        <v>6341</v>
      </c>
      <c r="B2761" s="40" t="s">
        <v>6342</v>
      </c>
      <c r="C2761" s="40" t="s">
        <v>6866</v>
      </c>
      <c r="D2761" s="40" t="s">
        <v>6867</v>
      </c>
      <c r="E2761" s="41">
        <v>-4.9800000000000004</v>
      </c>
    </row>
    <row r="2762" spans="1:5" x14ac:dyDescent="0.25">
      <c r="C2762" s="40" t="s">
        <v>6851</v>
      </c>
      <c r="D2762" s="40" t="s">
        <v>6852</v>
      </c>
      <c r="E2762" s="41">
        <v>-49.8</v>
      </c>
    </row>
    <row r="2763" spans="1:5" x14ac:dyDescent="0.25">
      <c r="C2763" s="40" t="s">
        <v>6868</v>
      </c>
      <c r="D2763" s="40" t="s">
        <v>6869</v>
      </c>
      <c r="E2763" s="41">
        <v>-49.8</v>
      </c>
    </row>
    <row r="2764" spans="1:5" x14ac:dyDescent="0.25">
      <c r="C2764" s="40" t="s">
        <v>6766</v>
      </c>
      <c r="D2764" s="40" t="s">
        <v>6767</v>
      </c>
      <c r="E2764" s="41">
        <v>-10</v>
      </c>
    </row>
    <row r="2765" spans="1:5" x14ac:dyDescent="0.25">
      <c r="C2765" s="40" t="s">
        <v>6768</v>
      </c>
      <c r="D2765" s="40" t="s">
        <v>6769</v>
      </c>
      <c r="E2765" s="41">
        <v>-25</v>
      </c>
    </row>
    <row r="2766" spans="1:5" x14ac:dyDescent="0.25">
      <c r="C2766" s="40" t="s">
        <v>7060</v>
      </c>
      <c r="D2766" s="40" t="s">
        <v>7061</v>
      </c>
      <c r="E2766" s="41">
        <v>-50</v>
      </c>
    </row>
    <row r="2767" spans="1:5" x14ac:dyDescent="0.25">
      <c r="C2767" s="40" t="s">
        <v>6895</v>
      </c>
      <c r="D2767" s="40" t="s">
        <v>6896</v>
      </c>
      <c r="E2767" s="41">
        <v>-6</v>
      </c>
    </row>
    <row r="2768" spans="1:5" x14ac:dyDescent="0.25">
      <c r="C2768" s="40" t="s">
        <v>6897</v>
      </c>
      <c r="D2768" s="40" t="s">
        <v>6898</v>
      </c>
      <c r="E2768" s="41">
        <v>-10</v>
      </c>
    </row>
    <row r="2769" spans="1:5" x14ac:dyDescent="0.25">
      <c r="A2769" s="40" t="s">
        <v>8029</v>
      </c>
      <c r="E2769" s="41">
        <v>-205.57999999999998</v>
      </c>
    </row>
    <row r="2770" spans="1:5" x14ac:dyDescent="0.25">
      <c r="A2770" s="40" t="s">
        <v>6344</v>
      </c>
      <c r="B2770" s="40" t="s">
        <v>8030</v>
      </c>
      <c r="C2770" s="40" t="s">
        <v>6822</v>
      </c>
      <c r="D2770" s="40" t="s">
        <v>6823</v>
      </c>
      <c r="E2770" s="41">
        <v>-67.8</v>
      </c>
    </row>
    <row r="2771" spans="1:5" x14ac:dyDescent="0.25">
      <c r="A2771" s="40" t="s">
        <v>8031</v>
      </c>
      <c r="E2771" s="41">
        <v>-67.8</v>
      </c>
    </row>
    <row r="2772" spans="1:5" x14ac:dyDescent="0.25">
      <c r="A2772" s="40" t="s">
        <v>6347</v>
      </c>
      <c r="B2772" s="40" t="s">
        <v>6348</v>
      </c>
      <c r="C2772" s="40" t="s">
        <v>6864</v>
      </c>
      <c r="D2772" s="40" t="s">
        <v>6865</v>
      </c>
      <c r="E2772" s="41">
        <v>-34.549999999999997</v>
      </c>
    </row>
    <row r="2773" spans="1:5" x14ac:dyDescent="0.25">
      <c r="C2773" s="40" t="s">
        <v>6866</v>
      </c>
      <c r="D2773" s="40" t="s">
        <v>6867</v>
      </c>
      <c r="E2773" s="41">
        <v>-49.8</v>
      </c>
    </row>
    <row r="2774" spans="1:5" x14ac:dyDescent="0.25">
      <c r="C2774" s="40" t="s">
        <v>6851</v>
      </c>
      <c r="D2774" s="40" t="s">
        <v>6852</v>
      </c>
      <c r="E2774" s="41">
        <v>-49.8</v>
      </c>
    </row>
    <row r="2775" spans="1:5" x14ac:dyDescent="0.25">
      <c r="C2775" s="40" t="s">
        <v>6868</v>
      </c>
      <c r="D2775" s="40" t="s">
        <v>6869</v>
      </c>
      <c r="E2775" s="41">
        <v>-49.8</v>
      </c>
    </row>
    <row r="2776" spans="1:5" x14ac:dyDescent="0.25">
      <c r="C2776" s="40" t="s">
        <v>6766</v>
      </c>
      <c r="D2776" s="40" t="s">
        <v>6767</v>
      </c>
      <c r="E2776" s="41">
        <v>-20</v>
      </c>
    </row>
    <row r="2777" spans="1:5" x14ac:dyDescent="0.25">
      <c r="C2777" s="40" t="s">
        <v>6768</v>
      </c>
      <c r="D2777" s="40" t="s">
        <v>6769</v>
      </c>
      <c r="E2777" s="41">
        <v>-50</v>
      </c>
    </row>
    <row r="2778" spans="1:5" x14ac:dyDescent="0.25">
      <c r="C2778" s="40" t="s">
        <v>7060</v>
      </c>
      <c r="D2778" s="40" t="s">
        <v>7061</v>
      </c>
      <c r="E2778" s="41">
        <v>-50</v>
      </c>
    </row>
    <row r="2779" spans="1:5" x14ac:dyDescent="0.25">
      <c r="C2779" s="40" t="s">
        <v>6895</v>
      </c>
      <c r="D2779" s="40" t="s">
        <v>6896</v>
      </c>
      <c r="E2779" s="41">
        <v>-6</v>
      </c>
    </row>
    <row r="2780" spans="1:5" x14ac:dyDescent="0.25">
      <c r="C2780" s="40" t="s">
        <v>6897</v>
      </c>
      <c r="D2780" s="40" t="s">
        <v>6898</v>
      </c>
      <c r="E2780" s="41">
        <v>-10</v>
      </c>
    </row>
    <row r="2781" spans="1:5" x14ac:dyDescent="0.25">
      <c r="A2781" s="40" t="s">
        <v>8032</v>
      </c>
      <c r="E2781" s="41">
        <v>-319.95</v>
      </c>
    </row>
    <row r="2782" spans="1:5" x14ac:dyDescent="0.25">
      <c r="A2782" s="40" t="s">
        <v>6354</v>
      </c>
      <c r="B2782" s="40" t="s">
        <v>8033</v>
      </c>
      <c r="C2782" s="40" t="s">
        <v>6862</v>
      </c>
      <c r="D2782" s="40" t="s">
        <v>6863</v>
      </c>
      <c r="E2782" s="41">
        <v>-137.68</v>
      </c>
    </row>
    <row r="2783" spans="1:5" x14ac:dyDescent="0.25">
      <c r="C2783" s="40" t="s">
        <v>6866</v>
      </c>
      <c r="D2783" s="40" t="s">
        <v>6867</v>
      </c>
      <c r="E2783" s="41">
        <v>-84.66</v>
      </c>
    </row>
    <row r="2784" spans="1:5" x14ac:dyDescent="0.25">
      <c r="C2784" s="40" t="s">
        <v>6851</v>
      </c>
      <c r="D2784" s="40" t="s">
        <v>6852</v>
      </c>
      <c r="E2784" s="41">
        <v>-84.66</v>
      </c>
    </row>
    <row r="2785" spans="1:5" x14ac:dyDescent="0.25">
      <c r="C2785" s="40" t="s">
        <v>6868</v>
      </c>
      <c r="D2785" s="40" t="s">
        <v>6869</v>
      </c>
      <c r="E2785" s="41">
        <v>-84.66</v>
      </c>
    </row>
    <row r="2786" spans="1:5" x14ac:dyDescent="0.25">
      <c r="C2786" s="40" t="s">
        <v>7060</v>
      </c>
      <c r="D2786" s="40" t="s">
        <v>7061</v>
      </c>
      <c r="E2786" s="41">
        <v>-100</v>
      </c>
    </row>
    <row r="2787" spans="1:5" x14ac:dyDescent="0.25">
      <c r="C2787" s="40" t="s">
        <v>6895</v>
      </c>
      <c r="D2787" s="40" t="s">
        <v>6896</v>
      </c>
      <c r="E2787" s="41">
        <v>-24</v>
      </c>
    </row>
    <row r="2788" spans="1:5" x14ac:dyDescent="0.25">
      <c r="C2788" s="40" t="s">
        <v>7044</v>
      </c>
      <c r="D2788" s="40" t="s">
        <v>7045</v>
      </c>
      <c r="E2788" s="41">
        <v>-3</v>
      </c>
    </row>
    <row r="2789" spans="1:5" x14ac:dyDescent="0.25">
      <c r="C2789" s="40" t="s">
        <v>6897</v>
      </c>
      <c r="D2789" s="40" t="s">
        <v>6898</v>
      </c>
      <c r="E2789" s="41">
        <v>-40</v>
      </c>
    </row>
    <row r="2790" spans="1:5" x14ac:dyDescent="0.25">
      <c r="A2790" s="40" t="s">
        <v>8034</v>
      </c>
      <c r="E2790" s="41">
        <v>-558.66</v>
      </c>
    </row>
    <row r="2791" spans="1:5" x14ac:dyDescent="0.25">
      <c r="A2791" s="40" t="s">
        <v>6360</v>
      </c>
      <c r="B2791" s="40" t="s">
        <v>6361</v>
      </c>
      <c r="C2791" s="40" t="s">
        <v>6864</v>
      </c>
      <c r="D2791" s="40" t="s">
        <v>6865</v>
      </c>
      <c r="E2791" s="41">
        <v>-34.549999999999997</v>
      </c>
    </row>
    <row r="2792" spans="1:5" x14ac:dyDescent="0.25">
      <c r="C2792" s="40" t="s">
        <v>6866</v>
      </c>
      <c r="D2792" s="40" t="s">
        <v>6867</v>
      </c>
      <c r="E2792" s="41">
        <v>-99.6</v>
      </c>
    </row>
    <row r="2793" spans="1:5" x14ac:dyDescent="0.25">
      <c r="C2793" s="40" t="s">
        <v>6851</v>
      </c>
      <c r="D2793" s="40" t="s">
        <v>6852</v>
      </c>
      <c r="E2793" s="41">
        <v>-99.6</v>
      </c>
    </row>
    <row r="2794" spans="1:5" x14ac:dyDescent="0.25">
      <c r="C2794" s="40" t="s">
        <v>6868</v>
      </c>
      <c r="D2794" s="40" t="s">
        <v>6869</v>
      </c>
      <c r="E2794" s="41">
        <v>-99.6</v>
      </c>
    </row>
    <row r="2795" spans="1:5" x14ac:dyDescent="0.25">
      <c r="C2795" s="40" t="s">
        <v>6766</v>
      </c>
      <c r="D2795" s="40" t="s">
        <v>6767</v>
      </c>
      <c r="E2795" s="41">
        <v>-20</v>
      </c>
    </row>
    <row r="2796" spans="1:5" x14ac:dyDescent="0.25">
      <c r="C2796" s="40" t="s">
        <v>6768</v>
      </c>
      <c r="D2796" s="40" t="s">
        <v>6769</v>
      </c>
      <c r="E2796" s="41">
        <v>-50</v>
      </c>
    </row>
    <row r="2797" spans="1:5" x14ac:dyDescent="0.25">
      <c r="C2797" s="40" t="s">
        <v>7060</v>
      </c>
      <c r="D2797" s="40" t="s">
        <v>7061</v>
      </c>
      <c r="E2797" s="41">
        <v>-50</v>
      </c>
    </row>
    <row r="2798" spans="1:5" x14ac:dyDescent="0.25">
      <c r="C2798" s="40" t="s">
        <v>6895</v>
      </c>
      <c r="D2798" s="40" t="s">
        <v>6896</v>
      </c>
      <c r="E2798" s="41">
        <v>-12</v>
      </c>
    </row>
    <row r="2799" spans="1:5" x14ac:dyDescent="0.25">
      <c r="C2799" s="40" t="s">
        <v>6897</v>
      </c>
      <c r="D2799" s="40" t="s">
        <v>6898</v>
      </c>
      <c r="E2799" s="41">
        <v>-20</v>
      </c>
    </row>
    <row r="2800" spans="1:5" x14ac:dyDescent="0.25">
      <c r="A2800" s="40" t="s">
        <v>8035</v>
      </c>
      <c r="E2800" s="41">
        <v>-485.34999999999997</v>
      </c>
    </row>
    <row r="2801" spans="1:5" x14ac:dyDescent="0.25">
      <c r="A2801" s="40" t="s">
        <v>6364</v>
      </c>
      <c r="B2801" s="40" t="s">
        <v>6365</v>
      </c>
      <c r="C2801" s="40" t="s">
        <v>6866</v>
      </c>
      <c r="D2801" s="40" t="s">
        <v>6867</v>
      </c>
      <c r="E2801" s="41">
        <v>-69.72</v>
      </c>
    </row>
    <row r="2802" spans="1:5" x14ac:dyDescent="0.25">
      <c r="C2802" s="40" t="s">
        <v>6851</v>
      </c>
      <c r="D2802" s="40" t="s">
        <v>6852</v>
      </c>
      <c r="E2802" s="41">
        <v>-69.72</v>
      </c>
    </row>
    <row r="2803" spans="1:5" x14ac:dyDescent="0.25">
      <c r="C2803" s="40" t="s">
        <v>6868</v>
      </c>
      <c r="D2803" s="40" t="s">
        <v>6869</v>
      </c>
      <c r="E2803" s="41">
        <v>-69.72</v>
      </c>
    </row>
    <row r="2804" spans="1:5" x14ac:dyDescent="0.25">
      <c r="C2804" s="40" t="s">
        <v>6766</v>
      </c>
      <c r="D2804" s="40" t="s">
        <v>6767</v>
      </c>
      <c r="E2804" s="41">
        <v>-20</v>
      </c>
    </row>
    <row r="2805" spans="1:5" x14ac:dyDescent="0.25">
      <c r="C2805" s="40" t="s">
        <v>6768</v>
      </c>
      <c r="D2805" s="40" t="s">
        <v>6769</v>
      </c>
      <c r="E2805" s="41">
        <v>-50</v>
      </c>
    </row>
    <row r="2806" spans="1:5" x14ac:dyDescent="0.25">
      <c r="C2806" s="40" t="s">
        <v>7060</v>
      </c>
      <c r="D2806" s="40" t="s">
        <v>7061</v>
      </c>
      <c r="E2806" s="41">
        <v>-50</v>
      </c>
    </row>
    <row r="2807" spans="1:5" x14ac:dyDescent="0.25">
      <c r="C2807" s="40" t="s">
        <v>6895</v>
      </c>
      <c r="D2807" s="40" t="s">
        <v>6896</v>
      </c>
      <c r="E2807" s="41">
        <v>-12</v>
      </c>
    </row>
    <row r="2808" spans="1:5" x14ac:dyDescent="0.25">
      <c r="C2808" s="40" t="s">
        <v>6897</v>
      </c>
      <c r="D2808" s="40" t="s">
        <v>6898</v>
      </c>
      <c r="E2808" s="41">
        <v>-20</v>
      </c>
    </row>
    <row r="2809" spans="1:5" x14ac:dyDescent="0.25">
      <c r="A2809" s="40" t="s">
        <v>8036</v>
      </c>
      <c r="E2809" s="41">
        <v>-361.15999999999997</v>
      </c>
    </row>
    <row r="2810" spans="1:5" x14ac:dyDescent="0.25">
      <c r="A2810" s="40" t="s">
        <v>6367</v>
      </c>
      <c r="B2810" s="40" t="s">
        <v>6368</v>
      </c>
      <c r="C2810" s="40" t="s">
        <v>8037</v>
      </c>
      <c r="D2810" s="40" t="s">
        <v>8038</v>
      </c>
      <c r="E2810" s="41">
        <v>-16.7</v>
      </c>
    </row>
    <row r="2811" spans="1:5" x14ac:dyDescent="0.25">
      <c r="C2811" s="40" t="s">
        <v>8039</v>
      </c>
      <c r="D2811" s="40" t="s">
        <v>8040</v>
      </c>
      <c r="E2811" s="41">
        <v>-8.25</v>
      </c>
    </row>
    <row r="2812" spans="1:5" x14ac:dyDescent="0.25">
      <c r="A2812" s="40" t="s">
        <v>8041</v>
      </c>
      <c r="E2812" s="41">
        <v>-24.95</v>
      </c>
    </row>
    <row r="2813" spans="1:5" x14ac:dyDescent="0.25">
      <c r="A2813" s="40" t="s">
        <v>6373</v>
      </c>
      <c r="B2813" s="40" t="s">
        <v>8042</v>
      </c>
      <c r="C2813" s="40" t="s">
        <v>6862</v>
      </c>
      <c r="D2813" s="40" t="s">
        <v>6863</v>
      </c>
      <c r="E2813" s="41">
        <v>-136.04</v>
      </c>
    </row>
    <row r="2814" spans="1:5" x14ac:dyDescent="0.25">
      <c r="A2814" s="40" t="s">
        <v>8043</v>
      </c>
      <c r="E2814" s="41">
        <v>-136.04</v>
      </c>
    </row>
    <row r="2815" spans="1:5" x14ac:dyDescent="0.25">
      <c r="A2815" s="40" t="s">
        <v>6376</v>
      </c>
      <c r="B2815" s="40" t="s">
        <v>6377</v>
      </c>
      <c r="C2815" s="40" t="s">
        <v>6866</v>
      </c>
      <c r="D2815" s="40" t="s">
        <v>6867</v>
      </c>
      <c r="E2815" s="41">
        <v>-49.8</v>
      </c>
    </row>
    <row r="2816" spans="1:5" x14ac:dyDescent="0.25">
      <c r="C2816" s="40" t="s">
        <v>6851</v>
      </c>
      <c r="D2816" s="40" t="s">
        <v>6852</v>
      </c>
      <c r="E2816" s="41">
        <v>-49.8</v>
      </c>
    </row>
    <row r="2817" spans="1:5" x14ac:dyDescent="0.25">
      <c r="C2817" s="40" t="s">
        <v>6868</v>
      </c>
      <c r="D2817" s="40" t="s">
        <v>6869</v>
      </c>
      <c r="E2817" s="41">
        <v>-49.8</v>
      </c>
    </row>
    <row r="2818" spans="1:5" x14ac:dyDescent="0.25">
      <c r="C2818" s="40" t="s">
        <v>6766</v>
      </c>
      <c r="D2818" s="40" t="s">
        <v>6767</v>
      </c>
      <c r="E2818" s="41">
        <v>-10</v>
      </c>
    </row>
    <row r="2819" spans="1:5" x14ac:dyDescent="0.25">
      <c r="C2819" s="40" t="s">
        <v>6768</v>
      </c>
      <c r="D2819" s="40" t="s">
        <v>6769</v>
      </c>
      <c r="E2819" s="41">
        <v>-50</v>
      </c>
    </row>
    <row r="2820" spans="1:5" x14ac:dyDescent="0.25">
      <c r="C2820" s="40" t="s">
        <v>7060</v>
      </c>
      <c r="D2820" s="40" t="s">
        <v>7061</v>
      </c>
      <c r="E2820" s="41">
        <v>-50</v>
      </c>
    </row>
    <row r="2821" spans="1:5" x14ac:dyDescent="0.25">
      <c r="C2821" s="40" t="s">
        <v>6895</v>
      </c>
      <c r="D2821" s="40" t="s">
        <v>6896</v>
      </c>
      <c r="E2821" s="41">
        <v>-12</v>
      </c>
    </row>
    <row r="2822" spans="1:5" x14ac:dyDescent="0.25">
      <c r="C2822" s="40" t="s">
        <v>7044</v>
      </c>
      <c r="D2822" s="40" t="s">
        <v>7045</v>
      </c>
      <c r="E2822" s="41">
        <v>-3</v>
      </c>
    </row>
    <row r="2823" spans="1:5" x14ac:dyDescent="0.25">
      <c r="C2823" s="40" t="s">
        <v>6897</v>
      </c>
      <c r="D2823" s="40" t="s">
        <v>6898</v>
      </c>
      <c r="E2823" s="41">
        <v>-20</v>
      </c>
    </row>
    <row r="2824" spans="1:5" x14ac:dyDescent="0.25">
      <c r="A2824" s="40" t="s">
        <v>8044</v>
      </c>
      <c r="E2824" s="41">
        <v>-294.39999999999998</v>
      </c>
    </row>
    <row r="2825" spans="1:5" x14ac:dyDescent="0.25">
      <c r="A2825" s="40" t="s">
        <v>6379</v>
      </c>
      <c r="B2825" s="40" t="s">
        <v>6380</v>
      </c>
      <c r="C2825" s="40" t="s">
        <v>6864</v>
      </c>
      <c r="D2825" s="40" t="s">
        <v>6865</v>
      </c>
      <c r="E2825" s="41">
        <v>-34.549999999999997</v>
      </c>
    </row>
    <row r="2826" spans="1:5" x14ac:dyDescent="0.25">
      <c r="C2826" s="40" t="s">
        <v>6866</v>
      </c>
      <c r="D2826" s="40" t="s">
        <v>6867</v>
      </c>
      <c r="E2826" s="41">
        <v>-49.8</v>
      </c>
    </row>
    <row r="2827" spans="1:5" x14ac:dyDescent="0.25">
      <c r="C2827" s="40" t="s">
        <v>6851</v>
      </c>
      <c r="D2827" s="40" t="s">
        <v>6852</v>
      </c>
      <c r="E2827" s="41">
        <v>-49.8</v>
      </c>
    </row>
    <row r="2828" spans="1:5" x14ac:dyDescent="0.25">
      <c r="C2828" s="40" t="s">
        <v>6868</v>
      </c>
      <c r="D2828" s="40" t="s">
        <v>6869</v>
      </c>
      <c r="E2828" s="41">
        <v>-49.8</v>
      </c>
    </row>
    <row r="2829" spans="1:5" x14ac:dyDescent="0.25">
      <c r="C2829" s="40" t="s">
        <v>6766</v>
      </c>
      <c r="D2829" s="40" t="s">
        <v>6767</v>
      </c>
      <c r="E2829" s="41">
        <v>-20</v>
      </c>
    </row>
    <row r="2830" spans="1:5" x14ac:dyDescent="0.25">
      <c r="C2830" s="40" t="s">
        <v>6768</v>
      </c>
      <c r="D2830" s="40" t="s">
        <v>6769</v>
      </c>
      <c r="E2830" s="41">
        <v>-50</v>
      </c>
    </row>
    <row r="2831" spans="1:5" x14ac:dyDescent="0.25">
      <c r="C2831" s="40" t="s">
        <v>7060</v>
      </c>
      <c r="D2831" s="40" t="s">
        <v>7061</v>
      </c>
      <c r="E2831" s="41">
        <v>-50</v>
      </c>
    </row>
    <row r="2832" spans="1:5" x14ac:dyDescent="0.25">
      <c r="C2832" s="40" t="s">
        <v>6895</v>
      </c>
      <c r="D2832" s="40" t="s">
        <v>6896</v>
      </c>
      <c r="E2832" s="41">
        <v>-6</v>
      </c>
    </row>
    <row r="2833" spans="1:5" x14ac:dyDescent="0.25">
      <c r="C2833" s="40" t="s">
        <v>6897</v>
      </c>
      <c r="D2833" s="40" t="s">
        <v>6898</v>
      </c>
      <c r="E2833" s="41">
        <v>-10</v>
      </c>
    </row>
    <row r="2834" spans="1:5" x14ac:dyDescent="0.25">
      <c r="A2834" s="40" t="s">
        <v>8045</v>
      </c>
      <c r="E2834" s="41">
        <v>-319.95</v>
      </c>
    </row>
    <row r="2835" spans="1:5" x14ac:dyDescent="0.25">
      <c r="A2835" s="40" t="s">
        <v>6383</v>
      </c>
      <c r="B2835" s="40" t="s">
        <v>6384</v>
      </c>
      <c r="C2835" s="40" t="s">
        <v>6862</v>
      </c>
      <c r="D2835" s="40" t="s">
        <v>6863</v>
      </c>
      <c r="E2835" s="41">
        <v>-38.47</v>
      </c>
    </row>
    <row r="2836" spans="1:5" x14ac:dyDescent="0.25">
      <c r="C2836" s="40" t="s">
        <v>6866</v>
      </c>
      <c r="D2836" s="40" t="s">
        <v>6867</v>
      </c>
      <c r="E2836" s="41">
        <v>-47.31</v>
      </c>
    </row>
    <row r="2837" spans="1:5" x14ac:dyDescent="0.25">
      <c r="C2837" s="40" t="s">
        <v>6851</v>
      </c>
      <c r="D2837" s="40" t="s">
        <v>6852</v>
      </c>
      <c r="E2837" s="41">
        <v>-47.31</v>
      </c>
    </row>
    <row r="2838" spans="1:5" x14ac:dyDescent="0.25">
      <c r="C2838" s="40" t="s">
        <v>6868</v>
      </c>
      <c r="D2838" s="40" t="s">
        <v>6869</v>
      </c>
      <c r="E2838" s="41">
        <v>-47.31</v>
      </c>
    </row>
    <row r="2839" spans="1:5" x14ac:dyDescent="0.25">
      <c r="A2839" s="40" t="s">
        <v>8046</v>
      </c>
      <c r="E2839" s="41">
        <v>-180.4</v>
      </c>
    </row>
    <row r="2840" spans="1:5" x14ac:dyDescent="0.25">
      <c r="A2840" s="40" t="s">
        <v>6391</v>
      </c>
      <c r="B2840" s="40" t="s">
        <v>6392</v>
      </c>
      <c r="C2840" s="40" t="s">
        <v>7363</v>
      </c>
      <c r="D2840" s="40" t="s">
        <v>7364</v>
      </c>
      <c r="E2840" s="41">
        <v>-29.58</v>
      </c>
    </row>
    <row r="2841" spans="1:5" x14ac:dyDescent="0.25">
      <c r="C2841" s="40" t="s">
        <v>6866</v>
      </c>
      <c r="D2841" s="40" t="s">
        <v>6867</v>
      </c>
      <c r="E2841" s="41">
        <v>-42.33</v>
      </c>
    </row>
    <row r="2842" spans="1:5" x14ac:dyDescent="0.25">
      <c r="C2842" s="40" t="s">
        <v>6851</v>
      </c>
      <c r="D2842" s="40" t="s">
        <v>6852</v>
      </c>
      <c r="E2842" s="41">
        <v>-42.33</v>
      </c>
    </row>
    <row r="2843" spans="1:5" x14ac:dyDescent="0.25">
      <c r="C2843" s="40" t="s">
        <v>6868</v>
      </c>
      <c r="D2843" s="40" t="s">
        <v>6869</v>
      </c>
      <c r="E2843" s="41">
        <v>-42.33</v>
      </c>
    </row>
    <row r="2844" spans="1:5" x14ac:dyDescent="0.25">
      <c r="C2844" s="40" t="s">
        <v>6766</v>
      </c>
      <c r="D2844" s="40" t="s">
        <v>6767</v>
      </c>
      <c r="E2844" s="41">
        <v>-10</v>
      </c>
    </row>
    <row r="2845" spans="1:5" x14ac:dyDescent="0.25">
      <c r="C2845" s="40" t="s">
        <v>6768</v>
      </c>
      <c r="D2845" s="40" t="s">
        <v>6769</v>
      </c>
      <c r="E2845" s="41">
        <v>-25</v>
      </c>
    </row>
    <row r="2846" spans="1:5" x14ac:dyDescent="0.25">
      <c r="C2846" s="40" t="s">
        <v>7060</v>
      </c>
      <c r="D2846" s="40" t="s">
        <v>7061</v>
      </c>
      <c r="E2846" s="41">
        <v>-50</v>
      </c>
    </row>
    <row r="2847" spans="1:5" x14ac:dyDescent="0.25">
      <c r="A2847" s="40" t="s">
        <v>8047</v>
      </c>
      <c r="E2847" s="41">
        <v>-241.57</v>
      </c>
    </row>
    <row r="2848" spans="1:5" x14ac:dyDescent="0.25">
      <c r="A2848" s="40" t="s">
        <v>6396</v>
      </c>
      <c r="B2848" s="40" t="s">
        <v>8048</v>
      </c>
      <c r="C2848" s="40" t="s">
        <v>6766</v>
      </c>
      <c r="D2848" s="40" t="s">
        <v>6767</v>
      </c>
      <c r="E2848" s="41">
        <v>-10</v>
      </c>
    </row>
    <row r="2849" spans="1:5" x14ac:dyDescent="0.25">
      <c r="C2849" s="40" t="s">
        <v>6768</v>
      </c>
      <c r="D2849" s="40" t="s">
        <v>6769</v>
      </c>
      <c r="E2849" s="41">
        <v>-25</v>
      </c>
    </row>
    <row r="2850" spans="1:5" x14ac:dyDescent="0.25">
      <c r="C2850" s="40" t="s">
        <v>7053</v>
      </c>
      <c r="D2850" s="40" t="s">
        <v>7054</v>
      </c>
      <c r="E2850" s="41">
        <v>-50</v>
      </c>
    </row>
    <row r="2851" spans="1:5" x14ac:dyDescent="0.25">
      <c r="C2851" s="40" t="s">
        <v>6895</v>
      </c>
      <c r="D2851" s="40" t="s">
        <v>6896</v>
      </c>
      <c r="E2851" s="41">
        <v>-12</v>
      </c>
    </row>
    <row r="2852" spans="1:5" x14ac:dyDescent="0.25">
      <c r="C2852" s="40" t="s">
        <v>6897</v>
      </c>
      <c r="D2852" s="40" t="s">
        <v>6898</v>
      </c>
      <c r="E2852" s="41">
        <v>-20</v>
      </c>
    </row>
    <row r="2853" spans="1:5" x14ac:dyDescent="0.25">
      <c r="A2853" s="40" t="s">
        <v>8049</v>
      </c>
      <c r="E2853" s="41">
        <v>-117</v>
      </c>
    </row>
    <row r="2854" spans="1:5" x14ac:dyDescent="0.25">
      <c r="A2854" s="40" t="s">
        <v>6399</v>
      </c>
      <c r="B2854" s="40" t="s">
        <v>4365</v>
      </c>
      <c r="C2854" s="40" t="s">
        <v>6866</v>
      </c>
      <c r="D2854" s="40" t="s">
        <v>6867</v>
      </c>
      <c r="E2854" s="41">
        <v>-49.8</v>
      </c>
    </row>
    <row r="2855" spans="1:5" x14ac:dyDescent="0.25">
      <c r="C2855" s="40" t="s">
        <v>6851</v>
      </c>
      <c r="D2855" s="40" t="s">
        <v>6852</v>
      </c>
      <c r="E2855" s="41">
        <v>-49.8</v>
      </c>
    </row>
    <row r="2856" spans="1:5" x14ac:dyDescent="0.25">
      <c r="C2856" s="40" t="s">
        <v>6868</v>
      </c>
      <c r="D2856" s="40" t="s">
        <v>6869</v>
      </c>
      <c r="E2856" s="41">
        <v>-49.8</v>
      </c>
    </row>
    <row r="2857" spans="1:5" x14ac:dyDescent="0.25">
      <c r="A2857" s="40" t="s">
        <v>8050</v>
      </c>
      <c r="E2857" s="41">
        <v>-149.39999999999998</v>
      </c>
    </row>
    <row r="2858" spans="1:5" x14ac:dyDescent="0.25">
      <c r="A2858" s="40" t="s">
        <v>6409</v>
      </c>
      <c r="B2858" s="40" t="s">
        <v>6410</v>
      </c>
      <c r="C2858" s="40" t="s">
        <v>6862</v>
      </c>
      <c r="D2858" s="40" t="s">
        <v>6863</v>
      </c>
      <c r="E2858" s="41">
        <v>-161.96</v>
      </c>
    </row>
    <row r="2859" spans="1:5" x14ac:dyDescent="0.25">
      <c r="A2859" s="40" t="s">
        <v>8051</v>
      </c>
      <c r="E2859" s="41">
        <v>-161.96</v>
      </c>
    </row>
    <row r="2860" spans="1:5" x14ac:dyDescent="0.25">
      <c r="A2860" s="40" t="s">
        <v>6413</v>
      </c>
      <c r="B2860" s="40" t="s">
        <v>6414</v>
      </c>
      <c r="C2860" s="40" t="s">
        <v>6866</v>
      </c>
      <c r="D2860" s="40" t="s">
        <v>6867</v>
      </c>
      <c r="E2860" s="41">
        <v>-42.33</v>
      </c>
    </row>
    <row r="2861" spans="1:5" x14ac:dyDescent="0.25">
      <c r="C2861" s="40" t="s">
        <v>6851</v>
      </c>
      <c r="D2861" s="40" t="s">
        <v>6852</v>
      </c>
      <c r="E2861" s="41">
        <v>-42.33</v>
      </c>
    </row>
    <row r="2862" spans="1:5" x14ac:dyDescent="0.25">
      <c r="C2862" s="40" t="s">
        <v>6868</v>
      </c>
      <c r="D2862" s="40" t="s">
        <v>6869</v>
      </c>
      <c r="E2862" s="41">
        <v>-42.33</v>
      </c>
    </row>
    <row r="2863" spans="1:5" x14ac:dyDescent="0.25">
      <c r="C2863" s="40" t="s">
        <v>7044</v>
      </c>
      <c r="D2863" s="40" t="s">
        <v>7045</v>
      </c>
      <c r="E2863" s="41">
        <v>-3</v>
      </c>
    </row>
    <row r="2864" spans="1:5" x14ac:dyDescent="0.25">
      <c r="C2864" s="40" t="s">
        <v>7224</v>
      </c>
      <c r="D2864" s="40" t="s">
        <v>7225</v>
      </c>
      <c r="E2864" s="41">
        <v>-7</v>
      </c>
    </row>
    <row r="2865" spans="1:5" x14ac:dyDescent="0.25">
      <c r="A2865" s="40" t="s">
        <v>8052</v>
      </c>
      <c r="E2865" s="41">
        <v>-136.99</v>
      </c>
    </row>
    <row r="2866" spans="1:5" x14ac:dyDescent="0.25">
      <c r="A2866" s="40" t="s">
        <v>6419</v>
      </c>
      <c r="B2866" s="40" t="s">
        <v>4482</v>
      </c>
      <c r="C2866" s="40" t="s">
        <v>6864</v>
      </c>
      <c r="D2866" s="40" t="s">
        <v>6865</v>
      </c>
      <c r="E2866" s="41">
        <v>-34.549999999999997</v>
      </c>
    </row>
    <row r="2867" spans="1:5" x14ac:dyDescent="0.25">
      <c r="C2867" s="40" t="s">
        <v>6866</v>
      </c>
      <c r="D2867" s="40" t="s">
        <v>6867</v>
      </c>
      <c r="E2867" s="41">
        <v>-49.8</v>
      </c>
    </row>
    <row r="2868" spans="1:5" x14ac:dyDescent="0.25">
      <c r="C2868" s="40" t="s">
        <v>6851</v>
      </c>
      <c r="D2868" s="40" t="s">
        <v>6852</v>
      </c>
      <c r="E2868" s="41">
        <v>-49.8</v>
      </c>
    </row>
    <row r="2869" spans="1:5" x14ac:dyDescent="0.25">
      <c r="C2869" s="40" t="s">
        <v>6868</v>
      </c>
      <c r="D2869" s="40" t="s">
        <v>6869</v>
      </c>
      <c r="E2869" s="41">
        <v>-49.8</v>
      </c>
    </row>
    <row r="2870" spans="1:5" x14ac:dyDescent="0.25">
      <c r="C2870" s="40" t="s">
        <v>6895</v>
      </c>
      <c r="D2870" s="40" t="s">
        <v>6896</v>
      </c>
      <c r="E2870" s="41">
        <v>-12</v>
      </c>
    </row>
    <row r="2871" spans="1:5" x14ac:dyDescent="0.25">
      <c r="C2871" s="40" t="s">
        <v>6897</v>
      </c>
      <c r="D2871" s="40" t="s">
        <v>6898</v>
      </c>
      <c r="E2871" s="41">
        <v>-20</v>
      </c>
    </row>
    <row r="2872" spans="1:5" x14ac:dyDescent="0.25">
      <c r="A2872" s="40" t="s">
        <v>8053</v>
      </c>
      <c r="E2872" s="41">
        <v>-215.95</v>
      </c>
    </row>
    <row r="2873" spans="1:5" x14ac:dyDescent="0.25">
      <c r="A2873" s="40" t="s">
        <v>6421</v>
      </c>
      <c r="B2873" s="40" t="s">
        <v>6422</v>
      </c>
      <c r="C2873" s="40" t="s">
        <v>6864</v>
      </c>
      <c r="D2873" s="40" t="s">
        <v>6865</v>
      </c>
      <c r="E2873" s="41">
        <v>-69.099999999999994</v>
      </c>
    </row>
    <row r="2874" spans="1:5" x14ac:dyDescent="0.25">
      <c r="C2874" s="40" t="s">
        <v>6866</v>
      </c>
      <c r="D2874" s="40" t="s">
        <v>6867</v>
      </c>
      <c r="E2874" s="41">
        <v>-99.6</v>
      </c>
    </row>
    <row r="2875" spans="1:5" x14ac:dyDescent="0.25">
      <c r="C2875" s="40" t="s">
        <v>6851</v>
      </c>
      <c r="D2875" s="40" t="s">
        <v>6852</v>
      </c>
      <c r="E2875" s="41">
        <v>-99.6</v>
      </c>
    </row>
    <row r="2876" spans="1:5" x14ac:dyDescent="0.25">
      <c r="C2876" s="40" t="s">
        <v>6868</v>
      </c>
      <c r="D2876" s="40" t="s">
        <v>6869</v>
      </c>
      <c r="E2876" s="41">
        <v>-99.6</v>
      </c>
    </row>
    <row r="2877" spans="1:5" x14ac:dyDescent="0.25">
      <c r="C2877" s="40" t="s">
        <v>6766</v>
      </c>
      <c r="D2877" s="40" t="s">
        <v>6767</v>
      </c>
      <c r="E2877" s="41">
        <v>-20</v>
      </c>
    </row>
    <row r="2878" spans="1:5" x14ac:dyDescent="0.25">
      <c r="C2878" s="40" t="s">
        <v>6768</v>
      </c>
      <c r="D2878" s="40" t="s">
        <v>6769</v>
      </c>
      <c r="E2878" s="41">
        <v>-50</v>
      </c>
    </row>
    <row r="2879" spans="1:5" x14ac:dyDescent="0.25">
      <c r="C2879" s="40" t="s">
        <v>6895</v>
      </c>
      <c r="D2879" s="40" t="s">
        <v>6896</v>
      </c>
      <c r="E2879" s="41">
        <v>-6</v>
      </c>
    </row>
    <row r="2880" spans="1:5" x14ac:dyDescent="0.25">
      <c r="C2880" s="40" t="s">
        <v>6897</v>
      </c>
      <c r="D2880" s="40" t="s">
        <v>6898</v>
      </c>
      <c r="E2880" s="41">
        <v>-10</v>
      </c>
    </row>
    <row r="2881" spans="1:5" x14ac:dyDescent="0.25">
      <c r="A2881" s="40" t="s">
        <v>8054</v>
      </c>
      <c r="E2881" s="41">
        <v>-453.9</v>
      </c>
    </row>
    <row r="2882" spans="1:5" x14ac:dyDescent="0.25">
      <c r="A2882" s="40" t="s">
        <v>6424</v>
      </c>
      <c r="B2882" s="40" t="s">
        <v>8055</v>
      </c>
      <c r="C2882" s="40" t="s">
        <v>6864</v>
      </c>
      <c r="D2882" s="40" t="s">
        <v>6865</v>
      </c>
      <c r="E2882" s="41">
        <v>-34.549999999999997</v>
      </c>
    </row>
    <row r="2883" spans="1:5" x14ac:dyDescent="0.25">
      <c r="C2883" s="40" t="s">
        <v>6866</v>
      </c>
      <c r="D2883" s="40" t="s">
        <v>6867</v>
      </c>
      <c r="E2883" s="41">
        <v>-49.8</v>
      </c>
    </row>
    <row r="2884" spans="1:5" x14ac:dyDescent="0.25">
      <c r="C2884" s="40" t="s">
        <v>6851</v>
      </c>
      <c r="D2884" s="40" t="s">
        <v>6852</v>
      </c>
      <c r="E2884" s="41">
        <v>-49.8</v>
      </c>
    </row>
    <row r="2885" spans="1:5" x14ac:dyDescent="0.25">
      <c r="C2885" s="40" t="s">
        <v>6868</v>
      </c>
      <c r="D2885" s="40" t="s">
        <v>6869</v>
      </c>
      <c r="E2885" s="41">
        <v>-49.8</v>
      </c>
    </row>
    <row r="2886" spans="1:5" x14ac:dyDescent="0.25">
      <c r="C2886" s="40" t="s">
        <v>6766</v>
      </c>
      <c r="D2886" s="40" t="s">
        <v>6767</v>
      </c>
      <c r="E2886" s="41">
        <v>-20</v>
      </c>
    </row>
    <row r="2887" spans="1:5" x14ac:dyDescent="0.25">
      <c r="C2887" s="40" t="s">
        <v>6768</v>
      </c>
      <c r="D2887" s="40" t="s">
        <v>6769</v>
      </c>
      <c r="E2887" s="41">
        <v>-50</v>
      </c>
    </row>
    <row r="2888" spans="1:5" x14ac:dyDescent="0.25">
      <c r="A2888" s="40" t="s">
        <v>8056</v>
      </c>
      <c r="E2888" s="41">
        <v>-253.95</v>
      </c>
    </row>
    <row r="2889" spans="1:5" x14ac:dyDescent="0.25">
      <c r="A2889" s="40" t="s">
        <v>6427</v>
      </c>
      <c r="B2889" s="40" t="s">
        <v>8057</v>
      </c>
      <c r="C2889" s="40" t="s">
        <v>6864</v>
      </c>
      <c r="D2889" s="40" t="s">
        <v>6865</v>
      </c>
      <c r="E2889" s="41">
        <v>-34.549999999999997</v>
      </c>
    </row>
    <row r="2890" spans="1:5" x14ac:dyDescent="0.25">
      <c r="C2890" s="40" t="s">
        <v>6766</v>
      </c>
      <c r="D2890" s="40" t="s">
        <v>6767</v>
      </c>
      <c r="E2890" s="41">
        <v>-10</v>
      </c>
    </row>
    <row r="2891" spans="1:5" x14ac:dyDescent="0.25">
      <c r="C2891" s="40" t="s">
        <v>6768</v>
      </c>
      <c r="D2891" s="40" t="s">
        <v>6769</v>
      </c>
      <c r="E2891" s="41">
        <v>-25</v>
      </c>
    </row>
    <row r="2892" spans="1:5" x14ac:dyDescent="0.25">
      <c r="A2892" s="40" t="s">
        <v>8058</v>
      </c>
      <c r="E2892" s="41">
        <v>-69.55</v>
      </c>
    </row>
    <row r="2893" spans="1:5" x14ac:dyDescent="0.25">
      <c r="A2893" s="40" t="s">
        <v>6431</v>
      </c>
      <c r="B2893" s="40" t="s">
        <v>6432</v>
      </c>
      <c r="C2893" s="40" t="s">
        <v>6866</v>
      </c>
      <c r="D2893" s="40" t="s">
        <v>6867</v>
      </c>
      <c r="E2893" s="41">
        <v>-42.33</v>
      </c>
    </row>
    <row r="2894" spans="1:5" x14ac:dyDescent="0.25">
      <c r="C2894" s="40" t="s">
        <v>6851</v>
      </c>
      <c r="D2894" s="40" t="s">
        <v>6852</v>
      </c>
      <c r="E2894" s="41">
        <v>-42.33</v>
      </c>
    </row>
    <row r="2895" spans="1:5" x14ac:dyDescent="0.25">
      <c r="C2895" s="40" t="s">
        <v>6868</v>
      </c>
      <c r="D2895" s="40" t="s">
        <v>6869</v>
      </c>
      <c r="E2895" s="41">
        <v>-42.33</v>
      </c>
    </row>
    <row r="2896" spans="1:5" x14ac:dyDescent="0.25">
      <c r="C2896" s="40" t="s">
        <v>6895</v>
      </c>
      <c r="D2896" s="40" t="s">
        <v>6896</v>
      </c>
      <c r="E2896" s="41">
        <v>-6</v>
      </c>
    </row>
    <row r="2897" spans="1:5" x14ac:dyDescent="0.25">
      <c r="C2897" s="40" t="s">
        <v>7044</v>
      </c>
      <c r="D2897" s="40" t="s">
        <v>7045</v>
      </c>
      <c r="E2897" s="41">
        <v>-3</v>
      </c>
    </row>
    <row r="2898" spans="1:5" x14ac:dyDescent="0.25">
      <c r="C2898" s="40" t="s">
        <v>6897</v>
      </c>
      <c r="D2898" s="40" t="s">
        <v>6898</v>
      </c>
      <c r="E2898" s="41">
        <v>-10</v>
      </c>
    </row>
    <row r="2899" spans="1:5" x14ac:dyDescent="0.25">
      <c r="C2899" s="40" t="s">
        <v>7224</v>
      </c>
      <c r="D2899" s="40" t="s">
        <v>7225</v>
      </c>
      <c r="E2899" s="41">
        <v>-7</v>
      </c>
    </row>
    <row r="2900" spans="1:5" x14ac:dyDescent="0.25">
      <c r="A2900" s="40" t="s">
        <v>8059</v>
      </c>
      <c r="E2900" s="41">
        <v>-152.99</v>
      </c>
    </row>
    <row r="2901" spans="1:5" x14ac:dyDescent="0.25">
      <c r="A2901" s="40" t="s">
        <v>6437</v>
      </c>
      <c r="B2901" s="40" t="s">
        <v>8060</v>
      </c>
      <c r="C2901" s="40" t="s">
        <v>6758</v>
      </c>
      <c r="D2901" s="40" t="s">
        <v>6759</v>
      </c>
      <c r="E2901" s="41">
        <v>-17.649999999999999</v>
      </c>
    </row>
    <row r="2902" spans="1:5" x14ac:dyDescent="0.25">
      <c r="A2902" s="40" t="s">
        <v>8061</v>
      </c>
      <c r="E2902" s="41">
        <v>-17.649999999999999</v>
      </c>
    </row>
    <row r="2903" spans="1:5" x14ac:dyDescent="0.25">
      <c r="A2903" s="40" t="s">
        <v>6441</v>
      </c>
      <c r="B2903" s="40" t="s">
        <v>6442</v>
      </c>
      <c r="C2903" s="40" t="s">
        <v>6866</v>
      </c>
      <c r="D2903" s="40" t="s">
        <v>6867</v>
      </c>
      <c r="E2903" s="41">
        <v>-49.8</v>
      </c>
    </row>
    <row r="2904" spans="1:5" x14ac:dyDescent="0.25">
      <c r="C2904" s="40" t="s">
        <v>6851</v>
      </c>
      <c r="D2904" s="40" t="s">
        <v>6852</v>
      </c>
      <c r="E2904" s="41">
        <v>-49.8</v>
      </c>
    </row>
    <row r="2905" spans="1:5" x14ac:dyDescent="0.25">
      <c r="C2905" s="40" t="s">
        <v>6868</v>
      </c>
      <c r="D2905" s="40" t="s">
        <v>6869</v>
      </c>
      <c r="E2905" s="41">
        <v>-49.8</v>
      </c>
    </row>
    <row r="2906" spans="1:5" x14ac:dyDescent="0.25">
      <c r="C2906" s="40" t="s">
        <v>6766</v>
      </c>
      <c r="D2906" s="40" t="s">
        <v>6767</v>
      </c>
      <c r="E2906" s="41">
        <v>-20</v>
      </c>
    </row>
    <row r="2907" spans="1:5" x14ac:dyDescent="0.25">
      <c r="C2907" s="40" t="s">
        <v>6768</v>
      </c>
      <c r="D2907" s="40" t="s">
        <v>6769</v>
      </c>
      <c r="E2907" s="41">
        <v>-50</v>
      </c>
    </row>
    <row r="2908" spans="1:5" x14ac:dyDescent="0.25">
      <c r="C2908" s="40" t="s">
        <v>6895</v>
      </c>
      <c r="D2908" s="40" t="s">
        <v>6896</v>
      </c>
      <c r="E2908" s="41">
        <v>-12</v>
      </c>
    </row>
    <row r="2909" spans="1:5" x14ac:dyDescent="0.25">
      <c r="C2909" s="40" t="s">
        <v>7044</v>
      </c>
      <c r="D2909" s="40" t="s">
        <v>7045</v>
      </c>
      <c r="E2909" s="41">
        <v>-3</v>
      </c>
    </row>
    <row r="2910" spans="1:5" x14ac:dyDescent="0.25">
      <c r="C2910" s="40" t="s">
        <v>6897</v>
      </c>
      <c r="D2910" s="40" t="s">
        <v>6898</v>
      </c>
      <c r="E2910" s="41">
        <v>-20</v>
      </c>
    </row>
    <row r="2911" spans="1:5" x14ac:dyDescent="0.25">
      <c r="C2911" s="40" t="s">
        <v>7224</v>
      </c>
      <c r="D2911" s="40" t="s">
        <v>7225</v>
      </c>
      <c r="E2911" s="41">
        <v>-7</v>
      </c>
    </row>
    <row r="2912" spans="1:5" x14ac:dyDescent="0.25">
      <c r="A2912" s="40" t="s">
        <v>8062</v>
      </c>
      <c r="E2912" s="41">
        <v>-261.39999999999998</v>
      </c>
    </row>
    <row r="2913" spans="1:5" x14ac:dyDescent="0.25">
      <c r="A2913" s="40" t="s">
        <v>6448</v>
      </c>
      <c r="B2913" s="40" t="s">
        <v>7947</v>
      </c>
      <c r="C2913" s="40" t="s">
        <v>6866</v>
      </c>
      <c r="D2913" s="40" t="s">
        <v>6867</v>
      </c>
      <c r="E2913" s="41">
        <v>-49.8</v>
      </c>
    </row>
    <row r="2914" spans="1:5" x14ac:dyDescent="0.25">
      <c r="C2914" s="40" t="s">
        <v>6851</v>
      </c>
      <c r="D2914" s="40" t="s">
        <v>6852</v>
      </c>
      <c r="E2914" s="41">
        <v>-49.8</v>
      </c>
    </row>
    <row r="2915" spans="1:5" x14ac:dyDescent="0.25">
      <c r="C2915" s="40" t="s">
        <v>6868</v>
      </c>
      <c r="D2915" s="40" t="s">
        <v>6869</v>
      </c>
      <c r="E2915" s="41">
        <v>-49.8</v>
      </c>
    </row>
    <row r="2916" spans="1:5" x14ac:dyDescent="0.25">
      <c r="A2916" s="40" t="s">
        <v>8063</v>
      </c>
      <c r="E2916" s="41">
        <v>-149.39999999999998</v>
      </c>
    </row>
    <row r="2917" spans="1:5" x14ac:dyDescent="0.25">
      <c r="A2917" s="40" t="s">
        <v>6451</v>
      </c>
      <c r="B2917" s="40" t="s">
        <v>6452</v>
      </c>
      <c r="C2917" s="40" t="s">
        <v>6766</v>
      </c>
      <c r="D2917" s="40" t="s">
        <v>6767</v>
      </c>
      <c r="E2917" s="41">
        <v>-20</v>
      </c>
    </row>
    <row r="2918" spans="1:5" x14ac:dyDescent="0.25">
      <c r="C2918" s="40" t="s">
        <v>6768</v>
      </c>
      <c r="D2918" s="40" t="s">
        <v>6769</v>
      </c>
      <c r="E2918" s="41">
        <v>-70</v>
      </c>
    </row>
    <row r="2919" spans="1:5" x14ac:dyDescent="0.25">
      <c r="C2919" s="40" t="s">
        <v>7053</v>
      </c>
      <c r="D2919" s="40" t="s">
        <v>7054</v>
      </c>
      <c r="E2919" s="41">
        <v>-50</v>
      </c>
    </row>
    <row r="2920" spans="1:5" x14ac:dyDescent="0.25">
      <c r="A2920" s="40" t="s">
        <v>8064</v>
      </c>
      <c r="E2920" s="41">
        <v>-140</v>
      </c>
    </row>
    <row r="2921" spans="1:5" x14ac:dyDescent="0.25">
      <c r="A2921" s="40" t="s">
        <v>6455</v>
      </c>
      <c r="B2921" s="40" t="s">
        <v>8065</v>
      </c>
      <c r="C2921" s="40" t="s">
        <v>6762</v>
      </c>
      <c r="D2921" s="40" t="s">
        <v>6763</v>
      </c>
      <c r="E2921" s="41">
        <v>-79</v>
      </c>
    </row>
    <row r="2922" spans="1:5" x14ac:dyDescent="0.25">
      <c r="A2922" s="40" t="s">
        <v>8066</v>
      </c>
      <c r="E2922" s="41">
        <v>-79</v>
      </c>
    </row>
    <row r="2923" spans="1:5" x14ac:dyDescent="0.25">
      <c r="A2923" s="40" t="s">
        <v>6460</v>
      </c>
      <c r="B2923" s="40" t="s">
        <v>6461</v>
      </c>
      <c r="C2923" s="40" t="s">
        <v>6866</v>
      </c>
      <c r="D2923" s="40" t="s">
        <v>6867</v>
      </c>
      <c r="E2923" s="41">
        <v>-49.8</v>
      </c>
    </row>
    <row r="2924" spans="1:5" x14ac:dyDescent="0.25">
      <c r="C2924" s="40" t="s">
        <v>6851</v>
      </c>
      <c r="D2924" s="40" t="s">
        <v>6852</v>
      </c>
      <c r="E2924" s="41">
        <v>-49.8</v>
      </c>
    </row>
    <row r="2925" spans="1:5" x14ac:dyDescent="0.25">
      <c r="C2925" s="40" t="s">
        <v>6868</v>
      </c>
      <c r="D2925" s="40" t="s">
        <v>6869</v>
      </c>
      <c r="E2925" s="41">
        <v>-49.8</v>
      </c>
    </row>
    <row r="2926" spans="1:5" x14ac:dyDescent="0.25">
      <c r="A2926" s="40" t="s">
        <v>8067</v>
      </c>
      <c r="E2926" s="41">
        <v>-149.39999999999998</v>
      </c>
    </row>
    <row r="2927" spans="1:5" x14ac:dyDescent="0.25">
      <c r="A2927" s="40" t="s">
        <v>6465</v>
      </c>
      <c r="B2927" s="40" t="s">
        <v>6466</v>
      </c>
      <c r="C2927" s="40" t="s">
        <v>6766</v>
      </c>
      <c r="D2927" s="40" t="s">
        <v>6767</v>
      </c>
      <c r="E2927" s="41">
        <v>-10</v>
      </c>
    </row>
    <row r="2928" spans="1:5" x14ac:dyDescent="0.25">
      <c r="C2928" s="40" t="s">
        <v>6768</v>
      </c>
      <c r="D2928" s="40" t="s">
        <v>6769</v>
      </c>
      <c r="E2928" s="41">
        <v>-25</v>
      </c>
    </row>
    <row r="2929" spans="1:5" x14ac:dyDescent="0.25">
      <c r="C2929" s="40" t="s">
        <v>7053</v>
      </c>
      <c r="D2929" s="40" t="s">
        <v>7054</v>
      </c>
      <c r="E2929" s="41">
        <v>-50</v>
      </c>
    </row>
    <row r="2930" spans="1:5" x14ac:dyDescent="0.25">
      <c r="C2930" s="40" t="s">
        <v>6895</v>
      </c>
      <c r="D2930" s="40" t="s">
        <v>6896</v>
      </c>
      <c r="E2930" s="41">
        <v>-6</v>
      </c>
    </row>
    <row r="2931" spans="1:5" x14ac:dyDescent="0.25">
      <c r="C2931" s="40" t="s">
        <v>6897</v>
      </c>
      <c r="D2931" s="40" t="s">
        <v>6898</v>
      </c>
      <c r="E2931" s="41">
        <v>-10</v>
      </c>
    </row>
    <row r="2932" spans="1:5" x14ac:dyDescent="0.25">
      <c r="A2932" s="40" t="s">
        <v>8068</v>
      </c>
      <c r="E2932" s="41">
        <v>-101</v>
      </c>
    </row>
    <row r="2933" spans="1:5" x14ac:dyDescent="0.25">
      <c r="A2933" s="40" t="s">
        <v>6470</v>
      </c>
      <c r="B2933" s="40" t="s">
        <v>8069</v>
      </c>
      <c r="C2933" s="40" t="s">
        <v>6864</v>
      </c>
      <c r="D2933" s="40" t="s">
        <v>6865</v>
      </c>
      <c r="E2933" s="41">
        <v>-69.099999999999994</v>
      </c>
    </row>
    <row r="2934" spans="1:5" x14ac:dyDescent="0.25">
      <c r="C2934" s="40" t="s">
        <v>6866</v>
      </c>
      <c r="D2934" s="40" t="s">
        <v>6867</v>
      </c>
      <c r="E2934" s="41">
        <v>-199.2</v>
      </c>
    </row>
    <row r="2935" spans="1:5" x14ac:dyDescent="0.25">
      <c r="C2935" s="40" t="s">
        <v>6851</v>
      </c>
      <c r="D2935" s="40" t="s">
        <v>6852</v>
      </c>
      <c r="E2935" s="41">
        <v>-199.2</v>
      </c>
    </row>
    <row r="2936" spans="1:5" x14ac:dyDescent="0.25">
      <c r="C2936" s="40" t="s">
        <v>6868</v>
      </c>
      <c r="D2936" s="40" t="s">
        <v>6869</v>
      </c>
      <c r="E2936" s="41">
        <v>-199.2</v>
      </c>
    </row>
    <row r="2937" spans="1:5" x14ac:dyDescent="0.25">
      <c r="A2937" s="40" t="s">
        <v>8070</v>
      </c>
      <c r="E2937" s="41">
        <v>-666.69999999999993</v>
      </c>
    </row>
    <row r="2938" spans="1:5" x14ac:dyDescent="0.25">
      <c r="A2938" s="40" t="s">
        <v>6477</v>
      </c>
      <c r="B2938" s="40" t="s">
        <v>8071</v>
      </c>
      <c r="C2938" s="40" t="s">
        <v>6866</v>
      </c>
      <c r="D2938" s="40" t="s">
        <v>6867</v>
      </c>
      <c r="E2938" s="41">
        <v>-44.82</v>
      </c>
    </row>
    <row r="2939" spans="1:5" x14ac:dyDescent="0.25">
      <c r="C2939" s="40" t="s">
        <v>6851</v>
      </c>
      <c r="D2939" s="40" t="s">
        <v>6852</v>
      </c>
      <c r="E2939" s="41">
        <v>-44.82</v>
      </c>
    </row>
    <row r="2940" spans="1:5" x14ac:dyDescent="0.25">
      <c r="C2940" s="40" t="s">
        <v>6868</v>
      </c>
      <c r="D2940" s="40" t="s">
        <v>6869</v>
      </c>
      <c r="E2940" s="41">
        <v>-44.82</v>
      </c>
    </row>
    <row r="2941" spans="1:5" x14ac:dyDescent="0.25">
      <c r="C2941" s="40" t="s">
        <v>6766</v>
      </c>
      <c r="D2941" s="40" t="s">
        <v>6767</v>
      </c>
      <c r="E2941" s="41">
        <v>-90</v>
      </c>
    </row>
    <row r="2942" spans="1:5" x14ac:dyDescent="0.25">
      <c r="C2942" s="40" t="s">
        <v>6768</v>
      </c>
      <c r="D2942" s="40" t="s">
        <v>6769</v>
      </c>
      <c r="E2942" s="41">
        <v>-225</v>
      </c>
    </row>
    <row r="2943" spans="1:5" x14ac:dyDescent="0.25">
      <c r="C2943" s="40" t="s">
        <v>7053</v>
      </c>
      <c r="D2943" s="40" t="s">
        <v>7054</v>
      </c>
      <c r="E2943" s="41">
        <v>-100</v>
      </c>
    </row>
    <row r="2944" spans="1:5" x14ac:dyDescent="0.25">
      <c r="C2944" s="40" t="s">
        <v>6895</v>
      </c>
      <c r="D2944" s="40" t="s">
        <v>6896</v>
      </c>
      <c r="E2944" s="41">
        <v>-18</v>
      </c>
    </row>
    <row r="2945" spans="1:5" x14ac:dyDescent="0.25">
      <c r="C2945" s="40" t="s">
        <v>6897</v>
      </c>
      <c r="D2945" s="40" t="s">
        <v>6898</v>
      </c>
      <c r="E2945" s="41">
        <v>-30</v>
      </c>
    </row>
    <row r="2946" spans="1:5" x14ac:dyDescent="0.25">
      <c r="A2946" s="40" t="s">
        <v>8072</v>
      </c>
      <c r="E2946" s="41">
        <v>-597.46</v>
      </c>
    </row>
    <row r="2947" spans="1:5" x14ac:dyDescent="0.25">
      <c r="A2947" s="40" t="s">
        <v>6480</v>
      </c>
      <c r="B2947" s="40" t="s">
        <v>7947</v>
      </c>
      <c r="C2947" s="40" t="s">
        <v>6866</v>
      </c>
      <c r="D2947" s="40" t="s">
        <v>6867</v>
      </c>
      <c r="E2947" s="41">
        <v>-49.8</v>
      </c>
    </row>
    <row r="2948" spans="1:5" x14ac:dyDescent="0.25">
      <c r="C2948" s="40" t="s">
        <v>6851</v>
      </c>
      <c r="D2948" s="40" t="s">
        <v>6852</v>
      </c>
      <c r="E2948" s="41">
        <v>-49.8</v>
      </c>
    </row>
    <row r="2949" spans="1:5" x14ac:dyDescent="0.25">
      <c r="C2949" s="40" t="s">
        <v>6868</v>
      </c>
      <c r="D2949" s="40" t="s">
        <v>6869</v>
      </c>
      <c r="E2949" s="41">
        <v>-49.8</v>
      </c>
    </row>
    <row r="2950" spans="1:5" x14ac:dyDescent="0.25">
      <c r="C2950" s="40" t="s">
        <v>6895</v>
      </c>
      <c r="D2950" s="40" t="s">
        <v>6896</v>
      </c>
      <c r="E2950" s="41">
        <v>-12</v>
      </c>
    </row>
    <row r="2951" spans="1:5" x14ac:dyDescent="0.25">
      <c r="C2951" s="40" t="s">
        <v>6897</v>
      </c>
      <c r="D2951" s="40" t="s">
        <v>6898</v>
      </c>
      <c r="E2951" s="41">
        <v>-20</v>
      </c>
    </row>
    <row r="2952" spans="1:5" x14ac:dyDescent="0.25">
      <c r="A2952" s="40" t="s">
        <v>8073</v>
      </c>
      <c r="E2952" s="41">
        <v>-181.39999999999998</v>
      </c>
    </row>
    <row r="2953" spans="1:5" x14ac:dyDescent="0.25">
      <c r="A2953" s="40" t="s">
        <v>6486</v>
      </c>
      <c r="B2953" s="40" t="s">
        <v>6487</v>
      </c>
      <c r="C2953" s="40" t="s">
        <v>6866</v>
      </c>
      <c r="D2953" s="40" t="s">
        <v>6867</v>
      </c>
      <c r="E2953" s="41">
        <v>-43.33</v>
      </c>
    </row>
    <row r="2954" spans="1:5" x14ac:dyDescent="0.25">
      <c r="C2954" s="40" t="s">
        <v>6851</v>
      </c>
      <c r="D2954" s="40" t="s">
        <v>6852</v>
      </c>
      <c r="E2954" s="41">
        <v>-43.33</v>
      </c>
    </row>
    <row r="2955" spans="1:5" x14ac:dyDescent="0.25">
      <c r="C2955" s="40" t="s">
        <v>6868</v>
      </c>
      <c r="D2955" s="40" t="s">
        <v>6869</v>
      </c>
      <c r="E2955" s="41">
        <v>-43.33</v>
      </c>
    </row>
    <row r="2956" spans="1:5" x14ac:dyDescent="0.25">
      <c r="C2956" s="40" t="s">
        <v>6766</v>
      </c>
      <c r="D2956" s="40" t="s">
        <v>6767</v>
      </c>
      <c r="E2956" s="41">
        <v>-40</v>
      </c>
    </row>
    <row r="2957" spans="1:5" x14ac:dyDescent="0.25">
      <c r="C2957" s="40" t="s">
        <v>6768</v>
      </c>
      <c r="D2957" s="40" t="s">
        <v>6769</v>
      </c>
      <c r="E2957" s="41">
        <v>-100</v>
      </c>
    </row>
    <row r="2958" spans="1:5" x14ac:dyDescent="0.25">
      <c r="C2958" s="40" t="s">
        <v>7053</v>
      </c>
      <c r="D2958" s="40" t="s">
        <v>7054</v>
      </c>
      <c r="E2958" s="41">
        <v>-50</v>
      </c>
    </row>
    <row r="2959" spans="1:5" x14ac:dyDescent="0.25">
      <c r="C2959" s="40" t="s">
        <v>6895</v>
      </c>
      <c r="D2959" s="40" t="s">
        <v>6896</v>
      </c>
      <c r="E2959" s="41">
        <v>-12</v>
      </c>
    </row>
    <row r="2960" spans="1:5" x14ac:dyDescent="0.25">
      <c r="C2960" s="40" t="s">
        <v>6897</v>
      </c>
      <c r="D2960" s="40" t="s">
        <v>6898</v>
      </c>
      <c r="E2960" s="41">
        <v>-20</v>
      </c>
    </row>
    <row r="2961" spans="1:5" x14ac:dyDescent="0.25">
      <c r="A2961" s="40" t="s">
        <v>8074</v>
      </c>
      <c r="E2961" s="41">
        <v>-351.99</v>
      </c>
    </row>
    <row r="2962" spans="1:5" x14ac:dyDescent="0.25">
      <c r="A2962" s="40" t="s">
        <v>6489</v>
      </c>
      <c r="B2962" s="40" t="s">
        <v>8075</v>
      </c>
      <c r="C2962" s="40" t="s">
        <v>6866</v>
      </c>
      <c r="D2962" s="40" t="s">
        <v>6867</v>
      </c>
      <c r="E2962" s="41">
        <v>-43.33</v>
      </c>
    </row>
    <row r="2963" spans="1:5" x14ac:dyDescent="0.25">
      <c r="C2963" s="40" t="s">
        <v>6851</v>
      </c>
      <c r="D2963" s="40" t="s">
        <v>6852</v>
      </c>
      <c r="E2963" s="41">
        <v>-43.33</v>
      </c>
    </row>
    <row r="2964" spans="1:5" x14ac:dyDescent="0.25">
      <c r="C2964" s="40" t="s">
        <v>6868</v>
      </c>
      <c r="D2964" s="40" t="s">
        <v>6869</v>
      </c>
      <c r="E2964" s="41">
        <v>-43.33</v>
      </c>
    </row>
    <row r="2965" spans="1:5" x14ac:dyDescent="0.25">
      <c r="C2965" s="40" t="s">
        <v>6766</v>
      </c>
      <c r="D2965" s="40" t="s">
        <v>6767</v>
      </c>
      <c r="E2965" s="41">
        <v>-10</v>
      </c>
    </row>
    <row r="2966" spans="1:5" x14ac:dyDescent="0.25">
      <c r="C2966" s="40" t="s">
        <v>6768</v>
      </c>
      <c r="D2966" s="40" t="s">
        <v>6769</v>
      </c>
      <c r="E2966" s="41">
        <v>-25</v>
      </c>
    </row>
    <row r="2967" spans="1:5" x14ac:dyDescent="0.25">
      <c r="C2967" s="40" t="s">
        <v>7053</v>
      </c>
      <c r="D2967" s="40" t="s">
        <v>7054</v>
      </c>
      <c r="E2967" s="41">
        <v>-100</v>
      </c>
    </row>
    <row r="2968" spans="1:5" x14ac:dyDescent="0.25">
      <c r="C2968" s="40" t="s">
        <v>6895</v>
      </c>
      <c r="D2968" s="40" t="s">
        <v>6896</v>
      </c>
      <c r="E2968" s="41">
        <v>-6</v>
      </c>
    </row>
    <row r="2969" spans="1:5" x14ac:dyDescent="0.25">
      <c r="C2969" s="40" t="s">
        <v>6897</v>
      </c>
      <c r="D2969" s="40" t="s">
        <v>6898</v>
      </c>
      <c r="E2969" s="41">
        <v>-10</v>
      </c>
    </row>
    <row r="2970" spans="1:5" x14ac:dyDescent="0.25">
      <c r="A2970" s="40" t="s">
        <v>8076</v>
      </c>
      <c r="E2970" s="41">
        <v>-280.99</v>
      </c>
    </row>
    <row r="2971" spans="1:5" x14ac:dyDescent="0.25">
      <c r="A2971" s="40" t="s">
        <v>6492</v>
      </c>
      <c r="B2971" s="40" t="s">
        <v>8077</v>
      </c>
      <c r="C2971" s="40" t="s">
        <v>7040</v>
      </c>
      <c r="D2971" s="40" t="s">
        <v>6978</v>
      </c>
      <c r="E2971" s="41">
        <v>-37.200000000000003</v>
      </c>
    </row>
    <row r="2972" spans="1:5" x14ac:dyDescent="0.25">
      <c r="C2972" s="40" t="s">
        <v>6979</v>
      </c>
      <c r="D2972" s="40" t="s">
        <v>6980</v>
      </c>
      <c r="E2972" s="41">
        <v>-42.16</v>
      </c>
    </row>
    <row r="2973" spans="1:5" x14ac:dyDescent="0.25">
      <c r="C2973" s="40" t="s">
        <v>6822</v>
      </c>
      <c r="D2973" s="40" t="s">
        <v>6823</v>
      </c>
      <c r="E2973" s="41">
        <v>-151.5</v>
      </c>
    </row>
    <row r="2974" spans="1:5" x14ac:dyDescent="0.25">
      <c r="A2974" s="40" t="s">
        <v>8078</v>
      </c>
      <c r="E2974" s="41">
        <v>-230.86</v>
      </c>
    </row>
    <row r="2975" spans="1:5" x14ac:dyDescent="0.25">
      <c r="A2975" s="40" t="s">
        <v>6496</v>
      </c>
      <c r="B2975" s="40" t="s">
        <v>7947</v>
      </c>
      <c r="C2975" s="40" t="s">
        <v>6866</v>
      </c>
      <c r="D2975" s="40" t="s">
        <v>6867</v>
      </c>
      <c r="E2975" s="41">
        <v>-49.8</v>
      </c>
    </row>
    <row r="2976" spans="1:5" x14ac:dyDescent="0.25">
      <c r="C2976" s="40" t="s">
        <v>6851</v>
      </c>
      <c r="D2976" s="40" t="s">
        <v>6852</v>
      </c>
      <c r="E2976" s="41">
        <v>-49.8</v>
      </c>
    </row>
    <row r="2977" spans="1:5" x14ac:dyDescent="0.25">
      <c r="C2977" s="40" t="s">
        <v>6868</v>
      </c>
      <c r="D2977" s="40" t="s">
        <v>6869</v>
      </c>
      <c r="E2977" s="41">
        <v>-49.8</v>
      </c>
    </row>
    <row r="2978" spans="1:5" x14ac:dyDescent="0.25">
      <c r="C2978" s="40" t="s">
        <v>6895</v>
      </c>
      <c r="D2978" s="40" t="s">
        <v>6896</v>
      </c>
      <c r="E2978" s="41">
        <v>-12</v>
      </c>
    </row>
    <row r="2979" spans="1:5" x14ac:dyDescent="0.25">
      <c r="C2979" s="40" t="s">
        <v>6897</v>
      </c>
      <c r="D2979" s="40" t="s">
        <v>6898</v>
      </c>
      <c r="E2979" s="41">
        <v>-20</v>
      </c>
    </row>
    <row r="2980" spans="1:5" x14ac:dyDescent="0.25">
      <c r="A2980" s="40" t="s">
        <v>8079</v>
      </c>
      <c r="E2980" s="41">
        <v>-181.39999999999998</v>
      </c>
    </row>
    <row r="2981" spans="1:5" x14ac:dyDescent="0.25">
      <c r="A2981" s="40" t="s">
        <v>6504</v>
      </c>
      <c r="B2981" s="40" t="s">
        <v>6505</v>
      </c>
      <c r="C2981" s="40" t="s">
        <v>6866</v>
      </c>
      <c r="D2981" s="40" t="s">
        <v>6867</v>
      </c>
      <c r="E2981" s="41">
        <v>-99.6</v>
      </c>
    </row>
    <row r="2982" spans="1:5" x14ac:dyDescent="0.25">
      <c r="C2982" s="40" t="s">
        <v>6851</v>
      </c>
      <c r="D2982" s="40" t="s">
        <v>6852</v>
      </c>
      <c r="E2982" s="41">
        <v>-99.6</v>
      </c>
    </row>
    <row r="2983" spans="1:5" x14ac:dyDescent="0.25">
      <c r="C2983" s="40" t="s">
        <v>6868</v>
      </c>
      <c r="D2983" s="40" t="s">
        <v>6869</v>
      </c>
      <c r="E2983" s="41">
        <v>-99.6</v>
      </c>
    </row>
    <row r="2984" spans="1:5" x14ac:dyDescent="0.25">
      <c r="C2984" s="40" t="s">
        <v>6766</v>
      </c>
      <c r="D2984" s="40" t="s">
        <v>6767</v>
      </c>
      <c r="E2984" s="41">
        <v>-30</v>
      </c>
    </row>
    <row r="2985" spans="1:5" x14ac:dyDescent="0.25">
      <c r="C2985" s="40" t="s">
        <v>6768</v>
      </c>
      <c r="D2985" s="40" t="s">
        <v>6769</v>
      </c>
      <c r="E2985" s="41">
        <v>-75</v>
      </c>
    </row>
    <row r="2986" spans="1:5" x14ac:dyDescent="0.25">
      <c r="C2986" s="40" t="s">
        <v>7053</v>
      </c>
      <c r="D2986" s="40" t="s">
        <v>7054</v>
      </c>
      <c r="E2986" s="41">
        <v>-50</v>
      </c>
    </row>
    <row r="2987" spans="1:5" x14ac:dyDescent="0.25">
      <c r="C2987" s="40" t="s">
        <v>6895</v>
      </c>
      <c r="D2987" s="40" t="s">
        <v>6896</v>
      </c>
      <c r="E2987" s="41">
        <v>-18</v>
      </c>
    </row>
    <row r="2988" spans="1:5" x14ac:dyDescent="0.25">
      <c r="C2988" s="40" t="s">
        <v>6897</v>
      </c>
      <c r="D2988" s="40" t="s">
        <v>6898</v>
      </c>
      <c r="E2988" s="41">
        <v>-30</v>
      </c>
    </row>
    <row r="2989" spans="1:5" x14ac:dyDescent="0.25">
      <c r="A2989" s="40" t="s">
        <v>8080</v>
      </c>
      <c r="E2989" s="41">
        <v>-501.79999999999995</v>
      </c>
    </row>
    <row r="2990" spans="1:5" x14ac:dyDescent="0.25">
      <c r="A2990" s="40" t="s">
        <v>6520</v>
      </c>
      <c r="B2990" s="40" t="s">
        <v>6521</v>
      </c>
      <c r="C2990" s="40" t="s">
        <v>7053</v>
      </c>
      <c r="D2990" s="40" t="s">
        <v>7054</v>
      </c>
      <c r="E2990" s="41">
        <v>-100</v>
      </c>
    </row>
    <row r="2991" spans="1:5" x14ac:dyDescent="0.25">
      <c r="C2991" s="40" t="s">
        <v>6895</v>
      </c>
      <c r="D2991" s="40" t="s">
        <v>6896</v>
      </c>
      <c r="E2991" s="41">
        <v>-18</v>
      </c>
    </row>
    <row r="2992" spans="1:5" x14ac:dyDescent="0.25">
      <c r="C2992" s="40" t="s">
        <v>7044</v>
      </c>
      <c r="D2992" s="40" t="s">
        <v>7045</v>
      </c>
      <c r="E2992" s="41">
        <v>-6</v>
      </c>
    </row>
    <row r="2993" spans="1:5" x14ac:dyDescent="0.25">
      <c r="C2993" s="40" t="s">
        <v>6897</v>
      </c>
      <c r="D2993" s="40" t="s">
        <v>6898</v>
      </c>
      <c r="E2993" s="41">
        <v>-30</v>
      </c>
    </row>
    <row r="2994" spans="1:5" x14ac:dyDescent="0.25">
      <c r="C2994" s="40" t="s">
        <v>7224</v>
      </c>
      <c r="D2994" s="40" t="s">
        <v>7225</v>
      </c>
      <c r="E2994" s="41">
        <v>-14</v>
      </c>
    </row>
    <row r="2995" spans="1:5" x14ac:dyDescent="0.25">
      <c r="A2995" s="40" t="s">
        <v>8081</v>
      </c>
      <c r="E2995" s="41">
        <v>-168</v>
      </c>
    </row>
    <row r="2996" spans="1:5" x14ac:dyDescent="0.25">
      <c r="A2996" s="40" t="s">
        <v>6523</v>
      </c>
      <c r="B2996" s="40" t="s">
        <v>6524</v>
      </c>
      <c r="C2996" s="40" t="s">
        <v>6866</v>
      </c>
      <c r="D2996" s="40" t="s">
        <v>6867</v>
      </c>
      <c r="E2996" s="41">
        <v>-42.33</v>
      </c>
    </row>
    <row r="2997" spans="1:5" x14ac:dyDescent="0.25">
      <c r="C2997" s="40" t="s">
        <v>6851</v>
      </c>
      <c r="D2997" s="40" t="s">
        <v>6852</v>
      </c>
      <c r="E2997" s="41">
        <v>-42.33</v>
      </c>
    </row>
    <row r="2998" spans="1:5" x14ac:dyDescent="0.25">
      <c r="C2998" s="40" t="s">
        <v>6868</v>
      </c>
      <c r="D2998" s="40" t="s">
        <v>6869</v>
      </c>
      <c r="E2998" s="41">
        <v>-42.33</v>
      </c>
    </row>
    <row r="2999" spans="1:5" x14ac:dyDescent="0.25">
      <c r="C2999" s="40" t="s">
        <v>7053</v>
      </c>
      <c r="D2999" s="40" t="s">
        <v>7054</v>
      </c>
      <c r="E2999" s="41">
        <v>-50</v>
      </c>
    </row>
    <row r="3000" spans="1:5" x14ac:dyDescent="0.25">
      <c r="C3000" s="40" t="s">
        <v>6895</v>
      </c>
      <c r="D3000" s="40" t="s">
        <v>6896</v>
      </c>
      <c r="E3000" s="41">
        <v>-12</v>
      </c>
    </row>
    <row r="3001" spans="1:5" x14ac:dyDescent="0.25">
      <c r="C3001" s="40" t="s">
        <v>6897</v>
      </c>
      <c r="D3001" s="40" t="s">
        <v>6898</v>
      </c>
      <c r="E3001" s="41">
        <v>-20</v>
      </c>
    </row>
    <row r="3002" spans="1:5" x14ac:dyDescent="0.25">
      <c r="A3002" s="40" t="s">
        <v>8082</v>
      </c>
      <c r="E3002" s="41">
        <v>-208.99</v>
      </c>
    </row>
    <row r="3003" spans="1:5" x14ac:dyDescent="0.25">
      <c r="A3003" s="40" t="s">
        <v>6527</v>
      </c>
      <c r="B3003" s="40" t="s">
        <v>8083</v>
      </c>
      <c r="C3003" s="40" t="s">
        <v>7053</v>
      </c>
      <c r="D3003" s="40" t="s">
        <v>7054</v>
      </c>
      <c r="E3003" s="41">
        <v>-50</v>
      </c>
    </row>
    <row r="3004" spans="1:5" x14ac:dyDescent="0.25">
      <c r="C3004" s="40" t="s">
        <v>6895</v>
      </c>
      <c r="D3004" s="40" t="s">
        <v>6896</v>
      </c>
      <c r="E3004" s="41">
        <v>-12</v>
      </c>
    </row>
    <row r="3005" spans="1:5" x14ac:dyDescent="0.25">
      <c r="C3005" s="40" t="s">
        <v>6897</v>
      </c>
      <c r="D3005" s="40" t="s">
        <v>6898</v>
      </c>
      <c r="E3005" s="41">
        <v>-20</v>
      </c>
    </row>
    <row r="3006" spans="1:5" x14ac:dyDescent="0.25">
      <c r="A3006" s="40" t="s">
        <v>8084</v>
      </c>
      <c r="E3006" s="41">
        <v>-82</v>
      </c>
    </row>
    <row r="3007" spans="1:5" x14ac:dyDescent="0.25">
      <c r="A3007" s="40" t="s">
        <v>6533</v>
      </c>
      <c r="B3007" s="40" t="s">
        <v>6534</v>
      </c>
      <c r="C3007" s="40" t="s">
        <v>6866</v>
      </c>
      <c r="D3007" s="40" t="s">
        <v>6867</v>
      </c>
      <c r="E3007" s="41">
        <v>-42.33</v>
      </c>
    </row>
    <row r="3008" spans="1:5" x14ac:dyDescent="0.25">
      <c r="C3008" s="40" t="s">
        <v>6851</v>
      </c>
      <c r="D3008" s="40" t="s">
        <v>6852</v>
      </c>
      <c r="E3008" s="41">
        <v>-42.33</v>
      </c>
    </row>
    <row r="3009" spans="1:5" x14ac:dyDescent="0.25">
      <c r="C3009" s="40" t="s">
        <v>6868</v>
      </c>
      <c r="D3009" s="40" t="s">
        <v>6869</v>
      </c>
      <c r="E3009" s="41">
        <v>-42.33</v>
      </c>
    </row>
    <row r="3010" spans="1:5" x14ac:dyDescent="0.25">
      <c r="C3010" s="40" t="s">
        <v>7053</v>
      </c>
      <c r="D3010" s="40" t="s">
        <v>7054</v>
      </c>
      <c r="E3010" s="41">
        <v>-50</v>
      </c>
    </row>
    <row r="3011" spans="1:5" x14ac:dyDescent="0.25">
      <c r="C3011" s="40" t="s">
        <v>6895</v>
      </c>
      <c r="D3011" s="40" t="s">
        <v>6896</v>
      </c>
      <c r="E3011" s="41">
        <v>-6</v>
      </c>
    </row>
    <row r="3012" spans="1:5" x14ac:dyDescent="0.25">
      <c r="C3012" s="40" t="s">
        <v>6897</v>
      </c>
      <c r="D3012" s="40" t="s">
        <v>6898</v>
      </c>
      <c r="E3012" s="41">
        <v>-10</v>
      </c>
    </row>
    <row r="3013" spans="1:5" x14ac:dyDescent="0.25">
      <c r="A3013" s="40" t="s">
        <v>8085</v>
      </c>
      <c r="E3013" s="41">
        <v>-192.99</v>
      </c>
    </row>
    <row r="3014" spans="1:5" x14ac:dyDescent="0.25">
      <c r="A3014" s="40" t="s">
        <v>6542</v>
      </c>
      <c r="B3014" s="40" t="s">
        <v>8086</v>
      </c>
      <c r="C3014" s="40" t="s">
        <v>6866</v>
      </c>
      <c r="D3014" s="40" t="s">
        <v>6867</v>
      </c>
      <c r="E3014" s="41">
        <v>-42.33</v>
      </c>
    </row>
    <row r="3015" spans="1:5" x14ac:dyDescent="0.25">
      <c r="C3015" s="40" t="s">
        <v>6851</v>
      </c>
      <c r="D3015" s="40" t="s">
        <v>6852</v>
      </c>
      <c r="E3015" s="41">
        <v>-42.33</v>
      </c>
    </row>
    <row r="3016" spans="1:5" x14ac:dyDescent="0.25">
      <c r="C3016" s="40" t="s">
        <v>6868</v>
      </c>
      <c r="D3016" s="40" t="s">
        <v>6869</v>
      </c>
      <c r="E3016" s="41">
        <v>-42.33</v>
      </c>
    </row>
    <row r="3017" spans="1:5" x14ac:dyDescent="0.25">
      <c r="C3017" s="40" t="s">
        <v>6766</v>
      </c>
      <c r="D3017" s="40" t="s">
        <v>6767</v>
      </c>
      <c r="E3017" s="41">
        <v>-20</v>
      </c>
    </row>
    <row r="3018" spans="1:5" x14ac:dyDescent="0.25">
      <c r="C3018" s="40" t="s">
        <v>6768</v>
      </c>
      <c r="D3018" s="40" t="s">
        <v>6769</v>
      </c>
      <c r="E3018" s="41">
        <v>-50</v>
      </c>
    </row>
    <row r="3019" spans="1:5" x14ac:dyDescent="0.25">
      <c r="C3019" s="40" t="s">
        <v>7044</v>
      </c>
      <c r="D3019" s="40" t="s">
        <v>7045</v>
      </c>
      <c r="E3019" s="41">
        <v>-3</v>
      </c>
    </row>
    <row r="3020" spans="1:5" x14ac:dyDescent="0.25">
      <c r="C3020" s="40" t="s">
        <v>7224</v>
      </c>
      <c r="D3020" s="40" t="s">
        <v>7225</v>
      </c>
      <c r="E3020" s="41">
        <v>-7</v>
      </c>
    </row>
    <row r="3021" spans="1:5" x14ac:dyDescent="0.25">
      <c r="A3021" s="40" t="s">
        <v>8087</v>
      </c>
      <c r="E3021" s="41">
        <v>-206.99</v>
      </c>
    </row>
    <row r="3022" spans="1:5" x14ac:dyDescent="0.25">
      <c r="A3022" s="40" t="s">
        <v>6545</v>
      </c>
      <c r="B3022" s="40" t="s">
        <v>6546</v>
      </c>
      <c r="C3022" s="40" t="s">
        <v>6866</v>
      </c>
      <c r="D3022" s="40" t="s">
        <v>6867</v>
      </c>
      <c r="E3022" s="41">
        <v>-49.8</v>
      </c>
    </row>
    <row r="3023" spans="1:5" x14ac:dyDescent="0.25">
      <c r="C3023" s="40" t="s">
        <v>6851</v>
      </c>
      <c r="D3023" s="40" t="s">
        <v>6852</v>
      </c>
      <c r="E3023" s="41">
        <v>-49.8</v>
      </c>
    </row>
    <row r="3024" spans="1:5" x14ac:dyDescent="0.25">
      <c r="C3024" s="40" t="s">
        <v>6868</v>
      </c>
      <c r="D3024" s="40" t="s">
        <v>6869</v>
      </c>
      <c r="E3024" s="41">
        <v>-49.8</v>
      </c>
    </row>
    <row r="3025" spans="1:5" x14ac:dyDescent="0.25">
      <c r="C3025" s="40" t="s">
        <v>6766</v>
      </c>
      <c r="D3025" s="40" t="s">
        <v>6767</v>
      </c>
      <c r="E3025" s="41">
        <v>-30</v>
      </c>
    </row>
    <row r="3026" spans="1:5" x14ac:dyDescent="0.25">
      <c r="C3026" s="40" t="s">
        <v>6768</v>
      </c>
      <c r="D3026" s="40" t="s">
        <v>6769</v>
      </c>
      <c r="E3026" s="41">
        <v>-75</v>
      </c>
    </row>
    <row r="3027" spans="1:5" x14ac:dyDescent="0.25">
      <c r="C3027" s="40" t="s">
        <v>6897</v>
      </c>
      <c r="D3027" s="40" t="s">
        <v>6898</v>
      </c>
      <c r="E3027" s="41">
        <v>-10</v>
      </c>
    </row>
    <row r="3028" spans="1:5" x14ac:dyDescent="0.25">
      <c r="A3028" s="40" t="s">
        <v>8088</v>
      </c>
      <c r="E3028" s="41">
        <v>-264.39999999999998</v>
      </c>
    </row>
    <row r="3029" spans="1:5" x14ac:dyDescent="0.25">
      <c r="A3029" s="40" t="s">
        <v>6550</v>
      </c>
      <c r="B3029" s="40" t="s">
        <v>6551</v>
      </c>
      <c r="C3029" s="40" t="s">
        <v>7144</v>
      </c>
      <c r="D3029" s="40" t="s">
        <v>7145</v>
      </c>
      <c r="E3029" s="41">
        <v>-48.65</v>
      </c>
    </row>
    <row r="3030" spans="1:5" x14ac:dyDescent="0.25">
      <c r="C3030" s="40" t="s">
        <v>7269</v>
      </c>
      <c r="D3030" s="40" t="s">
        <v>7270</v>
      </c>
      <c r="E3030" s="41">
        <v>-59.75</v>
      </c>
    </row>
    <row r="3031" spans="1:5" x14ac:dyDescent="0.25">
      <c r="C3031" s="40" t="s">
        <v>6766</v>
      </c>
      <c r="D3031" s="40" t="s">
        <v>6767</v>
      </c>
      <c r="E3031" s="41">
        <v>-20</v>
      </c>
    </row>
    <row r="3032" spans="1:5" x14ac:dyDescent="0.25">
      <c r="C3032" s="40" t="s">
        <v>6768</v>
      </c>
      <c r="D3032" s="40" t="s">
        <v>6769</v>
      </c>
      <c r="E3032" s="41">
        <v>-50</v>
      </c>
    </row>
    <row r="3033" spans="1:5" x14ac:dyDescent="0.25">
      <c r="C3033" s="40" t="s">
        <v>7053</v>
      </c>
      <c r="D3033" s="40" t="s">
        <v>7054</v>
      </c>
      <c r="E3033" s="41">
        <v>-50</v>
      </c>
    </row>
    <row r="3034" spans="1:5" x14ac:dyDescent="0.25">
      <c r="C3034" s="40" t="s">
        <v>6895</v>
      </c>
      <c r="D3034" s="40" t="s">
        <v>6896</v>
      </c>
      <c r="E3034" s="41">
        <v>-6</v>
      </c>
    </row>
    <row r="3035" spans="1:5" x14ac:dyDescent="0.25">
      <c r="C3035" s="40" t="s">
        <v>6897</v>
      </c>
      <c r="D3035" s="40" t="s">
        <v>6898</v>
      </c>
      <c r="E3035" s="41">
        <v>-10</v>
      </c>
    </row>
    <row r="3036" spans="1:5" x14ac:dyDescent="0.25">
      <c r="A3036" s="40" t="s">
        <v>8089</v>
      </c>
      <c r="E3036" s="41">
        <v>-244.4</v>
      </c>
    </row>
    <row r="3037" spans="1:5" x14ac:dyDescent="0.25">
      <c r="A3037" s="40" t="s">
        <v>6559</v>
      </c>
      <c r="B3037" s="40" t="s">
        <v>6560</v>
      </c>
      <c r="C3037" s="40" t="s">
        <v>7044</v>
      </c>
      <c r="D3037" s="40" t="s">
        <v>7045</v>
      </c>
      <c r="E3037" s="41">
        <v>-3</v>
      </c>
    </row>
    <row r="3038" spans="1:5" x14ac:dyDescent="0.25">
      <c r="C3038" s="40" t="s">
        <v>6897</v>
      </c>
      <c r="D3038" s="40" t="s">
        <v>6898</v>
      </c>
      <c r="E3038" s="41">
        <v>-10</v>
      </c>
    </row>
    <row r="3039" spans="1:5" x14ac:dyDescent="0.25">
      <c r="C3039" s="40" t="s">
        <v>7224</v>
      </c>
      <c r="D3039" s="40" t="s">
        <v>7225</v>
      </c>
      <c r="E3039" s="41">
        <v>-7</v>
      </c>
    </row>
    <row r="3040" spans="1:5" x14ac:dyDescent="0.25">
      <c r="A3040" s="40" t="s">
        <v>8090</v>
      </c>
      <c r="E3040" s="41">
        <v>-20</v>
      </c>
    </row>
    <row r="3041" spans="1:5" x14ac:dyDescent="0.25">
      <c r="A3041" s="40" t="s">
        <v>6562</v>
      </c>
      <c r="B3041" s="40" t="s">
        <v>6563</v>
      </c>
      <c r="C3041" s="40" t="s">
        <v>6800</v>
      </c>
      <c r="D3041" s="40" t="s">
        <v>6785</v>
      </c>
      <c r="E3041" s="41">
        <v>-136</v>
      </c>
    </row>
    <row r="3042" spans="1:5" x14ac:dyDescent="0.25">
      <c r="A3042" s="40" t="s">
        <v>8091</v>
      </c>
      <c r="E3042" s="41">
        <v>-136</v>
      </c>
    </row>
    <row r="3043" spans="1:5" x14ac:dyDescent="0.25">
      <c r="A3043" s="40" t="s">
        <v>6571</v>
      </c>
      <c r="B3043" s="40" t="s">
        <v>6572</v>
      </c>
      <c r="C3043" s="40" t="s">
        <v>6766</v>
      </c>
      <c r="D3043" s="40" t="s">
        <v>6767</v>
      </c>
      <c r="E3043" s="41">
        <v>-20</v>
      </c>
    </row>
    <row r="3044" spans="1:5" x14ac:dyDescent="0.25">
      <c r="C3044" s="40" t="s">
        <v>6768</v>
      </c>
      <c r="D3044" s="40" t="s">
        <v>6769</v>
      </c>
      <c r="E3044" s="41">
        <v>-50</v>
      </c>
    </row>
    <row r="3045" spans="1:5" x14ac:dyDescent="0.25">
      <c r="C3045" s="40" t="s">
        <v>6897</v>
      </c>
      <c r="D3045" s="40" t="s">
        <v>6898</v>
      </c>
      <c r="E3045" s="41">
        <v>-20</v>
      </c>
    </row>
    <row r="3046" spans="1:5" x14ac:dyDescent="0.25">
      <c r="A3046" s="40" t="s">
        <v>8092</v>
      </c>
      <c r="E3046" s="41">
        <v>-90</v>
      </c>
    </row>
    <row r="3047" spans="1:5" x14ac:dyDescent="0.25">
      <c r="A3047" s="40" t="s">
        <v>6575</v>
      </c>
      <c r="B3047" s="40" t="s">
        <v>8093</v>
      </c>
      <c r="C3047" s="40" t="s">
        <v>6895</v>
      </c>
      <c r="D3047" s="40" t="s">
        <v>6896</v>
      </c>
      <c r="E3047" s="41">
        <v>-12</v>
      </c>
    </row>
    <row r="3048" spans="1:5" x14ac:dyDescent="0.25">
      <c r="C3048" s="40" t="s">
        <v>6897</v>
      </c>
      <c r="D3048" s="40" t="s">
        <v>6898</v>
      </c>
      <c r="E3048" s="41">
        <v>-20</v>
      </c>
    </row>
    <row r="3049" spans="1:5" x14ac:dyDescent="0.25">
      <c r="A3049" s="40" t="s">
        <v>8094</v>
      </c>
      <c r="E3049" s="41">
        <v>-32</v>
      </c>
    </row>
    <row r="3050" spans="1:5" x14ac:dyDescent="0.25">
      <c r="A3050" s="40" t="s">
        <v>6583</v>
      </c>
      <c r="B3050" s="40" t="s">
        <v>6584</v>
      </c>
      <c r="C3050" s="40" t="s">
        <v>7044</v>
      </c>
      <c r="D3050" s="40" t="s">
        <v>7045</v>
      </c>
      <c r="E3050" s="41">
        <v>-3</v>
      </c>
    </row>
    <row r="3051" spans="1:5" x14ac:dyDescent="0.25">
      <c r="C3051" s="40" t="s">
        <v>6897</v>
      </c>
      <c r="D3051" s="40" t="s">
        <v>6898</v>
      </c>
      <c r="E3051" s="41">
        <v>-10</v>
      </c>
    </row>
    <row r="3052" spans="1:5" x14ac:dyDescent="0.25">
      <c r="C3052" s="40" t="s">
        <v>7224</v>
      </c>
      <c r="D3052" s="40" t="s">
        <v>7225</v>
      </c>
      <c r="E3052" s="41">
        <v>-7</v>
      </c>
    </row>
    <row r="3053" spans="1:5" x14ac:dyDescent="0.25">
      <c r="A3053" s="40" t="s">
        <v>8095</v>
      </c>
      <c r="E3053" s="41">
        <v>-20</v>
      </c>
    </row>
    <row r="3054" spans="1:5" x14ac:dyDescent="0.25">
      <c r="A3054" s="40" t="s">
        <v>6588</v>
      </c>
      <c r="B3054" s="40" t="s">
        <v>6589</v>
      </c>
      <c r="C3054" s="40" t="s">
        <v>6897</v>
      </c>
      <c r="D3054" s="40" t="s">
        <v>6898</v>
      </c>
      <c r="E3054" s="41">
        <v>-30</v>
      </c>
    </row>
    <row r="3055" spans="1:5" x14ac:dyDescent="0.25">
      <c r="A3055" s="40" t="s">
        <v>8096</v>
      </c>
      <c r="E3055" s="41">
        <v>-30</v>
      </c>
    </row>
    <row r="3056" spans="1:5" x14ac:dyDescent="0.25">
      <c r="A3056" s="40" t="s">
        <v>6592</v>
      </c>
      <c r="B3056" s="40" t="s">
        <v>6593</v>
      </c>
      <c r="C3056" s="40" t="s">
        <v>7044</v>
      </c>
      <c r="D3056" s="40" t="s">
        <v>7045</v>
      </c>
      <c r="E3056" s="41">
        <v>-3</v>
      </c>
    </row>
    <row r="3057" spans="1:5" x14ac:dyDescent="0.25">
      <c r="C3057" s="40" t="s">
        <v>6897</v>
      </c>
      <c r="D3057" s="40" t="s">
        <v>6898</v>
      </c>
      <c r="E3057" s="41">
        <v>-20</v>
      </c>
    </row>
    <row r="3058" spans="1:5" x14ac:dyDescent="0.25">
      <c r="C3058" s="40" t="s">
        <v>7224</v>
      </c>
      <c r="D3058" s="40" t="s">
        <v>7225</v>
      </c>
      <c r="E3058" s="41">
        <v>-7</v>
      </c>
    </row>
    <row r="3059" spans="1:5" x14ac:dyDescent="0.25">
      <c r="A3059" s="40" t="s">
        <v>8097</v>
      </c>
      <c r="E3059" s="41">
        <v>-30</v>
      </c>
    </row>
    <row r="3060" spans="1:5" x14ac:dyDescent="0.25">
      <c r="A3060" s="40" t="s">
        <v>6597</v>
      </c>
      <c r="B3060" s="40" t="s">
        <v>8098</v>
      </c>
      <c r="C3060" s="40" t="s">
        <v>6766</v>
      </c>
      <c r="D3060" s="40" t="s">
        <v>6767</v>
      </c>
      <c r="E3060" s="41">
        <v>-20</v>
      </c>
    </row>
    <row r="3061" spans="1:5" x14ac:dyDescent="0.25">
      <c r="C3061" s="40" t="s">
        <v>6768</v>
      </c>
      <c r="D3061" s="40" t="s">
        <v>6769</v>
      </c>
      <c r="E3061" s="41">
        <v>-50</v>
      </c>
    </row>
    <row r="3062" spans="1:5" x14ac:dyDescent="0.25">
      <c r="C3062" s="40" t="s">
        <v>7053</v>
      </c>
      <c r="D3062" s="40" t="s">
        <v>7054</v>
      </c>
      <c r="E3062" s="41">
        <v>-50</v>
      </c>
    </row>
    <row r="3063" spans="1:5" x14ac:dyDescent="0.25">
      <c r="C3063" s="40" t="s">
        <v>6897</v>
      </c>
      <c r="D3063" s="40" t="s">
        <v>6898</v>
      </c>
      <c r="E3063" s="41">
        <v>-20</v>
      </c>
    </row>
    <row r="3064" spans="1:5" x14ac:dyDescent="0.25">
      <c r="A3064" s="40" t="s">
        <v>8099</v>
      </c>
      <c r="E3064" s="41">
        <v>-140</v>
      </c>
    </row>
    <row r="3065" spans="1:5" x14ac:dyDescent="0.25">
      <c r="A3065" s="40" t="s">
        <v>6601</v>
      </c>
      <c r="B3065" s="40" t="s">
        <v>8100</v>
      </c>
      <c r="C3065" s="40" t="s">
        <v>6766</v>
      </c>
      <c r="D3065" s="40" t="s">
        <v>6767</v>
      </c>
      <c r="E3065" s="41">
        <v>-40</v>
      </c>
    </row>
    <row r="3066" spans="1:5" x14ac:dyDescent="0.25">
      <c r="C3066" s="40" t="s">
        <v>6768</v>
      </c>
      <c r="D3066" s="40" t="s">
        <v>6769</v>
      </c>
      <c r="E3066" s="41">
        <v>-100</v>
      </c>
    </row>
    <row r="3067" spans="1:5" x14ac:dyDescent="0.25">
      <c r="C3067" s="40" t="s">
        <v>6897</v>
      </c>
      <c r="D3067" s="40" t="s">
        <v>6898</v>
      </c>
      <c r="E3067" s="41">
        <v>-20</v>
      </c>
    </row>
    <row r="3068" spans="1:5" x14ac:dyDescent="0.25">
      <c r="A3068" s="40" t="s">
        <v>8101</v>
      </c>
      <c r="E3068" s="41">
        <v>-160</v>
      </c>
    </row>
    <row r="3069" spans="1:5" x14ac:dyDescent="0.25">
      <c r="A3069" s="40" t="s">
        <v>6615</v>
      </c>
      <c r="B3069" s="40" t="s">
        <v>8102</v>
      </c>
      <c r="C3069" s="40" t="s">
        <v>6897</v>
      </c>
      <c r="D3069" s="40" t="s">
        <v>6898</v>
      </c>
      <c r="E3069" s="41">
        <v>-20</v>
      </c>
    </row>
    <row r="3070" spans="1:5" x14ac:dyDescent="0.25">
      <c r="A3070" s="40" t="s">
        <v>8103</v>
      </c>
      <c r="E3070" s="41">
        <v>-20</v>
      </c>
    </row>
    <row r="3071" spans="1:5" x14ac:dyDescent="0.25">
      <c r="A3071" s="40" t="s">
        <v>6645</v>
      </c>
      <c r="B3071" s="40" t="s">
        <v>6646</v>
      </c>
      <c r="C3071" s="40" t="s">
        <v>7024</v>
      </c>
      <c r="D3071" s="40" t="s">
        <v>7025</v>
      </c>
      <c r="E3071" s="41">
        <v>-472.6</v>
      </c>
    </row>
    <row r="3072" spans="1:5" x14ac:dyDescent="0.25">
      <c r="C3072" s="40" t="s">
        <v>6957</v>
      </c>
      <c r="D3072" s="40" t="s">
        <v>6958</v>
      </c>
      <c r="E3072" s="41">
        <v>-427.5</v>
      </c>
    </row>
    <row r="3073" spans="1:5" x14ac:dyDescent="0.25">
      <c r="C3073" s="40" t="s">
        <v>6959</v>
      </c>
      <c r="D3073" s="40" t="s">
        <v>6960</v>
      </c>
      <c r="E3073" s="41">
        <v>-1</v>
      </c>
    </row>
    <row r="3074" spans="1:5" x14ac:dyDescent="0.25">
      <c r="A3074" s="40" t="s">
        <v>8104</v>
      </c>
      <c r="E3074" s="41">
        <v>-901.1</v>
      </c>
    </row>
    <row r="3075" spans="1:5" x14ac:dyDescent="0.25">
      <c r="A3075" s="40" t="s">
        <v>6649</v>
      </c>
      <c r="B3075" s="40" t="s">
        <v>8105</v>
      </c>
      <c r="C3075" s="40" t="s">
        <v>7024</v>
      </c>
      <c r="D3075" s="40" t="s">
        <v>7025</v>
      </c>
      <c r="E3075" s="41">
        <v>-94.52</v>
      </c>
    </row>
    <row r="3076" spans="1:5" x14ac:dyDescent="0.25">
      <c r="C3076" s="40" t="s">
        <v>6957</v>
      </c>
      <c r="D3076" s="40" t="s">
        <v>6958</v>
      </c>
      <c r="E3076" s="41">
        <v>-213.75</v>
      </c>
    </row>
    <row r="3077" spans="1:5" x14ac:dyDescent="0.25">
      <c r="C3077" s="40" t="s">
        <v>6959</v>
      </c>
      <c r="D3077" s="40" t="s">
        <v>6960</v>
      </c>
      <c r="E3077" s="41">
        <v>-1</v>
      </c>
    </row>
    <row r="3078" spans="1:5" x14ac:dyDescent="0.25">
      <c r="A3078" s="40" t="s">
        <v>8106</v>
      </c>
      <c r="E3078" s="41">
        <v>-309.27</v>
      </c>
    </row>
    <row r="3079" spans="1:5" x14ac:dyDescent="0.25">
      <c r="A3079" s="40" t="s">
        <v>6697</v>
      </c>
      <c r="B3079" s="40" t="s">
        <v>265</v>
      </c>
      <c r="C3079" s="40" t="s">
        <v>7107</v>
      </c>
      <c r="D3079" s="40" t="s">
        <v>7108</v>
      </c>
      <c r="E3079" s="41">
        <v>-44.03</v>
      </c>
    </row>
    <row r="3080" spans="1:5" x14ac:dyDescent="0.25">
      <c r="C3080" s="40" t="s">
        <v>6895</v>
      </c>
      <c r="D3080" s="40" t="s">
        <v>6896</v>
      </c>
      <c r="E3080" s="41">
        <v>-6</v>
      </c>
    </row>
    <row r="3081" spans="1:5" x14ac:dyDescent="0.25">
      <c r="C3081" s="40" t="s">
        <v>6897</v>
      </c>
      <c r="D3081" s="40" t="s">
        <v>6898</v>
      </c>
      <c r="E3081" s="41">
        <v>-10</v>
      </c>
    </row>
    <row r="3082" spans="1:5" x14ac:dyDescent="0.25">
      <c r="C3082" s="40" t="s">
        <v>7224</v>
      </c>
      <c r="D3082" s="40" t="s">
        <v>7225</v>
      </c>
      <c r="E3082" s="41">
        <v>-7</v>
      </c>
    </row>
    <row r="3083" spans="1:5" x14ac:dyDescent="0.25">
      <c r="A3083" s="40" t="s">
        <v>8107</v>
      </c>
      <c r="E3083" s="41">
        <v>-67.03</v>
      </c>
    </row>
    <row r="3084" spans="1:5" x14ac:dyDescent="0.25">
      <c r="A3084" s="40" t="s">
        <v>8108</v>
      </c>
      <c r="E3084" s="41">
        <v>-145636.80000000098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56"/>
  <sheetViews>
    <sheetView topLeftCell="A1426" workbookViewId="0">
      <selection activeCell="C1449" sqref="C1449"/>
    </sheetView>
  </sheetViews>
  <sheetFormatPr baseColWidth="10" defaultRowHeight="15" x14ac:dyDescent="0.25"/>
  <cols>
    <col min="2" max="3" width="35.42578125" bestFit="1" customWidth="1"/>
    <col min="4" max="4" width="36.28515625" bestFit="1" customWidth="1"/>
    <col min="5" max="5" width="37.28515625" bestFit="1" customWidth="1"/>
    <col min="6" max="6" width="7" bestFit="1" customWidth="1"/>
  </cols>
  <sheetData>
    <row r="1" spans="1:7" x14ac:dyDescent="0.25">
      <c r="A1" s="34" t="s">
        <v>107</v>
      </c>
      <c r="B1" s="34" t="s">
        <v>108</v>
      </c>
      <c r="C1" s="34" t="s">
        <v>109</v>
      </c>
      <c r="D1" s="34" t="s">
        <v>110</v>
      </c>
      <c r="E1" s="34" t="s">
        <v>111</v>
      </c>
      <c r="F1" s="34" t="s">
        <v>112</v>
      </c>
      <c r="G1" s="34" t="s">
        <v>113</v>
      </c>
    </row>
    <row r="2" spans="1:7" x14ac:dyDescent="0.25">
      <c r="A2" s="33">
        <v>107651</v>
      </c>
      <c r="B2" s="1" t="s">
        <v>114</v>
      </c>
      <c r="C2" s="1" t="s">
        <v>115</v>
      </c>
      <c r="D2" s="1" t="s">
        <v>115</v>
      </c>
      <c r="E2" s="1" t="s">
        <v>116</v>
      </c>
      <c r="F2" s="33">
        <v>6102</v>
      </c>
      <c r="G2" s="1" t="s">
        <v>117</v>
      </c>
    </row>
    <row r="3" spans="1:7" x14ac:dyDescent="0.25">
      <c r="A3" s="33">
        <v>105965</v>
      </c>
      <c r="B3" s="1" t="s">
        <v>118</v>
      </c>
      <c r="C3" s="1" t="s">
        <v>115</v>
      </c>
      <c r="D3" s="1" t="s">
        <v>115</v>
      </c>
      <c r="E3" s="1" t="s">
        <v>119</v>
      </c>
      <c r="F3" s="33">
        <v>9200</v>
      </c>
      <c r="G3" s="1" t="s">
        <v>120</v>
      </c>
    </row>
    <row r="4" spans="1:7" x14ac:dyDescent="0.25">
      <c r="A4" s="33">
        <v>105966</v>
      </c>
      <c r="B4" s="1" t="s">
        <v>121</v>
      </c>
      <c r="C4" s="1" t="s">
        <v>122</v>
      </c>
      <c r="D4" s="1" t="s">
        <v>123</v>
      </c>
      <c r="E4" s="1" t="s">
        <v>124</v>
      </c>
      <c r="F4" s="33">
        <v>4313</v>
      </c>
      <c r="G4" s="1" t="s">
        <v>125</v>
      </c>
    </row>
    <row r="5" spans="1:7" x14ac:dyDescent="0.25">
      <c r="A5" s="33">
        <v>106062</v>
      </c>
      <c r="B5" s="1" t="s">
        <v>126</v>
      </c>
      <c r="C5" s="1" t="s">
        <v>115</v>
      </c>
      <c r="D5" s="1" t="s">
        <v>115</v>
      </c>
      <c r="E5" s="1" t="s">
        <v>127</v>
      </c>
      <c r="F5" s="33">
        <v>1024</v>
      </c>
      <c r="G5" s="1" t="s">
        <v>128</v>
      </c>
    </row>
    <row r="6" spans="1:7" x14ac:dyDescent="0.25">
      <c r="A6" s="33">
        <v>106079</v>
      </c>
      <c r="B6" s="1" t="s">
        <v>129</v>
      </c>
      <c r="C6" s="1" t="s">
        <v>115</v>
      </c>
      <c r="D6" s="1" t="s">
        <v>115</v>
      </c>
      <c r="E6" s="1" t="s">
        <v>130</v>
      </c>
      <c r="F6" s="33">
        <v>1907</v>
      </c>
      <c r="G6" s="1" t="s">
        <v>131</v>
      </c>
    </row>
    <row r="7" spans="1:7" x14ac:dyDescent="0.25">
      <c r="A7" s="33">
        <v>106413</v>
      </c>
      <c r="B7" s="1" t="s">
        <v>132</v>
      </c>
      <c r="C7" s="1" t="s">
        <v>133</v>
      </c>
      <c r="D7" s="1" t="s">
        <v>115</v>
      </c>
      <c r="E7" s="1" t="s">
        <v>134</v>
      </c>
      <c r="F7" s="33">
        <v>8156</v>
      </c>
      <c r="G7" s="1" t="s">
        <v>135</v>
      </c>
    </row>
    <row r="8" spans="1:7" x14ac:dyDescent="0.25">
      <c r="A8" s="33">
        <v>106657</v>
      </c>
      <c r="B8" s="1" t="s">
        <v>136</v>
      </c>
      <c r="C8" s="1" t="s">
        <v>115</v>
      </c>
      <c r="D8" s="1" t="s">
        <v>115</v>
      </c>
      <c r="E8" s="1" t="s">
        <v>137</v>
      </c>
      <c r="F8" s="33">
        <v>3065</v>
      </c>
      <c r="G8" s="1" t="s">
        <v>138</v>
      </c>
    </row>
    <row r="9" spans="1:7" x14ac:dyDescent="0.25">
      <c r="A9" s="33">
        <v>106734</v>
      </c>
      <c r="B9" s="1" t="s">
        <v>139</v>
      </c>
      <c r="C9" s="1" t="s">
        <v>115</v>
      </c>
      <c r="D9" s="1" t="s">
        <v>115</v>
      </c>
      <c r="E9" s="1" t="s">
        <v>140</v>
      </c>
      <c r="F9" s="33">
        <v>1196</v>
      </c>
      <c r="G9" s="1" t="s">
        <v>141</v>
      </c>
    </row>
    <row r="10" spans="1:7" x14ac:dyDescent="0.25">
      <c r="A10" s="33">
        <v>107325</v>
      </c>
      <c r="B10" s="1" t="s">
        <v>143</v>
      </c>
      <c r="C10" s="1" t="s">
        <v>115</v>
      </c>
      <c r="D10" s="1" t="s">
        <v>115</v>
      </c>
      <c r="E10" s="1" t="s">
        <v>144</v>
      </c>
      <c r="F10" s="33">
        <v>1637</v>
      </c>
      <c r="G10" s="1" t="s">
        <v>145</v>
      </c>
    </row>
    <row r="11" spans="1:7" x14ac:dyDescent="0.25">
      <c r="A11" s="33">
        <v>107374</v>
      </c>
      <c r="B11" s="1" t="s">
        <v>146</v>
      </c>
      <c r="C11" s="1" t="s">
        <v>115</v>
      </c>
      <c r="D11" s="1" t="s">
        <v>115</v>
      </c>
      <c r="E11" s="1" t="s">
        <v>147</v>
      </c>
      <c r="F11" s="33">
        <v>6802</v>
      </c>
      <c r="G11" s="1" t="s">
        <v>148</v>
      </c>
    </row>
    <row r="12" spans="1:7" x14ac:dyDescent="0.25">
      <c r="A12" s="33">
        <v>1074</v>
      </c>
      <c r="B12" s="1" t="s">
        <v>149</v>
      </c>
      <c r="C12" s="1" t="s">
        <v>115</v>
      </c>
      <c r="D12" s="1" t="s">
        <v>115</v>
      </c>
      <c r="E12" s="1" t="s">
        <v>150</v>
      </c>
      <c r="F12" s="33">
        <v>3001</v>
      </c>
      <c r="G12" s="1" t="s">
        <v>151</v>
      </c>
    </row>
    <row r="13" spans="1:7" x14ac:dyDescent="0.25">
      <c r="A13" s="33">
        <v>107494</v>
      </c>
      <c r="B13" s="1" t="s">
        <v>152</v>
      </c>
      <c r="C13" s="1" t="s">
        <v>115</v>
      </c>
      <c r="D13" s="1" t="s">
        <v>115</v>
      </c>
      <c r="E13" s="1" t="s">
        <v>153</v>
      </c>
      <c r="F13" s="33">
        <v>6037</v>
      </c>
      <c r="G13" s="1" t="s">
        <v>154</v>
      </c>
    </row>
    <row r="14" spans="1:7" x14ac:dyDescent="0.25">
      <c r="A14" s="33">
        <v>107523</v>
      </c>
      <c r="B14" s="1" t="s">
        <v>155</v>
      </c>
      <c r="C14" s="1" t="s">
        <v>156</v>
      </c>
      <c r="D14" s="1" t="s">
        <v>157</v>
      </c>
      <c r="E14" s="1" t="s">
        <v>158</v>
      </c>
      <c r="F14" s="33">
        <v>3210</v>
      </c>
      <c r="G14" s="1" t="s">
        <v>159</v>
      </c>
    </row>
    <row r="15" spans="1:7" x14ac:dyDescent="0.25">
      <c r="A15" s="33">
        <v>107560</v>
      </c>
      <c r="B15" s="1" t="s">
        <v>160</v>
      </c>
      <c r="C15" s="1" t="s">
        <v>161</v>
      </c>
      <c r="D15" s="1" t="s">
        <v>115</v>
      </c>
      <c r="E15" s="1" t="s">
        <v>162</v>
      </c>
      <c r="F15" s="33">
        <v>8820</v>
      </c>
      <c r="G15" s="1" t="s">
        <v>163</v>
      </c>
    </row>
    <row r="16" spans="1:7" x14ac:dyDescent="0.25">
      <c r="A16" s="33">
        <v>107570</v>
      </c>
      <c r="B16" s="1" t="s">
        <v>164</v>
      </c>
      <c r="C16" s="1" t="s">
        <v>165</v>
      </c>
      <c r="D16" s="1" t="s">
        <v>115</v>
      </c>
      <c r="E16" s="1" t="s">
        <v>166</v>
      </c>
      <c r="F16" s="33">
        <v>8240</v>
      </c>
      <c r="G16" s="1" t="s">
        <v>167</v>
      </c>
    </row>
    <row r="17" spans="1:7" x14ac:dyDescent="0.25">
      <c r="A17" s="33">
        <v>107575</v>
      </c>
      <c r="B17" s="1" t="s">
        <v>168</v>
      </c>
      <c r="C17" s="1" t="s">
        <v>115</v>
      </c>
      <c r="D17" s="1" t="s">
        <v>115</v>
      </c>
      <c r="E17" s="1" t="s">
        <v>169</v>
      </c>
      <c r="F17" s="33">
        <v>1029</v>
      </c>
      <c r="G17" s="1" t="s">
        <v>170</v>
      </c>
    </row>
    <row r="18" spans="1:7" x14ac:dyDescent="0.25">
      <c r="A18" s="33">
        <v>107625</v>
      </c>
      <c r="B18" s="1" t="s">
        <v>171</v>
      </c>
      <c r="C18" s="1" t="s">
        <v>115</v>
      </c>
      <c r="D18" s="1" t="s">
        <v>115</v>
      </c>
      <c r="E18" s="1" t="s">
        <v>172</v>
      </c>
      <c r="F18" s="33">
        <v>4617</v>
      </c>
      <c r="G18" s="1" t="s">
        <v>173</v>
      </c>
    </row>
    <row r="19" spans="1:7" x14ac:dyDescent="0.25">
      <c r="A19" s="33">
        <v>107778</v>
      </c>
      <c r="B19" s="1" t="s">
        <v>174</v>
      </c>
      <c r="C19" s="1" t="s">
        <v>115</v>
      </c>
      <c r="D19" s="1" t="s">
        <v>115</v>
      </c>
      <c r="E19" s="1" t="s">
        <v>175</v>
      </c>
      <c r="F19" s="33">
        <v>4002</v>
      </c>
      <c r="G19" s="1" t="s">
        <v>176</v>
      </c>
    </row>
    <row r="20" spans="1:7" x14ac:dyDescent="0.25">
      <c r="A20" s="33">
        <v>107666</v>
      </c>
      <c r="B20" s="1" t="s">
        <v>177</v>
      </c>
      <c r="C20" s="1" t="s">
        <v>115</v>
      </c>
      <c r="D20" s="1" t="s">
        <v>115</v>
      </c>
      <c r="E20" s="1" t="s">
        <v>178</v>
      </c>
      <c r="F20" s="33">
        <v>4528</v>
      </c>
      <c r="G20" s="1" t="s">
        <v>179</v>
      </c>
    </row>
    <row r="21" spans="1:7" x14ac:dyDescent="0.25">
      <c r="A21" s="33">
        <v>107682</v>
      </c>
      <c r="B21" s="1" t="s">
        <v>180</v>
      </c>
      <c r="C21" s="1" t="s">
        <v>115</v>
      </c>
      <c r="D21" s="1" t="s">
        <v>115</v>
      </c>
      <c r="E21" s="1" t="s">
        <v>181</v>
      </c>
      <c r="F21" s="33">
        <v>5036</v>
      </c>
      <c r="G21" s="1" t="s">
        <v>182</v>
      </c>
    </row>
    <row r="22" spans="1:7" x14ac:dyDescent="0.25">
      <c r="A22" s="33">
        <v>107713</v>
      </c>
      <c r="B22" s="1" t="s">
        <v>183</v>
      </c>
      <c r="C22" s="1" t="s">
        <v>115</v>
      </c>
      <c r="D22" s="1" t="s">
        <v>115</v>
      </c>
      <c r="E22" s="1" t="s">
        <v>184</v>
      </c>
      <c r="F22" s="33">
        <v>6340</v>
      </c>
      <c r="G22" s="1" t="s">
        <v>185</v>
      </c>
    </row>
    <row r="23" spans="1:7" x14ac:dyDescent="0.25">
      <c r="A23" s="33">
        <v>108519</v>
      </c>
      <c r="B23" s="1" t="s">
        <v>186</v>
      </c>
      <c r="C23" s="1" t="s">
        <v>115</v>
      </c>
      <c r="D23" s="1" t="s">
        <v>115</v>
      </c>
      <c r="E23" s="1" t="s">
        <v>187</v>
      </c>
      <c r="F23" s="33">
        <v>3427</v>
      </c>
      <c r="G23" s="1" t="s">
        <v>188</v>
      </c>
    </row>
    <row r="24" spans="1:7" x14ac:dyDescent="0.25">
      <c r="A24" s="33">
        <v>108522</v>
      </c>
      <c r="B24" s="1" t="s">
        <v>189</v>
      </c>
      <c r="C24" s="1" t="s">
        <v>115</v>
      </c>
      <c r="D24" s="1" t="s">
        <v>115</v>
      </c>
      <c r="E24" s="1" t="s">
        <v>190</v>
      </c>
      <c r="F24" s="33">
        <v>8304</v>
      </c>
      <c r="G24" s="1" t="s">
        <v>191</v>
      </c>
    </row>
    <row r="25" spans="1:7" x14ac:dyDescent="0.25">
      <c r="A25" s="33">
        <v>108524</v>
      </c>
      <c r="B25" s="1" t="s">
        <v>192</v>
      </c>
      <c r="C25" s="1" t="s">
        <v>115</v>
      </c>
      <c r="D25" s="1" t="s">
        <v>115</v>
      </c>
      <c r="E25" s="1" t="s">
        <v>193</v>
      </c>
      <c r="F25" s="33">
        <v>715010</v>
      </c>
      <c r="G25" s="1" t="s">
        <v>194</v>
      </c>
    </row>
    <row r="26" spans="1:7" x14ac:dyDescent="0.25">
      <c r="A26" s="33">
        <v>108526</v>
      </c>
      <c r="B26" s="1" t="s">
        <v>195</v>
      </c>
      <c r="C26" s="1" t="s">
        <v>115</v>
      </c>
      <c r="D26" s="1" t="s">
        <v>115</v>
      </c>
      <c r="E26" s="1" t="s">
        <v>196</v>
      </c>
      <c r="F26" s="33">
        <v>1196</v>
      </c>
      <c r="G26" s="1" t="s">
        <v>141</v>
      </c>
    </row>
    <row r="27" spans="1:7" x14ac:dyDescent="0.25">
      <c r="A27" s="33">
        <v>108528</v>
      </c>
      <c r="B27" s="1" t="s">
        <v>197</v>
      </c>
      <c r="C27" s="1" t="s">
        <v>115</v>
      </c>
      <c r="D27" s="1" t="s">
        <v>115</v>
      </c>
      <c r="E27" s="1" t="s">
        <v>198</v>
      </c>
      <c r="F27" s="33">
        <v>268000</v>
      </c>
      <c r="G27" s="1" t="s">
        <v>199</v>
      </c>
    </row>
    <row r="28" spans="1:7" x14ac:dyDescent="0.25">
      <c r="A28" s="33">
        <v>108529</v>
      </c>
      <c r="B28" s="1" t="s">
        <v>200</v>
      </c>
      <c r="C28" s="1" t="s">
        <v>115</v>
      </c>
      <c r="D28" s="1" t="s">
        <v>115</v>
      </c>
      <c r="E28" s="1" t="s">
        <v>201</v>
      </c>
      <c r="F28" s="33">
        <v>8808</v>
      </c>
      <c r="G28" s="1" t="s">
        <v>202</v>
      </c>
    </row>
    <row r="29" spans="1:7" x14ac:dyDescent="0.25">
      <c r="A29" s="33">
        <v>108540</v>
      </c>
      <c r="B29" s="1" t="s">
        <v>203</v>
      </c>
      <c r="C29" s="1" t="s">
        <v>115</v>
      </c>
      <c r="D29" s="1" t="s">
        <v>115</v>
      </c>
      <c r="E29" s="1" t="s">
        <v>204</v>
      </c>
      <c r="F29" s="33">
        <v>1023</v>
      </c>
      <c r="G29" s="1" t="s">
        <v>205</v>
      </c>
    </row>
    <row r="30" spans="1:7" x14ac:dyDescent="0.25">
      <c r="A30" s="33">
        <v>108541</v>
      </c>
      <c r="B30" s="1" t="s">
        <v>206</v>
      </c>
      <c r="C30" s="1" t="s">
        <v>115</v>
      </c>
      <c r="D30" s="1" t="s">
        <v>115</v>
      </c>
      <c r="E30" s="1" t="s">
        <v>207</v>
      </c>
      <c r="F30" s="33">
        <v>4144</v>
      </c>
      <c r="G30" s="1" t="s">
        <v>208</v>
      </c>
    </row>
    <row r="31" spans="1:7" x14ac:dyDescent="0.25">
      <c r="A31" s="33">
        <v>108557</v>
      </c>
      <c r="B31" s="1" t="s">
        <v>210</v>
      </c>
      <c r="C31" s="1" t="s">
        <v>115</v>
      </c>
      <c r="D31" s="1" t="s">
        <v>115</v>
      </c>
      <c r="E31" s="1" t="s">
        <v>211</v>
      </c>
      <c r="F31" s="33">
        <v>1030</v>
      </c>
      <c r="G31" s="1" t="s">
        <v>212</v>
      </c>
    </row>
    <row r="32" spans="1:7" x14ac:dyDescent="0.25">
      <c r="A32" s="33">
        <v>108581</v>
      </c>
      <c r="B32" s="1" t="s">
        <v>213</v>
      </c>
      <c r="C32" s="1" t="s">
        <v>214</v>
      </c>
      <c r="D32" s="1" t="s">
        <v>115</v>
      </c>
      <c r="E32" s="1" t="s">
        <v>215</v>
      </c>
      <c r="F32" s="33">
        <v>1800</v>
      </c>
      <c r="G32" s="1" t="s">
        <v>216</v>
      </c>
    </row>
    <row r="33" spans="1:7" x14ac:dyDescent="0.25">
      <c r="A33" s="33">
        <v>108595</v>
      </c>
      <c r="B33" s="1" t="s">
        <v>217</v>
      </c>
      <c r="C33" s="1" t="s">
        <v>115</v>
      </c>
      <c r="D33" s="1" t="s">
        <v>115</v>
      </c>
      <c r="E33" s="1" t="s">
        <v>218</v>
      </c>
      <c r="F33" s="33">
        <v>1030</v>
      </c>
      <c r="G33" s="1" t="s">
        <v>212</v>
      </c>
    </row>
    <row r="34" spans="1:7" x14ac:dyDescent="0.25">
      <c r="A34" s="33">
        <v>108603</v>
      </c>
      <c r="B34" s="1" t="s">
        <v>219</v>
      </c>
      <c r="C34" s="1" t="s">
        <v>220</v>
      </c>
      <c r="D34" s="1" t="s">
        <v>115</v>
      </c>
      <c r="E34" s="1" t="s">
        <v>221</v>
      </c>
      <c r="F34" s="33">
        <v>1023</v>
      </c>
      <c r="G34" s="1" t="s">
        <v>205</v>
      </c>
    </row>
    <row r="35" spans="1:7" x14ac:dyDescent="0.25">
      <c r="A35" s="33">
        <v>108605</v>
      </c>
      <c r="B35" s="1" t="s">
        <v>222</v>
      </c>
      <c r="C35" s="1" t="s">
        <v>115</v>
      </c>
      <c r="D35" s="1" t="s">
        <v>115</v>
      </c>
      <c r="E35" s="1" t="s">
        <v>223</v>
      </c>
      <c r="F35" s="33">
        <v>5400</v>
      </c>
      <c r="G35" s="1" t="s">
        <v>224</v>
      </c>
    </row>
    <row r="36" spans="1:7" x14ac:dyDescent="0.25">
      <c r="A36" s="33">
        <v>108612</v>
      </c>
      <c r="B36" s="1" t="s">
        <v>225</v>
      </c>
      <c r="C36" s="1" t="s">
        <v>115</v>
      </c>
      <c r="D36" s="1" t="s">
        <v>115</v>
      </c>
      <c r="E36" s="1" t="s">
        <v>226</v>
      </c>
      <c r="F36" s="33">
        <v>1175</v>
      </c>
      <c r="G36" s="1" t="s">
        <v>227</v>
      </c>
    </row>
    <row r="37" spans="1:7" x14ac:dyDescent="0.25">
      <c r="A37" s="33">
        <v>108619</v>
      </c>
      <c r="B37" s="1" t="s">
        <v>228</v>
      </c>
      <c r="C37" s="1" t="s">
        <v>229</v>
      </c>
      <c r="D37" s="1" t="s">
        <v>115</v>
      </c>
      <c r="E37" s="1" t="s">
        <v>230</v>
      </c>
      <c r="F37" s="33">
        <v>4133</v>
      </c>
      <c r="G37" s="1" t="s">
        <v>231</v>
      </c>
    </row>
    <row r="38" spans="1:7" x14ac:dyDescent="0.25">
      <c r="A38" s="33">
        <v>108644</v>
      </c>
      <c r="B38" s="1" t="s">
        <v>232</v>
      </c>
      <c r="C38" s="1" t="s">
        <v>115</v>
      </c>
      <c r="D38" s="1" t="s">
        <v>115</v>
      </c>
      <c r="E38" s="1" t="s">
        <v>233</v>
      </c>
      <c r="F38" s="33">
        <v>1095</v>
      </c>
      <c r="G38" s="1" t="s">
        <v>234</v>
      </c>
    </row>
    <row r="39" spans="1:7" x14ac:dyDescent="0.25">
      <c r="A39" s="33">
        <v>108652</v>
      </c>
      <c r="B39" s="1" t="s">
        <v>235</v>
      </c>
      <c r="C39" s="1" t="s">
        <v>115</v>
      </c>
      <c r="D39" s="1" t="s">
        <v>115</v>
      </c>
      <c r="E39" s="1" t="s">
        <v>236</v>
      </c>
      <c r="F39" s="33">
        <v>1907</v>
      </c>
      <c r="G39" s="1" t="s">
        <v>131</v>
      </c>
    </row>
    <row r="40" spans="1:7" x14ac:dyDescent="0.25">
      <c r="A40" s="33">
        <v>108669</v>
      </c>
      <c r="B40" s="1" t="s">
        <v>237</v>
      </c>
      <c r="C40" s="1" t="s">
        <v>115</v>
      </c>
      <c r="D40" s="1" t="s">
        <v>238</v>
      </c>
      <c r="E40" s="1" t="s">
        <v>239</v>
      </c>
      <c r="F40" s="33">
        <v>1470</v>
      </c>
      <c r="G40" s="1" t="s">
        <v>240</v>
      </c>
    </row>
    <row r="41" spans="1:7" x14ac:dyDescent="0.25">
      <c r="A41" s="33">
        <v>108707</v>
      </c>
      <c r="B41" s="1" t="s">
        <v>241</v>
      </c>
      <c r="C41" s="1" t="s">
        <v>115</v>
      </c>
      <c r="D41" s="1" t="s">
        <v>115</v>
      </c>
      <c r="E41" s="1" t="s">
        <v>242</v>
      </c>
      <c r="F41" s="33">
        <v>5612</v>
      </c>
      <c r="G41" s="1" t="s">
        <v>243</v>
      </c>
    </row>
    <row r="42" spans="1:7" x14ac:dyDescent="0.25">
      <c r="A42" s="33">
        <v>108720</v>
      </c>
      <c r="B42" s="1" t="s">
        <v>244</v>
      </c>
      <c r="C42" s="1" t="s">
        <v>115</v>
      </c>
      <c r="D42" s="1" t="s">
        <v>245</v>
      </c>
      <c r="E42" s="1" t="s">
        <v>246</v>
      </c>
      <c r="F42" s="33">
        <v>8047</v>
      </c>
      <c r="G42" s="1" t="s">
        <v>247</v>
      </c>
    </row>
    <row r="43" spans="1:7" x14ac:dyDescent="0.25">
      <c r="A43" s="33">
        <v>108728</v>
      </c>
      <c r="B43" s="1" t="s">
        <v>248</v>
      </c>
      <c r="C43" s="1" t="s">
        <v>115</v>
      </c>
      <c r="D43" s="1" t="s">
        <v>115</v>
      </c>
      <c r="E43" s="1" t="s">
        <v>249</v>
      </c>
      <c r="F43" s="33">
        <v>5413</v>
      </c>
      <c r="G43" s="1" t="s">
        <v>250</v>
      </c>
    </row>
    <row r="44" spans="1:7" x14ac:dyDescent="0.25">
      <c r="A44" s="33">
        <v>108738</v>
      </c>
      <c r="B44" s="1" t="s">
        <v>251</v>
      </c>
      <c r="C44" s="1" t="s">
        <v>115</v>
      </c>
      <c r="D44" s="1" t="s">
        <v>115</v>
      </c>
      <c r="E44" s="1" t="s">
        <v>252</v>
      </c>
      <c r="F44" s="33">
        <v>1023</v>
      </c>
      <c r="G44" s="1" t="s">
        <v>205</v>
      </c>
    </row>
    <row r="45" spans="1:7" x14ac:dyDescent="0.25">
      <c r="A45" s="33">
        <v>1106</v>
      </c>
      <c r="B45" s="1" t="s">
        <v>253</v>
      </c>
      <c r="C45" s="1" t="s">
        <v>115</v>
      </c>
      <c r="D45" s="1" t="s">
        <v>115</v>
      </c>
      <c r="E45" s="1" t="s">
        <v>254</v>
      </c>
      <c r="F45" s="33">
        <v>9200</v>
      </c>
      <c r="G45" s="1" t="s">
        <v>120</v>
      </c>
    </row>
    <row r="46" spans="1:7" x14ac:dyDescent="0.25">
      <c r="A46" s="33">
        <v>1407</v>
      </c>
      <c r="B46" s="1" t="s">
        <v>255</v>
      </c>
      <c r="C46" s="1" t="s">
        <v>115</v>
      </c>
      <c r="D46" s="1" t="s">
        <v>115</v>
      </c>
      <c r="E46" s="1" t="s">
        <v>256</v>
      </c>
      <c r="F46" s="33">
        <v>1008</v>
      </c>
      <c r="G46" s="1" t="s">
        <v>257</v>
      </c>
    </row>
    <row r="47" spans="1:7" x14ac:dyDescent="0.25">
      <c r="A47" s="33">
        <v>1408</v>
      </c>
      <c r="B47" s="1" t="s">
        <v>258</v>
      </c>
      <c r="C47" s="1" t="s">
        <v>115</v>
      </c>
      <c r="D47" s="1" t="s">
        <v>115</v>
      </c>
      <c r="E47" s="1" t="s">
        <v>259</v>
      </c>
      <c r="F47" s="33">
        <v>1070</v>
      </c>
      <c r="G47" s="1" t="s">
        <v>260</v>
      </c>
    </row>
    <row r="48" spans="1:7" x14ac:dyDescent="0.25">
      <c r="A48" s="33">
        <v>1409</v>
      </c>
      <c r="B48" s="1" t="s">
        <v>261</v>
      </c>
      <c r="C48" s="1" t="s">
        <v>262</v>
      </c>
      <c r="D48" s="1" t="s">
        <v>115</v>
      </c>
      <c r="E48" s="1" t="s">
        <v>263</v>
      </c>
      <c r="F48" s="33">
        <v>1618</v>
      </c>
      <c r="G48" s="1" t="s">
        <v>264</v>
      </c>
    </row>
    <row r="49" spans="1:7" x14ac:dyDescent="0.25">
      <c r="A49" s="33">
        <v>1410</v>
      </c>
      <c r="B49" s="1" t="s">
        <v>265</v>
      </c>
      <c r="C49" s="1" t="s">
        <v>115</v>
      </c>
      <c r="D49" s="1" t="s">
        <v>115</v>
      </c>
      <c r="E49" s="1" t="s">
        <v>266</v>
      </c>
      <c r="F49" s="33">
        <v>1530</v>
      </c>
      <c r="G49" s="1" t="s">
        <v>267</v>
      </c>
    </row>
    <row r="50" spans="1:7" x14ac:dyDescent="0.25">
      <c r="A50" s="33">
        <v>1411</v>
      </c>
      <c r="B50" s="1" t="s">
        <v>268</v>
      </c>
      <c r="C50" s="1" t="s">
        <v>115</v>
      </c>
      <c r="D50" s="1" t="s">
        <v>115</v>
      </c>
      <c r="E50" s="1" t="s">
        <v>269</v>
      </c>
      <c r="F50" s="33">
        <v>8400</v>
      </c>
      <c r="G50" s="1" t="s">
        <v>270</v>
      </c>
    </row>
    <row r="51" spans="1:7" x14ac:dyDescent="0.25">
      <c r="A51" s="33">
        <v>1412</v>
      </c>
      <c r="B51" s="1" t="s">
        <v>271</v>
      </c>
      <c r="C51" s="1" t="s">
        <v>272</v>
      </c>
      <c r="D51" s="1" t="s">
        <v>115</v>
      </c>
      <c r="E51" s="1" t="s">
        <v>273</v>
      </c>
      <c r="F51" s="33">
        <v>1772</v>
      </c>
      <c r="G51" s="1" t="s">
        <v>274</v>
      </c>
    </row>
    <row r="52" spans="1:7" x14ac:dyDescent="0.25">
      <c r="A52" s="33">
        <v>1413</v>
      </c>
      <c r="B52" s="1" t="s">
        <v>271</v>
      </c>
      <c r="C52" s="1" t="s">
        <v>115</v>
      </c>
      <c r="D52" s="1" t="s">
        <v>115</v>
      </c>
      <c r="E52" s="1" t="s">
        <v>275</v>
      </c>
      <c r="F52" s="33">
        <v>1733</v>
      </c>
      <c r="G52" s="1" t="s">
        <v>276</v>
      </c>
    </row>
    <row r="53" spans="1:7" x14ac:dyDescent="0.25">
      <c r="A53" s="33">
        <v>1414</v>
      </c>
      <c r="B53" s="1" t="s">
        <v>258</v>
      </c>
      <c r="C53" s="1" t="s">
        <v>115</v>
      </c>
      <c r="D53" s="1" t="s">
        <v>277</v>
      </c>
      <c r="E53" s="1" t="s">
        <v>278</v>
      </c>
      <c r="F53" s="33">
        <v>1868</v>
      </c>
      <c r="G53" s="1" t="s">
        <v>279</v>
      </c>
    </row>
    <row r="54" spans="1:7" x14ac:dyDescent="0.25">
      <c r="A54" s="33">
        <v>1415</v>
      </c>
      <c r="B54" s="1" t="s">
        <v>261</v>
      </c>
      <c r="C54" s="1" t="s">
        <v>262</v>
      </c>
      <c r="D54" s="1" t="s">
        <v>115</v>
      </c>
      <c r="E54" s="1" t="s">
        <v>280</v>
      </c>
      <c r="F54" s="33">
        <v>1630</v>
      </c>
      <c r="G54" s="1" t="s">
        <v>281</v>
      </c>
    </row>
    <row r="55" spans="1:7" x14ac:dyDescent="0.25">
      <c r="A55" s="33">
        <v>1416</v>
      </c>
      <c r="B55" s="1" t="s">
        <v>283</v>
      </c>
      <c r="C55" s="1" t="s">
        <v>115</v>
      </c>
      <c r="D55" s="1" t="s">
        <v>284</v>
      </c>
      <c r="E55" s="1" t="s">
        <v>285</v>
      </c>
      <c r="F55" s="33">
        <v>1070</v>
      </c>
      <c r="G55" s="1" t="s">
        <v>260</v>
      </c>
    </row>
    <row r="56" spans="1:7" x14ac:dyDescent="0.25">
      <c r="A56" s="33">
        <v>1474</v>
      </c>
      <c r="B56" s="1" t="s">
        <v>286</v>
      </c>
      <c r="C56" s="1" t="s">
        <v>287</v>
      </c>
      <c r="D56" s="1" t="s">
        <v>115</v>
      </c>
      <c r="E56" s="1" t="s">
        <v>288</v>
      </c>
      <c r="F56" s="33">
        <v>1701</v>
      </c>
      <c r="G56" s="1" t="s">
        <v>289</v>
      </c>
    </row>
    <row r="57" spans="1:7" x14ac:dyDescent="0.25">
      <c r="A57" s="33">
        <v>1483</v>
      </c>
      <c r="B57" s="1" t="s">
        <v>290</v>
      </c>
      <c r="C57" s="1" t="s">
        <v>291</v>
      </c>
      <c r="D57" s="1" t="s">
        <v>115</v>
      </c>
      <c r="E57" s="1" t="s">
        <v>292</v>
      </c>
      <c r="F57" s="33">
        <v>1723</v>
      </c>
      <c r="G57" s="1" t="s">
        <v>293</v>
      </c>
    </row>
    <row r="58" spans="1:7" x14ac:dyDescent="0.25">
      <c r="A58" s="33">
        <v>1570</v>
      </c>
      <c r="B58" s="1" t="s">
        <v>294</v>
      </c>
      <c r="C58" s="1" t="s">
        <v>262</v>
      </c>
      <c r="D58" s="1" t="s">
        <v>115</v>
      </c>
      <c r="E58" s="1" t="s">
        <v>295</v>
      </c>
      <c r="F58" s="33">
        <v>1723</v>
      </c>
      <c r="G58" s="1" t="s">
        <v>293</v>
      </c>
    </row>
    <row r="59" spans="1:7" x14ac:dyDescent="0.25">
      <c r="A59" s="33">
        <v>1571</v>
      </c>
      <c r="B59" s="1" t="s">
        <v>296</v>
      </c>
      <c r="C59" s="1" t="s">
        <v>115</v>
      </c>
      <c r="D59" s="1" t="s">
        <v>115</v>
      </c>
      <c r="E59" s="1" t="s">
        <v>297</v>
      </c>
      <c r="F59" s="33">
        <v>1260</v>
      </c>
      <c r="G59" s="1" t="s">
        <v>298</v>
      </c>
    </row>
    <row r="60" spans="1:7" x14ac:dyDescent="0.25">
      <c r="A60" s="33">
        <v>193490</v>
      </c>
      <c r="B60" s="1" t="s">
        <v>299</v>
      </c>
      <c r="C60" s="1" t="s">
        <v>300</v>
      </c>
      <c r="D60" s="1" t="s">
        <v>115</v>
      </c>
      <c r="E60" s="1" t="s">
        <v>301</v>
      </c>
      <c r="F60" s="33">
        <v>4133</v>
      </c>
      <c r="G60" s="1" t="s">
        <v>231</v>
      </c>
    </row>
    <row r="61" spans="1:7" x14ac:dyDescent="0.25">
      <c r="A61" s="33">
        <v>193555</v>
      </c>
      <c r="B61" s="1" t="s">
        <v>302</v>
      </c>
      <c r="C61" s="1" t="s">
        <v>303</v>
      </c>
      <c r="D61" s="1" t="s">
        <v>115</v>
      </c>
      <c r="E61" s="1" t="s">
        <v>304</v>
      </c>
      <c r="F61" s="33">
        <v>8112</v>
      </c>
      <c r="G61" s="1" t="s">
        <v>305</v>
      </c>
    </row>
    <row r="62" spans="1:7" x14ac:dyDescent="0.25">
      <c r="A62" s="33">
        <v>193563</v>
      </c>
      <c r="B62" s="1" t="s">
        <v>306</v>
      </c>
      <c r="C62" s="1" t="s">
        <v>245</v>
      </c>
      <c r="D62" s="1" t="s">
        <v>115</v>
      </c>
      <c r="E62" s="1" t="s">
        <v>115</v>
      </c>
      <c r="F62" s="33">
        <v>8060</v>
      </c>
      <c r="G62" s="1" t="s">
        <v>247</v>
      </c>
    </row>
    <row r="63" spans="1:7" x14ac:dyDescent="0.25">
      <c r="A63" s="33">
        <v>194154</v>
      </c>
      <c r="B63" s="1" t="s">
        <v>307</v>
      </c>
      <c r="C63" s="1" t="s">
        <v>308</v>
      </c>
      <c r="D63" s="1" t="s">
        <v>115</v>
      </c>
      <c r="E63" s="1" t="s">
        <v>309</v>
      </c>
      <c r="F63" s="33">
        <v>1214</v>
      </c>
      <c r="G63" s="1" t="s">
        <v>310</v>
      </c>
    </row>
    <row r="64" spans="1:7" x14ac:dyDescent="0.25">
      <c r="A64" s="33">
        <v>196191</v>
      </c>
      <c r="B64" s="1" t="s">
        <v>311</v>
      </c>
      <c r="C64" s="1" t="s">
        <v>299</v>
      </c>
      <c r="D64" s="1" t="s">
        <v>115</v>
      </c>
      <c r="E64" s="1" t="s">
        <v>312</v>
      </c>
      <c r="F64" s="33">
        <v>1170</v>
      </c>
      <c r="G64" s="1" t="s">
        <v>313</v>
      </c>
    </row>
    <row r="65" spans="1:7" x14ac:dyDescent="0.25">
      <c r="A65" s="33">
        <v>196288</v>
      </c>
      <c r="B65" s="1" t="s">
        <v>314</v>
      </c>
      <c r="C65" s="1" t="s">
        <v>315</v>
      </c>
      <c r="D65" s="1" t="s">
        <v>115</v>
      </c>
      <c r="E65" s="1" t="s">
        <v>316</v>
      </c>
      <c r="F65" s="33">
        <v>4601</v>
      </c>
      <c r="G65" s="1" t="s">
        <v>317</v>
      </c>
    </row>
    <row r="66" spans="1:7" x14ac:dyDescent="0.25">
      <c r="A66" s="33">
        <v>196342</v>
      </c>
      <c r="B66" s="1" t="s">
        <v>318</v>
      </c>
      <c r="C66" s="1" t="s">
        <v>306</v>
      </c>
      <c r="D66" s="1" t="s">
        <v>115</v>
      </c>
      <c r="E66" s="1" t="s">
        <v>319</v>
      </c>
      <c r="F66" s="33">
        <v>8302</v>
      </c>
      <c r="G66" s="1" t="s">
        <v>320</v>
      </c>
    </row>
    <row r="67" spans="1:7" x14ac:dyDescent="0.25">
      <c r="A67" s="33">
        <v>196436</v>
      </c>
      <c r="B67" s="1" t="s">
        <v>321</v>
      </c>
      <c r="C67" s="1" t="s">
        <v>322</v>
      </c>
      <c r="D67" s="1" t="s">
        <v>115</v>
      </c>
      <c r="E67" s="1" t="s">
        <v>323</v>
      </c>
      <c r="F67" s="33">
        <v>6210</v>
      </c>
      <c r="G67" s="1" t="s">
        <v>324</v>
      </c>
    </row>
    <row r="68" spans="1:7" x14ac:dyDescent="0.25">
      <c r="A68" s="33">
        <v>196582</v>
      </c>
      <c r="B68" s="1" t="s">
        <v>325</v>
      </c>
      <c r="C68" s="1" t="s">
        <v>115</v>
      </c>
      <c r="D68" s="1" t="s">
        <v>245</v>
      </c>
      <c r="E68" s="1" t="s">
        <v>115</v>
      </c>
      <c r="F68" s="33">
        <v>8152</v>
      </c>
      <c r="G68" s="1" t="s">
        <v>326</v>
      </c>
    </row>
    <row r="69" spans="1:7" x14ac:dyDescent="0.25">
      <c r="A69" s="33">
        <v>198946</v>
      </c>
      <c r="B69" s="1" t="s">
        <v>327</v>
      </c>
      <c r="C69" s="1" t="s">
        <v>328</v>
      </c>
      <c r="D69" s="1" t="s">
        <v>115</v>
      </c>
      <c r="E69" s="1" t="s">
        <v>329</v>
      </c>
      <c r="F69" s="33">
        <v>1052</v>
      </c>
      <c r="G69" s="1" t="s">
        <v>330</v>
      </c>
    </row>
    <row r="70" spans="1:7" x14ac:dyDescent="0.25">
      <c r="A70" s="33">
        <v>199319</v>
      </c>
      <c r="B70" s="1" t="s">
        <v>331</v>
      </c>
      <c r="C70" s="1" t="s">
        <v>115</v>
      </c>
      <c r="D70" s="1" t="s">
        <v>332</v>
      </c>
      <c r="E70" s="1" t="s">
        <v>323</v>
      </c>
      <c r="F70" s="33">
        <v>6210</v>
      </c>
      <c r="G70" s="1" t="s">
        <v>324</v>
      </c>
    </row>
    <row r="71" spans="1:7" x14ac:dyDescent="0.25">
      <c r="A71" s="33">
        <v>199385</v>
      </c>
      <c r="B71" s="1" t="s">
        <v>333</v>
      </c>
      <c r="C71" s="1" t="s">
        <v>315</v>
      </c>
      <c r="D71" s="1" t="s">
        <v>115</v>
      </c>
      <c r="E71" s="1" t="s">
        <v>316</v>
      </c>
      <c r="F71" s="33">
        <v>4600</v>
      </c>
      <c r="G71" s="1" t="s">
        <v>317</v>
      </c>
    </row>
    <row r="72" spans="1:7" x14ac:dyDescent="0.25">
      <c r="A72" s="33">
        <v>199485</v>
      </c>
      <c r="B72" s="1" t="s">
        <v>321</v>
      </c>
      <c r="C72" s="1" t="s">
        <v>334</v>
      </c>
      <c r="D72" s="1" t="s">
        <v>335</v>
      </c>
      <c r="E72" s="1" t="s">
        <v>115</v>
      </c>
      <c r="F72" s="33">
        <v>6210</v>
      </c>
      <c r="G72" s="1" t="s">
        <v>324</v>
      </c>
    </row>
    <row r="73" spans="1:7" x14ac:dyDescent="0.25">
      <c r="A73" s="33">
        <v>199766</v>
      </c>
      <c r="B73" s="1" t="s">
        <v>336</v>
      </c>
      <c r="C73" s="1" t="s">
        <v>306</v>
      </c>
      <c r="D73" s="1" t="s">
        <v>115</v>
      </c>
      <c r="E73" s="1" t="s">
        <v>337</v>
      </c>
      <c r="F73" s="33">
        <v>1580</v>
      </c>
      <c r="G73" s="1" t="s">
        <v>338</v>
      </c>
    </row>
    <row r="74" spans="1:7" x14ac:dyDescent="0.25">
      <c r="A74" s="33">
        <v>200401</v>
      </c>
      <c r="B74" s="1" t="s">
        <v>286</v>
      </c>
      <c r="C74" s="1" t="s">
        <v>115</v>
      </c>
      <c r="D74" s="1" t="s">
        <v>115</v>
      </c>
      <c r="E74" s="1" t="s">
        <v>288</v>
      </c>
      <c r="F74" s="33">
        <v>1701</v>
      </c>
      <c r="G74" s="1" t="s">
        <v>289</v>
      </c>
    </row>
    <row r="75" spans="1:7" x14ac:dyDescent="0.25">
      <c r="A75" s="33">
        <v>203661</v>
      </c>
      <c r="B75" s="1" t="s">
        <v>339</v>
      </c>
      <c r="C75" s="1" t="s">
        <v>115</v>
      </c>
      <c r="D75" s="1" t="s">
        <v>340</v>
      </c>
      <c r="E75" s="1" t="s">
        <v>341</v>
      </c>
      <c r="F75" s="33">
        <v>1426</v>
      </c>
      <c r="G75" s="1" t="s">
        <v>342</v>
      </c>
    </row>
    <row r="76" spans="1:7" x14ac:dyDescent="0.25">
      <c r="A76" s="33">
        <v>203664</v>
      </c>
      <c r="B76" s="1" t="s">
        <v>344</v>
      </c>
      <c r="C76" s="1" t="s">
        <v>115</v>
      </c>
      <c r="D76" s="1" t="s">
        <v>115</v>
      </c>
      <c r="E76" s="1" t="s">
        <v>345</v>
      </c>
      <c r="F76" s="33">
        <v>1261</v>
      </c>
      <c r="G76" s="1" t="s">
        <v>346</v>
      </c>
    </row>
    <row r="77" spans="1:7" x14ac:dyDescent="0.25">
      <c r="A77" s="33">
        <v>203666</v>
      </c>
      <c r="B77" s="1" t="s">
        <v>347</v>
      </c>
      <c r="C77" s="1" t="s">
        <v>115</v>
      </c>
      <c r="D77" s="1" t="s">
        <v>348</v>
      </c>
      <c r="E77" s="1" t="s">
        <v>349</v>
      </c>
      <c r="F77" s="33">
        <v>1211</v>
      </c>
      <c r="G77" s="1" t="s">
        <v>350</v>
      </c>
    </row>
    <row r="78" spans="1:7" x14ac:dyDescent="0.25">
      <c r="A78" s="33">
        <v>203668</v>
      </c>
      <c r="B78" s="1" t="s">
        <v>347</v>
      </c>
      <c r="C78" s="1" t="s">
        <v>115</v>
      </c>
      <c r="D78" s="1" t="s">
        <v>115</v>
      </c>
      <c r="E78" s="1" t="s">
        <v>351</v>
      </c>
      <c r="F78" s="33">
        <v>1227</v>
      </c>
      <c r="G78" s="1" t="s">
        <v>352</v>
      </c>
    </row>
    <row r="79" spans="1:7" x14ac:dyDescent="0.25">
      <c r="A79" s="33">
        <v>203671</v>
      </c>
      <c r="B79" s="1" t="s">
        <v>353</v>
      </c>
      <c r="C79" s="1" t="s">
        <v>115</v>
      </c>
      <c r="D79" s="1" t="s">
        <v>354</v>
      </c>
      <c r="E79" s="1" t="s">
        <v>355</v>
      </c>
      <c r="F79" s="33">
        <v>1299</v>
      </c>
      <c r="G79" s="1" t="s">
        <v>356</v>
      </c>
    </row>
    <row r="80" spans="1:7" x14ac:dyDescent="0.25">
      <c r="A80" s="33">
        <v>203673</v>
      </c>
      <c r="B80" s="1" t="s">
        <v>357</v>
      </c>
      <c r="C80" s="1" t="s">
        <v>115</v>
      </c>
      <c r="D80" s="1" t="s">
        <v>115</v>
      </c>
      <c r="E80" s="1" t="s">
        <v>358</v>
      </c>
      <c r="F80" s="33">
        <v>1201</v>
      </c>
      <c r="G80" s="1" t="s">
        <v>359</v>
      </c>
    </row>
    <row r="81" spans="1:7" x14ac:dyDescent="0.25">
      <c r="A81" s="33">
        <v>203675</v>
      </c>
      <c r="B81" s="1" t="s">
        <v>360</v>
      </c>
      <c r="C81" s="1" t="s">
        <v>361</v>
      </c>
      <c r="D81" s="1" t="s">
        <v>115</v>
      </c>
      <c r="E81" s="1" t="s">
        <v>362</v>
      </c>
      <c r="F81" s="33">
        <v>1008</v>
      </c>
      <c r="G81" s="1" t="s">
        <v>257</v>
      </c>
    </row>
    <row r="82" spans="1:7" x14ac:dyDescent="0.25">
      <c r="A82" s="33">
        <v>203676</v>
      </c>
      <c r="B82" s="1" t="s">
        <v>364</v>
      </c>
      <c r="C82" s="1" t="s">
        <v>115</v>
      </c>
      <c r="D82" s="1" t="s">
        <v>115</v>
      </c>
      <c r="E82" s="1" t="s">
        <v>365</v>
      </c>
      <c r="F82" s="33">
        <v>1024</v>
      </c>
      <c r="G82" s="1" t="s">
        <v>128</v>
      </c>
    </row>
    <row r="83" spans="1:7" x14ac:dyDescent="0.25">
      <c r="A83" s="33">
        <v>203679</v>
      </c>
      <c r="B83" s="1" t="s">
        <v>366</v>
      </c>
      <c r="C83" s="1" t="s">
        <v>115</v>
      </c>
      <c r="D83" s="1" t="s">
        <v>115</v>
      </c>
      <c r="E83" s="1" t="s">
        <v>367</v>
      </c>
      <c r="F83" s="33">
        <v>1003</v>
      </c>
      <c r="G83" s="1" t="s">
        <v>15</v>
      </c>
    </row>
    <row r="84" spans="1:7" x14ac:dyDescent="0.25">
      <c r="A84" s="33">
        <v>203681</v>
      </c>
      <c r="B84" s="1" t="s">
        <v>368</v>
      </c>
      <c r="C84" s="1" t="s">
        <v>115</v>
      </c>
      <c r="D84" s="1" t="s">
        <v>369</v>
      </c>
      <c r="E84" s="1" t="s">
        <v>370</v>
      </c>
      <c r="F84" s="33">
        <v>1530</v>
      </c>
      <c r="G84" s="1" t="s">
        <v>267</v>
      </c>
    </row>
    <row r="85" spans="1:7" x14ac:dyDescent="0.25">
      <c r="A85" s="33">
        <v>201366</v>
      </c>
      <c r="B85" s="1" t="s">
        <v>371</v>
      </c>
      <c r="C85" s="1" t="s">
        <v>315</v>
      </c>
      <c r="D85" s="1" t="s">
        <v>115</v>
      </c>
      <c r="E85" s="1" t="s">
        <v>372</v>
      </c>
      <c r="F85" s="33">
        <v>1644</v>
      </c>
      <c r="G85" s="1" t="s">
        <v>373</v>
      </c>
    </row>
    <row r="86" spans="1:7" x14ac:dyDescent="0.25">
      <c r="A86" s="33">
        <v>202512</v>
      </c>
      <c r="B86" s="1" t="s">
        <v>375</v>
      </c>
      <c r="C86" s="1" t="s">
        <v>115</v>
      </c>
      <c r="D86" s="1" t="s">
        <v>115</v>
      </c>
      <c r="E86" s="1" t="s">
        <v>376</v>
      </c>
      <c r="F86" s="33">
        <v>1024</v>
      </c>
      <c r="G86" s="1" t="s">
        <v>128</v>
      </c>
    </row>
    <row r="87" spans="1:7" x14ac:dyDescent="0.25">
      <c r="A87" s="33">
        <v>202515</v>
      </c>
      <c r="B87" s="1" t="s">
        <v>378</v>
      </c>
      <c r="C87" s="1" t="s">
        <v>115</v>
      </c>
      <c r="D87" s="1" t="s">
        <v>115</v>
      </c>
      <c r="E87" s="1" t="s">
        <v>379</v>
      </c>
      <c r="F87" s="33">
        <v>1616</v>
      </c>
      <c r="G87" s="1" t="s">
        <v>380</v>
      </c>
    </row>
    <row r="88" spans="1:7" x14ac:dyDescent="0.25">
      <c r="A88" s="33">
        <v>202518</v>
      </c>
      <c r="B88" s="1" t="s">
        <v>382</v>
      </c>
      <c r="C88" s="1" t="s">
        <v>383</v>
      </c>
      <c r="D88" s="1" t="s">
        <v>115</v>
      </c>
      <c r="E88" s="1" t="s">
        <v>384</v>
      </c>
      <c r="F88" s="33">
        <v>1018</v>
      </c>
      <c r="G88" s="1" t="s">
        <v>15</v>
      </c>
    </row>
    <row r="89" spans="1:7" x14ac:dyDescent="0.25">
      <c r="A89" s="33">
        <v>202521</v>
      </c>
      <c r="B89" s="1" t="s">
        <v>385</v>
      </c>
      <c r="C89" s="1" t="s">
        <v>115</v>
      </c>
      <c r="D89" s="1" t="s">
        <v>115</v>
      </c>
      <c r="E89" s="1" t="s">
        <v>386</v>
      </c>
      <c r="F89" s="33">
        <v>1305</v>
      </c>
      <c r="G89" s="1" t="s">
        <v>387</v>
      </c>
    </row>
    <row r="90" spans="1:7" x14ac:dyDescent="0.25">
      <c r="A90" s="33">
        <v>202524</v>
      </c>
      <c r="B90" s="1" t="s">
        <v>385</v>
      </c>
      <c r="C90" s="1" t="s">
        <v>115</v>
      </c>
      <c r="D90" s="1" t="s">
        <v>115</v>
      </c>
      <c r="E90" s="1" t="s">
        <v>388</v>
      </c>
      <c r="F90" s="33">
        <v>1315</v>
      </c>
      <c r="G90" s="1" t="s">
        <v>389</v>
      </c>
    </row>
    <row r="91" spans="1:7" x14ac:dyDescent="0.25">
      <c r="A91" s="33">
        <v>202527</v>
      </c>
      <c r="B91" s="1" t="s">
        <v>385</v>
      </c>
      <c r="C91" s="1" t="s">
        <v>115</v>
      </c>
      <c r="D91" s="1" t="s">
        <v>390</v>
      </c>
      <c r="E91" s="1" t="s">
        <v>391</v>
      </c>
      <c r="F91" s="33">
        <v>1305</v>
      </c>
      <c r="G91" s="1" t="s">
        <v>387</v>
      </c>
    </row>
    <row r="92" spans="1:7" x14ac:dyDescent="0.25">
      <c r="A92" s="33">
        <v>202529</v>
      </c>
      <c r="B92" s="1" t="s">
        <v>392</v>
      </c>
      <c r="C92" s="1" t="s">
        <v>115</v>
      </c>
      <c r="D92" s="1" t="s">
        <v>115</v>
      </c>
      <c r="E92" s="1" t="s">
        <v>393</v>
      </c>
      <c r="F92" s="33">
        <v>1860</v>
      </c>
      <c r="G92" s="1" t="s">
        <v>394</v>
      </c>
    </row>
    <row r="93" spans="1:7" x14ac:dyDescent="0.25">
      <c r="A93" s="33">
        <v>202532</v>
      </c>
      <c r="B93" s="1" t="s">
        <v>396</v>
      </c>
      <c r="C93" s="1" t="s">
        <v>115</v>
      </c>
      <c r="D93" s="1" t="s">
        <v>397</v>
      </c>
      <c r="E93" s="1" t="s">
        <v>398</v>
      </c>
      <c r="F93" s="33">
        <v>1009</v>
      </c>
      <c r="G93" s="1" t="s">
        <v>399</v>
      </c>
    </row>
    <row r="94" spans="1:7" x14ac:dyDescent="0.25">
      <c r="A94" s="33">
        <v>202534</v>
      </c>
      <c r="B94" s="1" t="s">
        <v>400</v>
      </c>
      <c r="C94" s="1" t="s">
        <v>401</v>
      </c>
      <c r="D94" s="1" t="s">
        <v>115</v>
      </c>
      <c r="E94" s="1" t="s">
        <v>402</v>
      </c>
      <c r="F94" s="33">
        <v>1211</v>
      </c>
      <c r="G94" s="1" t="s">
        <v>359</v>
      </c>
    </row>
    <row r="95" spans="1:7" x14ac:dyDescent="0.25">
      <c r="A95" s="33">
        <v>202536</v>
      </c>
      <c r="B95" s="1" t="s">
        <v>403</v>
      </c>
      <c r="C95" s="1" t="s">
        <v>401</v>
      </c>
      <c r="D95" s="1" t="s">
        <v>115</v>
      </c>
      <c r="E95" s="1" t="s">
        <v>404</v>
      </c>
      <c r="F95" s="33">
        <v>1110</v>
      </c>
      <c r="G95" s="1" t="s">
        <v>12</v>
      </c>
    </row>
    <row r="96" spans="1:7" x14ac:dyDescent="0.25">
      <c r="A96" s="33">
        <v>202538</v>
      </c>
      <c r="B96" s="1" t="s">
        <v>400</v>
      </c>
      <c r="C96" s="1" t="s">
        <v>115</v>
      </c>
      <c r="D96" s="1" t="s">
        <v>405</v>
      </c>
      <c r="E96" s="1" t="s">
        <v>406</v>
      </c>
      <c r="F96" s="33">
        <v>1007</v>
      </c>
      <c r="G96" s="1" t="s">
        <v>15</v>
      </c>
    </row>
    <row r="97" spans="1:7" x14ac:dyDescent="0.25">
      <c r="A97" s="33">
        <v>202541</v>
      </c>
      <c r="B97" s="1" t="s">
        <v>400</v>
      </c>
      <c r="C97" s="1" t="s">
        <v>115</v>
      </c>
      <c r="D97" s="1" t="s">
        <v>238</v>
      </c>
      <c r="E97" s="1" t="s">
        <v>407</v>
      </c>
      <c r="F97" s="33">
        <v>1400</v>
      </c>
      <c r="G97" s="1" t="s">
        <v>408</v>
      </c>
    </row>
    <row r="98" spans="1:7" x14ac:dyDescent="0.25">
      <c r="A98" s="33">
        <v>202543</v>
      </c>
      <c r="B98" s="1" t="s">
        <v>400</v>
      </c>
      <c r="C98" s="1" t="s">
        <v>409</v>
      </c>
      <c r="D98" s="1" t="s">
        <v>115</v>
      </c>
      <c r="E98" s="1" t="s">
        <v>410</v>
      </c>
      <c r="F98" s="33">
        <v>1211</v>
      </c>
      <c r="G98" s="1" t="s">
        <v>411</v>
      </c>
    </row>
    <row r="99" spans="1:7" x14ac:dyDescent="0.25">
      <c r="A99" s="33">
        <v>202545</v>
      </c>
      <c r="B99" s="1" t="s">
        <v>400</v>
      </c>
      <c r="C99" s="1" t="s">
        <v>115</v>
      </c>
      <c r="D99" s="1" t="s">
        <v>115</v>
      </c>
      <c r="E99" s="1" t="s">
        <v>412</v>
      </c>
      <c r="F99" s="33">
        <v>1400</v>
      </c>
      <c r="G99" s="1" t="s">
        <v>408</v>
      </c>
    </row>
    <row r="100" spans="1:7" x14ac:dyDescent="0.25">
      <c r="A100" s="33">
        <v>202547</v>
      </c>
      <c r="B100" s="1" t="s">
        <v>400</v>
      </c>
      <c r="C100" s="1" t="s">
        <v>115</v>
      </c>
      <c r="D100" s="1" t="s">
        <v>413</v>
      </c>
      <c r="E100" s="1" t="s">
        <v>414</v>
      </c>
      <c r="F100" s="33">
        <v>1007</v>
      </c>
      <c r="G100" s="1" t="s">
        <v>15</v>
      </c>
    </row>
    <row r="101" spans="1:7" x14ac:dyDescent="0.25">
      <c r="A101" s="33">
        <v>202549</v>
      </c>
      <c r="B101" s="1" t="s">
        <v>392</v>
      </c>
      <c r="C101" s="1" t="s">
        <v>115</v>
      </c>
      <c r="D101" s="1" t="s">
        <v>415</v>
      </c>
      <c r="E101" s="1" t="s">
        <v>416</v>
      </c>
      <c r="F101" s="33">
        <v>1890</v>
      </c>
      <c r="G101" s="1" t="s">
        <v>417</v>
      </c>
    </row>
    <row r="102" spans="1:7" x14ac:dyDescent="0.25">
      <c r="A102" s="33">
        <v>202551</v>
      </c>
      <c r="B102" s="1" t="s">
        <v>418</v>
      </c>
      <c r="C102" s="1" t="s">
        <v>392</v>
      </c>
      <c r="D102" s="1" t="s">
        <v>115</v>
      </c>
      <c r="E102" s="1" t="s">
        <v>419</v>
      </c>
      <c r="F102" s="33">
        <v>1890</v>
      </c>
      <c r="G102" s="1" t="s">
        <v>417</v>
      </c>
    </row>
    <row r="103" spans="1:7" x14ac:dyDescent="0.25">
      <c r="A103" s="33">
        <v>202554</v>
      </c>
      <c r="B103" s="1" t="s">
        <v>400</v>
      </c>
      <c r="C103" s="1" t="s">
        <v>115</v>
      </c>
      <c r="D103" s="1" t="s">
        <v>420</v>
      </c>
      <c r="E103" s="1" t="s">
        <v>421</v>
      </c>
      <c r="F103" s="33">
        <v>1338</v>
      </c>
      <c r="G103" s="1" t="s">
        <v>422</v>
      </c>
    </row>
    <row r="104" spans="1:7" x14ac:dyDescent="0.25">
      <c r="A104" s="33">
        <v>202557</v>
      </c>
      <c r="B104" s="1" t="s">
        <v>400</v>
      </c>
      <c r="C104" s="1" t="s">
        <v>115</v>
      </c>
      <c r="D104" s="1" t="s">
        <v>423</v>
      </c>
      <c r="E104" s="1" t="s">
        <v>424</v>
      </c>
      <c r="F104" s="33">
        <v>1007</v>
      </c>
      <c r="G104" s="1" t="s">
        <v>15</v>
      </c>
    </row>
    <row r="105" spans="1:7" x14ac:dyDescent="0.25">
      <c r="A105" s="33">
        <v>202559</v>
      </c>
      <c r="B105" s="1" t="s">
        <v>426</v>
      </c>
      <c r="C105" s="1" t="s">
        <v>115</v>
      </c>
      <c r="D105" s="1" t="s">
        <v>238</v>
      </c>
      <c r="E105" s="1" t="s">
        <v>427</v>
      </c>
      <c r="F105" s="33">
        <v>1007</v>
      </c>
      <c r="G105" s="1" t="s">
        <v>15</v>
      </c>
    </row>
    <row r="106" spans="1:7" x14ac:dyDescent="0.25">
      <c r="A106" s="33">
        <v>202562</v>
      </c>
      <c r="B106" s="1" t="s">
        <v>428</v>
      </c>
      <c r="C106" s="1" t="s">
        <v>115</v>
      </c>
      <c r="D106" s="1" t="s">
        <v>429</v>
      </c>
      <c r="E106" s="1" t="s">
        <v>430</v>
      </c>
      <c r="F106" s="33">
        <v>1010</v>
      </c>
      <c r="G106" s="1" t="s">
        <v>15</v>
      </c>
    </row>
    <row r="107" spans="1:7" x14ac:dyDescent="0.25">
      <c r="A107" s="33">
        <v>202565</v>
      </c>
      <c r="B107" s="1" t="s">
        <v>431</v>
      </c>
      <c r="C107" s="1" t="s">
        <v>115</v>
      </c>
      <c r="D107" s="1" t="s">
        <v>432</v>
      </c>
      <c r="E107" s="1" t="s">
        <v>433</v>
      </c>
      <c r="F107" s="33">
        <v>1030</v>
      </c>
      <c r="G107" s="1" t="s">
        <v>434</v>
      </c>
    </row>
    <row r="108" spans="1:7" x14ac:dyDescent="0.25">
      <c r="A108" s="33">
        <v>202567</v>
      </c>
      <c r="B108" s="1" t="s">
        <v>392</v>
      </c>
      <c r="C108" s="1" t="s">
        <v>115</v>
      </c>
      <c r="D108" s="1" t="s">
        <v>115</v>
      </c>
      <c r="E108" s="1" t="s">
        <v>435</v>
      </c>
      <c r="F108" s="33">
        <v>1004</v>
      </c>
      <c r="G108" s="1" t="s">
        <v>15</v>
      </c>
    </row>
    <row r="109" spans="1:7" x14ac:dyDescent="0.25">
      <c r="A109" s="33">
        <v>202570</v>
      </c>
      <c r="B109" s="1" t="s">
        <v>436</v>
      </c>
      <c r="C109" s="1" t="s">
        <v>115</v>
      </c>
      <c r="D109" s="1" t="s">
        <v>115</v>
      </c>
      <c r="E109" s="1" t="s">
        <v>437</v>
      </c>
      <c r="F109" s="33">
        <v>1015</v>
      </c>
      <c r="G109" s="1" t="s">
        <v>15</v>
      </c>
    </row>
    <row r="110" spans="1:7" x14ac:dyDescent="0.25">
      <c r="A110" s="33">
        <v>202573</v>
      </c>
      <c r="B110" s="1" t="s">
        <v>436</v>
      </c>
      <c r="C110" s="1" t="s">
        <v>115</v>
      </c>
      <c r="D110" s="1" t="s">
        <v>115</v>
      </c>
      <c r="E110" s="1" t="s">
        <v>438</v>
      </c>
      <c r="F110" s="33">
        <v>1015</v>
      </c>
      <c r="G110" s="1" t="s">
        <v>439</v>
      </c>
    </row>
    <row r="111" spans="1:7" x14ac:dyDescent="0.25">
      <c r="A111" s="33">
        <v>202576</v>
      </c>
      <c r="B111" s="1" t="s">
        <v>441</v>
      </c>
      <c r="C111" s="1" t="s">
        <v>115</v>
      </c>
      <c r="D111" s="1" t="s">
        <v>115</v>
      </c>
      <c r="E111" s="1" t="s">
        <v>442</v>
      </c>
      <c r="F111" s="33">
        <v>1666</v>
      </c>
      <c r="G111" s="1" t="s">
        <v>443</v>
      </c>
    </row>
    <row r="112" spans="1:7" x14ac:dyDescent="0.25">
      <c r="A112" s="33">
        <v>202579</v>
      </c>
      <c r="B112" s="1" t="s">
        <v>444</v>
      </c>
      <c r="C112" s="1" t="s">
        <v>115</v>
      </c>
      <c r="D112" s="1" t="s">
        <v>445</v>
      </c>
      <c r="E112" s="1" t="s">
        <v>446</v>
      </c>
      <c r="F112" s="33">
        <v>1004</v>
      </c>
      <c r="G112" s="1" t="s">
        <v>15</v>
      </c>
    </row>
    <row r="113" spans="1:7" x14ac:dyDescent="0.25">
      <c r="A113" s="33">
        <v>202581</v>
      </c>
      <c r="B113" s="1" t="s">
        <v>448</v>
      </c>
      <c r="C113" s="1" t="s">
        <v>115</v>
      </c>
      <c r="D113" s="1" t="s">
        <v>115</v>
      </c>
      <c r="E113" s="1" t="s">
        <v>449</v>
      </c>
      <c r="F113" s="33">
        <v>1636</v>
      </c>
      <c r="G113" s="1" t="s">
        <v>450</v>
      </c>
    </row>
    <row r="114" spans="1:7" x14ac:dyDescent="0.25">
      <c r="A114" s="33">
        <v>202584</v>
      </c>
      <c r="B114" s="1" t="s">
        <v>451</v>
      </c>
      <c r="C114" s="1" t="s">
        <v>115</v>
      </c>
      <c r="D114" s="1" t="s">
        <v>115</v>
      </c>
      <c r="E114" s="1" t="s">
        <v>452</v>
      </c>
      <c r="F114" s="33">
        <v>1241</v>
      </c>
      <c r="G114" s="1" t="s">
        <v>453</v>
      </c>
    </row>
    <row r="115" spans="1:7" x14ac:dyDescent="0.25">
      <c r="A115" s="33">
        <v>202587</v>
      </c>
      <c r="B115" s="1" t="s">
        <v>454</v>
      </c>
      <c r="C115" s="1" t="s">
        <v>115</v>
      </c>
      <c r="D115" s="1" t="s">
        <v>115</v>
      </c>
      <c r="E115" s="1" t="s">
        <v>455</v>
      </c>
      <c r="F115" s="33">
        <v>1010</v>
      </c>
      <c r="G115" s="1" t="s">
        <v>15</v>
      </c>
    </row>
    <row r="116" spans="1:7" x14ac:dyDescent="0.25">
      <c r="A116" s="33">
        <v>202590</v>
      </c>
      <c r="B116" s="1" t="s">
        <v>457</v>
      </c>
      <c r="C116" s="1" t="s">
        <v>115</v>
      </c>
      <c r="D116" s="1" t="s">
        <v>458</v>
      </c>
      <c r="E116" s="1" t="s">
        <v>459</v>
      </c>
      <c r="F116" s="33">
        <v>1806</v>
      </c>
      <c r="G116" s="1" t="s">
        <v>460</v>
      </c>
    </row>
    <row r="117" spans="1:7" x14ac:dyDescent="0.25">
      <c r="A117" s="33">
        <v>202593</v>
      </c>
      <c r="B117" s="1" t="s">
        <v>461</v>
      </c>
      <c r="C117" s="1" t="s">
        <v>115</v>
      </c>
      <c r="D117" s="1" t="s">
        <v>462</v>
      </c>
      <c r="E117" s="1" t="s">
        <v>463</v>
      </c>
      <c r="F117" s="33">
        <v>1010</v>
      </c>
      <c r="G117" s="1" t="s">
        <v>15</v>
      </c>
    </row>
    <row r="118" spans="1:7" x14ac:dyDescent="0.25">
      <c r="A118" s="33">
        <v>202596</v>
      </c>
      <c r="B118" s="1" t="s">
        <v>464</v>
      </c>
      <c r="C118" s="1" t="s">
        <v>115</v>
      </c>
      <c r="D118" s="1" t="s">
        <v>115</v>
      </c>
      <c r="E118" s="1" t="s">
        <v>465</v>
      </c>
      <c r="F118" s="33">
        <v>1227</v>
      </c>
      <c r="G118" s="1" t="s">
        <v>352</v>
      </c>
    </row>
    <row r="119" spans="1:7" x14ac:dyDescent="0.25">
      <c r="A119" s="33">
        <v>202599</v>
      </c>
      <c r="B119" s="1" t="s">
        <v>466</v>
      </c>
      <c r="C119" s="1" t="s">
        <v>115</v>
      </c>
      <c r="D119" s="1" t="s">
        <v>467</v>
      </c>
      <c r="E119" s="1" t="s">
        <v>468</v>
      </c>
      <c r="F119" s="33">
        <v>1400</v>
      </c>
      <c r="G119" s="1" t="s">
        <v>408</v>
      </c>
    </row>
    <row r="120" spans="1:7" x14ac:dyDescent="0.25">
      <c r="A120" s="33">
        <v>202602</v>
      </c>
      <c r="B120" s="1" t="s">
        <v>431</v>
      </c>
      <c r="C120" s="1" t="s">
        <v>115</v>
      </c>
      <c r="D120" s="1" t="s">
        <v>432</v>
      </c>
      <c r="E120" s="1" t="s">
        <v>433</v>
      </c>
      <c r="F120" s="33">
        <v>1030</v>
      </c>
      <c r="G120" s="1" t="s">
        <v>434</v>
      </c>
    </row>
    <row r="121" spans="1:7" x14ac:dyDescent="0.25">
      <c r="A121" s="33">
        <v>202604</v>
      </c>
      <c r="B121" s="1" t="s">
        <v>470</v>
      </c>
      <c r="C121" s="1" t="s">
        <v>115</v>
      </c>
      <c r="D121" s="1" t="s">
        <v>471</v>
      </c>
      <c r="E121" s="1" t="s">
        <v>472</v>
      </c>
      <c r="F121" s="33">
        <v>1401</v>
      </c>
      <c r="G121" s="1" t="s">
        <v>408</v>
      </c>
    </row>
    <row r="122" spans="1:7" x14ac:dyDescent="0.25">
      <c r="A122" s="33">
        <v>202606</v>
      </c>
      <c r="B122" s="1" t="s">
        <v>474</v>
      </c>
      <c r="C122" s="1" t="s">
        <v>115</v>
      </c>
      <c r="D122" s="1" t="s">
        <v>115</v>
      </c>
      <c r="E122" s="1" t="s">
        <v>475</v>
      </c>
      <c r="F122" s="33">
        <v>1436</v>
      </c>
      <c r="G122" s="1" t="s">
        <v>476</v>
      </c>
    </row>
    <row r="123" spans="1:7" x14ac:dyDescent="0.25">
      <c r="A123" s="33">
        <v>202608</v>
      </c>
      <c r="B123" s="1" t="s">
        <v>478</v>
      </c>
      <c r="C123" s="1" t="s">
        <v>115</v>
      </c>
      <c r="D123" s="1" t="s">
        <v>479</v>
      </c>
      <c r="E123" s="1" t="s">
        <v>480</v>
      </c>
      <c r="F123" s="33">
        <v>1260</v>
      </c>
      <c r="G123" s="1" t="s">
        <v>481</v>
      </c>
    </row>
    <row r="124" spans="1:7" x14ac:dyDescent="0.25">
      <c r="A124" s="33">
        <v>202611</v>
      </c>
      <c r="B124" s="1" t="s">
        <v>483</v>
      </c>
      <c r="C124" s="1" t="s">
        <v>115</v>
      </c>
      <c r="D124" s="1" t="s">
        <v>115</v>
      </c>
      <c r="E124" s="1" t="s">
        <v>484</v>
      </c>
      <c r="F124" s="33">
        <v>1804</v>
      </c>
      <c r="G124" s="1" t="s">
        <v>485</v>
      </c>
    </row>
    <row r="125" spans="1:7" x14ac:dyDescent="0.25">
      <c r="A125" s="33">
        <v>202614</v>
      </c>
      <c r="B125" s="1" t="s">
        <v>486</v>
      </c>
      <c r="C125" s="1" t="s">
        <v>115</v>
      </c>
      <c r="D125" s="1" t="s">
        <v>487</v>
      </c>
      <c r="E125" s="1" t="s">
        <v>472</v>
      </c>
      <c r="F125" s="33">
        <v>1401</v>
      </c>
      <c r="G125" s="1" t="s">
        <v>408</v>
      </c>
    </row>
    <row r="126" spans="1:7" x14ac:dyDescent="0.25">
      <c r="A126" s="33">
        <v>202617</v>
      </c>
      <c r="B126" s="1" t="s">
        <v>474</v>
      </c>
      <c r="C126" s="1" t="s">
        <v>115</v>
      </c>
      <c r="D126" s="1" t="s">
        <v>115</v>
      </c>
      <c r="E126" s="1" t="s">
        <v>489</v>
      </c>
      <c r="F126" s="33">
        <v>1350</v>
      </c>
      <c r="G126" s="1" t="s">
        <v>490</v>
      </c>
    </row>
    <row r="127" spans="1:7" x14ac:dyDescent="0.25">
      <c r="A127" s="33">
        <v>202620</v>
      </c>
      <c r="B127" s="1" t="s">
        <v>491</v>
      </c>
      <c r="C127" s="1" t="s">
        <v>115</v>
      </c>
      <c r="D127" s="1" t="s">
        <v>115</v>
      </c>
      <c r="E127" s="1" t="s">
        <v>492</v>
      </c>
      <c r="F127" s="33">
        <v>1011</v>
      </c>
      <c r="G127" s="1" t="s">
        <v>15</v>
      </c>
    </row>
    <row r="128" spans="1:7" x14ac:dyDescent="0.25">
      <c r="A128" s="33">
        <v>202623</v>
      </c>
      <c r="B128" s="1" t="s">
        <v>431</v>
      </c>
      <c r="C128" s="1" t="s">
        <v>115</v>
      </c>
      <c r="D128" s="1" t="s">
        <v>432</v>
      </c>
      <c r="E128" s="1" t="s">
        <v>218</v>
      </c>
      <c r="F128" s="33">
        <v>1030</v>
      </c>
      <c r="G128" s="1" t="s">
        <v>434</v>
      </c>
    </row>
    <row r="129" spans="1:7" x14ac:dyDescent="0.25">
      <c r="A129" s="33">
        <v>202626</v>
      </c>
      <c r="B129" s="1" t="s">
        <v>493</v>
      </c>
      <c r="C129" s="1" t="s">
        <v>115</v>
      </c>
      <c r="D129" s="1" t="s">
        <v>115</v>
      </c>
      <c r="E129" s="1" t="s">
        <v>494</v>
      </c>
      <c r="F129" s="33">
        <v>1660</v>
      </c>
      <c r="G129" s="1" t="s">
        <v>495</v>
      </c>
    </row>
    <row r="130" spans="1:7" x14ac:dyDescent="0.25">
      <c r="A130" s="33">
        <v>202629</v>
      </c>
      <c r="B130" s="1" t="s">
        <v>493</v>
      </c>
      <c r="C130" s="1" t="s">
        <v>115</v>
      </c>
      <c r="D130" s="1" t="s">
        <v>115</v>
      </c>
      <c r="E130" s="1" t="s">
        <v>497</v>
      </c>
      <c r="F130" s="33">
        <v>1660</v>
      </c>
      <c r="G130" s="1" t="s">
        <v>498</v>
      </c>
    </row>
    <row r="131" spans="1:7" x14ac:dyDescent="0.25">
      <c r="A131" s="33">
        <v>202632</v>
      </c>
      <c r="B131" s="1" t="s">
        <v>499</v>
      </c>
      <c r="C131" s="1" t="s">
        <v>115</v>
      </c>
      <c r="D131" s="1" t="s">
        <v>115</v>
      </c>
      <c r="E131" s="1" t="s">
        <v>500</v>
      </c>
      <c r="F131" s="33">
        <v>1820</v>
      </c>
      <c r="G131" s="1" t="s">
        <v>501</v>
      </c>
    </row>
    <row r="132" spans="1:7" x14ac:dyDescent="0.25">
      <c r="A132" s="33">
        <v>202635</v>
      </c>
      <c r="B132" s="1" t="s">
        <v>499</v>
      </c>
      <c r="C132" s="1" t="s">
        <v>115</v>
      </c>
      <c r="D132" s="1" t="s">
        <v>115</v>
      </c>
      <c r="E132" s="1" t="s">
        <v>502</v>
      </c>
      <c r="F132" s="33">
        <v>1820</v>
      </c>
      <c r="G132" s="1" t="s">
        <v>501</v>
      </c>
    </row>
    <row r="133" spans="1:7" x14ac:dyDescent="0.25">
      <c r="A133" s="33">
        <v>202638</v>
      </c>
      <c r="B133" s="1" t="s">
        <v>504</v>
      </c>
      <c r="C133" s="1" t="s">
        <v>115</v>
      </c>
      <c r="D133" s="1" t="s">
        <v>115</v>
      </c>
      <c r="E133" s="1" t="s">
        <v>505</v>
      </c>
      <c r="F133" s="33">
        <v>1180</v>
      </c>
      <c r="G133" s="1" t="s">
        <v>506</v>
      </c>
    </row>
    <row r="134" spans="1:7" x14ac:dyDescent="0.25">
      <c r="A134" s="33">
        <v>202641</v>
      </c>
      <c r="B134" s="1" t="s">
        <v>507</v>
      </c>
      <c r="C134" s="1" t="s">
        <v>115</v>
      </c>
      <c r="D134" s="1" t="s">
        <v>487</v>
      </c>
      <c r="E134" s="1" t="s">
        <v>472</v>
      </c>
      <c r="F134" s="33">
        <v>1401</v>
      </c>
      <c r="G134" s="1" t="s">
        <v>408</v>
      </c>
    </row>
    <row r="135" spans="1:7" x14ac:dyDescent="0.25">
      <c r="A135" s="33">
        <v>202644</v>
      </c>
      <c r="B135" s="1" t="s">
        <v>474</v>
      </c>
      <c r="C135" s="1" t="s">
        <v>115</v>
      </c>
      <c r="D135" s="1" t="s">
        <v>115</v>
      </c>
      <c r="E135" s="1" t="s">
        <v>509</v>
      </c>
      <c r="F135" s="33">
        <v>1318</v>
      </c>
      <c r="G135" s="1" t="s">
        <v>510</v>
      </c>
    </row>
    <row r="136" spans="1:7" x14ac:dyDescent="0.25">
      <c r="A136" s="33">
        <v>202647</v>
      </c>
      <c r="B136" s="1" t="s">
        <v>511</v>
      </c>
      <c r="C136" s="1" t="s">
        <v>115</v>
      </c>
      <c r="D136" s="1" t="s">
        <v>512</v>
      </c>
      <c r="E136" s="1" t="s">
        <v>513</v>
      </c>
      <c r="F136" s="33">
        <v>1401</v>
      </c>
      <c r="G136" s="1" t="s">
        <v>408</v>
      </c>
    </row>
    <row r="137" spans="1:7" x14ac:dyDescent="0.25">
      <c r="A137" s="33">
        <v>202650</v>
      </c>
      <c r="B137" s="1" t="s">
        <v>474</v>
      </c>
      <c r="C137" s="1" t="s">
        <v>115</v>
      </c>
      <c r="D137" s="1" t="s">
        <v>515</v>
      </c>
      <c r="E137" s="1" t="s">
        <v>516</v>
      </c>
      <c r="F137" s="33">
        <v>1400</v>
      </c>
      <c r="G137" s="1" t="s">
        <v>408</v>
      </c>
    </row>
    <row r="138" spans="1:7" x14ac:dyDescent="0.25">
      <c r="A138" s="33">
        <v>202653</v>
      </c>
      <c r="B138" s="1" t="s">
        <v>518</v>
      </c>
      <c r="C138" s="1" t="s">
        <v>115</v>
      </c>
      <c r="D138" s="1" t="s">
        <v>115</v>
      </c>
      <c r="E138" s="1" t="s">
        <v>519</v>
      </c>
      <c r="F138" s="33">
        <v>1854</v>
      </c>
      <c r="G138" s="1" t="s">
        <v>520</v>
      </c>
    </row>
    <row r="139" spans="1:7" x14ac:dyDescent="0.25">
      <c r="A139" s="33">
        <v>202655</v>
      </c>
      <c r="B139" s="1" t="s">
        <v>521</v>
      </c>
      <c r="C139" s="1" t="s">
        <v>522</v>
      </c>
      <c r="D139" s="1" t="s">
        <v>115</v>
      </c>
      <c r="E139" s="1" t="s">
        <v>523</v>
      </c>
      <c r="F139" s="33">
        <v>1660</v>
      </c>
      <c r="G139" s="1" t="s">
        <v>495</v>
      </c>
    </row>
    <row r="140" spans="1:7" x14ac:dyDescent="0.25">
      <c r="A140" s="33">
        <v>202658</v>
      </c>
      <c r="B140" s="1" t="s">
        <v>524</v>
      </c>
      <c r="C140" s="1" t="s">
        <v>525</v>
      </c>
      <c r="D140" s="1" t="s">
        <v>115</v>
      </c>
      <c r="E140" s="1" t="s">
        <v>526</v>
      </c>
      <c r="F140" s="33">
        <v>1279</v>
      </c>
      <c r="G140" s="1" t="s">
        <v>527</v>
      </c>
    </row>
    <row r="141" spans="1:7" x14ac:dyDescent="0.25">
      <c r="A141" s="33">
        <v>202663</v>
      </c>
      <c r="B141" s="1" t="s">
        <v>392</v>
      </c>
      <c r="C141" s="1" t="s">
        <v>115</v>
      </c>
      <c r="D141" s="1" t="s">
        <v>528</v>
      </c>
      <c r="E141" s="1" t="s">
        <v>529</v>
      </c>
      <c r="F141" s="33">
        <v>1112</v>
      </c>
      <c r="G141" s="1" t="s">
        <v>530</v>
      </c>
    </row>
    <row r="142" spans="1:7" x14ac:dyDescent="0.25">
      <c r="A142" s="33">
        <v>202667</v>
      </c>
      <c r="B142" s="1" t="s">
        <v>400</v>
      </c>
      <c r="C142" s="1" t="s">
        <v>115</v>
      </c>
      <c r="D142" s="1" t="s">
        <v>532</v>
      </c>
      <c r="E142" s="1" t="s">
        <v>533</v>
      </c>
      <c r="F142" s="33">
        <v>1196</v>
      </c>
      <c r="G142" s="1" t="s">
        <v>141</v>
      </c>
    </row>
    <row r="143" spans="1:7" x14ac:dyDescent="0.25">
      <c r="A143" s="33">
        <v>202669</v>
      </c>
      <c r="B143" s="1" t="s">
        <v>400</v>
      </c>
      <c r="C143" s="1" t="s">
        <v>115</v>
      </c>
      <c r="D143" s="1" t="s">
        <v>534</v>
      </c>
      <c r="E143" s="1" t="s">
        <v>535</v>
      </c>
      <c r="F143" s="33">
        <v>1260</v>
      </c>
      <c r="G143" s="1" t="s">
        <v>481</v>
      </c>
    </row>
    <row r="144" spans="1:7" x14ac:dyDescent="0.25">
      <c r="A144" s="33">
        <v>202672</v>
      </c>
      <c r="B144" s="1" t="s">
        <v>392</v>
      </c>
      <c r="C144" s="1" t="s">
        <v>115</v>
      </c>
      <c r="D144" s="1" t="s">
        <v>115</v>
      </c>
      <c r="E144" s="1" t="s">
        <v>536</v>
      </c>
      <c r="F144" s="33">
        <v>1896</v>
      </c>
      <c r="G144" s="1" t="s">
        <v>537</v>
      </c>
    </row>
    <row r="145" spans="1:7" x14ac:dyDescent="0.25">
      <c r="A145" s="33">
        <v>202675</v>
      </c>
      <c r="B145" s="1" t="s">
        <v>538</v>
      </c>
      <c r="C145" s="1" t="s">
        <v>392</v>
      </c>
      <c r="D145" s="1" t="s">
        <v>115</v>
      </c>
      <c r="E145" s="1" t="s">
        <v>539</v>
      </c>
      <c r="F145" s="33">
        <v>1870</v>
      </c>
      <c r="G145" s="1" t="s">
        <v>540</v>
      </c>
    </row>
    <row r="146" spans="1:7" x14ac:dyDescent="0.25">
      <c r="A146" s="33">
        <v>202678</v>
      </c>
      <c r="B146" s="1" t="s">
        <v>400</v>
      </c>
      <c r="C146" s="1" t="s">
        <v>115</v>
      </c>
      <c r="D146" s="1" t="s">
        <v>115</v>
      </c>
      <c r="E146" s="1" t="s">
        <v>541</v>
      </c>
      <c r="F146" s="33">
        <v>1010</v>
      </c>
      <c r="G146" s="1" t="s">
        <v>15</v>
      </c>
    </row>
    <row r="147" spans="1:7" x14ac:dyDescent="0.25">
      <c r="A147" s="33">
        <v>202680</v>
      </c>
      <c r="B147" s="1" t="s">
        <v>400</v>
      </c>
      <c r="C147" s="1" t="s">
        <v>115</v>
      </c>
      <c r="D147" s="1" t="s">
        <v>115</v>
      </c>
      <c r="E147" s="1" t="s">
        <v>543</v>
      </c>
      <c r="F147" s="33">
        <v>1020</v>
      </c>
      <c r="G147" s="1" t="s">
        <v>544</v>
      </c>
    </row>
    <row r="148" spans="1:7" x14ac:dyDescent="0.25">
      <c r="A148" s="33">
        <v>202684</v>
      </c>
      <c r="B148" s="1" t="s">
        <v>546</v>
      </c>
      <c r="C148" s="1" t="s">
        <v>115</v>
      </c>
      <c r="D148" s="1" t="s">
        <v>547</v>
      </c>
      <c r="E148" s="1" t="s">
        <v>548</v>
      </c>
      <c r="F148" s="33">
        <v>1285</v>
      </c>
      <c r="G148" s="1" t="s">
        <v>549</v>
      </c>
    </row>
    <row r="149" spans="1:7" x14ac:dyDescent="0.25">
      <c r="A149" s="33">
        <v>202687</v>
      </c>
      <c r="B149" s="1" t="s">
        <v>550</v>
      </c>
      <c r="C149" s="1" t="s">
        <v>115</v>
      </c>
      <c r="D149" s="1" t="s">
        <v>115</v>
      </c>
      <c r="E149" s="1" t="s">
        <v>551</v>
      </c>
      <c r="F149" s="33">
        <v>1350</v>
      </c>
      <c r="G149" s="1" t="s">
        <v>490</v>
      </c>
    </row>
    <row r="150" spans="1:7" x14ac:dyDescent="0.25">
      <c r="A150" s="33">
        <v>202690</v>
      </c>
      <c r="B150" s="1" t="s">
        <v>27</v>
      </c>
      <c r="C150" s="1" t="s">
        <v>115</v>
      </c>
      <c r="D150" s="1" t="s">
        <v>115</v>
      </c>
      <c r="E150" s="1" t="s">
        <v>552</v>
      </c>
      <c r="F150" s="33">
        <v>1316</v>
      </c>
      <c r="G150" s="1" t="s">
        <v>553</v>
      </c>
    </row>
    <row r="151" spans="1:7" x14ac:dyDescent="0.25">
      <c r="A151" s="33">
        <v>202693</v>
      </c>
      <c r="B151" s="1" t="s">
        <v>554</v>
      </c>
      <c r="C151" s="1" t="s">
        <v>115</v>
      </c>
      <c r="D151" s="1" t="s">
        <v>115</v>
      </c>
      <c r="E151" s="1" t="s">
        <v>555</v>
      </c>
      <c r="F151" s="33">
        <v>1315</v>
      </c>
      <c r="G151" s="1" t="s">
        <v>389</v>
      </c>
    </row>
    <row r="152" spans="1:7" x14ac:dyDescent="0.25">
      <c r="A152" s="33">
        <v>202698</v>
      </c>
      <c r="B152" s="1" t="s">
        <v>392</v>
      </c>
      <c r="C152" s="1" t="s">
        <v>115</v>
      </c>
      <c r="D152" s="1" t="s">
        <v>115</v>
      </c>
      <c r="E152" s="1" t="s">
        <v>556</v>
      </c>
      <c r="F152" s="33">
        <v>1203</v>
      </c>
      <c r="G152" s="1" t="s">
        <v>359</v>
      </c>
    </row>
    <row r="153" spans="1:7" x14ac:dyDescent="0.25">
      <c r="A153" s="33">
        <v>202700</v>
      </c>
      <c r="B153" s="1" t="s">
        <v>558</v>
      </c>
      <c r="C153" s="1" t="s">
        <v>115</v>
      </c>
      <c r="D153" s="1" t="s">
        <v>559</v>
      </c>
      <c r="E153" s="1" t="s">
        <v>560</v>
      </c>
      <c r="F153" s="33">
        <v>1234</v>
      </c>
      <c r="G153" s="1" t="s">
        <v>561</v>
      </c>
    </row>
    <row r="154" spans="1:7" x14ac:dyDescent="0.25">
      <c r="A154" s="33">
        <v>202703</v>
      </c>
      <c r="B154" s="1" t="s">
        <v>562</v>
      </c>
      <c r="C154" s="1" t="s">
        <v>115</v>
      </c>
      <c r="D154" s="1" t="s">
        <v>563</v>
      </c>
      <c r="E154" s="1" t="s">
        <v>564</v>
      </c>
      <c r="F154" s="33">
        <v>1204</v>
      </c>
      <c r="G154" s="1" t="s">
        <v>359</v>
      </c>
    </row>
    <row r="155" spans="1:7" x14ac:dyDescent="0.25">
      <c r="A155" s="33">
        <v>202705</v>
      </c>
      <c r="B155" s="1" t="s">
        <v>392</v>
      </c>
      <c r="C155" s="1" t="s">
        <v>115</v>
      </c>
      <c r="D155" s="1" t="s">
        <v>115</v>
      </c>
      <c r="E155" s="1" t="s">
        <v>565</v>
      </c>
      <c r="F155" s="33">
        <v>1206</v>
      </c>
      <c r="G155" s="1" t="s">
        <v>359</v>
      </c>
    </row>
    <row r="156" spans="1:7" x14ac:dyDescent="0.25">
      <c r="A156" s="33">
        <v>202707</v>
      </c>
      <c r="B156" s="1" t="s">
        <v>441</v>
      </c>
      <c r="C156" s="1" t="s">
        <v>115</v>
      </c>
      <c r="D156" s="1" t="s">
        <v>115</v>
      </c>
      <c r="E156" s="1" t="s">
        <v>566</v>
      </c>
      <c r="F156" s="33">
        <v>1666</v>
      </c>
      <c r="G156" s="1" t="s">
        <v>443</v>
      </c>
    </row>
    <row r="157" spans="1:7" x14ac:dyDescent="0.25">
      <c r="A157" s="33">
        <v>202709</v>
      </c>
      <c r="B157" s="1" t="s">
        <v>375</v>
      </c>
      <c r="C157" s="1" t="s">
        <v>115</v>
      </c>
      <c r="D157" s="1" t="s">
        <v>115</v>
      </c>
      <c r="E157" s="1" t="s">
        <v>567</v>
      </c>
      <c r="F157" s="33">
        <v>1024</v>
      </c>
      <c r="G157" s="1" t="s">
        <v>128</v>
      </c>
    </row>
    <row r="158" spans="1:7" x14ac:dyDescent="0.25">
      <c r="A158" s="33">
        <v>202711</v>
      </c>
      <c r="B158" s="1" t="s">
        <v>568</v>
      </c>
      <c r="C158" s="1" t="s">
        <v>115</v>
      </c>
      <c r="D158" s="1" t="s">
        <v>115</v>
      </c>
      <c r="E158" s="1" t="s">
        <v>569</v>
      </c>
      <c r="F158" s="33">
        <v>1225</v>
      </c>
      <c r="G158" s="1" t="s">
        <v>570</v>
      </c>
    </row>
    <row r="159" spans="1:7" x14ac:dyDescent="0.25">
      <c r="A159" s="33">
        <v>202713</v>
      </c>
      <c r="B159" s="1" t="s">
        <v>571</v>
      </c>
      <c r="C159" s="1" t="s">
        <v>115</v>
      </c>
      <c r="D159" s="1" t="s">
        <v>572</v>
      </c>
      <c r="E159" s="1" t="s">
        <v>573</v>
      </c>
      <c r="F159" s="33">
        <v>1209</v>
      </c>
      <c r="G159" s="1" t="s">
        <v>359</v>
      </c>
    </row>
    <row r="160" spans="1:7" x14ac:dyDescent="0.25">
      <c r="A160" s="33">
        <v>202716</v>
      </c>
      <c r="B160" s="1" t="s">
        <v>575</v>
      </c>
      <c r="C160" s="1" t="s">
        <v>115</v>
      </c>
      <c r="D160" s="1" t="s">
        <v>115</v>
      </c>
      <c r="E160" s="1" t="s">
        <v>576</v>
      </c>
      <c r="F160" s="33">
        <v>1201</v>
      </c>
      <c r="G160" s="1" t="s">
        <v>359</v>
      </c>
    </row>
    <row r="161" spans="1:7" x14ac:dyDescent="0.25">
      <c r="A161" s="33">
        <v>202718</v>
      </c>
      <c r="B161" s="1" t="s">
        <v>577</v>
      </c>
      <c r="C161" s="1" t="s">
        <v>115</v>
      </c>
      <c r="D161" s="1" t="s">
        <v>115</v>
      </c>
      <c r="E161" s="1" t="s">
        <v>578</v>
      </c>
      <c r="F161" s="33">
        <v>1209</v>
      </c>
      <c r="G161" s="1" t="s">
        <v>359</v>
      </c>
    </row>
    <row r="162" spans="1:7" x14ac:dyDescent="0.25">
      <c r="A162" s="33">
        <v>202720</v>
      </c>
      <c r="B162" s="1" t="s">
        <v>579</v>
      </c>
      <c r="C162" s="1" t="s">
        <v>115</v>
      </c>
      <c r="D162" s="1" t="s">
        <v>115</v>
      </c>
      <c r="E162" s="1" t="s">
        <v>580</v>
      </c>
      <c r="F162" s="33">
        <v>1209</v>
      </c>
      <c r="G162" s="1" t="s">
        <v>359</v>
      </c>
    </row>
    <row r="163" spans="1:7" x14ac:dyDescent="0.25">
      <c r="A163" s="33">
        <v>202723</v>
      </c>
      <c r="B163" s="1" t="s">
        <v>581</v>
      </c>
      <c r="C163" s="1" t="s">
        <v>582</v>
      </c>
      <c r="D163" s="1" t="s">
        <v>115</v>
      </c>
      <c r="E163" s="1" t="s">
        <v>583</v>
      </c>
      <c r="F163" s="33">
        <v>1234</v>
      </c>
      <c r="G163" s="1" t="s">
        <v>561</v>
      </c>
    </row>
    <row r="164" spans="1:7" x14ac:dyDescent="0.25">
      <c r="A164" s="33">
        <v>202726</v>
      </c>
      <c r="B164" s="1" t="s">
        <v>392</v>
      </c>
      <c r="C164" s="1" t="s">
        <v>115</v>
      </c>
      <c r="D164" s="1" t="s">
        <v>584</v>
      </c>
      <c r="E164" s="1" t="s">
        <v>585</v>
      </c>
      <c r="F164" s="33">
        <v>1227</v>
      </c>
      <c r="G164" s="1" t="s">
        <v>352</v>
      </c>
    </row>
    <row r="165" spans="1:7" x14ac:dyDescent="0.25">
      <c r="A165" s="33">
        <v>202728</v>
      </c>
      <c r="B165" s="1" t="s">
        <v>586</v>
      </c>
      <c r="C165" s="1" t="s">
        <v>115</v>
      </c>
      <c r="D165" s="1" t="s">
        <v>587</v>
      </c>
      <c r="E165" s="1" t="s">
        <v>588</v>
      </c>
      <c r="F165" s="33">
        <v>1208</v>
      </c>
      <c r="G165" s="1" t="s">
        <v>359</v>
      </c>
    </row>
    <row r="166" spans="1:7" x14ac:dyDescent="0.25">
      <c r="A166" s="33">
        <v>202730</v>
      </c>
      <c r="B166" s="1" t="s">
        <v>589</v>
      </c>
      <c r="C166" s="1" t="s">
        <v>115</v>
      </c>
      <c r="D166" s="1" t="s">
        <v>115</v>
      </c>
      <c r="E166" s="1" t="s">
        <v>590</v>
      </c>
      <c r="F166" s="33">
        <v>1226</v>
      </c>
      <c r="G166" s="1" t="s">
        <v>591</v>
      </c>
    </row>
    <row r="167" spans="1:7" x14ac:dyDescent="0.25">
      <c r="A167" s="33">
        <v>202732</v>
      </c>
      <c r="B167" s="1" t="s">
        <v>392</v>
      </c>
      <c r="C167" s="1" t="s">
        <v>115</v>
      </c>
      <c r="D167" s="1" t="s">
        <v>592</v>
      </c>
      <c r="E167" s="1" t="s">
        <v>593</v>
      </c>
      <c r="F167" s="33">
        <v>1224</v>
      </c>
      <c r="G167" s="1" t="s">
        <v>594</v>
      </c>
    </row>
    <row r="168" spans="1:7" x14ac:dyDescent="0.25">
      <c r="A168" s="33">
        <v>202735</v>
      </c>
      <c r="B168" s="1" t="s">
        <v>595</v>
      </c>
      <c r="C168" s="1" t="s">
        <v>115</v>
      </c>
      <c r="D168" s="1" t="s">
        <v>115</v>
      </c>
      <c r="E168" s="1" t="s">
        <v>596</v>
      </c>
      <c r="F168" s="33">
        <v>1217</v>
      </c>
      <c r="G168" s="1" t="s">
        <v>597</v>
      </c>
    </row>
    <row r="169" spans="1:7" x14ac:dyDescent="0.25">
      <c r="A169" s="33">
        <v>202737</v>
      </c>
      <c r="B169" s="1" t="s">
        <v>598</v>
      </c>
      <c r="C169" s="1" t="s">
        <v>599</v>
      </c>
      <c r="D169" s="1" t="s">
        <v>115</v>
      </c>
      <c r="E169" s="1" t="s">
        <v>600</v>
      </c>
      <c r="F169" s="33">
        <v>1225</v>
      </c>
      <c r="G169" s="1" t="s">
        <v>570</v>
      </c>
    </row>
    <row r="170" spans="1:7" x14ac:dyDescent="0.25">
      <c r="A170" s="33">
        <v>202739</v>
      </c>
      <c r="B170" s="1" t="s">
        <v>601</v>
      </c>
      <c r="C170" s="1" t="s">
        <v>115</v>
      </c>
      <c r="D170" s="1" t="s">
        <v>115</v>
      </c>
      <c r="E170" s="1" t="s">
        <v>602</v>
      </c>
      <c r="F170" s="33">
        <v>1233</v>
      </c>
      <c r="G170" s="1" t="s">
        <v>603</v>
      </c>
    </row>
    <row r="171" spans="1:7" x14ac:dyDescent="0.25">
      <c r="A171" s="33">
        <v>202741</v>
      </c>
      <c r="B171" s="1" t="s">
        <v>604</v>
      </c>
      <c r="C171" s="1" t="s">
        <v>115</v>
      </c>
      <c r="D171" s="1" t="s">
        <v>115</v>
      </c>
      <c r="E171" s="1" t="s">
        <v>605</v>
      </c>
      <c r="F171" s="33">
        <v>1207</v>
      </c>
      <c r="G171" s="1" t="s">
        <v>359</v>
      </c>
    </row>
    <row r="172" spans="1:7" x14ac:dyDescent="0.25">
      <c r="A172" s="33">
        <v>202743</v>
      </c>
      <c r="B172" s="1" t="s">
        <v>607</v>
      </c>
      <c r="C172" s="1" t="s">
        <v>115</v>
      </c>
      <c r="D172" s="1" t="s">
        <v>608</v>
      </c>
      <c r="E172" s="1" t="s">
        <v>609</v>
      </c>
      <c r="F172" s="33">
        <v>1243</v>
      </c>
      <c r="G172" s="1" t="s">
        <v>610</v>
      </c>
    </row>
    <row r="173" spans="1:7" x14ac:dyDescent="0.25">
      <c r="A173" s="33">
        <v>202745</v>
      </c>
      <c r="B173" s="1" t="s">
        <v>577</v>
      </c>
      <c r="C173" s="1" t="s">
        <v>115</v>
      </c>
      <c r="D173" s="1" t="s">
        <v>115</v>
      </c>
      <c r="E173" s="1" t="s">
        <v>578</v>
      </c>
      <c r="F173" s="33">
        <v>1209</v>
      </c>
      <c r="G173" s="1" t="s">
        <v>359</v>
      </c>
    </row>
    <row r="174" spans="1:7" x14ac:dyDescent="0.25">
      <c r="A174" s="33">
        <v>202748</v>
      </c>
      <c r="B174" s="1" t="s">
        <v>392</v>
      </c>
      <c r="C174" s="1" t="s">
        <v>115</v>
      </c>
      <c r="D174" s="1" t="s">
        <v>115</v>
      </c>
      <c r="E174" s="1" t="s">
        <v>612</v>
      </c>
      <c r="F174" s="33">
        <v>1201</v>
      </c>
      <c r="G174" s="1" t="s">
        <v>359</v>
      </c>
    </row>
    <row r="175" spans="1:7" x14ac:dyDescent="0.25">
      <c r="A175" s="33">
        <v>202750</v>
      </c>
      <c r="B175" s="1" t="s">
        <v>400</v>
      </c>
      <c r="C175" s="1" t="s">
        <v>115</v>
      </c>
      <c r="D175" s="1" t="s">
        <v>115</v>
      </c>
      <c r="E175" s="1" t="s">
        <v>613</v>
      </c>
      <c r="F175" s="33">
        <v>1214</v>
      </c>
      <c r="G175" s="1" t="s">
        <v>310</v>
      </c>
    </row>
    <row r="176" spans="1:7" x14ac:dyDescent="0.25">
      <c r="A176" s="33">
        <v>202752</v>
      </c>
      <c r="B176" s="1" t="s">
        <v>614</v>
      </c>
      <c r="C176" s="1" t="s">
        <v>115</v>
      </c>
      <c r="D176" s="1" t="s">
        <v>115</v>
      </c>
      <c r="E176" s="1" t="s">
        <v>615</v>
      </c>
      <c r="F176" s="33">
        <v>1226</v>
      </c>
      <c r="G176" s="1" t="s">
        <v>591</v>
      </c>
    </row>
    <row r="177" spans="1:7" x14ac:dyDescent="0.25">
      <c r="A177" s="33">
        <v>202755</v>
      </c>
      <c r="B177" s="1" t="s">
        <v>400</v>
      </c>
      <c r="C177" s="1" t="s">
        <v>115</v>
      </c>
      <c r="D177" s="1" t="s">
        <v>616</v>
      </c>
      <c r="E177" s="1" t="s">
        <v>617</v>
      </c>
      <c r="F177" s="33">
        <v>1215</v>
      </c>
      <c r="G177" s="1" t="s">
        <v>597</v>
      </c>
    </row>
    <row r="178" spans="1:7" x14ac:dyDescent="0.25">
      <c r="A178" s="33">
        <v>202760</v>
      </c>
      <c r="B178" s="1" t="s">
        <v>618</v>
      </c>
      <c r="C178" s="1" t="s">
        <v>115</v>
      </c>
      <c r="D178" s="1" t="s">
        <v>115</v>
      </c>
      <c r="E178" s="1" t="s">
        <v>619</v>
      </c>
      <c r="F178" s="33">
        <v>1208</v>
      </c>
      <c r="G178" s="1" t="s">
        <v>359</v>
      </c>
    </row>
    <row r="179" spans="1:7" x14ac:dyDescent="0.25">
      <c r="A179" s="33">
        <v>202763</v>
      </c>
      <c r="B179" s="1" t="s">
        <v>620</v>
      </c>
      <c r="C179" s="1" t="s">
        <v>115</v>
      </c>
      <c r="D179" s="1" t="s">
        <v>115</v>
      </c>
      <c r="E179" s="1" t="s">
        <v>621</v>
      </c>
      <c r="F179" s="33">
        <v>1201</v>
      </c>
      <c r="G179" s="1" t="s">
        <v>359</v>
      </c>
    </row>
    <row r="180" spans="1:7" x14ac:dyDescent="0.25">
      <c r="A180" s="33">
        <v>202765</v>
      </c>
      <c r="B180" s="1" t="s">
        <v>586</v>
      </c>
      <c r="C180" s="1" t="s">
        <v>115</v>
      </c>
      <c r="D180" s="1" t="s">
        <v>587</v>
      </c>
      <c r="E180" s="1" t="s">
        <v>588</v>
      </c>
      <c r="F180" s="33">
        <v>1208</v>
      </c>
      <c r="G180" s="1" t="s">
        <v>359</v>
      </c>
    </row>
    <row r="181" spans="1:7" x14ac:dyDescent="0.25">
      <c r="A181" s="33">
        <v>202767</v>
      </c>
      <c r="B181" s="1" t="s">
        <v>623</v>
      </c>
      <c r="C181" s="1" t="s">
        <v>115</v>
      </c>
      <c r="D181" s="1" t="s">
        <v>115</v>
      </c>
      <c r="E181" s="1" t="s">
        <v>624</v>
      </c>
      <c r="F181" s="33">
        <v>1245</v>
      </c>
      <c r="G181" s="1" t="s">
        <v>625</v>
      </c>
    </row>
    <row r="182" spans="1:7" x14ac:dyDescent="0.25">
      <c r="A182" s="33">
        <v>202769</v>
      </c>
      <c r="B182" s="1" t="s">
        <v>626</v>
      </c>
      <c r="C182" s="1" t="s">
        <v>115</v>
      </c>
      <c r="D182" s="1" t="s">
        <v>627</v>
      </c>
      <c r="E182" s="1" t="s">
        <v>628</v>
      </c>
      <c r="F182" s="33">
        <v>1213</v>
      </c>
      <c r="G182" s="1" t="s">
        <v>629</v>
      </c>
    </row>
    <row r="183" spans="1:7" x14ac:dyDescent="0.25">
      <c r="A183" s="33">
        <v>202771</v>
      </c>
      <c r="B183" s="1" t="s">
        <v>631</v>
      </c>
      <c r="C183" s="1" t="s">
        <v>115</v>
      </c>
      <c r="D183" s="1" t="s">
        <v>115</v>
      </c>
      <c r="E183" s="1" t="s">
        <v>632</v>
      </c>
      <c r="F183" s="33">
        <v>1227</v>
      </c>
      <c r="G183" s="1" t="s">
        <v>352</v>
      </c>
    </row>
    <row r="184" spans="1:7" x14ac:dyDescent="0.25">
      <c r="A184" s="33">
        <v>202773</v>
      </c>
      <c r="B184" s="1" t="s">
        <v>633</v>
      </c>
      <c r="C184" s="1" t="s">
        <v>115</v>
      </c>
      <c r="D184" s="1" t="s">
        <v>115</v>
      </c>
      <c r="E184" s="1" t="s">
        <v>634</v>
      </c>
      <c r="F184" s="33">
        <v>1206</v>
      </c>
      <c r="G184" s="1" t="s">
        <v>359</v>
      </c>
    </row>
    <row r="185" spans="1:7" x14ac:dyDescent="0.25">
      <c r="A185" s="33">
        <v>202776</v>
      </c>
      <c r="B185" s="1" t="s">
        <v>392</v>
      </c>
      <c r="C185" s="1" t="s">
        <v>115</v>
      </c>
      <c r="D185" s="1" t="s">
        <v>115</v>
      </c>
      <c r="E185" s="1" t="s">
        <v>635</v>
      </c>
      <c r="F185" s="33">
        <v>1223</v>
      </c>
      <c r="G185" s="1" t="s">
        <v>636</v>
      </c>
    </row>
    <row r="186" spans="1:7" x14ac:dyDescent="0.25">
      <c r="A186" s="33">
        <v>202778</v>
      </c>
      <c r="B186" s="1" t="s">
        <v>392</v>
      </c>
      <c r="C186" s="1" t="s">
        <v>115</v>
      </c>
      <c r="D186" s="1" t="s">
        <v>115</v>
      </c>
      <c r="E186" s="1" t="s">
        <v>637</v>
      </c>
      <c r="F186" s="33">
        <v>1209</v>
      </c>
      <c r="G186" s="1" t="s">
        <v>359</v>
      </c>
    </row>
    <row r="187" spans="1:7" x14ac:dyDescent="0.25">
      <c r="A187" s="33">
        <v>202780</v>
      </c>
      <c r="B187" s="1" t="s">
        <v>392</v>
      </c>
      <c r="C187" s="1" t="s">
        <v>115</v>
      </c>
      <c r="D187" s="1" t="s">
        <v>115</v>
      </c>
      <c r="E187" s="1" t="s">
        <v>638</v>
      </c>
      <c r="F187" s="33">
        <v>1213</v>
      </c>
      <c r="G187" s="1" t="s">
        <v>639</v>
      </c>
    </row>
    <row r="188" spans="1:7" x14ac:dyDescent="0.25">
      <c r="A188" s="33">
        <v>202782</v>
      </c>
      <c r="B188" s="1" t="s">
        <v>400</v>
      </c>
      <c r="C188" s="1" t="s">
        <v>115</v>
      </c>
      <c r="D188" s="1" t="s">
        <v>115</v>
      </c>
      <c r="E188" s="1" t="s">
        <v>640</v>
      </c>
      <c r="F188" s="33">
        <v>1217</v>
      </c>
      <c r="G188" s="1" t="s">
        <v>597</v>
      </c>
    </row>
    <row r="189" spans="1:7" x14ac:dyDescent="0.25">
      <c r="A189" s="33">
        <v>202784</v>
      </c>
      <c r="B189" s="1" t="s">
        <v>392</v>
      </c>
      <c r="C189" s="1" t="s">
        <v>115</v>
      </c>
      <c r="D189" s="1" t="s">
        <v>115</v>
      </c>
      <c r="E189" s="1" t="s">
        <v>641</v>
      </c>
      <c r="F189" s="33">
        <v>1207</v>
      </c>
      <c r="G189" s="1" t="s">
        <v>359</v>
      </c>
    </row>
    <row r="190" spans="1:7" x14ac:dyDescent="0.25">
      <c r="A190" s="33">
        <v>202786</v>
      </c>
      <c r="B190" s="1" t="s">
        <v>642</v>
      </c>
      <c r="C190" s="1" t="s">
        <v>115</v>
      </c>
      <c r="D190" s="1" t="s">
        <v>115</v>
      </c>
      <c r="E190" s="1" t="s">
        <v>643</v>
      </c>
      <c r="F190" s="33">
        <v>1217</v>
      </c>
      <c r="G190" s="1" t="s">
        <v>597</v>
      </c>
    </row>
    <row r="191" spans="1:7" x14ac:dyDescent="0.25">
      <c r="A191" s="33">
        <v>202789</v>
      </c>
      <c r="B191" s="1" t="s">
        <v>644</v>
      </c>
      <c r="C191" s="1" t="s">
        <v>115</v>
      </c>
      <c r="D191" s="1" t="s">
        <v>115</v>
      </c>
      <c r="E191" s="1" t="s">
        <v>645</v>
      </c>
      <c r="F191" s="33">
        <v>1279</v>
      </c>
      <c r="G191" s="1" t="s">
        <v>646</v>
      </c>
    </row>
    <row r="192" spans="1:7" x14ac:dyDescent="0.25">
      <c r="A192" s="33">
        <v>202792</v>
      </c>
      <c r="B192" s="1" t="s">
        <v>647</v>
      </c>
      <c r="C192" s="1" t="s">
        <v>115</v>
      </c>
      <c r="D192" s="1" t="s">
        <v>115</v>
      </c>
      <c r="E192" s="1" t="s">
        <v>648</v>
      </c>
      <c r="F192" s="33">
        <v>1208</v>
      </c>
      <c r="G192" s="1" t="s">
        <v>359</v>
      </c>
    </row>
    <row r="193" spans="1:7" x14ac:dyDescent="0.25">
      <c r="A193" s="33">
        <v>202794</v>
      </c>
      <c r="B193" s="1" t="s">
        <v>649</v>
      </c>
      <c r="C193" s="1" t="s">
        <v>115</v>
      </c>
      <c r="D193" s="1" t="s">
        <v>115</v>
      </c>
      <c r="E193" s="1" t="s">
        <v>650</v>
      </c>
      <c r="F193" s="33">
        <v>1660</v>
      </c>
      <c r="G193" s="1" t="s">
        <v>495</v>
      </c>
    </row>
    <row r="194" spans="1:7" x14ac:dyDescent="0.25">
      <c r="A194" s="33">
        <v>202796</v>
      </c>
      <c r="B194" s="1" t="s">
        <v>652</v>
      </c>
      <c r="C194" s="1" t="s">
        <v>115</v>
      </c>
      <c r="D194" s="1" t="s">
        <v>115</v>
      </c>
      <c r="E194" s="1" t="s">
        <v>653</v>
      </c>
      <c r="F194" s="33">
        <v>1165</v>
      </c>
      <c r="G194" s="1" t="s">
        <v>654</v>
      </c>
    </row>
    <row r="195" spans="1:7" x14ac:dyDescent="0.25">
      <c r="A195" s="33">
        <v>202799</v>
      </c>
      <c r="B195" s="1" t="s">
        <v>655</v>
      </c>
      <c r="C195" s="1" t="s">
        <v>115</v>
      </c>
      <c r="D195" s="1" t="s">
        <v>656</v>
      </c>
      <c r="E195" s="1" t="s">
        <v>657</v>
      </c>
      <c r="F195" s="33">
        <v>1204</v>
      </c>
      <c r="G195" s="1" t="s">
        <v>359</v>
      </c>
    </row>
    <row r="196" spans="1:7" x14ac:dyDescent="0.25">
      <c r="A196" s="33">
        <v>202801</v>
      </c>
      <c r="B196" s="1" t="s">
        <v>658</v>
      </c>
      <c r="C196" s="1" t="s">
        <v>115</v>
      </c>
      <c r="D196" s="1" t="s">
        <v>115</v>
      </c>
      <c r="E196" s="1" t="s">
        <v>659</v>
      </c>
      <c r="F196" s="33">
        <v>1203</v>
      </c>
      <c r="G196" s="1" t="s">
        <v>359</v>
      </c>
    </row>
    <row r="197" spans="1:7" x14ac:dyDescent="0.25">
      <c r="A197" s="33">
        <v>202804</v>
      </c>
      <c r="B197" s="1" t="s">
        <v>661</v>
      </c>
      <c r="C197" s="1" t="s">
        <v>115</v>
      </c>
      <c r="D197" s="1" t="s">
        <v>238</v>
      </c>
      <c r="E197" s="1" t="s">
        <v>662</v>
      </c>
      <c r="F197" s="33">
        <v>1906</v>
      </c>
      <c r="G197" s="1" t="s">
        <v>663</v>
      </c>
    </row>
    <row r="198" spans="1:7" x14ac:dyDescent="0.25">
      <c r="A198" s="33">
        <v>202807</v>
      </c>
      <c r="B198" s="1" t="s">
        <v>664</v>
      </c>
      <c r="C198" s="1" t="s">
        <v>115</v>
      </c>
      <c r="D198" s="1" t="s">
        <v>115</v>
      </c>
      <c r="E198" s="1" t="s">
        <v>665</v>
      </c>
      <c r="F198" s="33">
        <v>1163</v>
      </c>
      <c r="G198" s="1" t="s">
        <v>666</v>
      </c>
    </row>
    <row r="199" spans="1:7" x14ac:dyDescent="0.25">
      <c r="A199" s="33">
        <v>202810</v>
      </c>
      <c r="B199" s="1" t="s">
        <v>664</v>
      </c>
      <c r="C199" s="1" t="s">
        <v>115</v>
      </c>
      <c r="D199" s="1" t="s">
        <v>667</v>
      </c>
      <c r="E199" s="1" t="s">
        <v>668</v>
      </c>
      <c r="F199" s="33">
        <v>1115</v>
      </c>
      <c r="G199" s="1" t="s">
        <v>669</v>
      </c>
    </row>
    <row r="200" spans="1:7" x14ac:dyDescent="0.25">
      <c r="A200" s="33">
        <v>202813</v>
      </c>
      <c r="B200" s="1" t="s">
        <v>670</v>
      </c>
      <c r="C200" s="1" t="s">
        <v>115</v>
      </c>
      <c r="D200" s="1" t="s">
        <v>115</v>
      </c>
      <c r="E200" s="1" t="s">
        <v>671</v>
      </c>
      <c r="F200" s="33">
        <v>1260</v>
      </c>
      <c r="G200" s="1" t="s">
        <v>481</v>
      </c>
    </row>
    <row r="201" spans="1:7" x14ac:dyDescent="0.25">
      <c r="A201" s="33">
        <v>202816</v>
      </c>
      <c r="B201" s="1" t="s">
        <v>673</v>
      </c>
      <c r="C201" s="1" t="s">
        <v>115</v>
      </c>
      <c r="D201" s="1" t="s">
        <v>115</v>
      </c>
      <c r="E201" s="1" t="s">
        <v>674</v>
      </c>
      <c r="F201" s="33">
        <v>1470</v>
      </c>
      <c r="G201" s="1" t="s">
        <v>240</v>
      </c>
    </row>
    <row r="202" spans="1:7" x14ac:dyDescent="0.25">
      <c r="A202" s="33">
        <v>202819</v>
      </c>
      <c r="B202" s="1" t="s">
        <v>675</v>
      </c>
      <c r="C202" s="1" t="s">
        <v>115</v>
      </c>
      <c r="D202" s="1" t="s">
        <v>115</v>
      </c>
      <c r="E202" s="1" t="s">
        <v>676</v>
      </c>
      <c r="F202" s="33">
        <v>1094</v>
      </c>
      <c r="G202" s="1" t="s">
        <v>677</v>
      </c>
    </row>
    <row r="203" spans="1:7" x14ac:dyDescent="0.25">
      <c r="A203" s="33">
        <v>202821</v>
      </c>
      <c r="B203" s="1" t="s">
        <v>678</v>
      </c>
      <c r="C203" s="1" t="s">
        <v>115</v>
      </c>
      <c r="D203" s="1" t="s">
        <v>115</v>
      </c>
      <c r="E203" s="1" t="s">
        <v>679</v>
      </c>
      <c r="F203" s="33">
        <v>1007</v>
      </c>
      <c r="G203" s="1" t="s">
        <v>15</v>
      </c>
    </row>
    <row r="204" spans="1:7" x14ac:dyDescent="0.25">
      <c r="A204" s="33">
        <v>202823</v>
      </c>
      <c r="B204" s="1" t="s">
        <v>680</v>
      </c>
      <c r="C204" s="1" t="s">
        <v>115</v>
      </c>
      <c r="D204" s="1" t="s">
        <v>681</v>
      </c>
      <c r="E204" s="1" t="s">
        <v>682</v>
      </c>
      <c r="F204" s="33">
        <v>1006</v>
      </c>
      <c r="G204" s="1" t="s">
        <v>15</v>
      </c>
    </row>
    <row r="205" spans="1:7" x14ac:dyDescent="0.25">
      <c r="A205" s="33">
        <v>202825</v>
      </c>
      <c r="B205" s="1" t="s">
        <v>683</v>
      </c>
      <c r="C205" s="1" t="s">
        <v>115</v>
      </c>
      <c r="D205" s="1" t="s">
        <v>115</v>
      </c>
      <c r="E205" s="1" t="s">
        <v>684</v>
      </c>
      <c r="F205" s="33">
        <v>1510</v>
      </c>
      <c r="G205" s="1" t="s">
        <v>685</v>
      </c>
    </row>
    <row r="206" spans="1:7" x14ac:dyDescent="0.25">
      <c r="A206" s="33">
        <v>202827</v>
      </c>
      <c r="B206" s="1" t="s">
        <v>686</v>
      </c>
      <c r="C206" s="1" t="s">
        <v>115</v>
      </c>
      <c r="D206" s="1" t="s">
        <v>115</v>
      </c>
      <c r="E206" s="1" t="s">
        <v>687</v>
      </c>
      <c r="F206" s="33">
        <v>1003</v>
      </c>
      <c r="G206" s="1" t="s">
        <v>15</v>
      </c>
    </row>
    <row r="207" spans="1:7" x14ac:dyDescent="0.25">
      <c r="A207" s="33">
        <v>202829</v>
      </c>
      <c r="B207" s="1" t="s">
        <v>688</v>
      </c>
      <c r="C207" s="1" t="s">
        <v>115</v>
      </c>
      <c r="D207" s="1" t="s">
        <v>115</v>
      </c>
      <c r="E207" s="1" t="s">
        <v>689</v>
      </c>
      <c r="F207" s="33">
        <v>1446</v>
      </c>
      <c r="G207" s="1" t="s">
        <v>690</v>
      </c>
    </row>
    <row r="208" spans="1:7" x14ac:dyDescent="0.25">
      <c r="A208" s="33">
        <v>202831</v>
      </c>
      <c r="B208" s="1" t="s">
        <v>691</v>
      </c>
      <c r="C208" s="1" t="s">
        <v>115</v>
      </c>
      <c r="D208" s="1" t="s">
        <v>692</v>
      </c>
      <c r="E208" s="1" t="s">
        <v>693</v>
      </c>
      <c r="F208" s="33">
        <v>1110</v>
      </c>
      <c r="G208" s="1" t="s">
        <v>12</v>
      </c>
    </row>
    <row r="209" spans="1:7" x14ac:dyDescent="0.25">
      <c r="A209" s="33">
        <v>202834</v>
      </c>
      <c r="B209" s="1" t="s">
        <v>695</v>
      </c>
      <c r="C209" s="1" t="s">
        <v>115</v>
      </c>
      <c r="D209" s="1" t="s">
        <v>696</v>
      </c>
      <c r="E209" s="1" t="s">
        <v>697</v>
      </c>
      <c r="F209" s="33">
        <v>1315</v>
      </c>
      <c r="G209" s="1" t="s">
        <v>389</v>
      </c>
    </row>
    <row r="210" spans="1:7" x14ac:dyDescent="0.25">
      <c r="A210" s="33">
        <v>202837</v>
      </c>
      <c r="B210" s="1" t="s">
        <v>699</v>
      </c>
      <c r="C210" s="1" t="s">
        <v>115</v>
      </c>
      <c r="D210" s="1" t="s">
        <v>700</v>
      </c>
      <c r="E210" s="1" t="s">
        <v>701</v>
      </c>
      <c r="F210" s="33">
        <v>1008</v>
      </c>
      <c r="G210" s="1" t="s">
        <v>257</v>
      </c>
    </row>
    <row r="211" spans="1:7" x14ac:dyDescent="0.25">
      <c r="A211" s="33">
        <v>202839</v>
      </c>
      <c r="B211" s="1" t="s">
        <v>703</v>
      </c>
      <c r="C211" s="1" t="s">
        <v>115</v>
      </c>
      <c r="D211" s="1" t="s">
        <v>115</v>
      </c>
      <c r="E211" s="1" t="s">
        <v>704</v>
      </c>
      <c r="F211" s="33">
        <v>1660</v>
      </c>
      <c r="G211" s="1" t="s">
        <v>705</v>
      </c>
    </row>
    <row r="212" spans="1:7" x14ac:dyDescent="0.25">
      <c r="A212" s="33">
        <v>202842</v>
      </c>
      <c r="B212" s="1" t="s">
        <v>707</v>
      </c>
      <c r="C212" s="1" t="s">
        <v>115</v>
      </c>
      <c r="D212" s="1" t="s">
        <v>115</v>
      </c>
      <c r="E212" s="1" t="s">
        <v>708</v>
      </c>
      <c r="F212" s="33">
        <v>1422</v>
      </c>
      <c r="G212" s="1" t="s">
        <v>709</v>
      </c>
    </row>
    <row r="213" spans="1:7" x14ac:dyDescent="0.25">
      <c r="A213" s="33">
        <v>202845</v>
      </c>
      <c r="B213" s="1" t="s">
        <v>711</v>
      </c>
      <c r="C213" s="1" t="s">
        <v>115</v>
      </c>
      <c r="D213" s="1" t="s">
        <v>115</v>
      </c>
      <c r="E213" s="1" t="s">
        <v>712</v>
      </c>
      <c r="F213" s="33">
        <v>1862</v>
      </c>
      <c r="G213" s="1" t="s">
        <v>713</v>
      </c>
    </row>
    <row r="214" spans="1:7" x14ac:dyDescent="0.25">
      <c r="A214" s="33">
        <v>202848</v>
      </c>
      <c r="B214" s="1" t="s">
        <v>714</v>
      </c>
      <c r="C214" s="1" t="s">
        <v>115</v>
      </c>
      <c r="D214" s="1" t="s">
        <v>715</v>
      </c>
      <c r="E214" s="1" t="s">
        <v>716</v>
      </c>
      <c r="F214" s="33">
        <v>1024</v>
      </c>
      <c r="G214" s="1" t="s">
        <v>128</v>
      </c>
    </row>
    <row r="215" spans="1:7" x14ac:dyDescent="0.25">
      <c r="A215" s="33">
        <v>202851</v>
      </c>
      <c r="B215" s="1" t="s">
        <v>718</v>
      </c>
      <c r="C215" s="1" t="s">
        <v>115</v>
      </c>
      <c r="D215" s="1" t="s">
        <v>719</v>
      </c>
      <c r="E215" s="1" t="s">
        <v>720</v>
      </c>
      <c r="F215" s="33">
        <v>1002</v>
      </c>
      <c r="G215" s="1" t="s">
        <v>15</v>
      </c>
    </row>
    <row r="216" spans="1:7" x14ac:dyDescent="0.25">
      <c r="A216" s="33">
        <v>202854</v>
      </c>
      <c r="B216" s="1" t="s">
        <v>722</v>
      </c>
      <c r="C216" s="1" t="s">
        <v>115</v>
      </c>
      <c r="D216" s="1" t="s">
        <v>115</v>
      </c>
      <c r="E216" s="1" t="s">
        <v>723</v>
      </c>
      <c r="F216" s="33">
        <v>1018</v>
      </c>
      <c r="G216" s="1" t="s">
        <v>15</v>
      </c>
    </row>
    <row r="217" spans="1:7" x14ac:dyDescent="0.25">
      <c r="A217" s="33">
        <v>202857</v>
      </c>
      <c r="B217" s="1" t="s">
        <v>724</v>
      </c>
      <c r="C217" s="1" t="s">
        <v>115</v>
      </c>
      <c r="D217" s="1" t="s">
        <v>115</v>
      </c>
      <c r="E217" s="1" t="s">
        <v>725</v>
      </c>
      <c r="F217" s="33">
        <v>1337</v>
      </c>
      <c r="G217" s="1" t="s">
        <v>726</v>
      </c>
    </row>
    <row r="218" spans="1:7" x14ac:dyDescent="0.25">
      <c r="A218" s="33">
        <v>202859</v>
      </c>
      <c r="B218" s="1" t="s">
        <v>727</v>
      </c>
      <c r="C218" s="1" t="s">
        <v>115</v>
      </c>
      <c r="D218" s="1" t="s">
        <v>115</v>
      </c>
      <c r="E218" s="1" t="s">
        <v>728</v>
      </c>
      <c r="F218" s="33">
        <v>1400</v>
      </c>
      <c r="G218" s="1" t="s">
        <v>408</v>
      </c>
    </row>
    <row r="219" spans="1:7" x14ac:dyDescent="0.25">
      <c r="A219" s="33">
        <v>202861</v>
      </c>
      <c r="B219" s="1" t="s">
        <v>729</v>
      </c>
      <c r="C219" s="1" t="s">
        <v>115</v>
      </c>
      <c r="D219" s="1" t="s">
        <v>115</v>
      </c>
      <c r="E219" s="1" t="s">
        <v>730</v>
      </c>
      <c r="F219" s="33">
        <v>1315</v>
      </c>
      <c r="G219" s="1" t="s">
        <v>389</v>
      </c>
    </row>
    <row r="220" spans="1:7" x14ac:dyDescent="0.25">
      <c r="A220" s="33">
        <v>202863</v>
      </c>
      <c r="B220" s="1" t="s">
        <v>731</v>
      </c>
      <c r="C220" s="1" t="s">
        <v>115</v>
      </c>
      <c r="D220" s="1" t="s">
        <v>115</v>
      </c>
      <c r="E220" s="1" t="s">
        <v>732</v>
      </c>
      <c r="F220" s="33">
        <v>1268</v>
      </c>
      <c r="G220" s="1" t="s">
        <v>733</v>
      </c>
    </row>
    <row r="221" spans="1:7" x14ac:dyDescent="0.25">
      <c r="A221" s="33">
        <v>202865</v>
      </c>
      <c r="B221" s="1" t="s">
        <v>734</v>
      </c>
      <c r="C221" s="1" t="s">
        <v>115</v>
      </c>
      <c r="D221" s="1" t="s">
        <v>735</v>
      </c>
      <c r="E221" s="1" t="s">
        <v>736</v>
      </c>
      <c r="F221" s="33">
        <v>1964</v>
      </c>
      <c r="G221" s="1" t="s">
        <v>737</v>
      </c>
    </row>
    <row r="222" spans="1:7" x14ac:dyDescent="0.25">
      <c r="A222" s="33">
        <v>202868</v>
      </c>
      <c r="B222" s="1" t="s">
        <v>738</v>
      </c>
      <c r="C222" s="1" t="s">
        <v>115</v>
      </c>
      <c r="D222" s="1" t="s">
        <v>115</v>
      </c>
      <c r="E222" s="1" t="s">
        <v>115</v>
      </c>
      <c r="F222" s="33">
        <v>1268</v>
      </c>
      <c r="G222" s="1" t="s">
        <v>733</v>
      </c>
    </row>
    <row r="223" spans="1:7" x14ac:dyDescent="0.25">
      <c r="A223" s="33">
        <v>202871</v>
      </c>
      <c r="B223" s="1" t="s">
        <v>738</v>
      </c>
      <c r="C223" s="1" t="s">
        <v>115</v>
      </c>
      <c r="D223" s="1" t="s">
        <v>115</v>
      </c>
      <c r="E223" s="1" t="s">
        <v>739</v>
      </c>
      <c r="F223" s="33">
        <v>1268</v>
      </c>
      <c r="G223" s="1" t="s">
        <v>733</v>
      </c>
    </row>
    <row r="224" spans="1:7" x14ac:dyDescent="0.25">
      <c r="A224" s="33">
        <v>202873</v>
      </c>
      <c r="B224" s="1" t="s">
        <v>741</v>
      </c>
      <c r="C224" s="1" t="s">
        <v>115</v>
      </c>
      <c r="D224" s="1" t="s">
        <v>115</v>
      </c>
      <c r="E224" s="1" t="s">
        <v>742</v>
      </c>
      <c r="F224" s="33">
        <v>1095</v>
      </c>
      <c r="G224" s="1" t="s">
        <v>234</v>
      </c>
    </row>
    <row r="225" spans="1:7" x14ac:dyDescent="0.25">
      <c r="A225" s="33">
        <v>202875</v>
      </c>
      <c r="B225" s="1" t="s">
        <v>743</v>
      </c>
      <c r="C225" s="1" t="s">
        <v>115</v>
      </c>
      <c r="D225" s="1" t="s">
        <v>115</v>
      </c>
      <c r="E225" s="1" t="s">
        <v>744</v>
      </c>
      <c r="F225" s="33">
        <v>1800</v>
      </c>
      <c r="G225" s="1" t="s">
        <v>216</v>
      </c>
    </row>
    <row r="226" spans="1:7" x14ac:dyDescent="0.25">
      <c r="A226" s="33">
        <v>202880</v>
      </c>
      <c r="B226" s="1" t="s">
        <v>745</v>
      </c>
      <c r="C226" s="1" t="s">
        <v>115</v>
      </c>
      <c r="D226" s="1" t="s">
        <v>115</v>
      </c>
      <c r="E226" s="1" t="s">
        <v>746</v>
      </c>
      <c r="F226" s="33">
        <v>1971</v>
      </c>
      <c r="G226" s="1" t="s">
        <v>747</v>
      </c>
    </row>
    <row r="227" spans="1:7" x14ac:dyDescent="0.25">
      <c r="A227" s="33">
        <v>202883</v>
      </c>
      <c r="B227" s="1" t="s">
        <v>748</v>
      </c>
      <c r="C227" s="1" t="s">
        <v>115</v>
      </c>
      <c r="D227" s="1" t="s">
        <v>749</v>
      </c>
      <c r="E227" s="1" t="s">
        <v>750</v>
      </c>
      <c r="F227" s="33">
        <v>1820</v>
      </c>
      <c r="G227" s="1" t="s">
        <v>501</v>
      </c>
    </row>
    <row r="228" spans="1:7" x14ac:dyDescent="0.25">
      <c r="A228" s="33">
        <v>202888</v>
      </c>
      <c r="B228" s="1" t="s">
        <v>751</v>
      </c>
      <c r="C228" s="1" t="s">
        <v>115</v>
      </c>
      <c r="D228" s="1" t="s">
        <v>115</v>
      </c>
      <c r="E228" s="1" t="s">
        <v>752</v>
      </c>
      <c r="F228" s="33">
        <v>1272</v>
      </c>
      <c r="G228" s="1" t="s">
        <v>753</v>
      </c>
    </row>
    <row r="229" spans="1:7" x14ac:dyDescent="0.25">
      <c r="A229" s="33">
        <v>202891</v>
      </c>
      <c r="B229" s="1" t="s">
        <v>754</v>
      </c>
      <c r="C229" s="1" t="s">
        <v>115</v>
      </c>
      <c r="D229" s="1" t="s">
        <v>115</v>
      </c>
      <c r="E229" s="1" t="s">
        <v>755</v>
      </c>
      <c r="F229" s="33">
        <v>1965</v>
      </c>
      <c r="G229" s="1" t="s">
        <v>756</v>
      </c>
    </row>
    <row r="230" spans="1:7" x14ac:dyDescent="0.25">
      <c r="A230" s="33">
        <v>202894</v>
      </c>
      <c r="B230" s="1" t="s">
        <v>758</v>
      </c>
      <c r="C230" s="1" t="s">
        <v>115</v>
      </c>
      <c r="D230" s="1" t="s">
        <v>115</v>
      </c>
      <c r="E230" s="1" t="s">
        <v>759</v>
      </c>
      <c r="F230" s="33">
        <v>1025</v>
      </c>
      <c r="G230" s="1" t="s">
        <v>760</v>
      </c>
    </row>
    <row r="231" spans="1:7" x14ac:dyDescent="0.25">
      <c r="A231" s="33">
        <v>202896</v>
      </c>
      <c r="B231" s="1" t="s">
        <v>761</v>
      </c>
      <c r="C231" s="1" t="s">
        <v>115</v>
      </c>
      <c r="D231" s="1" t="s">
        <v>115</v>
      </c>
      <c r="E231" s="1" t="s">
        <v>762</v>
      </c>
      <c r="F231" s="33">
        <v>1038</v>
      </c>
      <c r="G231" s="1" t="s">
        <v>763</v>
      </c>
    </row>
    <row r="232" spans="1:7" x14ac:dyDescent="0.25">
      <c r="A232" s="33">
        <v>202899</v>
      </c>
      <c r="B232" s="1" t="s">
        <v>764</v>
      </c>
      <c r="C232" s="1" t="s">
        <v>115</v>
      </c>
      <c r="D232" s="1" t="s">
        <v>765</v>
      </c>
      <c r="E232" s="1" t="s">
        <v>766</v>
      </c>
      <c r="F232" s="33">
        <v>1180</v>
      </c>
      <c r="G232" s="1" t="s">
        <v>506</v>
      </c>
    </row>
    <row r="233" spans="1:7" x14ac:dyDescent="0.25">
      <c r="A233" s="33">
        <v>202904</v>
      </c>
      <c r="B233" s="1" t="s">
        <v>767</v>
      </c>
      <c r="C233" s="1" t="s">
        <v>115</v>
      </c>
      <c r="D233" s="1" t="s">
        <v>768</v>
      </c>
      <c r="E233" s="1" t="s">
        <v>769</v>
      </c>
      <c r="F233" s="33">
        <v>1207</v>
      </c>
      <c r="G233" s="1" t="s">
        <v>359</v>
      </c>
    </row>
    <row r="234" spans="1:7" x14ac:dyDescent="0.25">
      <c r="A234" s="33">
        <v>202907</v>
      </c>
      <c r="B234" s="1" t="s">
        <v>770</v>
      </c>
      <c r="C234" s="1" t="s">
        <v>115</v>
      </c>
      <c r="D234" s="1" t="s">
        <v>771</v>
      </c>
      <c r="E234" s="1" t="s">
        <v>772</v>
      </c>
      <c r="F234" s="33">
        <v>1260</v>
      </c>
      <c r="G234" s="1" t="s">
        <v>773</v>
      </c>
    </row>
    <row r="235" spans="1:7" x14ac:dyDescent="0.25">
      <c r="A235" s="33">
        <v>202910</v>
      </c>
      <c r="B235" s="1" t="s">
        <v>775</v>
      </c>
      <c r="C235" s="1" t="s">
        <v>115</v>
      </c>
      <c r="D235" s="1" t="s">
        <v>115</v>
      </c>
      <c r="E235" s="1" t="s">
        <v>776</v>
      </c>
      <c r="F235" s="33">
        <v>1260</v>
      </c>
      <c r="G235" s="1" t="s">
        <v>481</v>
      </c>
    </row>
    <row r="236" spans="1:7" x14ac:dyDescent="0.25">
      <c r="A236" s="33">
        <v>202913</v>
      </c>
      <c r="B236" s="1" t="s">
        <v>777</v>
      </c>
      <c r="C236" s="1" t="s">
        <v>115</v>
      </c>
      <c r="D236" s="1" t="s">
        <v>115</v>
      </c>
      <c r="E236" s="1" t="s">
        <v>778</v>
      </c>
      <c r="F236" s="33">
        <v>1350</v>
      </c>
      <c r="G236" s="1" t="s">
        <v>490</v>
      </c>
    </row>
    <row r="237" spans="1:7" x14ac:dyDescent="0.25">
      <c r="A237" s="33">
        <v>202916</v>
      </c>
      <c r="B237" s="1" t="s">
        <v>779</v>
      </c>
      <c r="C237" s="1" t="s">
        <v>115</v>
      </c>
      <c r="D237" s="1" t="s">
        <v>115</v>
      </c>
      <c r="E237" s="1" t="s">
        <v>780</v>
      </c>
      <c r="F237" s="33">
        <v>1885</v>
      </c>
      <c r="G237" s="1" t="s">
        <v>781</v>
      </c>
    </row>
    <row r="238" spans="1:7" x14ac:dyDescent="0.25">
      <c r="A238" s="33">
        <v>202919</v>
      </c>
      <c r="B238" s="1" t="s">
        <v>782</v>
      </c>
      <c r="C238" s="1" t="s">
        <v>115</v>
      </c>
      <c r="D238" s="1" t="s">
        <v>115</v>
      </c>
      <c r="E238" s="1" t="s">
        <v>783</v>
      </c>
      <c r="F238" s="33">
        <v>1885</v>
      </c>
      <c r="G238" s="1" t="s">
        <v>784</v>
      </c>
    </row>
    <row r="239" spans="1:7" x14ac:dyDescent="0.25">
      <c r="A239" s="33">
        <v>202921</v>
      </c>
      <c r="B239" s="1" t="s">
        <v>785</v>
      </c>
      <c r="C239" s="1" t="s">
        <v>115</v>
      </c>
      <c r="D239" s="1" t="s">
        <v>115</v>
      </c>
      <c r="E239" s="1" t="s">
        <v>786</v>
      </c>
      <c r="F239" s="33">
        <v>1350</v>
      </c>
      <c r="G239" s="1" t="s">
        <v>490</v>
      </c>
    </row>
    <row r="240" spans="1:7" x14ac:dyDescent="0.25">
      <c r="A240" s="33">
        <v>202924</v>
      </c>
      <c r="B240" s="1" t="s">
        <v>787</v>
      </c>
      <c r="C240" s="1" t="s">
        <v>115</v>
      </c>
      <c r="D240" s="1" t="s">
        <v>487</v>
      </c>
      <c r="E240" s="1" t="s">
        <v>472</v>
      </c>
      <c r="F240" s="33">
        <v>1401</v>
      </c>
      <c r="G240" s="1" t="s">
        <v>408</v>
      </c>
    </row>
    <row r="241" spans="1:7" x14ac:dyDescent="0.25">
      <c r="A241" s="33">
        <v>202927</v>
      </c>
      <c r="B241" s="1" t="s">
        <v>789</v>
      </c>
      <c r="C241" s="1" t="s">
        <v>790</v>
      </c>
      <c r="D241" s="1" t="s">
        <v>115</v>
      </c>
      <c r="E241" s="1" t="s">
        <v>475</v>
      </c>
      <c r="F241" s="33">
        <v>1347</v>
      </c>
      <c r="G241" s="1" t="s">
        <v>791</v>
      </c>
    </row>
    <row r="242" spans="1:7" x14ac:dyDescent="0.25">
      <c r="A242" s="33">
        <v>202930</v>
      </c>
      <c r="B242" s="1" t="s">
        <v>792</v>
      </c>
      <c r="C242" s="1" t="s">
        <v>115</v>
      </c>
      <c r="D242" s="1" t="s">
        <v>115</v>
      </c>
      <c r="E242" s="1" t="s">
        <v>793</v>
      </c>
      <c r="F242" s="33">
        <v>1987</v>
      </c>
      <c r="G242" s="1" t="s">
        <v>794</v>
      </c>
    </row>
    <row r="243" spans="1:7" x14ac:dyDescent="0.25">
      <c r="A243" s="33">
        <v>202933</v>
      </c>
      <c r="B243" s="1" t="s">
        <v>795</v>
      </c>
      <c r="C243" s="1" t="s">
        <v>115</v>
      </c>
      <c r="D243" s="1" t="s">
        <v>115</v>
      </c>
      <c r="E243" s="1" t="s">
        <v>796</v>
      </c>
      <c r="F243" s="33">
        <v>1854</v>
      </c>
      <c r="G243" s="1" t="s">
        <v>520</v>
      </c>
    </row>
    <row r="244" spans="1:7" x14ac:dyDescent="0.25">
      <c r="A244" s="33">
        <v>202935</v>
      </c>
      <c r="B244" s="1" t="s">
        <v>798</v>
      </c>
      <c r="C244" s="1" t="s">
        <v>115</v>
      </c>
      <c r="D244" s="1" t="s">
        <v>115</v>
      </c>
      <c r="E244" s="1" t="s">
        <v>799</v>
      </c>
      <c r="F244" s="33">
        <v>1966</v>
      </c>
      <c r="G244" s="1" t="s">
        <v>800</v>
      </c>
    </row>
    <row r="245" spans="1:7" x14ac:dyDescent="0.25">
      <c r="A245" s="33">
        <v>202938</v>
      </c>
      <c r="B245" s="1" t="s">
        <v>801</v>
      </c>
      <c r="C245" s="1" t="s">
        <v>115</v>
      </c>
      <c r="D245" s="1" t="s">
        <v>115</v>
      </c>
      <c r="E245" s="1" t="s">
        <v>802</v>
      </c>
      <c r="F245" s="33">
        <v>1913</v>
      </c>
      <c r="G245" s="1" t="s">
        <v>803</v>
      </c>
    </row>
    <row r="246" spans="1:7" x14ac:dyDescent="0.25">
      <c r="A246" s="33">
        <v>202941</v>
      </c>
      <c r="B246" s="1" t="s">
        <v>801</v>
      </c>
      <c r="C246" s="1" t="s">
        <v>115</v>
      </c>
      <c r="D246" s="1" t="s">
        <v>804</v>
      </c>
      <c r="E246" s="1" t="s">
        <v>805</v>
      </c>
      <c r="F246" s="33">
        <v>1913</v>
      </c>
      <c r="G246" s="1" t="s">
        <v>803</v>
      </c>
    </row>
    <row r="247" spans="1:7" x14ac:dyDescent="0.25">
      <c r="A247" s="33">
        <v>202943</v>
      </c>
      <c r="B247" s="1" t="s">
        <v>806</v>
      </c>
      <c r="C247" s="1" t="s">
        <v>115</v>
      </c>
      <c r="D247" s="1" t="s">
        <v>115</v>
      </c>
      <c r="E247" s="1" t="s">
        <v>807</v>
      </c>
      <c r="F247" s="33">
        <v>1347</v>
      </c>
      <c r="G247" s="1" t="s">
        <v>791</v>
      </c>
    </row>
    <row r="248" spans="1:7" x14ac:dyDescent="0.25">
      <c r="A248" s="33">
        <v>202948</v>
      </c>
      <c r="B248" s="1" t="s">
        <v>808</v>
      </c>
      <c r="C248" s="1" t="s">
        <v>115</v>
      </c>
      <c r="D248" s="1" t="s">
        <v>115</v>
      </c>
      <c r="E248" s="1" t="s">
        <v>809</v>
      </c>
      <c r="F248" s="33">
        <v>1680</v>
      </c>
      <c r="G248" s="1" t="s">
        <v>810</v>
      </c>
    </row>
    <row r="249" spans="1:7" x14ac:dyDescent="0.25">
      <c r="A249" s="33">
        <v>202951</v>
      </c>
      <c r="B249" s="1" t="s">
        <v>811</v>
      </c>
      <c r="C249" s="1" t="s">
        <v>115</v>
      </c>
      <c r="D249" s="1" t="s">
        <v>115</v>
      </c>
      <c r="E249" s="1" t="s">
        <v>812</v>
      </c>
      <c r="F249" s="33">
        <v>1680</v>
      </c>
      <c r="G249" s="1" t="s">
        <v>810</v>
      </c>
    </row>
    <row r="250" spans="1:7" x14ac:dyDescent="0.25">
      <c r="A250" s="33">
        <v>202954</v>
      </c>
      <c r="B250" s="1" t="s">
        <v>813</v>
      </c>
      <c r="C250" s="1" t="s">
        <v>115</v>
      </c>
      <c r="D250" s="1" t="s">
        <v>115</v>
      </c>
      <c r="E250" s="1" t="s">
        <v>814</v>
      </c>
      <c r="F250" s="33">
        <v>1820</v>
      </c>
      <c r="G250" s="1" t="s">
        <v>501</v>
      </c>
    </row>
    <row r="251" spans="1:7" x14ac:dyDescent="0.25">
      <c r="A251" s="33">
        <v>202956</v>
      </c>
      <c r="B251" s="1" t="s">
        <v>815</v>
      </c>
      <c r="C251" s="1" t="s">
        <v>115</v>
      </c>
      <c r="D251" s="1" t="s">
        <v>115</v>
      </c>
      <c r="E251" s="1" t="s">
        <v>816</v>
      </c>
      <c r="F251" s="33">
        <v>1807</v>
      </c>
      <c r="G251" s="1" t="s">
        <v>817</v>
      </c>
    </row>
    <row r="252" spans="1:7" x14ac:dyDescent="0.25">
      <c r="A252" s="33">
        <v>202958</v>
      </c>
      <c r="B252" s="1" t="s">
        <v>818</v>
      </c>
      <c r="C252" s="1" t="s">
        <v>115</v>
      </c>
      <c r="D252" s="1" t="s">
        <v>115</v>
      </c>
      <c r="E252" s="1" t="s">
        <v>819</v>
      </c>
      <c r="F252" s="33">
        <v>1268</v>
      </c>
      <c r="G252" s="1" t="s">
        <v>733</v>
      </c>
    </row>
    <row r="253" spans="1:7" x14ac:dyDescent="0.25">
      <c r="A253" s="33">
        <v>202959</v>
      </c>
      <c r="B253" s="1" t="s">
        <v>820</v>
      </c>
      <c r="C253" s="1" t="s">
        <v>115</v>
      </c>
      <c r="D253" s="1" t="s">
        <v>115</v>
      </c>
      <c r="E253" s="1" t="s">
        <v>115</v>
      </c>
      <c r="F253" s="33">
        <v>1024</v>
      </c>
      <c r="G253" s="1" t="s">
        <v>128</v>
      </c>
    </row>
    <row r="254" spans="1:7" x14ac:dyDescent="0.25">
      <c r="A254" s="33">
        <v>202960</v>
      </c>
      <c r="B254" s="1" t="s">
        <v>820</v>
      </c>
      <c r="C254" s="1" t="s">
        <v>115</v>
      </c>
      <c r="D254" s="1" t="s">
        <v>115</v>
      </c>
      <c r="E254" s="1" t="s">
        <v>821</v>
      </c>
      <c r="F254" s="33">
        <v>1024</v>
      </c>
      <c r="G254" s="1" t="s">
        <v>128</v>
      </c>
    </row>
    <row r="255" spans="1:7" x14ac:dyDescent="0.25">
      <c r="A255" s="33">
        <v>202963</v>
      </c>
      <c r="B255" s="1" t="s">
        <v>822</v>
      </c>
      <c r="C255" s="1" t="s">
        <v>115</v>
      </c>
      <c r="D255" s="1" t="s">
        <v>115</v>
      </c>
      <c r="E255" s="1" t="s">
        <v>697</v>
      </c>
      <c r="F255" s="33">
        <v>1009</v>
      </c>
      <c r="G255" s="1" t="s">
        <v>399</v>
      </c>
    </row>
    <row r="256" spans="1:7" x14ac:dyDescent="0.25">
      <c r="A256" s="33">
        <v>202965</v>
      </c>
      <c r="B256" s="1" t="s">
        <v>400</v>
      </c>
      <c r="C256" s="1" t="s">
        <v>115</v>
      </c>
      <c r="D256" s="1" t="s">
        <v>823</v>
      </c>
      <c r="E256" s="1" t="s">
        <v>824</v>
      </c>
      <c r="F256" s="33">
        <v>1950</v>
      </c>
      <c r="G256" s="1" t="s">
        <v>825</v>
      </c>
    </row>
    <row r="257" spans="1:7" x14ac:dyDescent="0.25">
      <c r="A257" s="33">
        <v>202968</v>
      </c>
      <c r="B257" s="1" t="s">
        <v>826</v>
      </c>
      <c r="C257" s="1" t="s">
        <v>115</v>
      </c>
      <c r="D257" s="1" t="s">
        <v>115</v>
      </c>
      <c r="E257" s="1" t="s">
        <v>827</v>
      </c>
      <c r="F257" s="33">
        <v>1007</v>
      </c>
      <c r="G257" s="1" t="s">
        <v>15</v>
      </c>
    </row>
    <row r="258" spans="1:7" x14ac:dyDescent="0.25">
      <c r="A258" s="33">
        <v>202970</v>
      </c>
      <c r="B258" s="1" t="s">
        <v>828</v>
      </c>
      <c r="C258" s="1" t="s">
        <v>115</v>
      </c>
      <c r="D258" s="1" t="s">
        <v>115</v>
      </c>
      <c r="E258" s="1" t="s">
        <v>829</v>
      </c>
      <c r="F258" s="33">
        <v>1400</v>
      </c>
      <c r="G258" s="1" t="s">
        <v>408</v>
      </c>
    </row>
    <row r="259" spans="1:7" x14ac:dyDescent="0.25">
      <c r="A259" s="33">
        <v>202972</v>
      </c>
      <c r="B259" s="1" t="s">
        <v>830</v>
      </c>
      <c r="C259" s="1" t="s">
        <v>115</v>
      </c>
      <c r="D259" s="1" t="s">
        <v>115</v>
      </c>
      <c r="E259" s="1" t="s">
        <v>831</v>
      </c>
      <c r="F259" s="33">
        <v>3960</v>
      </c>
      <c r="G259" s="1" t="s">
        <v>832</v>
      </c>
    </row>
    <row r="260" spans="1:7" x14ac:dyDescent="0.25">
      <c r="A260" s="33">
        <v>202974</v>
      </c>
      <c r="B260" s="1" t="s">
        <v>833</v>
      </c>
      <c r="C260" s="1" t="s">
        <v>115</v>
      </c>
      <c r="D260" s="1" t="s">
        <v>115</v>
      </c>
      <c r="E260" s="1" t="s">
        <v>834</v>
      </c>
      <c r="F260" s="33">
        <v>1077</v>
      </c>
      <c r="G260" s="1" t="s">
        <v>835</v>
      </c>
    </row>
    <row r="261" spans="1:7" x14ac:dyDescent="0.25">
      <c r="A261" s="33">
        <v>202977</v>
      </c>
      <c r="B261" s="1" t="s">
        <v>168</v>
      </c>
      <c r="C261" s="1" t="s">
        <v>115</v>
      </c>
      <c r="D261" s="1" t="s">
        <v>115</v>
      </c>
      <c r="E261" s="1" t="s">
        <v>836</v>
      </c>
      <c r="F261" s="33">
        <v>1029</v>
      </c>
      <c r="G261" s="1" t="s">
        <v>170</v>
      </c>
    </row>
    <row r="262" spans="1:7" x14ac:dyDescent="0.25">
      <c r="A262" s="33">
        <v>202980</v>
      </c>
      <c r="B262" s="1" t="s">
        <v>837</v>
      </c>
      <c r="C262" s="1" t="s">
        <v>115</v>
      </c>
      <c r="D262" s="1" t="s">
        <v>115</v>
      </c>
      <c r="E262" s="1" t="s">
        <v>838</v>
      </c>
      <c r="F262" s="33">
        <v>1860</v>
      </c>
      <c r="G262" s="1" t="s">
        <v>394</v>
      </c>
    </row>
    <row r="263" spans="1:7" x14ac:dyDescent="0.25">
      <c r="A263" s="33">
        <v>202982</v>
      </c>
      <c r="B263" s="1" t="s">
        <v>839</v>
      </c>
      <c r="C263" s="1" t="s">
        <v>115</v>
      </c>
      <c r="D263" s="1" t="s">
        <v>115</v>
      </c>
      <c r="E263" s="1" t="s">
        <v>840</v>
      </c>
      <c r="F263" s="33">
        <v>1196</v>
      </c>
      <c r="G263" s="1" t="s">
        <v>141</v>
      </c>
    </row>
    <row r="264" spans="1:7" x14ac:dyDescent="0.25">
      <c r="A264" s="33">
        <v>202984</v>
      </c>
      <c r="B264" s="1" t="s">
        <v>400</v>
      </c>
      <c r="C264" s="1" t="s">
        <v>115</v>
      </c>
      <c r="D264" s="1" t="s">
        <v>115</v>
      </c>
      <c r="E264" s="1" t="s">
        <v>841</v>
      </c>
      <c r="F264" s="33">
        <v>1005</v>
      </c>
      <c r="G264" s="1" t="s">
        <v>15</v>
      </c>
    </row>
    <row r="265" spans="1:7" x14ac:dyDescent="0.25">
      <c r="A265" s="33">
        <v>202989</v>
      </c>
      <c r="B265" s="1" t="s">
        <v>392</v>
      </c>
      <c r="C265" s="1" t="s">
        <v>115</v>
      </c>
      <c r="D265" s="1" t="s">
        <v>115</v>
      </c>
      <c r="E265" s="1" t="s">
        <v>842</v>
      </c>
      <c r="F265" s="33">
        <v>1242</v>
      </c>
      <c r="G265" s="1" t="s">
        <v>843</v>
      </c>
    </row>
    <row r="266" spans="1:7" x14ac:dyDescent="0.25">
      <c r="A266" s="33">
        <v>202992</v>
      </c>
      <c r="B266" s="1" t="s">
        <v>400</v>
      </c>
      <c r="C266" s="1" t="s">
        <v>115</v>
      </c>
      <c r="D266" s="1" t="s">
        <v>115</v>
      </c>
      <c r="E266" s="1" t="s">
        <v>845</v>
      </c>
      <c r="F266" s="33">
        <v>2400</v>
      </c>
      <c r="G266" s="1" t="s">
        <v>846</v>
      </c>
    </row>
    <row r="267" spans="1:7" x14ac:dyDescent="0.25">
      <c r="A267" s="33">
        <v>202994</v>
      </c>
      <c r="B267" s="1" t="s">
        <v>847</v>
      </c>
      <c r="C267" s="1" t="s">
        <v>848</v>
      </c>
      <c r="D267" s="1" t="s">
        <v>849</v>
      </c>
      <c r="E267" s="1" t="s">
        <v>850</v>
      </c>
      <c r="F267" s="33">
        <v>1800</v>
      </c>
      <c r="G267" s="1" t="s">
        <v>216</v>
      </c>
    </row>
    <row r="268" spans="1:7" x14ac:dyDescent="0.25">
      <c r="A268" s="33">
        <v>202996</v>
      </c>
      <c r="B268" s="1" t="s">
        <v>852</v>
      </c>
      <c r="C268" s="1" t="s">
        <v>115</v>
      </c>
      <c r="D268" s="1" t="s">
        <v>853</v>
      </c>
      <c r="E268" s="1" t="s">
        <v>854</v>
      </c>
      <c r="F268" s="33">
        <v>1870</v>
      </c>
      <c r="G268" s="1" t="s">
        <v>540</v>
      </c>
    </row>
    <row r="269" spans="1:7" x14ac:dyDescent="0.25">
      <c r="A269" s="33">
        <v>202999</v>
      </c>
      <c r="B269" s="1" t="s">
        <v>856</v>
      </c>
      <c r="C269" s="1" t="s">
        <v>115</v>
      </c>
      <c r="D269" s="1" t="s">
        <v>857</v>
      </c>
      <c r="E269" s="1" t="s">
        <v>858</v>
      </c>
      <c r="F269" s="33">
        <v>1070</v>
      </c>
      <c r="G269" s="1" t="s">
        <v>260</v>
      </c>
    </row>
    <row r="270" spans="1:7" x14ac:dyDescent="0.25">
      <c r="A270" s="33">
        <v>203005</v>
      </c>
      <c r="B270" s="1" t="s">
        <v>859</v>
      </c>
      <c r="C270" s="1" t="s">
        <v>115</v>
      </c>
      <c r="D270" s="1" t="s">
        <v>115</v>
      </c>
      <c r="E270" s="1" t="s">
        <v>860</v>
      </c>
      <c r="F270" s="33">
        <v>1884</v>
      </c>
      <c r="G270" s="1" t="s">
        <v>861</v>
      </c>
    </row>
    <row r="271" spans="1:7" x14ac:dyDescent="0.25">
      <c r="A271" s="33">
        <v>203007</v>
      </c>
      <c r="B271" s="1" t="s">
        <v>400</v>
      </c>
      <c r="C271" s="1" t="s">
        <v>862</v>
      </c>
      <c r="D271" s="1" t="s">
        <v>115</v>
      </c>
      <c r="E271" s="1" t="s">
        <v>863</v>
      </c>
      <c r="F271" s="33">
        <v>1202</v>
      </c>
      <c r="G271" s="1" t="s">
        <v>359</v>
      </c>
    </row>
    <row r="272" spans="1:7" x14ac:dyDescent="0.25">
      <c r="A272" s="33">
        <v>203009</v>
      </c>
      <c r="B272" s="1" t="s">
        <v>864</v>
      </c>
      <c r="C272" s="1" t="s">
        <v>115</v>
      </c>
      <c r="D272" s="1" t="s">
        <v>115</v>
      </c>
      <c r="E272" s="1" t="s">
        <v>865</v>
      </c>
      <c r="F272" s="33">
        <v>1202</v>
      </c>
      <c r="G272" s="1" t="s">
        <v>359</v>
      </c>
    </row>
    <row r="273" spans="1:7" x14ac:dyDescent="0.25">
      <c r="A273" s="33">
        <v>203012</v>
      </c>
      <c r="B273" s="1" t="s">
        <v>866</v>
      </c>
      <c r="C273" s="1" t="s">
        <v>115</v>
      </c>
      <c r="D273" s="1" t="s">
        <v>115</v>
      </c>
      <c r="E273" s="1" t="s">
        <v>867</v>
      </c>
      <c r="F273" s="33">
        <v>1030</v>
      </c>
      <c r="G273" s="1" t="s">
        <v>212</v>
      </c>
    </row>
    <row r="274" spans="1:7" x14ac:dyDescent="0.25">
      <c r="A274" s="33">
        <v>203014</v>
      </c>
      <c r="B274" s="1" t="s">
        <v>869</v>
      </c>
      <c r="C274" s="1" t="s">
        <v>115</v>
      </c>
      <c r="D274" s="1" t="s">
        <v>115</v>
      </c>
      <c r="E274" s="1" t="s">
        <v>870</v>
      </c>
      <c r="F274" s="33">
        <v>1055</v>
      </c>
      <c r="G274" s="1" t="s">
        <v>871</v>
      </c>
    </row>
    <row r="275" spans="1:7" x14ac:dyDescent="0.25">
      <c r="A275" s="33">
        <v>203017</v>
      </c>
      <c r="B275" s="1" t="s">
        <v>872</v>
      </c>
      <c r="C275" s="1" t="s">
        <v>115</v>
      </c>
      <c r="D275" s="1" t="s">
        <v>115</v>
      </c>
      <c r="E275" s="1" t="s">
        <v>873</v>
      </c>
      <c r="F275" s="33">
        <v>1800</v>
      </c>
      <c r="G275" s="1" t="s">
        <v>216</v>
      </c>
    </row>
    <row r="276" spans="1:7" x14ac:dyDescent="0.25">
      <c r="A276" s="33">
        <v>203020</v>
      </c>
      <c r="B276" s="1" t="s">
        <v>875</v>
      </c>
      <c r="C276" s="1" t="s">
        <v>115</v>
      </c>
      <c r="D276" s="1" t="s">
        <v>115</v>
      </c>
      <c r="E276" s="1" t="s">
        <v>876</v>
      </c>
      <c r="F276" s="33">
        <v>1660</v>
      </c>
      <c r="G276" s="1" t="s">
        <v>495</v>
      </c>
    </row>
    <row r="277" spans="1:7" x14ac:dyDescent="0.25">
      <c r="A277" s="33">
        <v>203023</v>
      </c>
      <c r="B277" s="1" t="s">
        <v>877</v>
      </c>
      <c r="C277" s="1" t="s">
        <v>115</v>
      </c>
      <c r="D277" s="1" t="s">
        <v>878</v>
      </c>
      <c r="E277" s="1" t="s">
        <v>879</v>
      </c>
      <c r="F277" s="33">
        <v>1800</v>
      </c>
      <c r="G277" s="1" t="s">
        <v>216</v>
      </c>
    </row>
    <row r="278" spans="1:7" x14ac:dyDescent="0.25">
      <c r="A278" s="33">
        <v>203026</v>
      </c>
      <c r="B278" s="1" t="s">
        <v>880</v>
      </c>
      <c r="C278" s="1" t="s">
        <v>115</v>
      </c>
      <c r="D278" s="1" t="s">
        <v>115</v>
      </c>
      <c r="E278" s="1" t="s">
        <v>881</v>
      </c>
      <c r="F278" s="33">
        <v>1870</v>
      </c>
      <c r="G278" s="1" t="s">
        <v>540</v>
      </c>
    </row>
    <row r="279" spans="1:7" x14ac:dyDescent="0.25">
      <c r="A279" s="33">
        <v>203029</v>
      </c>
      <c r="B279" s="1" t="s">
        <v>882</v>
      </c>
      <c r="C279" s="1" t="s">
        <v>115</v>
      </c>
      <c r="D279" s="1" t="s">
        <v>883</v>
      </c>
      <c r="E279" s="1" t="s">
        <v>884</v>
      </c>
      <c r="F279" s="33">
        <v>1196</v>
      </c>
      <c r="G279" s="1" t="s">
        <v>141</v>
      </c>
    </row>
    <row r="280" spans="1:7" x14ac:dyDescent="0.25">
      <c r="A280" s="33">
        <v>203032</v>
      </c>
      <c r="B280" s="1" t="s">
        <v>885</v>
      </c>
      <c r="C280" s="1" t="s">
        <v>115</v>
      </c>
      <c r="D280" s="1" t="s">
        <v>886</v>
      </c>
      <c r="E280" s="1" t="s">
        <v>887</v>
      </c>
      <c r="F280" s="33">
        <v>1197</v>
      </c>
      <c r="G280" s="1" t="s">
        <v>888</v>
      </c>
    </row>
    <row r="281" spans="1:7" x14ac:dyDescent="0.25">
      <c r="A281" s="33">
        <v>203035</v>
      </c>
      <c r="B281" s="1" t="s">
        <v>885</v>
      </c>
      <c r="C281" s="1" t="s">
        <v>115</v>
      </c>
      <c r="D281" s="1" t="s">
        <v>115</v>
      </c>
      <c r="E281" s="1" t="s">
        <v>887</v>
      </c>
      <c r="F281" s="33">
        <v>1197</v>
      </c>
      <c r="G281" s="1" t="s">
        <v>888</v>
      </c>
    </row>
    <row r="282" spans="1:7" x14ac:dyDescent="0.25">
      <c r="A282" s="33">
        <v>203037</v>
      </c>
      <c r="B282" s="1" t="s">
        <v>890</v>
      </c>
      <c r="C282" s="1" t="s">
        <v>115</v>
      </c>
      <c r="D282" s="1" t="s">
        <v>891</v>
      </c>
      <c r="E282" s="1" t="s">
        <v>892</v>
      </c>
      <c r="F282" s="33">
        <v>1000</v>
      </c>
      <c r="G282" s="1" t="s">
        <v>893</v>
      </c>
    </row>
    <row r="283" spans="1:7" x14ac:dyDescent="0.25">
      <c r="A283" s="33">
        <v>203039</v>
      </c>
      <c r="B283" s="1" t="s">
        <v>895</v>
      </c>
      <c r="C283" s="1" t="s">
        <v>115</v>
      </c>
      <c r="D283" s="1" t="s">
        <v>115</v>
      </c>
      <c r="E283" s="1" t="s">
        <v>896</v>
      </c>
      <c r="F283" s="33">
        <v>1000</v>
      </c>
      <c r="G283" s="1" t="s">
        <v>893</v>
      </c>
    </row>
    <row r="284" spans="1:7" x14ac:dyDescent="0.25">
      <c r="A284" s="33">
        <v>203042</v>
      </c>
      <c r="B284" s="1" t="s">
        <v>897</v>
      </c>
      <c r="C284" s="1" t="s">
        <v>115</v>
      </c>
      <c r="D284" s="1" t="s">
        <v>898</v>
      </c>
      <c r="E284" s="1" t="s">
        <v>899</v>
      </c>
      <c r="F284" s="33">
        <v>1066</v>
      </c>
      <c r="G284" s="1" t="s">
        <v>900</v>
      </c>
    </row>
    <row r="285" spans="1:7" x14ac:dyDescent="0.25">
      <c r="A285" s="33">
        <v>203044</v>
      </c>
      <c r="B285" s="1" t="s">
        <v>431</v>
      </c>
      <c r="C285" s="1" t="s">
        <v>115</v>
      </c>
      <c r="D285" s="1" t="s">
        <v>432</v>
      </c>
      <c r="E285" s="1" t="s">
        <v>901</v>
      </c>
      <c r="F285" s="33">
        <v>1030</v>
      </c>
      <c r="G285" s="1" t="s">
        <v>434</v>
      </c>
    </row>
    <row r="286" spans="1:7" x14ac:dyDescent="0.25">
      <c r="A286" s="33">
        <v>203047</v>
      </c>
      <c r="B286" s="1" t="s">
        <v>903</v>
      </c>
      <c r="C286" s="1" t="s">
        <v>115</v>
      </c>
      <c r="D286" s="1" t="s">
        <v>115</v>
      </c>
      <c r="E286" s="1" t="s">
        <v>904</v>
      </c>
      <c r="F286" s="33">
        <v>1376</v>
      </c>
      <c r="G286" s="1" t="s">
        <v>905</v>
      </c>
    </row>
    <row r="287" spans="1:7" x14ac:dyDescent="0.25">
      <c r="A287" s="33">
        <v>203050</v>
      </c>
      <c r="B287" s="1" t="s">
        <v>907</v>
      </c>
      <c r="C287" s="1" t="s">
        <v>115</v>
      </c>
      <c r="D287" s="1" t="s">
        <v>115</v>
      </c>
      <c r="E287" s="1" t="s">
        <v>908</v>
      </c>
      <c r="F287" s="33">
        <v>1003</v>
      </c>
      <c r="G287" s="1" t="s">
        <v>15</v>
      </c>
    </row>
    <row r="288" spans="1:7" x14ac:dyDescent="0.25">
      <c r="A288" s="33">
        <v>203053</v>
      </c>
      <c r="B288" s="1" t="s">
        <v>909</v>
      </c>
      <c r="C288" s="1" t="s">
        <v>400</v>
      </c>
      <c r="D288" s="1" t="s">
        <v>115</v>
      </c>
      <c r="E288" s="1" t="s">
        <v>910</v>
      </c>
      <c r="F288" s="33">
        <v>1094</v>
      </c>
      <c r="G288" s="1" t="s">
        <v>677</v>
      </c>
    </row>
    <row r="289" spans="1:7" x14ac:dyDescent="0.25">
      <c r="A289" s="33">
        <v>203056</v>
      </c>
      <c r="B289" s="1" t="s">
        <v>400</v>
      </c>
      <c r="C289" s="1" t="s">
        <v>115</v>
      </c>
      <c r="D289" s="1" t="s">
        <v>115</v>
      </c>
      <c r="E289" s="1" t="s">
        <v>911</v>
      </c>
      <c r="F289" s="33">
        <v>1884</v>
      </c>
      <c r="G289" s="1" t="s">
        <v>861</v>
      </c>
    </row>
    <row r="290" spans="1:7" x14ac:dyDescent="0.25">
      <c r="A290" s="33">
        <v>203059</v>
      </c>
      <c r="B290" s="1" t="s">
        <v>913</v>
      </c>
      <c r="C290" s="1" t="s">
        <v>115</v>
      </c>
      <c r="D290" s="1" t="s">
        <v>914</v>
      </c>
      <c r="E290" s="1" t="s">
        <v>915</v>
      </c>
      <c r="F290" s="33">
        <v>1234</v>
      </c>
      <c r="G290" s="1" t="s">
        <v>561</v>
      </c>
    </row>
    <row r="291" spans="1:7" x14ac:dyDescent="0.25">
      <c r="A291" s="33">
        <v>203062</v>
      </c>
      <c r="B291" s="1" t="s">
        <v>400</v>
      </c>
      <c r="C291" s="1" t="s">
        <v>115</v>
      </c>
      <c r="D291" s="1" t="s">
        <v>916</v>
      </c>
      <c r="E291" s="1" t="s">
        <v>917</v>
      </c>
      <c r="F291" s="33">
        <v>1012</v>
      </c>
      <c r="G291" s="1" t="s">
        <v>15</v>
      </c>
    </row>
    <row r="292" spans="1:7" x14ac:dyDescent="0.25">
      <c r="A292" s="33">
        <v>203065</v>
      </c>
      <c r="B292" s="1" t="s">
        <v>918</v>
      </c>
      <c r="C292" s="1" t="s">
        <v>115</v>
      </c>
      <c r="D292" s="1" t="s">
        <v>919</v>
      </c>
      <c r="E292" s="1" t="s">
        <v>920</v>
      </c>
      <c r="F292" s="33">
        <v>1012</v>
      </c>
      <c r="G292" s="1" t="s">
        <v>15</v>
      </c>
    </row>
    <row r="293" spans="1:7" x14ac:dyDescent="0.25">
      <c r="A293" s="33">
        <v>203068</v>
      </c>
      <c r="B293" s="1" t="s">
        <v>392</v>
      </c>
      <c r="C293" s="1" t="s">
        <v>115</v>
      </c>
      <c r="D293" s="1" t="s">
        <v>115</v>
      </c>
      <c r="E293" s="1" t="s">
        <v>921</v>
      </c>
      <c r="F293" s="33">
        <v>1224</v>
      </c>
      <c r="G293" s="1" t="s">
        <v>594</v>
      </c>
    </row>
    <row r="294" spans="1:7" x14ac:dyDescent="0.25">
      <c r="A294" s="33">
        <v>203073</v>
      </c>
      <c r="B294" s="1" t="s">
        <v>922</v>
      </c>
      <c r="C294" s="1" t="s">
        <v>115</v>
      </c>
      <c r="D294" s="1" t="s">
        <v>115</v>
      </c>
      <c r="E294" s="1" t="s">
        <v>923</v>
      </c>
      <c r="F294" s="33">
        <v>1865</v>
      </c>
      <c r="G294" s="1" t="s">
        <v>924</v>
      </c>
    </row>
    <row r="295" spans="1:7" x14ac:dyDescent="0.25">
      <c r="A295" s="33">
        <v>203075</v>
      </c>
      <c r="B295" s="1" t="s">
        <v>925</v>
      </c>
      <c r="C295" s="1" t="s">
        <v>926</v>
      </c>
      <c r="D295" s="1" t="s">
        <v>115</v>
      </c>
      <c r="E295" s="1" t="s">
        <v>927</v>
      </c>
      <c r="F295" s="33">
        <v>1030</v>
      </c>
      <c r="G295" s="1" t="s">
        <v>212</v>
      </c>
    </row>
    <row r="296" spans="1:7" x14ac:dyDescent="0.25">
      <c r="A296" s="33">
        <v>203078</v>
      </c>
      <c r="B296" s="1" t="s">
        <v>928</v>
      </c>
      <c r="C296" s="1" t="s">
        <v>115</v>
      </c>
      <c r="D296" s="1" t="s">
        <v>115</v>
      </c>
      <c r="E296" s="1" t="s">
        <v>929</v>
      </c>
      <c r="F296" s="33">
        <v>1201</v>
      </c>
      <c r="G296" s="1" t="s">
        <v>359</v>
      </c>
    </row>
    <row r="297" spans="1:7" x14ac:dyDescent="0.25">
      <c r="A297" s="33">
        <v>203081</v>
      </c>
      <c r="B297" s="1" t="s">
        <v>930</v>
      </c>
      <c r="C297" s="1" t="s">
        <v>115</v>
      </c>
      <c r="D297" s="1" t="s">
        <v>115</v>
      </c>
      <c r="E297" s="1" t="s">
        <v>931</v>
      </c>
      <c r="F297" s="33">
        <v>1224</v>
      </c>
      <c r="G297" s="1" t="s">
        <v>594</v>
      </c>
    </row>
    <row r="298" spans="1:7" x14ac:dyDescent="0.25">
      <c r="A298" s="33">
        <v>203083</v>
      </c>
      <c r="B298" s="1" t="s">
        <v>932</v>
      </c>
      <c r="C298" s="1" t="s">
        <v>115</v>
      </c>
      <c r="D298" s="1" t="s">
        <v>115</v>
      </c>
      <c r="E298" s="1" t="s">
        <v>933</v>
      </c>
      <c r="F298" s="33">
        <v>1020</v>
      </c>
      <c r="G298" s="1" t="s">
        <v>544</v>
      </c>
    </row>
    <row r="299" spans="1:7" x14ac:dyDescent="0.25">
      <c r="A299" s="33">
        <v>203085</v>
      </c>
      <c r="B299" s="1" t="s">
        <v>934</v>
      </c>
      <c r="C299" s="1" t="s">
        <v>115</v>
      </c>
      <c r="D299" s="1" t="s">
        <v>115</v>
      </c>
      <c r="E299" s="1" t="s">
        <v>162</v>
      </c>
      <c r="F299" s="33">
        <v>8820</v>
      </c>
      <c r="G299" s="1" t="s">
        <v>163</v>
      </c>
    </row>
    <row r="300" spans="1:7" x14ac:dyDescent="0.25">
      <c r="A300" s="33">
        <v>203088</v>
      </c>
      <c r="B300" s="1" t="s">
        <v>936</v>
      </c>
      <c r="C300" s="1" t="s">
        <v>115</v>
      </c>
      <c r="D300" s="1" t="s">
        <v>115</v>
      </c>
      <c r="E300" s="1" t="s">
        <v>937</v>
      </c>
      <c r="F300" s="33">
        <v>1862</v>
      </c>
      <c r="G300" s="1" t="s">
        <v>713</v>
      </c>
    </row>
    <row r="301" spans="1:7" x14ac:dyDescent="0.25">
      <c r="A301" s="33">
        <v>203091</v>
      </c>
      <c r="B301" s="1" t="s">
        <v>938</v>
      </c>
      <c r="C301" s="1" t="s">
        <v>115</v>
      </c>
      <c r="D301" s="1" t="s">
        <v>115</v>
      </c>
      <c r="E301" s="1" t="s">
        <v>437</v>
      </c>
      <c r="F301" s="33">
        <v>1015</v>
      </c>
      <c r="G301" s="1" t="s">
        <v>15</v>
      </c>
    </row>
    <row r="302" spans="1:7" x14ac:dyDescent="0.25">
      <c r="A302" s="33">
        <v>203094</v>
      </c>
      <c r="B302" s="1" t="s">
        <v>938</v>
      </c>
      <c r="C302" s="1" t="s">
        <v>939</v>
      </c>
      <c r="D302" s="1" t="s">
        <v>115</v>
      </c>
      <c r="E302" s="1" t="s">
        <v>940</v>
      </c>
      <c r="F302" s="33">
        <v>1015</v>
      </c>
      <c r="G302" s="1" t="s">
        <v>15</v>
      </c>
    </row>
    <row r="303" spans="1:7" x14ac:dyDescent="0.25">
      <c r="A303" s="33">
        <v>203097</v>
      </c>
      <c r="B303" s="1" t="s">
        <v>941</v>
      </c>
      <c r="C303" s="1" t="s">
        <v>115</v>
      </c>
      <c r="D303" s="1" t="s">
        <v>942</v>
      </c>
      <c r="E303" s="1" t="s">
        <v>943</v>
      </c>
      <c r="F303" s="33">
        <v>1242</v>
      </c>
      <c r="G303" s="1" t="s">
        <v>843</v>
      </c>
    </row>
    <row r="304" spans="1:7" x14ac:dyDescent="0.25">
      <c r="A304" s="33">
        <v>203104</v>
      </c>
      <c r="B304" s="1" t="s">
        <v>944</v>
      </c>
      <c r="C304" s="1" t="s">
        <v>945</v>
      </c>
      <c r="D304" s="1" t="s">
        <v>115</v>
      </c>
      <c r="E304" s="1" t="s">
        <v>946</v>
      </c>
      <c r="F304" s="33">
        <v>1304</v>
      </c>
      <c r="G304" s="1" t="s">
        <v>947</v>
      </c>
    </row>
    <row r="305" spans="1:7" x14ac:dyDescent="0.25">
      <c r="A305" s="33">
        <v>203107</v>
      </c>
      <c r="B305" s="1" t="s">
        <v>948</v>
      </c>
      <c r="C305" s="1" t="s">
        <v>115</v>
      </c>
      <c r="D305" s="1" t="s">
        <v>115</v>
      </c>
      <c r="E305" s="1" t="s">
        <v>949</v>
      </c>
      <c r="F305" s="33">
        <v>1266</v>
      </c>
      <c r="G305" s="1" t="s">
        <v>950</v>
      </c>
    </row>
    <row r="306" spans="1:7" x14ac:dyDescent="0.25">
      <c r="A306" s="33">
        <v>203110</v>
      </c>
      <c r="B306" s="1" t="s">
        <v>951</v>
      </c>
      <c r="C306" s="1" t="s">
        <v>952</v>
      </c>
      <c r="D306" s="1" t="s">
        <v>115</v>
      </c>
      <c r="E306" s="1" t="s">
        <v>953</v>
      </c>
      <c r="F306" s="33">
        <v>1260</v>
      </c>
      <c r="G306" s="1" t="s">
        <v>481</v>
      </c>
    </row>
    <row r="307" spans="1:7" x14ac:dyDescent="0.25">
      <c r="A307" s="33">
        <v>203116</v>
      </c>
      <c r="B307" s="1" t="s">
        <v>954</v>
      </c>
      <c r="C307" s="1" t="s">
        <v>115</v>
      </c>
      <c r="D307" s="1" t="s">
        <v>115</v>
      </c>
      <c r="E307" s="1" t="s">
        <v>955</v>
      </c>
      <c r="F307" s="33">
        <v>1009</v>
      </c>
      <c r="G307" s="1" t="s">
        <v>399</v>
      </c>
    </row>
    <row r="308" spans="1:7" x14ac:dyDescent="0.25">
      <c r="A308" s="33">
        <v>203118</v>
      </c>
      <c r="B308" s="1" t="s">
        <v>956</v>
      </c>
      <c r="C308" s="1" t="s">
        <v>115</v>
      </c>
      <c r="D308" s="1" t="s">
        <v>115</v>
      </c>
      <c r="E308" s="1" t="s">
        <v>957</v>
      </c>
      <c r="F308" s="33">
        <v>1018</v>
      </c>
      <c r="G308" s="1" t="s">
        <v>15</v>
      </c>
    </row>
    <row r="309" spans="1:7" x14ac:dyDescent="0.25">
      <c r="A309" s="33">
        <v>203120</v>
      </c>
      <c r="B309" s="1" t="s">
        <v>956</v>
      </c>
      <c r="C309" s="1" t="s">
        <v>115</v>
      </c>
      <c r="D309" s="1" t="s">
        <v>115</v>
      </c>
      <c r="E309" s="1" t="s">
        <v>959</v>
      </c>
      <c r="F309" s="33">
        <v>1018</v>
      </c>
      <c r="G309" s="1" t="s">
        <v>15</v>
      </c>
    </row>
    <row r="310" spans="1:7" x14ac:dyDescent="0.25">
      <c r="A310" s="33">
        <v>203122</v>
      </c>
      <c r="B310" s="1" t="s">
        <v>695</v>
      </c>
      <c r="C310" s="1" t="s">
        <v>115</v>
      </c>
      <c r="D310" s="1" t="s">
        <v>115</v>
      </c>
      <c r="E310" s="1" t="s">
        <v>960</v>
      </c>
      <c r="F310" s="33">
        <v>1041</v>
      </c>
      <c r="G310" s="1" t="s">
        <v>961</v>
      </c>
    </row>
    <row r="311" spans="1:7" x14ac:dyDescent="0.25">
      <c r="A311" s="33">
        <v>203125</v>
      </c>
      <c r="B311" s="1" t="s">
        <v>392</v>
      </c>
      <c r="C311" s="1" t="s">
        <v>115</v>
      </c>
      <c r="D311" s="1" t="s">
        <v>115</v>
      </c>
      <c r="E311" s="1" t="s">
        <v>962</v>
      </c>
      <c r="F311" s="33">
        <v>1248</v>
      </c>
      <c r="G311" s="1" t="s">
        <v>963</v>
      </c>
    </row>
    <row r="312" spans="1:7" x14ac:dyDescent="0.25">
      <c r="A312" s="33">
        <v>203126</v>
      </c>
      <c r="B312" s="1" t="s">
        <v>965</v>
      </c>
      <c r="C312" s="1" t="s">
        <v>115</v>
      </c>
      <c r="D312" s="1" t="s">
        <v>115</v>
      </c>
      <c r="E312" s="1" t="s">
        <v>966</v>
      </c>
      <c r="F312" s="33">
        <v>1213</v>
      </c>
      <c r="G312" s="1" t="s">
        <v>629</v>
      </c>
    </row>
    <row r="313" spans="1:7" x14ac:dyDescent="0.25">
      <c r="A313" s="33">
        <v>203129</v>
      </c>
      <c r="B313" s="1" t="s">
        <v>967</v>
      </c>
      <c r="C313" s="1" t="s">
        <v>968</v>
      </c>
      <c r="D313" s="1" t="s">
        <v>115</v>
      </c>
      <c r="E313" s="1" t="s">
        <v>969</v>
      </c>
      <c r="F313" s="33">
        <v>1022</v>
      </c>
      <c r="G313" s="1" t="s">
        <v>970</v>
      </c>
    </row>
    <row r="314" spans="1:7" x14ac:dyDescent="0.25">
      <c r="A314" s="33">
        <v>203131</v>
      </c>
      <c r="B314" s="1" t="s">
        <v>400</v>
      </c>
      <c r="C314" s="1" t="s">
        <v>115</v>
      </c>
      <c r="D314" s="1" t="s">
        <v>238</v>
      </c>
      <c r="E314" s="1" t="s">
        <v>971</v>
      </c>
      <c r="F314" s="33">
        <v>1000</v>
      </c>
      <c r="G314" s="1" t="s">
        <v>972</v>
      </c>
    </row>
    <row r="315" spans="1:7" x14ac:dyDescent="0.25">
      <c r="A315" s="33">
        <v>203136</v>
      </c>
      <c r="B315" s="1" t="s">
        <v>973</v>
      </c>
      <c r="C315" s="1" t="s">
        <v>115</v>
      </c>
      <c r="D315" s="1" t="s">
        <v>974</v>
      </c>
      <c r="E315" s="1" t="s">
        <v>975</v>
      </c>
      <c r="F315" s="33">
        <v>1897</v>
      </c>
      <c r="G315" s="1" t="s">
        <v>976</v>
      </c>
    </row>
    <row r="316" spans="1:7" x14ac:dyDescent="0.25">
      <c r="A316" s="33">
        <v>203139</v>
      </c>
      <c r="B316" s="1" t="s">
        <v>400</v>
      </c>
      <c r="C316" s="1" t="s">
        <v>115</v>
      </c>
      <c r="D316" s="1" t="s">
        <v>977</v>
      </c>
      <c r="E316" s="1" t="s">
        <v>978</v>
      </c>
      <c r="F316" s="33">
        <v>1009</v>
      </c>
      <c r="G316" s="1" t="s">
        <v>399</v>
      </c>
    </row>
    <row r="317" spans="1:7" x14ac:dyDescent="0.25">
      <c r="A317" s="33">
        <v>203142</v>
      </c>
      <c r="B317" s="1" t="s">
        <v>979</v>
      </c>
      <c r="C317" s="1" t="s">
        <v>115</v>
      </c>
      <c r="D317" s="1" t="s">
        <v>115</v>
      </c>
      <c r="E317" s="1" t="s">
        <v>980</v>
      </c>
      <c r="F317" s="33">
        <v>1009</v>
      </c>
      <c r="G317" s="1" t="s">
        <v>399</v>
      </c>
    </row>
    <row r="318" spans="1:7" x14ac:dyDescent="0.25">
      <c r="A318" s="33">
        <v>203145</v>
      </c>
      <c r="B318" s="1" t="s">
        <v>982</v>
      </c>
      <c r="C318" s="1" t="s">
        <v>115</v>
      </c>
      <c r="D318" s="1" t="s">
        <v>115</v>
      </c>
      <c r="E318" s="1" t="s">
        <v>983</v>
      </c>
      <c r="F318" s="33">
        <v>1070</v>
      </c>
      <c r="G318" s="1" t="s">
        <v>260</v>
      </c>
    </row>
    <row r="319" spans="1:7" x14ac:dyDescent="0.25">
      <c r="A319" s="33">
        <v>203147</v>
      </c>
      <c r="B319" s="1" t="s">
        <v>985</v>
      </c>
      <c r="C319" s="1" t="s">
        <v>115</v>
      </c>
      <c r="D319" s="1" t="s">
        <v>115</v>
      </c>
      <c r="E319" s="1" t="s">
        <v>986</v>
      </c>
      <c r="F319" s="33">
        <v>1246</v>
      </c>
      <c r="G319" s="1" t="s">
        <v>987</v>
      </c>
    </row>
    <row r="320" spans="1:7" x14ac:dyDescent="0.25">
      <c r="A320" s="33">
        <v>203149</v>
      </c>
      <c r="B320" s="1" t="s">
        <v>988</v>
      </c>
      <c r="C320" s="1" t="s">
        <v>115</v>
      </c>
      <c r="D320" s="1" t="s">
        <v>115</v>
      </c>
      <c r="E320" s="1" t="s">
        <v>989</v>
      </c>
      <c r="F320" s="33">
        <v>1246</v>
      </c>
      <c r="G320" s="1" t="s">
        <v>987</v>
      </c>
    </row>
    <row r="321" spans="1:7" x14ac:dyDescent="0.25">
      <c r="A321" s="33">
        <v>203151</v>
      </c>
      <c r="B321" s="1" t="s">
        <v>990</v>
      </c>
      <c r="C321" s="1" t="s">
        <v>115</v>
      </c>
      <c r="D321" s="1" t="s">
        <v>991</v>
      </c>
      <c r="E321" s="1" t="s">
        <v>992</v>
      </c>
      <c r="F321" s="33">
        <v>1246</v>
      </c>
      <c r="G321" s="1" t="s">
        <v>987</v>
      </c>
    </row>
    <row r="322" spans="1:7" x14ac:dyDescent="0.25">
      <c r="A322" s="33">
        <v>203154</v>
      </c>
      <c r="B322" s="1" t="s">
        <v>994</v>
      </c>
      <c r="C322" s="1" t="s">
        <v>115</v>
      </c>
      <c r="D322" s="1" t="s">
        <v>995</v>
      </c>
      <c r="E322" s="1" t="s">
        <v>996</v>
      </c>
      <c r="F322" s="33">
        <v>1618</v>
      </c>
      <c r="G322" s="1" t="s">
        <v>264</v>
      </c>
    </row>
    <row r="323" spans="1:7" x14ac:dyDescent="0.25">
      <c r="A323" s="33">
        <v>203156</v>
      </c>
      <c r="B323" s="1" t="s">
        <v>998</v>
      </c>
      <c r="C323" s="1" t="s">
        <v>115</v>
      </c>
      <c r="D323" s="1" t="s">
        <v>115</v>
      </c>
      <c r="E323" s="1" t="s">
        <v>999</v>
      </c>
      <c r="F323" s="33">
        <v>1400</v>
      </c>
      <c r="G323" s="1" t="s">
        <v>408</v>
      </c>
    </row>
    <row r="324" spans="1:7" x14ac:dyDescent="0.25">
      <c r="A324" s="33">
        <v>203158</v>
      </c>
      <c r="B324" s="1" t="s">
        <v>1000</v>
      </c>
      <c r="C324" s="1" t="s">
        <v>1001</v>
      </c>
      <c r="D324" s="1" t="s">
        <v>115</v>
      </c>
      <c r="E324" s="1" t="s">
        <v>1002</v>
      </c>
      <c r="F324" s="33">
        <v>1027</v>
      </c>
      <c r="G324" s="1" t="s">
        <v>1003</v>
      </c>
    </row>
    <row r="325" spans="1:7" x14ac:dyDescent="0.25">
      <c r="A325" s="33">
        <v>203161</v>
      </c>
      <c r="B325" s="1" t="s">
        <v>1004</v>
      </c>
      <c r="C325" s="1" t="s">
        <v>115</v>
      </c>
      <c r="D325" s="1" t="s">
        <v>115</v>
      </c>
      <c r="E325" s="1" t="s">
        <v>1005</v>
      </c>
      <c r="F325" s="33">
        <v>1004</v>
      </c>
      <c r="G325" s="1" t="s">
        <v>15</v>
      </c>
    </row>
    <row r="326" spans="1:7" x14ac:dyDescent="0.25">
      <c r="A326" s="33">
        <v>203164</v>
      </c>
      <c r="B326" s="1" t="s">
        <v>1006</v>
      </c>
      <c r="C326" s="1" t="s">
        <v>115</v>
      </c>
      <c r="D326" s="1" t="s">
        <v>1007</v>
      </c>
      <c r="E326" s="1" t="s">
        <v>1008</v>
      </c>
      <c r="F326" s="33">
        <v>1033</v>
      </c>
      <c r="G326" s="1" t="s">
        <v>1009</v>
      </c>
    </row>
    <row r="327" spans="1:7" x14ac:dyDescent="0.25">
      <c r="A327" s="33">
        <v>203170</v>
      </c>
      <c r="B327" s="1" t="s">
        <v>1010</v>
      </c>
      <c r="C327" s="1" t="s">
        <v>115</v>
      </c>
      <c r="D327" s="1" t="s">
        <v>115</v>
      </c>
      <c r="E327" s="1" t="s">
        <v>1011</v>
      </c>
      <c r="F327" s="33">
        <v>1920</v>
      </c>
      <c r="G327" s="1" t="s">
        <v>1012</v>
      </c>
    </row>
    <row r="328" spans="1:7" x14ac:dyDescent="0.25">
      <c r="A328" s="33">
        <v>203173</v>
      </c>
      <c r="B328" s="1" t="s">
        <v>1013</v>
      </c>
      <c r="C328" s="1" t="s">
        <v>115</v>
      </c>
      <c r="D328" s="1" t="s">
        <v>115</v>
      </c>
      <c r="E328" s="1" t="s">
        <v>1014</v>
      </c>
      <c r="F328" s="33">
        <v>1882</v>
      </c>
      <c r="G328" s="1" t="s">
        <v>1015</v>
      </c>
    </row>
    <row r="329" spans="1:7" x14ac:dyDescent="0.25">
      <c r="A329" s="33">
        <v>203175</v>
      </c>
      <c r="B329" s="1" t="s">
        <v>1016</v>
      </c>
      <c r="C329" s="1" t="s">
        <v>115</v>
      </c>
      <c r="D329" s="1" t="s">
        <v>115</v>
      </c>
      <c r="E329" s="1" t="s">
        <v>1017</v>
      </c>
      <c r="F329" s="33">
        <v>1201</v>
      </c>
      <c r="G329" s="1" t="s">
        <v>359</v>
      </c>
    </row>
    <row r="330" spans="1:7" x14ac:dyDescent="0.25">
      <c r="A330" s="33">
        <v>203180</v>
      </c>
      <c r="B330" s="1" t="s">
        <v>1018</v>
      </c>
      <c r="C330" s="1" t="s">
        <v>115</v>
      </c>
      <c r="D330" s="1" t="s">
        <v>1019</v>
      </c>
      <c r="E330" s="1" t="s">
        <v>857</v>
      </c>
      <c r="F330" s="33">
        <v>1009</v>
      </c>
      <c r="G330" s="1" t="s">
        <v>399</v>
      </c>
    </row>
    <row r="331" spans="1:7" x14ac:dyDescent="0.25">
      <c r="A331" s="33">
        <v>203182</v>
      </c>
      <c r="B331" s="1" t="s">
        <v>1020</v>
      </c>
      <c r="C331" s="1" t="s">
        <v>115</v>
      </c>
      <c r="D331" s="1" t="s">
        <v>115</v>
      </c>
      <c r="E331" s="1" t="s">
        <v>1021</v>
      </c>
      <c r="F331" s="33">
        <v>1660</v>
      </c>
      <c r="G331" s="1" t="s">
        <v>495</v>
      </c>
    </row>
    <row r="332" spans="1:7" x14ac:dyDescent="0.25">
      <c r="A332" s="33">
        <v>203185</v>
      </c>
      <c r="B332" s="1" t="s">
        <v>1023</v>
      </c>
      <c r="C332" s="1" t="s">
        <v>115</v>
      </c>
      <c r="D332" s="1" t="s">
        <v>115</v>
      </c>
      <c r="E332" s="1" t="s">
        <v>1024</v>
      </c>
      <c r="F332" s="33">
        <v>1005</v>
      </c>
      <c r="G332" s="1" t="s">
        <v>15</v>
      </c>
    </row>
    <row r="333" spans="1:7" x14ac:dyDescent="0.25">
      <c r="A333" s="33">
        <v>203191</v>
      </c>
      <c r="B333" s="1" t="s">
        <v>1025</v>
      </c>
      <c r="C333" s="1" t="s">
        <v>115</v>
      </c>
      <c r="D333" s="1" t="s">
        <v>115</v>
      </c>
      <c r="E333" s="1" t="s">
        <v>1026</v>
      </c>
      <c r="F333" s="33">
        <v>1224</v>
      </c>
      <c r="G333" s="1" t="s">
        <v>594</v>
      </c>
    </row>
    <row r="334" spans="1:7" x14ac:dyDescent="0.25">
      <c r="A334" s="33">
        <v>203194</v>
      </c>
      <c r="B334" s="1" t="s">
        <v>1027</v>
      </c>
      <c r="C334" s="1" t="s">
        <v>115</v>
      </c>
      <c r="D334" s="1" t="s">
        <v>115</v>
      </c>
      <c r="E334" s="1" t="s">
        <v>1028</v>
      </c>
      <c r="F334" s="33">
        <v>1196</v>
      </c>
      <c r="G334" s="1" t="s">
        <v>141</v>
      </c>
    </row>
    <row r="335" spans="1:7" x14ac:dyDescent="0.25">
      <c r="A335" s="33">
        <v>203196</v>
      </c>
      <c r="B335" s="1" t="s">
        <v>1029</v>
      </c>
      <c r="C335" s="1" t="s">
        <v>115</v>
      </c>
      <c r="D335" s="1" t="s">
        <v>1030</v>
      </c>
      <c r="E335" s="1" t="s">
        <v>1031</v>
      </c>
      <c r="F335" s="33">
        <v>1963</v>
      </c>
      <c r="G335" s="1" t="s">
        <v>1032</v>
      </c>
    </row>
    <row r="336" spans="1:7" x14ac:dyDescent="0.25">
      <c r="A336" s="33">
        <v>203198</v>
      </c>
      <c r="B336" s="1" t="s">
        <v>1033</v>
      </c>
      <c r="C336" s="1" t="s">
        <v>115</v>
      </c>
      <c r="D336" s="1" t="s">
        <v>115</v>
      </c>
      <c r="E336" s="1" t="s">
        <v>1008</v>
      </c>
      <c r="F336" s="33">
        <v>1162</v>
      </c>
      <c r="G336" s="1" t="s">
        <v>1034</v>
      </c>
    </row>
    <row r="337" spans="1:7" x14ac:dyDescent="0.25">
      <c r="A337" s="33">
        <v>203200</v>
      </c>
      <c r="B337" s="1" t="s">
        <v>1035</v>
      </c>
      <c r="C337" s="1" t="s">
        <v>115</v>
      </c>
      <c r="D337" s="1" t="s">
        <v>115</v>
      </c>
      <c r="E337" s="1" t="s">
        <v>1036</v>
      </c>
      <c r="F337" s="33">
        <v>1162</v>
      </c>
      <c r="G337" s="1" t="s">
        <v>1034</v>
      </c>
    </row>
    <row r="338" spans="1:7" x14ac:dyDescent="0.25">
      <c r="A338" s="33">
        <v>203202</v>
      </c>
      <c r="B338" s="1" t="s">
        <v>1037</v>
      </c>
      <c r="C338" s="1" t="s">
        <v>115</v>
      </c>
      <c r="D338" s="1" t="s">
        <v>115</v>
      </c>
      <c r="E338" s="1" t="s">
        <v>1038</v>
      </c>
      <c r="F338" s="33">
        <v>1981</v>
      </c>
      <c r="G338" s="1" t="s">
        <v>1039</v>
      </c>
    </row>
    <row r="339" spans="1:7" x14ac:dyDescent="0.25">
      <c r="A339" s="33">
        <v>203204</v>
      </c>
      <c r="B339" s="1" t="s">
        <v>1040</v>
      </c>
      <c r="C339" s="1" t="s">
        <v>1041</v>
      </c>
      <c r="D339" s="1" t="s">
        <v>115</v>
      </c>
      <c r="E339" s="1" t="s">
        <v>1042</v>
      </c>
      <c r="F339" s="33">
        <v>1211</v>
      </c>
      <c r="G339" s="1" t="s">
        <v>411</v>
      </c>
    </row>
    <row r="340" spans="1:7" x14ac:dyDescent="0.25">
      <c r="A340" s="33">
        <v>203209</v>
      </c>
      <c r="B340" s="1" t="s">
        <v>347</v>
      </c>
      <c r="C340" s="1" t="s">
        <v>115</v>
      </c>
      <c r="D340" s="1" t="s">
        <v>1043</v>
      </c>
      <c r="E340" s="1" t="s">
        <v>1044</v>
      </c>
      <c r="F340" s="33">
        <v>1213</v>
      </c>
      <c r="G340" s="1" t="s">
        <v>1045</v>
      </c>
    </row>
    <row r="341" spans="1:7" x14ac:dyDescent="0.25">
      <c r="A341" s="33">
        <v>203211</v>
      </c>
      <c r="B341" s="1" t="s">
        <v>347</v>
      </c>
      <c r="C341" s="1" t="s">
        <v>115</v>
      </c>
      <c r="D341" s="1" t="s">
        <v>1046</v>
      </c>
      <c r="E341" s="1" t="s">
        <v>1047</v>
      </c>
      <c r="F341" s="33">
        <v>1224</v>
      </c>
      <c r="G341" s="1" t="s">
        <v>594</v>
      </c>
    </row>
    <row r="342" spans="1:7" x14ac:dyDescent="0.25">
      <c r="A342" s="33">
        <v>203214</v>
      </c>
      <c r="B342" s="1" t="s">
        <v>347</v>
      </c>
      <c r="C342" s="1" t="s">
        <v>115</v>
      </c>
      <c r="D342" s="1" t="s">
        <v>1048</v>
      </c>
      <c r="E342" s="1" t="s">
        <v>1049</v>
      </c>
      <c r="F342" s="33">
        <v>1204</v>
      </c>
      <c r="G342" s="1" t="s">
        <v>359</v>
      </c>
    </row>
    <row r="343" spans="1:7" x14ac:dyDescent="0.25">
      <c r="A343" s="33">
        <v>203217</v>
      </c>
      <c r="B343" s="1" t="s">
        <v>347</v>
      </c>
      <c r="C343" s="1" t="s">
        <v>115</v>
      </c>
      <c r="D343" s="1" t="s">
        <v>1050</v>
      </c>
      <c r="E343" s="1" t="s">
        <v>1051</v>
      </c>
      <c r="F343" s="33">
        <v>1205</v>
      </c>
      <c r="G343" s="1" t="s">
        <v>359</v>
      </c>
    </row>
    <row r="344" spans="1:7" x14ac:dyDescent="0.25">
      <c r="A344" s="33">
        <v>203220</v>
      </c>
      <c r="B344" s="1" t="s">
        <v>1052</v>
      </c>
      <c r="C344" s="1" t="s">
        <v>115</v>
      </c>
      <c r="D344" s="1" t="s">
        <v>1053</v>
      </c>
      <c r="E344" s="1" t="s">
        <v>1054</v>
      </c>
      <c r="F344" s="33">
        <v>1217</v>
      </c>
      <c r="G344" s="1" t="s">
        <v>597</v>
      </c>
    </row>
    <row r="345" spans="1:7" x14ac:dyDescent="0.25">
      <c r="A345" s="33">
        <v>203225</v>
      </c>
      <c r="B345" s="1" t="s">
        <v>347</v>
      </c>
      <c r="C345" s="1" t="s">
        <v>115</v>
      </c>
      <c r="D345" s="1" t="s">
        <v>115</v>
      </c>
      <c r="E345" s="1" t="s">
        <v>1055</v>
      </c>
      <c r="F345" s="33">
        <v>1225</v>
      </c>
      <c r="G345" s="1" t="s">
        <v>570</v>
      </c>
    </row>
    <row r="346" spans="1:7" x14ac:dyDescent="0.25">
      <c r="A346" s="33">
        <v>203227</v>
      </c>
      <c r="B346" s="1" t="s">
        <v>347</v>
      </c>
      <c r="C346" s="1" t="s">
        <v>115</v>
      </c>
      <c r="D346" s="1" t="s">
        <v>1056</v>
      </c>
      <c r="E346" s="1" t="s">
        <v>1057</v>
      </c>
      <c r="F346" s="33">
        <v>1217</v>
      </c>
      <c r="G346" s="1" t="s">
        <v>597</v>
      </c>
    </row>
    <row r="347" spans="1:7" x14ac:dyDescent="0.25">
      <c r="A347" s="33">
        <v>203229</v>
      </c>
      <c r="B347" s="1" t="s">
        <v>1059</v>
      </c>
      <c r="C347" s="1" t="s">
        <v>115</v>
      </c>
      <c r="D347" s="1" t="s">
        <v>115</v>
      </c>
      <c r="E347" s="1" t="s">
        <v>1060</v>
      </c>
      <c r="F347" s="33">
        <v>1007</v>
      </c>
      <c r="G347" s="1" t="s">
        <v>15</v>
      </c>
    </row>
    <row r="348" spans="1:7" x14ac:dyDescent="0.25">
      <c r="A348" s="33">
        <v>203231</v>
      </c>
      <c r="B348" s="1" t="s">
        <v>1061</v>
      </c>
      <c r="C348" s="1" t="s">
        <v>115</v>
      </c>
      <c r="D348" s="1" t="s">
        <v>115</v>
      </c>
      <c r="E348" s="1" t="s">
        <v>1062</v>
      </c>
      <c r="F348" s="33">
        <v>1170</v>
      </c>
      <c r="G348" s="1" t="s">
        <v>313</v>
      </c>
    </row>
    <row r="349" spans="1:7" x14ac:dyDescent="0.25">
      <c r="A349" s="33">
        <v>203234</v>
      </c>
      <c r="B349" s="1" t="s">
        <v>1064</v>
      </c>
      <c r="C349" s="1" t="s">
        <v>115</v>
      </c>
      <c r="D349" s="1" t="s">
        <v>115</v>
      </c>
      <c r="E349" s="1" t="s">
        <v>1065</v>
      </c>
      <c r="F349" s="33">
        <v>1053</v>
      </c>
      <c r="G349" s="1" t="s">
        <v>1066</v>
      </c>
    </row>
    <row r="350" spans="1:7" x14ac:dyDescent="0.25">
      <c r="A350" s="33">
        <v>203237</v>
      </c>
      <c r="B350" s="1" t="s">
        <v>347</v>
      </c>
      <c r="C350" s="1" t="s">
        <v>115</v>
      </c>
      <c r="D350" s="1" t="s">
        <v>1067</v>
      </c>
      <c r="E350" s="1" t="s">
        <v>1068</v>
      </c>
      <c r="F350" s="33">
        <v>1217</v>
      </c>
      <c r="G350" s="1" t="s">
        <v>597</v>
      </c>
    </row>
    <row r="351" spans="1:7" x14ac:dyDescent="0.25">
      <c r="A351" s="33">
        <v>203243</v>
      </c>
      <c r="B351" s="1" t="s">
        <v>1069</v>
      </c>
      <c r="C351" s="1" t="s">
        <v>115</v>
      </c>
      <c r="D351" s="1" t="s">
        <v>115</v>
      </c>
      <c r="E351" s="1" t="s">
        <v>1070</v>
      </c>
      <c r="F351" s="33">
        <v>1920</v>
      </c>
      <c r="G351" s="1" t="s">
        <v>1012</v>
      </c>
    </row>
    <row r="352" spans="1:7" x14ac:dyDescent="0.25">
      <c r="A352" s="33">
        <v>203246</v>
      </c>
      <c r="B352" s="1" t="s">
        <v>1071</v>
      </c>
      <c r="C352" s="1" t="s">
        <v>115</v>
      </c>
      <c r="D352" s="1" t="s">
        <v>115</v>
      </c>
      <c r="E352" s="1" t="s">
        <v>1072</v>
      </c>
      <c r="F352" s="33">
        <v>1908</v>
      </c>
      <c r="G352" s="1" t="s">
        <v>1073</v>
      </c>
    </row>
    <row r="353" spans="1:7" x14ac:dyDescent="0.25">
      <c r="A353" s="33">
        <v>203252</v>
      </c>
      <c r="B353" s="1" t="s">
        <v>1075</v>
      </c>
      <c r="C353" s="1" t="s">
        <v>115</v>
      </c>
      <c r="D353" s="1" t="s">
        <v>1076</v>
      </c>
      <c r="E353" s="1" t="s">
        <v>1077</v>
      </c>
      <c r="F353" s="33">
        <v>1462</v>
      </c>
      <c r="G353" s="1" t="s">
        <v>1078</v>
      </c>
    </row>
    <row r="354" spans="1:7" x14ac:dyDescent="0.25">
      <c r="A354" s="33">
        <v>203254</v>
      </c>
      <c r="B354" s="1" t="s">
        <v>1079</v>
      </c>
      <c r="C354" s="1" t="s">
        <v>115</v>
      </c>
      <c r="D354" s="1" t="s">
        <v>115</v>
      </c>
      <c r="E354" s="1" t="s">
        <v>1080</v>
      </c>
      <c r="F354" s="33">
        <v>1003</v>
      </c>
      <c r="G354" s="1" t="s">
        <v>15</v>
      </c>
    </row>
    <row r="355" spans="1:7" x14ac:dyDescent="0.25">
      <c r="A355" s="33">
        <v>203257</v>
      </c>
      <c r="B355" s="1" t="s">
        <v>1082</v>
      </c>
      <c r="C355" s="1" t="s">
        <v>115</v>
      </c>
      <c r="D355" s="1" t="s">
        <v>115</v>
      </c>
      <c r="E355" s="1" t="s">
        <v>1083</v>
      </c>
      <c r="F355" s="33">
        <v>1618</v>
      </c>
      <c r="G355" s="1" t="s">
        <v>1084</v>
      </c>
    </row>
    <row r="356" spans="1:7" x14ac:dyDescent="0.25">
      <c r="A356" s="33">
        <v>203260</v>
      </c>
      <c r="B356" s="1" t="s">
        <v>1085</v>
      </c>
      <c r="C356" s="1" t="s">
        <v>115</v>
      </c>
      <c r="D356" s="1" t="s">
        <v>115</v>
      </c>
      <c r="E356" s="1" t="s">
        <v>1086</v>
      </c>
      <c r="F356" s="33">
        <v>1003</v>
      </c>
      <c r="G356" s="1" t="s">
        <v>15</v>
      </c>
    </row>
    <row r="357" spans="1:7" x14ac:dyDescent="0.25">
      <c r="A357" s="33">
        <v>203263</v>
      </c>
      <c r="B357" s="1" t="s">
        <v>1085</v>
      </c>
      <c r="C357" s="1" t="s">
        <v>115</v>
      </c>
      <c r="D357" s="1" t="s">
        <v>115</v>
      </c>
      <c r="E357" s="1" t="s">
        <v>1087</v>
      </c>
      <c r="F357" s="33">
        <v>1204</v>
      </c>
      <c r="G357" s="1" t="s">
        <v>359</v>
      </c>
    </row>
    <row r="358" spans="1:7" x14ac:dyDescent="0.25">
      <c r="A358" s="33">
        <v>203266</v>
      </c>
      <c r="B358" s="1" t="s">
        <v>1088</v>
      </c>
      <c r="C358" s="1" t="s">
        <v>115</v>
      </c>
      <c r="D358" s="1" t="s">
        <v>115</v>
      </c>
      <c r="E358" s="1" t="s">
        <v>1080</v>
      </c>
      <c r="F358" s="33">
        <v>1003</v>
      </c>
      <c r="G358" s="1" t="s">
        <v>15</v>
      </c>
    </row>
    <row r="359" spans="1:7" x14ac:dyDescent="0.25">
      <c r="A359" s="33">
        <v>203269</v>
      </c>
      <c r="B359" s="1" t="s">
        <v>1088</v>
      </c>
      <c r="C359" s="1" t="s">
        <v>115</v>
      </c>
      <c r="D359" s="1" t="s">
        <v>115</v>
      </c>
      <c r="E359" s="1" t="s">
        <v>1089</v>
      </c>
      <c r="F359" s="33">
        <v>1003</v>
      </c>
      <c r="G359" s="1" t="s">
        <v>15</v>
      </c>
    </row>
    <row r="360" spans="1:7" x14ac:dyDescent="0.25">
      <c r="A360" s="33">
        <v>203271</v>
      </c>
      <c r="B360" s="1" t="s">
        <v>1090</v>
      </c>
      <c r="C360" s="1" t="s">
        <v>115</v>
      </c>
      <c r="D360" s="1" t="s">
        <v>115</v>
      </c>
      <c r="E360" s="1" t="s">
        <v>1091</v>
      </c>
      <c r="F360" s="33">
        <v>1680</v>
      </c>
      <c r="G360" s="1" t="s">
        <v>810</v>
      </c>
    </row>
    <row r="361" spans="1:7" x14ac:dyDescent="0.25">
      <c r="A361" s="33">
        <v>203274</v>
      </c>
      <c r="B361" s="1" t="s">
        <v>1092</v>
      </c>
      <c r="C361" s="1" t="s">
        <v>115</v>
      </c>
      <c r="D361" s="1" t="s">
        <v>1093</v>
      </c>
      <c r="E361" s="1" t="s">
        <v>1094</v>
      </c>
      <c r="F361" s="33">
        <v>1898</v>
      </c>
      <c r="G361" s="1" t="s">
        <v>1095</v>
      </c>
    </row>
    <row r="362" spans="1:7" x14ac:dyDescent="0.25">
      <c r="A362" s="33">
        <v>203276</v>
      </c>
      <c r="B362" s="1" t="s">
        <v>1096</v>
      </c>
      <c r="C362" s="1" t="s">
        <v>115</v>
      </c>
      <c r="D362" s="1" t="s">
        <v>115</v>
      </c>
      <c r="E362" s="1" t="s">
        <v>1097</v>
      </c>
      <c r="F362" s="33">
        <v>1220</v>
      </c>
      <c r="G362" s="1" t="s">
        <v>1098</v>
      </c>
    </row>
    <row r="363" spans="1:7" x14ac:dyDescent="0.25">
      <c r="A363" s="33">
        <v>203278</v>
      </c>
      <c r="B363" s="1" t="s">
        <v>347</v>
      </c>
      <c r="C363" s="1" t="s">
        <v>115</v>
      </c>
      <c r="D363" s="1" t="s">
        <v>1099</v>
      </c>
      <c r="E363" s="1" t="s">
        <v>1100</v>
      </c>
      <c r="F363" s="33">
        <v>1213</v>
      </c>
      <c r="G363" s="1" t="s">
        <v>1045</v>
      </c>
    </row>
    <row r="364" spans="1:7" x14ac:dyDescent="0.25">
      <c r="A364" s="33">
        <v>203280</v>
      </c>
      <c r="B364" s="1" t="s">
        <v>347</v>
      </c>
      <c r="C364" s="1" t="s">
        <v>115</v>
      </c>
      <c r="D364" s="1" t="s">
        <v>1101</v>
      </c>
      <c r="E364" s="1" t="s">
        <v>1102</v>
      </c>
      <c r="F364" s="33">
        <v>1227</v>
      </c>
      <c r="G364" s="1" t="s">
        <v>352</v>
      </c>
    </row>
    <row r="365" spans="1:7" x14ac:dyDescent="0.25">
      <c r="A365" s="33">
        <v>203282</v>
      </c>
      <c r="B365" s="1" t="s">
        <v>347</v>
      </c>
      <c r="C365" s="1" t="s">
        <v>115</v>
      </c>
      <c r="D365" s="1" t="s">
        <v>1103</v>
      </c>
      <c r="E365" s="1" t="s">
        <v>1104</v>
      </c>
      <c r="F365" s="33">
        <v>1208</v>
      </c>
      <c r="G365" s="1" t="s">
        <v>359</v>
      </c>
    </row>
    <row r="366" spans="1:7" x14ac:dyDescent="0.25">
      <c r="A366" s="33">
        <v>203285</v>
      </c>
      <c r="B366" s="1" t="s">
        <v>1105</v>
      </c>
      <c r="C366" s="1" t="s">
        <v>115</v>
      </c>
      <c r="D366" s="1" t="s">
        <v>115</v>
      </c>
      <c r="E366" s="1" t="s">
        <v>1106</v>
      </c>
      <c r="F366" s="33">
        <v>1800</v>
      </c>
      <c r="G366" s="1" t="s">
        <v>216</v>
      </c>
    </row>
    <row r="367" spans="1:7" x14ac:dyDescent="0.25">
      <c r="A367" s="33">
        <v>203287</v>
      </c>
      <c r="B367" s="1" t="s">
        <v>1107</v>
      </c>
      <c r="C367" s="1" t="s">
        <v>115</v>
      </c>
      <c r="D367" s="1" t="s">
        <v>115</v>
      </c>
      <c r="E367" s="1" t="s">
        <v>1108</v>
      </c>
      <c r="F367" s="33">
        <v>1201</v>
      </c>
      <c r="G367" s="1" t="s">
        <v>359</v>
      </c>
    </row>
    <row r="368" spans="1:7" x14ac:dyDescent="0.25">
      <c r="A368" s="33">
        <v>203292</v>
      </c>
      <c r="B368" s="1" t="s">
        <v>400</v>
      </c>
      <c r="C368" s="1" t="s">
        <v>115</v>
      </c>
      <c r="D368" s="1" t="s">
        <v>1109</v>
      </c>
      <c r="E368" s="1" t="s">
        <v>1110</v>
      </c>
      <c r="F368" s="33">
        <v>1228</v>
      </c>
      <c r="G368" s="1" t="s">
        <v>1111</v>
      </c>
    </row>
    <row r="369" spans="1:7" x14ac:dyDescent="0.25">
      <c r="A369" s="33">
        <v>203295</v>
      </c>
      <c r="B369" s="1" t="s">
        <v>400</v>
      </c>
      <c r="C369" s="1" t="s">
        <v>1112</v>
      </c>
      <c r="D369" s="1" t="s">
        <v>115</v>
      </c>
      <c r="E369" s="1" t="s">
        <v>1113</v>
      </c>
      <c r="F369" s="33">
        <v>1228</v>
      </c>
      <c r="G369" s="1" t="s">
        <v>1111</v>
      </c>
    </row>
    <row r="370" spans="1:7" x14ac:dyDescent="0.25">
      <c r="A370" s="33">
        <v>203298</v>
      </c>
      <c r="B370" s="1" t="s">
        <v>1114</v>
      </c>
      <c r="C370" s="1" t="s">
        <v>115</v>
      </c>
      <c r="D370" s="1" t="s">
        <v>115</v>
      </c>
      <c r="E370" s="1" t="s">
        <v>1115</v>
      </c>
      <c r="F370" s="33">
        <v>1206</v>
      </c>
      <c r="G370" s="1" t="s">
        <v>359</v>
      </c>
    </row>
    <row r="371" spans="1:7" x14ac:dyDescent="0.25">
      <c r="A371" s="33">
        <v>203301</v>
      </c>
      <c r="B371" s="1" t="s">
        <v>1116</v>
      </c>
      <c r="C371" s="1" t="s">
        <v>115</v>
      </c>
      <c r="D371" s="1" t="s">
        <v>115</v>
      </c>
      <c r="E371" s="1" t="s">
        <v>1117</v>
      </c>
      <c r="F371" s="33">
        <v>1206</v>
      </c>
      <c r="G371" s="1" t="s">
        <v>359</v>
      </c>
    </row>
    <row r="372" spans="1:7" x14ac:dyDescent="0.25">
      <c r="A372" s="33">
        <v>203304</v>
      </c>
      <c r="B372" s="1" t="s">
        <v>1118</v>
      </c>
      <c r="C372" s="1" t="s">
        <v>115</v>
      </c>
      <c r="D372" s="1" t="s">
        <v>115</v>
      </c>
      <c r="E372" s="1" t="s">
        <v>1119</v>
      </c>
      <c r="F372" s="33">
        <v>1868</v>
      </c>
      <c r="G372" s="1" t="s">
        <v>279</v>
      </c>
    </row>
    <row r="373" spans="1:7" x14ac:dyDescent="0.25">
      <c r="A373" s="33">
        <v>203307</v>
      </c>
      <c r="B373" s="1" t="s">
        <v>1118</v>
      </c>
      <c r="C373" s="1" t="s">
        <v>115</v>
      </c>
      <c r="D373" s="1" t="s">
        <v>115</v>
      </c>
      <c r="E373" s="1" t="s">
        <v>1121</v>
      </c>
      <c r="F373" s="33">
        <v>1868</v>
      </c>
      <c r="G373" s="1" t="s">
        <v>279</v>
      </c>
    </row>
    <row r="374" spans="1:7" x14ac:dyDescent="0.25">
      <c r="A374" s="33">
        <v>203310</v>
      </c>
      <c r="B374" s="1" t="s">
        <v>1123</v>
      </c>
      <c r="C374" s="1" t="s">
        <v>115</v>
      </c>
      <c r="D374" s="1" t="s">
        <v>115</v>
      </c>
      <c r="E374" s="1" t="s">
        <v>1124</v>
      </c>
      <c r="F374" s="33">
        <v>1815</v>
      </c>
      <c r="G374" s="1" t="s">
        <v>1125</v>
      </c>
    </row>
    <row r="375" spans="1:7" x14ac:dyDescent="0.25">
      <c r="A375" s="33">
        <v>203313</v>
      </c>
      <c r="B375" s="1" t="s">
        <v>1123</v>
      </c>
      <c r="C375" s="1" t="s">
        <v>115</v>
      </c>
      <c r="D375" s="1" t="s">
        <v>115</v>
      </c>
      <c r="E375" s="1" t="s">
        <v>1127</v>
      </c>
      <c r="F375" s="33">
        <v>1816</v>
      </c>
      <c r="G375" s="1" t="s">
        <v>1128</v>
      </c>
    </row>
    <row r="376" spans="1:7" x14ac:dyDescent="0.25">
      <c r="A376" s="33">
        <v>203315</v>
      </c>
      <c r="B376" s="1" t="s">
        <v>1129</v>
      </c>
      <c r="C376" s="1" t="s">
        <v>115</v>
      </c>
      <c r="D376" s="1" t="s">
        <v>115</v>
      </c>
      <c r="E376" s="1" t="s">
        <v>1130</v>
      </c>
      <c r="F376" s="33">
        <v>1304</v>
      </c>
      <c r="G376" s="1" t="s">
        <v>947</v>
      </c>
    </row>
    <row r="377" spans="1:7" x14ac:dyDescent="0.25">
      <c r="A377" s="33">
        <v>203317</v>
      </c>
      <c r="B377" s="1" t="s">
        <v>1132</v>
      </c>
      <c r="C377" s="1" t="s">
        <v>115</v>
      </c>
      <c r="D377" s="1" t="s">
        <v>115</v>
      </c>
      <c r="E377" s="1" t="s">
        <v>1133</v>
      </c>
      <c r="F377" s="33">
        <v>1337</v>
      </c>
      <c r="G377" s="1" t="s">
        <v>726</v>
      </c>
    </row>
    <row r="378" spans="1:7" x14ac:dyDescent="0.25">
      <c r="A378" s="33">
        <v>203319</v>
      </c>
      <c r="B378" s="1" t="s">
        <v>1134</v>
      </c>
      <c r="C378" s="1" t="s">
        <v>115</v>
      </c>
      <c r="D378" s="1" t="s">
        <v>1135</v>
      </c>
      <c r="E378" s="1" t="s">
        <v>1136</v>
      </c>
      <c r="F378" s="33">
        <v>1260</v>
      </c>
      <c r="G378" s="1" t="s">
        <v>481</v>
      </c>
    </row>
    <row r="379" spans="1:7" x14ac:dyDescent="0.25">
      <c r="A379" s="33">
        <v>203321</v>
      </c>
      <c r="B379" s="1" t="s">
        <v>1137</v>
      </c>
      <c r="C379" s="1" t="s">
        <v>115</v>
      </c>
      <c r="D379" s="1" t="s">
        <v>115</v>
      </c>
      <c r="E379" s="1" t="s">
        <v>1138</v>
      </c>
      <c r="F379" s="33">
        <v>1165</v>
      </c>
      <c r="G379" s="1" t="s">
        <v>654</v>
      </c>
    </row>
    <row r="380" spans="1:7" x14ac:dyDescent="0.25">
      <c r="A380" s="33">
        <v>203324</v>
      </c>
      <c r="B380" s="1" t="s">
        <v>1139</v>
      </c>
      <c r="C380" s="1" t="s">
        <v>115</v>
      </c>
      <c r="D380" s="1" t="s">
        <v>1140</v>
      </c>
      <c r="E380" s="1" t="s">
        <v>1141</v>
      </c>
      <c r="F380" s="33">
        <v>1873</v>
      </c>
      <c r="G380" s="1" t="s">
        <v>1142</v>
      </c>
    </row>
    <row r="381" spans="1:7" x14ac:dyDescent="0.25">
      <c r="A381" s="33">
        <v>203326</v>
      </c>
      <c r="B381" s="1" t="s">
        <v>1143</v>
      </c>
      <c r="C381" s="1" t="s">
        <v>115</v>
      </c>
      <c r="D381" s="1" t="s">
        <v>115</v>
      </c>
      <c r="E381" s="1" t="s">
        <v>1144</v>
      </c>
      <c r="F381" s="33">
        <v>1024</v>
      </c>
      <c r="G381" s="1" t="s">
        <v>128</v>
      </c>
    </row>
    <row r="382" spans="1:7" x14ac:dyDescent="0.25">
      <c r="A382" s="33">
        <v>203329</v>
      </c>
      <c r="B382" s="1" t="s">
        <v>1146</v>
      </c>
      <c r="C382" s="1" t="s">
        <v>115</v>
      </c>
      <c r="D382" s="1" t="s">
        <v>115</v>
      </c>
      <c r="E382" s="1" t="s">
        <v>1147</v>
      </c>
      <c r="F382" s="33">
        <v>1005</v>
      </c>
      <c r="G382" s="1" t="s">
        <v>15</v>
      </c>
    </row>
    <row r="383" spans="1:7" x14ac:dyDescent="0.25">
      <c r="A383" s="33">
        <v>203332</v>
      </c>
      <c r="B383" s="1" t="s">
        <v>1149</v>
      </c>
      <c r="C383" s="1" t="s">
        <v>115</v>
      </c>
      <c r="D383" s="1" t="s">
        <v>115</v>
      </c>
      <c r="E383" s="1" t="s">
        <v>1150</v>
      </c>
      <c r="F383" s="33">
        <v>1800</v>
      </c>
      <c r="G383" s="1" t="s">
        <v>216</v>
      </c>
    </row>
    <row r="384" spans="1:7" x14ac:dyDescent="0.25">
      <c r="A384" s="33">
        <v>203334</v>
      </c>
      <c r="B384" s="1" t="s">
        <v>1151</v>
      </c>
      <c r="C384" s="1" t="s">
        <v>115</v>
      </c>
      <c r="D384" s="1" t="s">
        <v>115</v>
      </c>
      <c r="E384" s="1" t="s">
        <v>1152</v>
      </c>
      <c r="F384" s="33">
        <v>1833</v>
      </c>
      <c r="G384" s="1" t="s">
        <v>1153</v>
      </c>
    </row>
    <row r="385" spans="1:7" x14ac:dyDescent="0.25">
      <c r="A385" s="33">
        <v>203337</v>
      </c>
      <c r="B385" s="1" t="s">
        <v>1154</v>
      </c>
      <c r="C385" s="1" t="s">
        <v>115</v>
      </c>
      <c r="D385" s="1" t="s">
        <v>115</v>
      </c>
      <c r="E385" s="1" t="s">
        <v>1155</v>
      </c>
      <c r="F385" s="33">
        <v>1680</v>
      </c>
      <c r="G385" s="1" t="s">
        <v>810</v>
      </c>
    </row>
    <row r="386" spans="1:7" x14ac:dyDescent="0.25">
      <c r="A386" s="33">
        <v>203339</v>
      </c>
      <c r="B386" s="1" t="s">
        <v>1157</v>
      </c>
      <c r="C386" s="1" t="s">
        <v>115</v>
      </c>
      <c r="D386" s="1" t="s">
        <v>115</v>
      </c>
      <c r="E386" s="1" t="s">
        <v>1158</v>
      </c>
      <c r="F386" s="33">
        <v>1283</v>
      </c>
      <c r="G386" s="1" t="s">
        <v>1159</v>
      </c>
    </row>
    <row r="387" spans="1:7" x14ac:dyDescent="0.25">
      <c r="A387" s="33">
        <v>203342</v>
      </c>
      <c r="B387" s="1" t="s">
        <v>1160</v>
      </c>
      <c r="C387" s="1" t="s">
        <v>115</v>
      </c>
      <c r="D387" s="1" t="s">
        <v>115</v>
      </c>
      <c r="E387" s="1" t="s">
        <v>1161</v>
      </c>
      <c r="F387" s="33">
        <v>1663</v>
      </c>
      <c r="G387" s="1" t="s">
        <v>1162</v>
      </c>
    </row>
    <row r="388" spans="1:7" x14ac:dyDescent="0.25">
      <c r="A388" s="33">
        <v>203344</v>
      </c>
      <c r="B388" s="1" t="s">
        <v>1163</v>
      </c>
      <c r="C388" s="1" t="s">
        <v>115</v>
      </c>
      <c r="D388" s="1" t="s">
        <v>115</v>
      </c>
      <c r="E388" s="1" t="s">
        <v>1164</v>
      </c>
      <c r="F388" s="33">
        <v>1213</v>
      </c>
      <c r="G388" s="1" t="s">
        <v>1045</v>
      </c>
    </row>
    <row r="389" spans="1:7" x14ac:dyDescent="0.25">
      <c r="A389" s="33">
        <v>203347</v>
      </c>
      <c r="B389" s="1" t="s">
        <v>1166</v>
      </c>
      <c r="C389" s="1" t="s">
        <v>115</v>
      </c>
      <c r="D389" s="1" t="s">
        <v>115</v>
      </c>
      <c r="E389" s="1" t="s">
        <v>1167</v>
      </c>
      <c r="F389" s="33">
        <v>1020</v>
      </c>
      <c r="G389" s="1" t="s">
        <v>544</v>
      </c>
    </row>
    <row r="390" spans="1:7" x14ac:dyDescent="0.25">
      <c r="A390" s="33">
        <v>203349</v>
      </c>
      <c r="B390" s="1" t="s">
        <v>1168</v>
      </c>
      <c r="C390" s="1" t="s">
        <v>115</v>
      </c>
      <c r="D390" s="1" t="s">
        <v>115</v>
      </c>
      <c r="E390" s="1" t="s">
        <v>1169</v>
      </c>
      <c r="F390" s="33">
        <v>1691</v>
      </c>
      <c r="G390" s="1" t="s">
        <v>1170</v>
      </c>
    </row>
    <row r="391" spans="1:7" x14ac:dyDescent="0.25">
      <c r="A391" s="33">
        <v>203351</v>
      </c>
      <c r="B391" s="1" t="s">
        <v>1172</v>
      </c>
      <c r="C391" s="1" t="s">
        <v>115</v>
      </c>
      <c r="D391" s="1" t="s">
        <v>115</v>
      </c>
      <c r="E391" s="1" t="s">
        <v>1173</v>
      </c>
      <c r="F391" s="33">
        <v>1680</v>
      </c>
      <c r="G391" s="1" t="s">
        <v>810</v>
      </c>
    </row>
    <row r="392" spans="1:7" x14ac:dyDescent="0.25">
      <c r="A392" s="33">
        <v>203353</v>
      </c>
      <c r="B392" s="1" t="s">
        <v>1174</v>
      </c>
      <c r="C392" s="1" t="s">
        <v>115</v>
      </c>
      <c r="D392" s="1" t="s">
        <v>115</v>
      </c>
      <c r="E392" s="1" t="s">
        <v>1175</v>
      </c>
      <c r="F392" s="33">
        <v>1004</v>
      </c>
      <c r="G392" s="1" t="s">
        <v>15</v>
      </c>
    </row>
    <row r="393" spans="1:7" x14ac:dyDescent="0.25">
      <c r="A393" s="33">
        <v>203357</v>
      </c>
      <c r="B393" s="1" t="s">
        <v>1176</v>
      </c>
      <c r="C393" s="1" t="s">
        <v>115</v>
      </c>
      <c r="D393" s="1" t="s">
        <v>1177</v>
      </c>
      <c r="E393" s="1" t="s">
        <v>1178</v>
      </c>
      <c r="F393" s="33">
        <v>1018</v>
      </c>
      <c r="G393" s="1" t="s">
        <v>15</v>
      </c>
    </row>
    <row r="394" spans="1:7" x14ac:dyDescent="0.25">
      <c r="A394" s="33">
        <v>203359</v>
      </c>
      <c r="B394" s="1" t="s">
        <v>1180</v>
      </c>
      <c r="C394" s="1" t="s">
        <v>115</v>
      </c>
      <c r="D394" s="1" t="s">
        <v>1181</v>
      </c>
      <c r="E394" s="1" t="s">
        <v>1182</v>
      </c>
      <c r="F394" s="33">
        <v>1007</v>
      </c>
      <c r="G394" s="1" t="s">
        <v>15</v>
      </c>
    </row>
    <row r="395" spans="1:7" x14ac:dyDescent="0.25">
      <c r="A395" s="33">
        <v>203362</v>
      </c>
      <c r="B395" s="1" t="s">
        <v>1183</v>
      </c>
      <c r="C395" s="1" t="s">
        <v>115</v>
      </c>
      <c r="D395" s="1" t="s">
        <v>115</v>
      </c>
      <c r="E395" s="1" t="s">
        <v>1184</v>
      </c>
      <c r="F395" s="33">
        <v>1868</v>
      </c>
      <c r="G395" s="1" t="s">
        <v>1185</v>
      </c>
    </row>
    <row r="396" spans="1:7" x14ac:dyDescent="0.25">
      <c r="A396" s="33">
        <v>203364</v>
      </c>
      <c r="B396" s="1" t="s">
        <v>103</v>
      </c>
      <c r="C396" s="1" t="s">
        <v>115</v>
      </c>
      <c r="D396" s="1" t="s">
        <v>1186</v>
      </c>
      <c r="E396" s="1" t="s">
        <v>1187</v>
      </c>
      <c r="F396" s="33">
        <v>1854</v>
      </c>
      <c r="G396" s="1" t="s">
        <v>520</v>
      </c>
    </row>
    <row r="397" spans="1:7" x14ac:dyDescent="0.25">
      <c r="A397" s="33">
        <v>203367</v>
      </c>
      <c r="B397" s="1" t="s">
        <v>1188</v>
      </c>
      <c r="C397" s="1" t="s">
        <v>115</v>
      </c>
      <c r="D397" s="1" t="s">
        <v>115</v>
      </c>
      <c r="E397" s="1" t="s">
        <v>1189</v>
      </c>
      <c r="F397" s="33">
        <v>1875</v>
      </c>
      <c r="G397" s="1" t="s">
        <v>1190</v>
      </c>
    </row>
    <row r="398" spans="1:7" x14ac:dyDescent="0.25">
      <c r="A398" s="33">
        <v>203369</v>
      </c>
      <c r="B398" s="1" t="s">
        <v>1191</v>
      </c>
      <c r="C398" s="1" t="s">
        <v>115</v>
      </c>
      <c r="D398" s="1" t="s">
        <v>115</v>
      </c>
      <c r="E398" s="1" t="s">
        <v>1192</v>
      </c>
      <c r="F398" s="33">
        <v>1071</v>
      </c>
      <c r="G398" s="1" t="s">
        <v>1193</v>
      </c>
    </row>
    <row r="399" spans="1:7" x14ac:dyDescent="0.25">
      <c r="A399" s="33">
        <v>203372</v>
      </c>
      <c r="B399" s="1" t="s">
        <v>1195</v>
      </c>
      <c r="C399" s="1" t="s">
        <v>115</v>
      </c>
      <c r="D399" s="1" t="s">
        <v>115</v>
      </c>
      <c r="E399" s="1" t="s">
        <v>1196</v>
      </c>
      <c r="F399" s="33">
        <v>1337</v>
      </c>
      <c r="G399" s="1" t="s">
        <v>726</v>
      </c>
    </row>
    <row r="400" spans="1:7" x14ac:dyDescent="0.25">
      <c r="A400" s="33">
        <v>203374</v>
      </c>
      <c r="B400" s="1" t="s">
        <v>703</v>
      </c>
      <c r="C400" s="1" t="s">
        <v>115</v>
      </c>
      <c r="D400" s="1" t="s">
        <v>115</v>
      </c>
      <c r="E400" s="1" t="s">
        <v>1198</v>
      </c>
      <c r="F400" s="33">
        <v>1084</v>
      </c>
      <c r="G400" s="1" t="s">
        <v>1199</v>
      </c>
    </row>
    <row r="401" spans="1:7" x14ac:dyDescent="0.25">
      <c r="A401" s="33">
        <v>203377</v>
      </c>
      <c r="B401" s="1" t="s">
        <v>1201</v>
      </c>
      <c r="C401" s="1" t="s">
        <v>115</v>
      </c>
      <c r="D401" s="1" t="s">
        <v>1202</v>
      </c>
      <c r="E401" s="1" t="s">
        <v>1203</v>
      </c>
      <c r="F401" s="33">
        <v>1522</v>
      </c>
      <c r="G401" s="1" t="s">
        <v>1204</v>
      </c>
    </row>
    <row r="402" spans="1:7" x14ac:dyDescent="0.25">
      <c r="A402" s="33">
        <v>203380</v>
      </c>
      <c r="B402" s="1" t="s">
        <v>347</v>
      </c>
      <c r="C402" s="1" t="s">
        <v>115</v>
      </c>
      <c r="D402" s="1" t="s">
        <v>1205</v>
      </c>
      <c r="E402" s="1" t="s">
        <v>1206</v>
      </c>
      <c r="F402" s="33">
        <v>1228</v>
      </c>
      <c r="G402" s="1" t="s">
        <v>1111</v>
      </c>
    </row>
    <row r="403" spans="1:7" x14ac:dyDescent="0.25">
      <c r="A403" s="33">
        <v>203382</v>
      </c>
      <c r="B403" s="1" t="s">
        <v>1207</v>
      </c>
      <c r="C403" s="1" t="s">
        <v>115</v>
      </c>
      <c r="D403" s="1" t="s">
        <v>115</v>
      </c>
      <c r="E403" s="1" t="s">
        <v>1208</v>
      </c>
      <c r="F403" s="33">
        <v>1832</v>
      </c>
      <c r="G403" s="1" t="s">
        <v>501</v>
      </c>
    </row>
    <row r="404" spans="1:7" x14ac:dyDescent="0.25">
      <c r="A404" s="33">
        <v>203387</v>
      </c>
      <c r="B404" s="1" t="s">
        <v>1209</v>
      </c>
      <c r="C404" s="1" t="s">
        <v>115</v>
      </c>
      <c r="D404" s="1" t="s">
        <v>115</v>
      </c>
      <c r="E404" s="1" t="s">
        <v>1210</v>
      </c>
      <c r="F404" s="33">
        <v>1003</v>
      </c>
      <c r="G404" s="1" t="s">
        <v>15</v>
      </c>
    </row>
    <row r="405" spans="1:7" x14ac:dyDescent="0.25">
      <c r="A405" s="33">
        <v>203389</v>
      </c>
      <c r="B405" s="1" t="s">
        <v>1211</v>
      </c>
      <c r="C405" s="1" t="s">
        <v>115</v>
      </c>
      <c r="D405" s="1" t="s">
        <v>1212</v>
      </c>
      <c r="E405" s="1" t="s">
        <v>1213</v>
      </c>
      <c r="F405" s="33">
        <v>1564</v>
      </c>
      <c r="G405" s="1" t="s">
        <v>1214</v>
      </c>
    </row>
    <row r="406" spans="1:7" x14ac:dyDescent="0.25">
      <c r="A406" s="33">
        <v>203391</v>
      </c>
      <c r="B406" s="1" t="s">
        <v>1215</v>
      </c>
      <c r="C406" s="1" t="s">
        <v>115</v>
      </c>
      <c r="D406" s="1" t="s">
        <v>115</v>
      </c>
      <c r="E406" s="1" t="s">
        <v>1216</v>
      </c>
      <c r="F406" s="33">
        <v>1867</v>
      </c>
      <c r="G406" s="1" t="s">
        <v>1217</v>
      </c>
    </row>
    <row r="407" spans="1:7" x14ac:dyDescent="0.25">
      <c r="A407" s="33">
        <v>203393</v>
      </c>
      <c r="B407" s="1" t="s">
        <v>1219</v>
      </c>
      <c r="C407" s="1" t="s">
        <v>115</v>
      </c>
      <c r="D407" s="1" t="s">
        <v>115</v>
      </c>
      <c r="E407" s="1" t="s">
        <v>1220</v>
      </c>
      <c r="F407" s="33">
        <v>1656</v>
      </c>
      <c r="G407" s="1" t="s">
        <v>1221</v>
      </c>
    </row>
    <row r="408" spans="1:7" x14ac:dyDescent="0.25">
      <c r="A408" s="33">
        <v>203396</v>
      </c>
      <c r="B408" s="1" t="s">
        <v>1222</v>
      </c>
      <c r="C408" s="1" t="s">
        <v>1223</v>
      </c>
      <c r="D408" s="1" t="s">
        <v>115</v>
      </c>
      <c r="E408" s="1" t="s">
        <v>1224</v>
      </c>
      <c r="F408" s="33">
        <v>1145</v>
      </c>
      <c r="G408" s="1" t="s">
        <v>1225</v>
      </c>
    </row>
    <row r="409" spans="1:7" x14ac:dyDescent="0.25">
      <c r="A409" s="33">
        <v>203398</v>
      </c>
      <c r="B409" s="1" t="s">
        <v>1226</v>
      </c>
      <c r="C409" s="1" t="s">
        <v>115</v>
      </c>
      <c r="D409" s="1" t="s">
        <v>115</v>
      </c>
      <c r="E409" s="1" t="s">
        <v>1227</v>
      </c>
      <c r="F409" s="33">
        <v>1342</v>
      </c>
      <c r="G409" s="1" t="s">
        <v>1228</v>
      </c>
    </row>
    <row r="410" spans="1:7" x14ac:dyDescent="0.25">
      <c r="A410" s="33">
        <v>203400</v>
      </c>
      <c r="B410" s="1" t="s">
        <v>1229</v>
      </c>
      <c r="C410" s="1" t="s">
        <v>115</v>
      </c>
      <c r="D410" s="1" t="s">
        <v>115</v>
      </c>
      <c r="E410" s="1" t="s">
        <v>1230</v>
      </c>
      <c r="F410" s="33">
        <v>1800</v>
      </c>
      <c r="G410" s="1" t="s">
        <v>216</v>
      </c>
    </row>
    <row r="411" spans="1:7" x14ac:dyDescent="0.25">
      <c r="A411" s="33">
        <v>203402</v>
      </c>
      <c r="B411" s="1" t="s">
        <v>1232</v>
      </c>
      <c r="C411" s="1" t="s">
        <v>115</v>
      </c>
      <c r="D411" s="1" t="s">
        <v>115</v>
      </c>
      <c r="E411" s="1" t="s">
        <v>1233</v>
      </c>
      <c r="F411" s="33">
        <v>1205</v>
      </c>
      <c r="G411" s="1" t="s">
        <v>359</v>
      </c>
    </row>
    <row r="412" spans="1:7" x14ac:dyDescent="0.25">
      <c r="A412" s="33">
        <v>203404</v>
      </c>
      <c r="B412" s="1" t="s">
        <v>1235</v>
      </c>
      <c r="C412" s="1" t="s">
        <v>115</v>
      </c>
      <c r="D412" s="1" t="s">
        <v>1236</v>
      </c>
      <c r="E412" s="1" t="s">
        <v>1237</v>
      </c>
      <c r="F412" s="33">
        <v>1077</v>
      </c>
      <c r="G412" s="1" t="s">
        <v>835</v>
      </c>
    </row>
    <row r="413" spans="1:7" x14ac:dyDescent="0.25">
      <c r="A413" s="33">
        <v>203406</v>
      </c>
      <c r="B413" s="1" t="s">
        <v>1235</v>
      </c>
      <c r="C413" s="1" t="s">
        <v>115</v>
      </c>
      <c r="D413" s="1" t="s">
        <v>1236</v>
      </c>
      <c r="E413" s="1" t="s">
        <v>1238</v>
      </c>
      <c r="F413" s="33">
        <v>1077</v>
      </c>
      <c r="G413" s="1" t="s">
        <v>835</v>
      </c>
    </row>
    <row r="414" spans="1:7" x14ac:dyDescent="0.25">
      <c r="A414" s="33">
        <v>203409</v>
      </c>
      <c r="B414" s="1" t="s">
        <v>1240</v>
      </c>
      <c r="C414" s="1" t="s">
        <v>1241</v>
      </c>
      <c r="D414" s="1" t="s">
        <v>115</v>
      </c>
      <c r="E414" s="1" t="s">
        <v>1242</v>
      </c>
      <c r="F414" s="33">
        <v>1008</v>
      </c>
      <c r="G414" s="1" t="s">
        <v>257</v>
      </c>
    </row>
    <row r="415" spans="1:7" x14ac:dyDescent="0.25">
      <c r="A415" s="33">
        <v>203411</v>
      </c>
      <c r="B415" s="1" t="s">
        <v>1243</v>
      </c>
      <c r="C415" s="1" t="s">
        <v>115</v>
      </c>
      <c r="D415" s="1" t="s">
        <v>115</v>
      </c>
      <c r="E415" s="1" t="s">
        <v>1244</v>
      </c>
      <c r="F415" s="33">
        <v>1258</v>
      </c>
      <c r="G415" s="1" t="s">
        <v>1245</v>
      </c>
    </row>
    <row r="416" spans="1:7" x14ac:dyDescent="0.25">
      <c r="A416" s="33">
        <v>203413</v>
      </c>
      <c r="B416" s="1" t="s">
        <v>1246</v>
      </c>
      <c r="C416" s="1" t="s">
        <v>115</v>
      </c>
      <c r="D416" s="1" t="s">
        <v>115</v>
      </c>
      <c r="E416" s="1" t="s">
        <v>1247</v>
      </c>
      <c r="F416" s="33">
        <v>1217</v>
      </c>
      <c r="G416" s="1" t="s">
        <v>597</v>
      </c>
    </row>
    <row r="417" spans="1:7" x14ac:dyDescent="0.25">
      <c r="A417" s="33">
        <v>203415</v>
      </c>
      <c r="B417" s="1" t="s">
        <v>1248</v>
      </c>
      <c r="C417" s="1" t="s">
        <v>115</v>
      </c>
      <c r="D417" s="1" t="s">
        <v>115</v>
      </c>
      <c r="E417" s="1" t="s">
        <v>1249</v>
      </c>
      <c r="F417" s="33">
        <v>1218</v>
      </c>
      <c r="G417" s="1" t="s">
        <v>1250</v>
      </c>
    </row>
    <row r="418" spans="1:7" x14ac:dyDescent="0.25">
      <c r="A418" s="33">
        <v>203417</v>
      </c>
      <c r="B418" s="1" t="s">
        <v>1251</v>
      </c>
      <c r="C418" s="1" t="s">
        <v>115</v>
      </c>
      <c r="D418" s="1" t="s">
        <v>115</v>
      </c>
      <c r="E418" s="1" t="s">
        <v>1252</v>
      </c>
      <c r="F418" s="33">
        <v>1279</v>
      </c>
      <c r="G418" s="1" t="s">
        <v>527</v>
      </c>
    </row>
    <row r="419" spans="1:7" x14ac:dyDescent="0.25">
      <c r="A419" s="33">
        <v>203419</v>
      </c>
      <c r="B419" s="1" t="s">
        <v>1253</v>
      </c>
      <c r="C419" s="1" t="s">
        <v>115</v>
      </c>
      <c r="D419" s="1" t="s">
        <v>115</v>
      </c>
      <c r="E419" s="1" t="s">
        <v>1254</v>
      </c>
      <c r="F419" s="33">
        <v>1110</v>
      </c>
      <c r="G419" s="1" t="s">
        <v>12</v>
      </c>
    </row>
    <row r="420" spans="1:7" x14ac:dyDescent="0.25">
      <c r="A420" s="33">
        <v>203421</v>
      </c>
      <c r="B420" s="1" t="s">
        <v>1253</v>
      </c>
      <c r="C420" s="1" t="s">
        <v>115</v>
      </c>
      <c r="D420" s="1" t="s">
        <v>115</v>
      </c>
      <c r="E420" s="1" t="s">
        <v>1255</v>
      </c>
      <c r="F420" s="33">
        <v>1110</v>
      </c>
      <c r="G420" s="1" t="s">
        <v>12</v>
      </c>
    </row>
    <row r="421" spans="1:7" x14ac:dyDescent="0.25">
      <c r="A421" s="33">
        <v>203424</v>
      </c>
      <c r="B421" s="1" t="s">
        <v>1256</v>
      </c>
      <c r="C421" s="1" t="s">
        <v>115</v>
      </c>
      <c r="D421" s="1" t="s">
        <v>1177</v>
      </c>
      <c r="E421" s="1" t="s">
        <v>1257</v>
      </c>
      <c r="F421" s="33">
        <v>1018</v>
      </c>
      <c r="G421" s="1" t="s">
        <v>15</v>
      </c>
    </row>
    <row r="422" spans="1:7" x14ac:dyDescent="0.25">
      <c r="A422" s="33">
        <v>203427</v>
      </c>
      <c r="B422" s="1" t="s">
        <v>31</v>
      </c>
      <c r="C422" s="1" t="s">
        <v>115</v>
      </c>
      <c r="D422" s="1" t="s">
        <v>115</v>
      </c>
      <c r="E422" s="1" t="s">
        <v>1258</v>
      </c>
      <c r="F422" s="33">
        <v>1292</v>
      </c>
      <c r="G422" s="1" t="s">
        <v>1259</v>
      </c>
    </row>
    <row r="423" spans="1:7" x14ac:dyDescent="0.25">
      <c r="A423" s="33">
        <v>203430</v>
      </c>
      <c r="B423" s="1" t="s">
        <v>31</v>
      </c>
      <c r="C423" s="1" t="s">
        <v>115</v>
      </c>
      <c r="D423" s="1" t="s">
        <v>115</v>
      </c>
      <c r="E423" s="1" t="s">
        <v>1260</v>
      </c>
      <c r="F423" s="33">
        <v>1292</v>
      </c>
      <c r="G423" s="1" t="s">
        <v>1259</v>
      </c>
    </row>
    <row r="424" spans="1:7" x14ac:dyDescent="0.25">
      <c r="A424" s="33">
        <v>203432</v>
      </c>
      <c r="B424" s="1" t="s">
        <v>105</v>
      </c>
      <c r="C424" s="1" t="s">
        <v>115</v>
      </c>
      <c r="D424" s="1" t="s">
        <v>115</v>
      </c>
      <c r="E424" s="1" t="s">
        <v>1261</v>
      </c>
      <c r="F424" s="33">
        <v>1217</v>
      </c>
      <c r="G424" s="1" t="s">
        <v>597</v>
      </c>
    </row>
    <row r="425" spans="1:7" x14ac:dyDescent="0.25">
      <c r="A425" s="33">
        <v>203434</v>
      </c>
      <c r="B425" s="1" t="s">
        <v>1262</v>
      </c>
      <c r="C425" s="1" t="s">
        <v>115</v>
      </c>
      <c r="D425" s="1" t="s">
        <v>115</v>
      </c>
      <c r="E425" s="1" t="s">
        <v>1263</v>
      </c>
      <c r="F425" s="33">
        <v>1965</v>
      </c>
      <c r="G425" s="1" t="s">
        <v>756</v>
      </c>
    </row>
    <row r="426" spans="1:7" x14ac:dyDescent="0.25">
      <c r="A426" s="33">
        <v>203437</v>
      </c>
      <c r="B426" s="1" t="s">
        <v>1264</v>
      </c>
      <c r="C426" s="1" t="s">
        <v>115</v>
      </c>
      <c r="D426" s="1" t="s">
        <v>115</v>
      </c>
      <c r="E426" s="1" t="s">
        <v>1265</v>
      </c>
      <c r="F426" s="33">
        <v>1007</v>
      </c>
      <c r="G426" s="1" t="s">
        <v>15</v>
      </c>
    </row>
    <row r="427" spans="1:7" x14ac:dyDescent="0.25">
      <c r="A427" s="33">
        <v>203440</v>
      </c>
      <c r="B427" s="1" t="s">
        <v>1266</v>
      </c>
      <c r="C427" s="1" t="s">
        <v>115</v>
      </c>
      <c r="D427" s="1" t="s">
        <v>115</v>
      </c>
      <c r="E427" s="1" t="s">
        <v>1267</v>
      </c>
      <c r="F427" s="33">
        <v>1274</v>
      </c>
      <c r="G427" s="1" t="s">
        <v>1268</v>
      </c>
    </row>
    <row r="428" spans="1:7" x14ac:dyDescent="0.25">
      <c r="A428" s="33">
        <v>203443</v>
      </c>
      <c r="B428" s="1" t="s">
        <v>1269</v>
      </c>
      <c r="C428" s="1" t="s">
        <v>115</v>
      </c>
      <c r="D428" s="1" t="s">
        <v>115</v>
      </c>
      <c r="E428" s="1" t="s">
        <v>1270</v>
      </c>
      <c r="F428" s="33">
        <v>1565</v>
      </c>
      <c r="G428" s="1" t="s">
        <v>1271</v>
      </c>
    </row>
    <row r="429" spans="1:7" x14ac:dyDescent="0.25">
      <c r="A429" s="33">
        <v>203446</v>
      </c>
      <c r="B429" s="1" t="s">
        <v>1272</v>
      </c>
      <c r="C429" s="1" t="s">
        <v>115</v>
      </c>
      <c r="D429" s="1" t="s">
        <v>1273</v>
      </c>
      <c r="E429" s="1" t="s">
        <v>1274</v>
      </c>
      <c r="F429" s="33">
        <v>1865</v>
      </c>
      <c r="G429" s="1" t="s">
        <v>924</v>
      </c>
    </row>
    <row r="430" spans="1:7" x14ac:dyDescent="0.25">
      <c r="A430" s="33">
        <v>203453</v>
      </c>
      <c r="B430" s="1" t="s">
        <v>1275</v>
      </c>
      <c r="C430" s="1" t="s">
        <v>115</v>
      </c>
      <c r="D430" s="1" t="s">
        <v>115</v>
      </c>
      <c r="E430" s="1" t="s">
        <v>1276</v>
      </c>
      <c r="F430" s="33">
        <v>1634</v>
      </c>
      <c r="G430" s="1" t="s">
        <v>1277</v>
      </c>
    </row>
    <row r="431" spans="1:7" x14ac:dyDescent="0.25">
      <c r="A431" s="33">
        <v>203456</v>
      </c>
      <c r="B431" s="1" t="s">
        <v>164</v>
      </c>
      <c r="C431" s="1" t="s">
        <v>115</v>
      </c>
      <c r="D431" s="1" t="s">
        <v>115</v>
      </c>
      <c r="E431" s="1" t="s">
        <v>166</v>
      </c>
      <c r="F431" s="33">
        <v>8240</v>
      </c>
      <c r="G431" s="1" t="s">
        <v>167</v>
      </c>
    </row>
    <row r="432" spans="1:7" x14ac:dyDescent="0.25">
      <c r="A432" s="33">
        <v>203459</v>
      </c>
      <c r="B432" s="1" t="s">
        <v>1279</v>
      </c>
      <c r="C432" s="1" t="s">
        <v>115</v>
      </c>
      <c r="D432" s="1" t="s">
        <v>115</v>
      </c>
      <c r="E432" s="1" t="s">
        <v>1280</v>
      </c>
      <c r="F432" s="33">
        <v>1442</v>
      </c>
      <c r="G432" s="1" t="s">
        <v>1281</v>
      </c>
    </row>
    <row r="433" spans="1:7" x14ac:dyDescent="0.25">
      <c r="A433" s="33">
        <v>203461</v>
      </c>
      <c r="B433" s="1" t="s">
        <v>347</v>
      </c>
      <c r="C433" s="1" t="s">
        <v>115</v>
      </c>
      <c r="D433" s="1" t="s">
        <v>1283</v>
      </c>
      <c r="E433" s="1" t="s">
        <v>1284</v>
      </c>
      <c r="F433" s="33">
        <v>1297</v>
      </c>
      <c r="G433" s="1" t="s">
        <v>1285</v>
      </c>
    </row>
    <row r="434" spans="1:7" x14ac:dyDescent="0.25">
      <c r="A434" s="33">
        <v>203463</v>
      </c>
      <c r="B434" s="1" t="s">
        <v>1287</v>
      </c>
      <c r="C434" s="1" t="s">
        <v>1288</v>
      </c>
      <c r="D434" s="1" t="s">
        <v>1289</v>
      </c>
      <c r="E434" s="1" t="s">
        <v>1290</v>
      </c>
      <c r="F434" s="33">
        <v>1212</v>
      </c>
      <c r="G434" s="1" t="s">
        <v>1291</v>
      </c>
    </row>
    <row r="435" spans="1:7" x14ac:dyDescent="0.25">
      <c r="A435" s="33">
        <v>203466</v>
      </c>
      <c r="B435" s="1" t="s">
        <v>1292</v>
      </c>
      <c r="C435" s="1" t="s">
        <v>115</v>
      </c>
      <c r="D435" s="1" t="s">
        <v>115</v>
      </c>
      <c r="E435" s="1" t="s">
        <v>1293</v>
      </c>
      <c r="F435" s="33">
        <v>1009</v>
      </c>
      <c r="G435" s="1" t="s">
        <v>399</v>
      </c>
    </row>
    <row r="436" spans="1:7" x14ac:dyDescent="0.25">
      <c r="A436" s="33">
        <v>203469</v>
      </c>
      <c r="B436" s="1" t="s">
        <v>400</v>
      </c>
      <c r="C436" s="1" t="s">
        <v>115</v>
      </c>
      <c r="D436" s="1" t="s">
        <v>115</v>
      </c>
      <c r="E436" s="1" t="s">
        <v>1294</v>
      </c>
      <c r="F436" s="33">
        <v>1950</v>
      </c>
      <c r="G436" s="1" t="s">
        <v>825</v>
      </c>
    </row>
    <row r="437" spans="1:7" x14ac:dyDescent="0.25">
      <c r="A437" s="33">
        <v>203471</v>
      </c>
      <c r="B437" s="1" t="s">
        <v>400</v>
      </c>
      <c r="C437" s="1" t="s">
        <v>115</v>
      </c>
      <c r="D437" s="1" t="s">
        <v>1295</v>
      </c>
      <c r="E437" s="1" t="s">
        <v>1296</v>
      </c>
      <c r="F437" s="33">
        <v>1242</v>
      </c>
      <c r="G437" s="1" t="s">
        <v>843</v>
      </c>
    </row>
    <row r="438" spans="1:7" x14ac:dyDescent="0.25">
      <c r="A438" s="33">
        <v>203476</v>
      </c>
      <c r="B438" s="1" t="s">
        <v>347</v>
      </c>
      <c r="C438" s="1" t="s">
        <v>1297</v>
      </c>
      <c r="D438" s="1" t="s">
        <v>115</v>
      </c>
      <c r="E438" s="1" t="s">
        <v>1298</v>
      </c>
      <c r="F438" s="33">
        <v>1218</v>
      </c>
      <c r="G438" s="1" t="s">
        <v>1250</v>
      </c>
    </row>
    <row r="439" spans="1:7" x14ac:dyDescent="0.25">
      <c r="A439" s="33">
        <v>203478</v>
      </c>
      <c r="B439" s="1" t="s">
        <v>1299</v>
      </c>
      <c r="C439" s="1" t="s">
        <v>115</v>
      </c>
      <c r="D439" s="1" t="s">
        <v>115</v>
      </c>
      <c r="E439" s="1" t="s">
        <v>1300</v>
      </c>
      <c r="F439" s="33">
        <v>1009</v>
      </c>
      <c r="G439" s="1" t="s">
        <v>399</v>
      </c>
    </row>
    <row r="440" spans="1:7" x14ac:dyDescent="0.25">
      <c r="A440" s="33">
        <v>203481</v>
      </c>
      <c r="B440" s="1" t="s">
        <v>1301</v>
      </c>
      <c r="C440" s="1" t="s">
        <v>115</v>
      </c>
      <c r="D440" s="1" t="s">
        <v>115</v>
      </c>
      <c r="E440" s="1" t="s">
        <v>1302</v>
      </c>
      <c r="F440" s="33">
        <v>1450</v>
      </c>
      <c r="G440" s="1" t="s">
        <v>1303</v>
      </c>
    </row>
    <row r="441" spans="1:7" x14ac:dyDescent="0.25">
      <c r="A441" s="33">
        <v>203483</v>
      </c>
      <c r="B441" s="1" t="s">
        <v>1305</v>
      </c>
      <c r="C441" s="1" t="s">
        <v>115</v>
      </c>
      <c r="D441" s="1" t="s">
        <v>115</v>
      </c>
      <c r="E441" s="1" t="s">
        <v>1306</v>
      </c>
      <c r="F441" s="33">
        <v>1205</v>
      </c>
      <c r="G441" s="1" t="s">
        <v>359</v>
      </c>
    </row>
    <row r="442" spans="1:7" x14ac:dyDescent="0.25">
      <c r="A442" s="33">
        <v>203486</v>
      </c>
      <c r="B442" s="1" t="s">
        <v>1307</v>
      </c>
      <c r="C442" s="1" t="s">
        <v>1308</v>
      </c>
      <c r="D442" s="1" t="s">
        <v>115</v>
      </c>
      <c r="E442" s="1" t="s">
        <v>1309</v>
      </c>
      <c r="F442" s="33">
        <v>1040</v>
      </c>
      <c r="G442" s="1" t="s">
        <v>1310</v>
      </c>
    </row>
    <row r="443" spans="1:7" x14ac:dyDescent="0.25">
      <c r="A443" s="33">
        <v>203489</v>
      </c>
      <c r="B443" s="1" t="s">
        <v>1311</v>
      </c>
      <c r="C443" s="1" t="s">
        <v>115</v>
      </c>
      <c r="D443" s="1" t="s">
        <v>115</v>
      </c>
      <c r="E443" s="1" t="s">
        <v>1312</v>
      </c>
      <c r="F443" s="33">
        <v>1022</v>
      </c>
      <c r="G443" s="1" t="s">
        <v>1313</v>
      </c>
    </row>
    <row r="444" spans="1:7" x14ac:dyDescent="0.25">
      <c r="A444" s="33">
        <v>203494</v>
      </c>
      <c r="B444" s="1" t="s">
        <v>1314</v>
      </c>
      <c r="C444" s="1" t="s">
        <v>115</v>
      </c>
      <c r="D444" s="1" t="s">
        <v>115</v>
      </c>
      <c r="E444" s="1" t="s">
        <v>1315</v>
      </c>
      <c r="F444" s="33">
        <v>1023</v>
      </c>
      <c r="G444" s="1" t="s">
        <v>205</v>
      </c>
    </row>
    <row r="445" spans="1:7" x14ac:dyDescent="0.25">
      <c r="A445" s="33">
        <v>203497</v>
      </c>
      <c r="B445" s="1" t="s">
        <v>1316</v>
      </c>
      <c r="C445" s="1" t="s">
        <v>115</v>
      </c>
      <c r="D445" s="1" t="s">
        <v>115</v>
      </c>
      <c r="E445" s="1" t="s">
        <v>1317</v>
      </c>
      <c r="F445" s="33">
        <v>1260</v>
      </c>
      <c r="G445" s="1" t="s">
        <v>773</v>
      </c>
    </row>
    <row r="446" spans="1:7" x14ac:dyDescent="0.25">
      <c r="A446" s="33">
        <v>203500</v>
      </c>
      <c r="B446" s="1" t="s">
        <v>1318</v>
      </c>
      <c r="C446" s="1" t="s">
        <v>115</v>
      </c>
      <c r="D446" s="1" t="s">
        <v>1319</v>
      </c>
      <c r="E446" s="1" t="s">
        <v>1320</v>
      </c>
      <c r="F446" s="33">
        <v>1204</v>
      </c>
      <c r="G446" s="1" t="s">
        <v>359</v>
      </c>
    </row>
    <row r="447" spans="1:7" x14ac:dyDescent="0.25">
      <c r="A447" s="33">
        <v>203502</v>
      </c>
      <c r="B447" s="1" t="s">
        <v>392</v>
      </c>
      <c r="C447" s="1" t="s">
        <v>115</v>
      </c>
      <c r="D447" s="1" t="s">
        <v>1321</v>
      </c>
      <c r="E447" s="1" t="s">
        <v>1322</v>
      </c>
      <c r="F447" s="33">
        <v>1143</v>
      </c>
      <c r="G447" s="1" t="s">
        <v>1323</v>
      </c>
    </row>
    <row r="448" spans="1:7" x14ac:dyDescent="0.25">
      <c r="A448" s="33">
        <v>203504</v>
      </c>
      <c r="B448" s="1" t="s">
        <v>1266</v>
      </c>
      <c r="C448" s="1" t="s">
        <v>115</v>
      </c>
      <c r="D448" s="1" t="s">
        <v>1324</v>
      </c>
      <c r="E448" s="1" t="s">
        <v>1325</v>
      </c>
      <c r="F448" s="33">
        <v>1206</v>
      </c>
      <c r="G448" s="1" t="s">
        <v>359</v>
      </c>
    </row>
    <row r="449" spans="1:7" x14ac:dyDescent="0.25">
      <c r="A449" s="33">
        <v>203506</v>
      </c>
      <c r="B449" s="1" t="s">
        <v>1327</v>
      </c>
      <c r="C449" s="1" t="s">
        <v>115</v>
      </c>
      <c r="D449" s="1" t="s">
        <v>115</v>
      </c>
      <c r="E449" s="1" t="s">
        <v>1328</v>
      </c>
      <c r="F449" s="33">
        <v>1290</v>
      </c>
      <c r="G449" s="1" t="s">
        <v>1329</v>
      </c>
    </row>
    <row r="450" spans="1:7" x14ac:dyDescent="0.25">
      <c r="A450" s="33">
        <v>203508</v>
      </c>
      <c r="B450" s="1" t="s">
        <v>1330</v>
      </c>
      <c r="C450" s="1" t="s">
        <v>115</v>
      </c>
      <c r="D450" s="1" t="s">
        <v>115</v>
      </c>
      <c r="E450" s="1" t="s">
        <v>1331</v>
      </c>
      <c r="F450" s="33">
        <v>1304</v>
      </c>
      <c r="G450" s="1" t="s">
        <v>947</v>
      </c>
    </row>
    <row r="451" spans="1:7" x14ac:dyDescent="0.25">
      <c r="A451" s="33">
        <v>203510</v>
      </c>
      <c r="B451" s="1" t="s">
        <v>1333</v>
      </c>
      <c r="C451" s="1" t="s">
        <v>115</v>
      </c>
      <c r="D451" s="1" t="s">
        <v>1334</v>
      </c>
      <c r="E451" s="1" t="s">
        <v>1335</v>
      </c>
      <c r="F451" s="33">
        <v>1680</v>
      </c>
      <c r="G451" s="1" t="s">
        <v>810</v>
      </c>
    </row>
    <row r="452" spans="1:7" x14ac:dyDescent="0.25">
      <c r="A452" s="33">
        <v>203513</v>
      </c>
      <c r="B452" s="1" t="s">
        <v>1336</v>
      </c>
      <c r="C452" s="1" t="s">
        <v>115</v>
      </c>
      <c r="D452" s="1" t="s">
        <v>115</v>
      </c>
      <c r="E452" s="1" t="s">
        <v>1337</v>
      </c>
      <c r="F452" s="33">
        <v>1304</v>
      </c>
      <c r="G452" s="1" t="s">
        <v>1338</v>
      </c>
    </row>
    <row r="453" spans="1:7" x14ac:dyDescent="0.25">
      <c r="A453" s="33">
        <v>203516</v>
      </c>
      <c r="B453" s="1" t="s">
        <v>1336</v>
      </c>
      <c r="C453" s="1" t="s">
        <v>115</v>
      </c>
      <c r="D453" s="1" t="s">
        <v>115</v>
      </c>
      <c r="E453" s="1" t="s">
        <v>1339</v>
      </c>
      <c r="F453" s="33">
        <v>1305</v>
      </c>
      <c r="G453" s="1" t="s">
        <v>387</v>
      </c>
    </row>
    <row r="454" spans="1:7" x14ac:dyDescent="0.25">
      <c r="A454" s="33">
        <v>203518</v>
      </c>
      <c r="B454" s="1" t="s">
        <v>1243</v>
      </c>
      <c r="C454" s="1" t="s">
        <v>115</v>
      </c>
      <c r="D454" s="1" t="s">
        <v>115</v>
      </c>
      <c r="E454" s="1" t="s">
        <v>1340</v>
      </c>
      <c r="F454" s="33">
        <v>1202</v>
      </c>
      <c r="G454" s="1" t="s">
        <v>359</v>
      </c>
    </row>
    <row r="455" spans="1:7" x14ac:dyDescent="0.25">
      <c r="A455" s="33">
        <v>203520</v>
      </c>
      <c r="B455" s="1" t="s">
        <v>1342</v>
      </c>
      <c r="C455" s="1" t="s">
        <v>115</v>
      </c>
      <c r="D455" s="1" t="s">
        <v>115</v>
      </c>
      <c r="E455" s="1" t="s">
        <v>1343</v>
      </c>
      <c r="F455" s="33">
        <v>1530</v>
      </c>
      <c r="G455" s="1" t="s">
        <v>267</v>
      </c>
    </row>
    <row r="456" spans="1:7" x14ac:dyDescent="0.25">
      <c r="A456" s="33">
        <v>203523</v>
      </c>
      <c r="B456" s="1" t="s">
        <v>1344</v>
      </c>
      <c r="C456" s="1" t="s">
        <v>115</v>
      </c>
      <c r="D456" s="1" t="s">
        <v>1345</v>
      </c>
      <c r="E456" s="1" t="s">
        <v>1346</v>
      </c>
      <c r="F456" s="33">
        <v>1004</v>
      </c>
      <c r="G456" s="1" t="s">
        <v>15</v>
      </c>
    </row>
    <row r="457" spans="1:7" x14ac:dyDescent="0.25">
      <c r="A457" s="33">
        <v>203529</v>
      </c>
      <c r="B457" s="1" t="s">
        <v>1347</v>
      </c>
      <c r="C457" s="1" t="s">
        <v>115</v>
      </c>
      <c r="D457" s="1" t="s">
        <v>1348</v>
      </c>
      <c r="E457" s="1" t="s">
        <v>1349</v>
      </c>
      <c r="F457" s="33">
        <v>1820</v>
      </c>
      <c r="G457" s="1" t="s">
        <v>501</v>
      </c>
    </row>
    <row r="458" spans="1:7" x14ac:dyDescent="0.25">
      <c r="A458" s="33">
        <v>203532</v>
      </c>
      <c r="B458" s="1" t="s">
        <v>1350</v>
      </c>
      <c r="C458" s="1" t="s">
        <v>115</v>
      </c>
      <c r="D458" s="1" t="s">
        <v>115</v>
      </c>
      <c r="E458" s="1" t="s">
        <v>1351</v>
      </c>
      <c r="F458" s="33">
        <v>1279</v>
      </c>
      <c r="G458" s="1" t="s">
        <v>527</v>
      </c>
    </row>
    <row r="459" spans="1:7" x14ac:dyDescent="0.25">
      <c r="A459" s="33">
        <v>203534</v>
      </c>
      <c r="B459" s="1" t="s">
        <v>1353</v>
      </c>
      <c r="C459" s="1" t="s">
        <v>115</v>
      </c>
      <c r="D459" s="1" t="s">
        <v>115</v>
      </c>
      <c r="E459" s="1" t="s">
        <v>1354</v>
      </c>
      <c r="F459" s="33">
        <v>1097</v>
      </c>
      <c r="G459" s="1" t="s">
        <v>1355</v>
      </c>
    </row>
    <row r="460" spans="1:7" x14ac:dyDescent="0.25">
      <c r="A460" s="33">
        <v>203536</v>
      </c>
      <c r="B460" s="1" t="s">
        <v>1357</v>
      </c>
      <c r="C460" s="1" t="s">
        <v>115</v>
      </c>
      <c r="D460" s="1" t="s">
        <v>1358</v>
      </c>
      <c r="E460" s="1" t="s">
        <v>1359</v>
      </c>
      <c r="F460" s="33">
        <v>1233</v>
      </c>
      <c r="G460" s="1" t="s">
        <v>603</v>
      </c>
    </row>
    <row r="461" spans="1:7" x14ac:dyDescent="0.25">
      <c r="A461" s="33">
        <v>203540</v>
      </c>
      <c r="B461" s="1" t="s">
        <v>1361</v>
      </c>
      <c r="C461" s="1" t="s">
        <v>115</v>
      </c>
      <c r="D461" s="1" t="s">
        <v>115</v>
      </c>
      <c r="E461" s="1" t="s">
        <v>1362</v>
      </c>
      <c r="F461" s="33">
        <v>1209</v>
      </c>
      <c r="G461" s="1" t="s">
        <v>359</v>
      </c>
    </row>
    <row r="462" spans="1:7" x14ac:dyDescent="0.25">
      <c r="A462" s="33">
        <v>203543</v>
      </c>
      <c r="B462" s="1" t="s">
        <v>1363</v>
      </c>
      <c r="C462" s="1" t="s">
        <v>115</v>
      </c>
      <c r="D462" s="1" t="s">
        <v>115</v>
      </c>
      <c r="E462" s="1" t="s">
        <v>1364</v>
      </c>
      <c r="F462" s="33">
        <v>1882</v>
      </c>
      <c r="G462" s="1" t="s">
        <v>1015</v>
      </c>
    </row>
    <row r="463" spans="1:7" x14ac:dyDescent="0.25">
      <c r="A463" s="33">
        <v>203545</v>
      </c>
      <c r="B463" s="1" t="s">
        <v>1365</v>
      </c>
      <c r="C463" s="1" t="s">
        <v>115</v>
      </c>
      <c r="D463" s="1" t="s">
        <v>115</v>
      </c>
      <c r="E463" s="1" t="s">
        <v>1366</v>
      </c>
      <c r="F463" s="33">
        <v>1022</v>
      </c>
      <c r="G463" s="1" t="s">
        <v>970</v>
      </c>
    </row>
    <row r="464" spans="1:7" x14ac:dyDescent="0.25">
      <c r="A464" s="33">
        <v>203548</v>
      </c>
      <c r="B464" s="1" t="s">
        <v>1367</v>
      </c>
      <c r="C464" s="1" t="s">
        <v>115</v>
      </c>
      <c r="D464" s="1" t="s">
        <v>1368</v>
      </c>
      <c r="E464" s="1" t="s">
        <v>1369</v>
      </c>
      <c r="F464" s="33">
        <v>1895</v>
      </c>
      <c r="G464" s="1" t="s">
        <v>1370</v>
      </c>
    </row>
    <row r="465" spans="1:7" x14ac:dyDescent="0.25">
      <c r="A465" s="33">
        <v>203551</v>
      </c>
      <c r="B465" s="1" t="s">
        <v>1371</v>
      </c>
      <c r="C465" s="1" t="s">
        <v>115</v>
      </c>
      <c r="D465" s="1" t="s">
        <v>115</v>
      </c>
      <c r="E465" s="1" t="s">
        <v>1372</v>
      </c>
      <c r="F465" s="33">
        <v>1660</v>
      </c>
      <c r="G465" s="1" t="s">
        <v>495</v>
      </c>
    </row>
    <row r="466" spans="1:7" x14ac:dyDescent="0.25">
      <c r="A466" s="33">
        <v>203556</v>
      </c>
      <c r="B466" s="1" t="s">
        <v>1374</v>
      </c>
      <c r="C466" s="1" t="s">
        <v>115</v>
      </c>
      <c r="D466" s="1" t="s">
        <v>115</v>
      </c>
      <c r="E466" s="1" t="s">
        <v>1375</v>
      </c>
      <c r="F466" s="33">
        <v>1260</v>
      </c>
      <c r="G466" s="1" t="s">
        <v>481</v>
      </c>
    </row>
    <row r="467" spans="1:7" x14ac:dyDescent="0.25">
      <c r="A467" s="33">
        <v>203558</v>
      </c>
      <c r="B467" s="1" t="s">
        <v>1377</v>
      </c>
      <c r="C467" s="1" t="s">
        <v>115</v>
      </c>
      <c r="D467" s="1" t="s">
        <v>115</v>
      </c>
      <c r="E467" s="1" t="s">
        <v>1378</v>
      </c>
      <c r="F467" s="33">
        <v>1004</v>
      </c>
      <c r="G467" s="1" t="s">
        <v>15</v>
      </c>
    </row>
    <row r="468" spans="1:7" x14ac:dyDescent="0.25">
      <c r="A468" s="33">
        <v>203561</v>
      </c>
      <c r="B468" s="1" t="s">
        <v>1379</v>
      </c>
      <c r="C468" s="1" t="s">
        <v>400</v>
      </c>
      <c r="D468" s="1" t="s">
        <v>115</v>
      </c>
      <c r="E468" s="1" t="s">
        <v>1380</v>
      </c>
      <c r="F468" s="33">
        <v>1223</v>
      </c>
      <c r="G468" s="1" t="s">
        <v>636</v>
      </c>
    </row>
    <row r="469" spans="1:7" x14ac:dyDescent="0.25">
      <c r="A469" s="33">
        <v>203563</v>
      </c>
      <c r="B469" s="1" t="s">
        <v>1381</v>
      </c>
      <c r="C469" s="1" t="s">
        <v>115</v>
      </c>
      <c r="D469" s="1" t="s">
        <v>115</v>
      </c>
      <c r="E469" s="1" t="s">
        <v>1382</v>
      </c>
      <c r="F469" s="33">
        <v>1005</v>
      </c>
      <c r="G469" s="1" t="s">
        <v>15</v>
      </c>
    </row>
    <row r="470" spans="1:7" x14ac:dyDescent="0.25">
      <c r="A470" s="33">
        <v>203565</v>
      </c>
      <c r="B470" s="1" t="s">
        <v>1381</v>
      </c>
      <c r="C470" s="1" t="s">
        <v>115</v>
      </c>
      <c r="D470" s="1" t="s">
        <v>115</v>
      </c>
      <c r="E470" s="1" t="s">
        <v>1383</v>
      </c>
      <c r="F470" s="33">
        <v>1005</v>
      </c>
      <c r="G470" s="1" t="s">
        <v>15</v>
      </c>
    </row>
    <row r="471" spans="1:7" x14ac:dyDescent="0.25">
      <c r="A471" s="33">
        <v>203568</v>
      </c>
      <c r="B471" s="1" t="s">
        <v>1384</v>
      </c>
      <c r="C471" s="1" t="s">
        <v>115</v>
      </c>
      <c r="D471" s="1" t="s">
        <v>115</v>
      </c>
      <c r="E471" s="1" t="s">
        <v>1385</v>
      </c>
      <c r="F471" s="33">
        <v>1202</v>
      </c>
      <c r="G471" s="1" t="s">
        <v>359</v>
      </c>
    </row>
    <row r="472" spans="1:7" x14ac:dyDescent="0.25">
      <c r="A472" s="33">
        <v>203570</v>
      </c>
      <c r="B472" s="1" t="s">
        <v>1386</v>
      </c>
      <c r="C472" s="1" t="s">
        <v>115</v>
      </c>
      <c r="D472" s="1" t="s">
        <v>115</v>
      </c>
      <c r="E472" s="1" t="s">
        <v>1387</v>
      </c>
      <c r="F472" s="33">
        <v>1544</v>
      </c>
      <c r="G472" s="1" t="s">
        <v>1388</v>
      </c>
    </row>
    <row r="473" spans="1:7" x14ac:dyDescent="0.25">
      <c r="A473" s="33">
        <v>203573</v>
      </c>
      <c r="B473" s="1" t="s">
        <v>1389</v>
      </c>
      <c r="C473" s="1" t="s">
        <v>115</v>
      </c>
      <c r="D473" s="1" t="s">
        <v>115</v>
      </c>
      <c r="E473" s="1" t="s">
        <v>1390</v>
      </c>
      <c r="F473" s="33">
        <v>1071</v>
      </c>
      <c r="G473" s="1" t="s">
        <v>1193</v>
      </c>
    </row>
    <row r="474" spans="1:7" x14ac:dyDescent="0.25">
      <c r="A474" s="33">
        <v>203575</v>
      </c>
      <c r="B474" s="1" t="s">
        <v>1391</v>
      </c>
      <c r="C474" s="1" t="s">
        <v>115</v>
      </c>
      <c r="D474" s="1" t="s">
        <v>115</v>
      </c>
      <c r="E474" s="1" t="s">
        <v>1392</v>
      </c>
      <c r="F474" s="33">
        <v>1723</v>
      </c>
      <c r="G474" s="1" t="s">
        <v>293</v>
      </c>
    </row>
    <row r="475" spans="1:7" x14ac:dyDescent="0.25">
      <c r="A475" s="33">
        <v>203578</v>
      </c>
      <c r="B475" s="1" t="s">
        <v>1393</v>
      </c>
      <c r="C475" s="1" t="s">
        <v>115</v>
      </c>
      <c r="D475" s="1" t="s">
        <v>115</v>
      </c>
      <c r="E475" s="1" t="s">
        <v>1104</v>
      </c>
      <c r="F475" s="33">
        <v>1208</v>
      </c>
      <c r="G475" s="1" t="s">
        <v>359</v>
      </c>
    </row>
    <row r="476" spans="1:7" x14ac:dyDescent="0.25">
      <c r="A476" s="33">
        <v>203583</v>
      </c>
      <c r="B476" s="1" t="s">
        <v>1394</v>
      </c>
      <c r="C476" s="1" t="s">
        <v>115</v>
      </c>
      <c r="D476" s="1" t="s">
        <v>115</v>
      </c>
      <c r="E476" s="1" t="s">
        <v>1395</v>
      </c>
      <c r="F476" s="33">
        <v>1723</v>
      </c>
      <c r="G476" s="1" t="s">
        <v>293</v>
      </c>
    </row>
    <row r="477" spans="1:7" x14ac:dyDescent="0.25">
      <c r="A477" s="33">
        <v>203585</v>
      </c>
      <c r="B477" s="1" t="s">
        <v>1394</v>
      </c>
      <c r="C477" s="1" t="s">
        <v>115</v>
      </c>
      <c r="D477" s="1" t="s">
        <v>115</v>
      </c>
      <c r="E477" s="1" t="s">
        <v>1396</v>
      </c>
      <c r="F477" s="33">
        <v>1024</v>
      </c>
      <c r="G477" s="1" t="s">
        <v>128</v>
      </c>
    </row>
    <row r="478" spans="1:7" x14ac:dyDescent="0.25">
      <c r="A478" s="33">
        <v>203587</v>
      </c>
      <c r="B478" s="1" t="s">
        <v>1394</v>
      </c>
      <c r="C478" s="1" t="s">
        <v>115</v>
      </c>
      <c r="D478" s="1" t="s">
        <v>115</v>
      </c>
      <c r="E478" s="1" t="s">
        <v>1397</v>
      </c>
      <c r="F478" s="33">
        <v>1008</v>
      </c>
      <c r="G478" s="1" t="s">
        <v>257</v>
      </c>
    </row>
    <row r="479" spans="1:7" x14ac:dyDescent="0.25">
      <c r="A479" s="33">
        <v>203590</v>
      </c>
      <c r="B479" s="1" t="s">
        <v>1394</v>
      </c>
      <c r="C479" s="1" t="s">
        <v>115</v>
      </c>
      <c r="D479" s="1" t="s">
        <v>115</v>
      </c>
      <c r="E479" s="1" t="s">
        <v>1398</v>
      </c>
      <c r="F479" s="33">
        <v>1110</v>
      </c>
      <c r="G479" s="1" t="s">
        <v>12</v>
      </c>
    </row>
    <row r="480" spans="1:7" x14ac:dyDescent="0.25">
      <c r="A480" s="33">
        <v>203592</v>
      </c>
      <c r="B480" s="1" t="s">
        <v>1394</v>
      </c>
      <c r="C480" s="1" t="s">
        <v>115</v>
      </c>
      <c r="D480" s="1" t="s">
        <v>115</v>
      </c>
      <c r="E480" s="1" t="s">
        <v>1399</v>
      </c>
      <c r="F480" s="33">
        <v>1205</v>
      </c>
      <c r="G480" s="1" t="s">
        <v>359</v>
      </c>
    </row>
    <row r="481" spans="1:7" x14ac:dyDescent="0.25">
      <c r="A481" s="33">
        <v>203595</v>
      </c>
      <c r="B481" s="1" t="s">
        <v>1400</v>
      </c>
      <c r="C481" s="1" t="s">
        <v>115</v>
      </c>
      <c r="D481" s="1" t="s">
        <v>115</v>
      </c>
      <c r="E481" s="1" t="s">
        <v>1401</v>
      </c>
      <c r="F481" s="33">
        <v>1630</v>
      </c>
      <c r="G481" s="1" t="s">
        <v>281</v>
      </c>
    </row>
    <row r="482" spans="1:7" x14ac:dyDescent="0.25">
      <c r="A482" s="33">
        <v>203598</v>
      </c>
      <c r="B482" s="1" t="s">
        <v>1402</v>
      </c>
      <c r="C482" s="1" t="s">
        <v>115</v>
      </c>
      <c r="D482" s="1" t="s">
        <v>115</v>
      </c>
      <c r="E482" s="1" t="s">
        <v>1403</v>
      </c>
      <c r="F482" s="33">
        <v>1630</v>
      </c>
      <c r="G482" s="1" t="s">
        <v>281</v>
      </c>
    </row>
    <row r="483" spans="1:7" x14ac:dyDescent="0.25">
      <c r="A483" s="33">
        <v>203601</v>
      </c>
      <c r="B483" s="1" t="s">
        <v>1404</v>
      </c>
      <c r="C483" s="1" t="s">
        <v>115</v>
      </c>
      <c r="D483" s="1" t="s">
        <v>115</v>
      </c>
      <c r="E483" s="1" t="s">
        <v>1405</v>
      </c>
      <c r="F483" s="33">
        <v>1530</v>
      </c>
      <c r="G483" s="1" t="s">
        <v>267</v>
      </c>
    </row>
    <row r="484" spans="1:7" x14ac:dyDescent="0.25">
      <c r="A484" s="33">
        <v>203603</v>
      </c>
      <c r="B484" s="1" t="s">
        <v>1406</v>
      </c>
      <c r="C484" s="1" t="s">
        <v>115</v>
      </c>
      <c r="D484" s="1" t="s">
        <v>115</v>
      </c>
      <c r="E484" s="1" t="s">
        <v>1407</v>
      </c>
      <c r="F484" s="33">
        <v>1027</v>
      </c>
      <c r="G484" s="1" t="s">
        <v>1003</v>
      </c>
    </row>
    <row r="485" spans="1:7" x14ac:dyDescent="0.25">
      <c r="A485" s="33">
        <v>203606</v>
      </c>
      <c r="B485" s="1" t="s">
        <v>400</v>
      </c>
      <c r="C485" s="1" t="s">
        <v>115</v>
      </c>
      <c r="D485" s="1" t="s">
        <v>1408</v>
      </c>
      <c r="E485" s="1" t="s">
        <v>1409</v>
      </c>
      <c r="F485" s="33">
        <v>1007</v>
      </c>
      <c r="G485" s="1" t="s">
        <v>15</v>
      </c>
    </row>
    <row r="486" spans="1:7" x14ac:dyDescent="0.25">
      <c r="A486" s="33">
        <v>203608</v>
      </c>
      <c r="B486" s="1" t="s">
        <v>1411</v>
      </c>
      <c r="C486" s="1" t="s">
        <v>115</v>
      </c>
      <c r="D486" s="1" t="s">
        <v>115</v>
      </c>
      <c r="E486" s="1" t="s">
        <v>1412</v>
      </c>
      <c r="F486" s="33">
        <v>1820</v>
      </c>
      <c r="G486" s="1" t="s">
        <v>501</v>
      </c>
    </row>
    <row r="487" spans="1:7" x14ac:dyDescent="0.25">
      <c r="A487" s="33">
        <v>203610</v>
      </c>
      <c r="B487" s="1" t="s">
        <v>1413</v>
      </c>
      <c r="C487" s="1" t="s">
        <v>115</v>
      </c>
      <c r="D487" s="1" t="s">
        <v>719</v>
      </c>
      <c r="E487" s="1" t="s">
        <v>1414</v>
      </c>
      <c r="F487" s="33">
        <v>1002</v>
      </c>
      <c r="G487" s="1" t="s">
        <v>15</v>
      </c>
    </row>
    <row r="488" spans="1:7" x14ac:dyDescent="0.25">
      <c r="A488" s="33">
        <v>203612</v>
      </c>
      <c r="B488" s="1" t="s">
        <v>1415</v>
      </c>
      <c r="C488" s="1" t="s">
        <v>115</v>
      </c>
      <c r="D488" s="1" t="s">
        <v>115</v>
      </c>
      <c r="E488" s="1" t="s">
        <v>1416</v>
      </c>
      <c r="F488" s="33">
        <v>1400</v>
      </c>
      <c r="G488" s="1" t="s">
        <v>408</v>
      </c>
    </row>
    <row r="489" spans="1:7" x14ac:dyDescent="0.25">
      <c r="A489" s="33">
        <v>203615</v>
      </c>
      <c r="B489" s="1" t="s">
        <v>1417</v>
      </c>
      <c r="C489" s="1" t="s">
        <v>115</v>
      </c>
      <c r="D489" s="1" t="s">
        <v>115</v>
      </c>
      <c r="E489" s="1" t="s">
        <v>1418</v>
      </c>
      <c r="F489" s="33">
        <v>1205</v>
      </c>
      <c r="G489" s="1" t="s">
        <v>359</v>
      </c>
    </row>
    <row r="490" spans="1:7" x14ac:dyDescent="0.25">
      <c r="A490" s="33">
        <v>203618</v>
      </c>
      <c r="B490" s="1" t="s">
        <v>1419</v>
      </c>
      <c r="C490" s="1" t="s">
        <v>115</v>
      </c>
      <c r="D490" s="1" t="s">
        <v>115</v>
      </c>
      <c r="E490" s="1" t="s">
        <v>1420</v>
      </c>
      <c r="F490" s="33">
        <v>1205</v>
      </c>
      <c r="G490" s="1" t="s">
        <v>359</v>
      </c>
    </row>
    <row r="491" spans="1:7" x14ac:dyDescent="0.25">
      <c r="A491" s="33">
        <v>203621</v>
      </c>
      <c r="B491" s="1" t="s">
        <v>1421</v>
      </c>
      <c r="C491" s="1" t="s">
        <v>115</v>
      </c>
      <c r="D491" s="1" t="s">
        <v>1422</v>
      </c>
      <c r="E491" s="1" t="s">
        <v>1423</v>
      </c>
      <c r="F491" s="33">
        <v>1257</v>
      </c>
      <c r="G491" s="1" t="s">
        <v>1424</v>
      </c>
    </row>
    <row r="492" spans="1:7" x14ac:dyDescent="0.25">
      <c r="A492" s="33">
        <v>203624</v>
      </c>
      <c r="B492" s="1" t="s">
        <v>1425</v>
      </c>
      <c r="C492" s="1" t="s">
        <v>1421</v>
      </c>
      <c r="D492" s="1" t="s">
        <v>115</v>
      </c>
      <c r="E492" s="1" t="s">
        <v>1426</v>
      </c>
      <c r="F492" s="33">
        <v>1213</v>
      </c>
      <c r="G492" s="1" t="s">
        <v>639</v>
      </c>
    </row>
    <row r="493" spans="1:7" x14ac:dyDescent="0.25">
      <c r="A493" s="33">
        <v>203626</v>
      </c>
      <c r="B493" s="1" t="s">
        <v>1427</v>
      </c>
      <c r="C493" s="1" t="s">
        <v>115</v>
      </c>
      <c r="D493" s="1" t="s">
        <v>1428</v>
      </c>
      <c r="E493" s="1" t="s">
        <v>1429</v>
      </c>
      <c r="F493" s="33">
        <v>1227</v>
      </c>
      <c r="G493" s="1" t="s">
        <v>352</v>
      </c>
    </row>
    <row r="494" spans="1:7" x14ac:dyDescent="0.25">
      <c r="A494" s="33">
        <v>203628</v>
      </c>
      <c r="B494" s="1" t="s">
        <v>1430</v>
      </c>
      <c r="C494" s="1" t="s">
        <v>115</v>
      </c>
      <c r="D494" s="1" t="s">
        <v>115</v>
      </c>
      <c r="E494" s="1" t="s">
        <v>1431</v>
      </c>
      <c r="F494" s="33">
        <v>1219</v>
      </c>
      <c r="G494" s="1" t="s">
        <v>310</v>
      </c>
    </row>
    <row r="495" spans="1:7" x14ac:dyDescent="0.25">
      <c r="A495" s="33">
        <v>203631</v>
      </c>
      <c r="B495" s="1" t="s">
        <v>1432</v>
      </c>
      <c r="C495" s="1" t="s">
        <v>115</v>
      </c>
      <c r="D495" s="1" t="s">
        <v>115</v>
      </c>
      <c r="E495" s="1" t="s">
        <v>1433</v>
      </c>
      <c r="F495" s="33">
        <v>1201</v>
      </c>
      <c r="G495" s="1" t="s">
        <v>359</v>
      </c>
    </row>
    <row r="496" spans="1:7" x14ac:dyDescent="0.25">
      <c r="A496" s="33">
        <v>203633</v>
      </c>
      <c r="B496" s="1" t="s">
        <v>1434</v>
      </c>
      <c r="C496" s="1" t="s">
        <v>115</v>
      </c>
      <c r="D496" s="1" t="s">
        <v>115</v>
      </c>
      <c r="E496" s="1" t="s">
        <v>1435</v>
      </c>
      <c r="F496" s="33">
        <v>1274</v>
      </c>
      <c r="G496" s="1" t="s">
        <v>1268</v>
      </c>
    </row>
    <row r="497" spans="1:7" x14ac:dyDescent="0.25">
      <c r="A497" s="33">
        <v>203636</v>
      </c>
      <c r="B497" s="1" t="s">
        <v>1437</v>
      </c>
      <c r="C497" s="1" t="s">
        <v>115</v>
      </c>
      <c r="D497" s="1" t="s">
        <v>115</v>
      </c>
      <c r="E497" s="1" t="s">
        <v>1438</v>
      </c>
      <c r="F497" s="33">
        <v>1082</v>
      </c>
      <c r="G497" s="1" t="s">
        <v>1439</v>
      </c>
    </row>
    <row r="498" spans="1:7" x14ac:dyDescent="0.25">
      <c r="A498" s="33">
        <v>203639</v>
      </c>
      <c r="B498" s="1" t="s">
        <v>1441</v>
      </c>
      <c r="C498" s="1" t="s">
        <v>115</v>
      </c>
      <c r="D498" s="1" t="s">
        <v>115</v>
      </c>
      <c r="E498" s="1" t="s">
        <v>1442</v>
      </c>
      <c r="F498" s="33">
        <v>3960</v>
      </c>
      <c r="G498" s="1" t="s">
        <v>832</v>
      </c>
    </row>
    <row r="499" spans="1:7" x14ac:dyDescent="0.25">
      <c r="A499" s="33">
        <v>203642</v>
      </c>
      <c r="B499" s="1" t="s">
        <v>1443</v>
      </c>
      <c r="C499" s="1" t="s">
        <v>115</v>
      </c>
      <c r="D499" s="1" t="s">
        <v>115</v>
      </c>
      <c r="E499" s="1" t="s">
        <v>1444</v>
      </c>
      <c r="F499" s="33">
        <v>3963</v>
      </c>
      <c r="G499" s="1" t="s">
        <v>1445</v>
      </c>
    </row>
    <row r="500" spans="1:7" x14ac:dyDescent="0.25">
      <c r="A500" s="33">
        <v>203644</v>
      </c>
      <c r="B500" s="1" t="s">
        <v>1446</v>
      </c>
      <c r="C500" s="1" t="s">
        <v>115</v>
      </c>
      <c r="D500" s="1" t="s">
        <v>115</v>
      </c>
      <c r="E500" s="1" t="s">
        <v>1447</v>
      </c>
      <c r="F500" s="33">
        <v>1663</v>
      </c>
      <c r="G500" s="1" t="s">
        <v>1448</v>
      </c>
    </row>
    <row r="501" spans="1:7" x14ac:dyDescent="0.25">
      <c r="A501" s="33">
        <v>203647</v>
      </c>
      <c r="B501" s="1" t="s">
        <v>1450</v>
      </c>
      <c r="C501" s="1" t="s">
        <v>115</v>
      </c>
      <c r="D501" s="1" t="s">
        <v>115</v>
      </c>
      <c r="E501" s="1" t="s">
        <v>1451</v>
      </c>
      <c r="F501" s="33">
        <v>1920</v>
      </c>
      <c r="G501" s="1" t="s">
        <v>1012</v>
      </c>
    </row>
    <row r="502" spans="1:7" x14ac:dyDescent="0.25">
      <c r="A502" s="33">
        <v>203650</v>
      </c>
      <c r="B502" s="1" t="s">
        <v>1452</v>
      </c>
      <c r="C502" s="1" t="s">
        <v>1453</v>
      </c>
      <c r="D502" s="1" t="s">
        <v>115</v>
      </c>
      <c r="E502" s="1" t="s">
        <v>1454</v>
      </c>
      <c r="F502" s="33">
        <v>1400</v>
      </c>
      <c r="G502" s="1" t="s">
        <v>408</v>
      </c>
    </row>
    <row r="503" spans="1:7" x14ac:dyDescent="0.25">
      <c r="A503" s="33">
        <v>203653</v>
      </c>
      <c r="B503" s="1" t="s">
        <v>1455</v>
      </c>
      <c r="C503" s="1" t="s">
        <v>1453</v>
      </c>
      <c r="D503" s="1" t="s">
        <v>115</v>
      </c>
      <c r="E503" s="1" t="s">
        <v>1456</v>
      </c>
      <c r="F503" s="33">
        <v>1400</v>
      </c>
      <c r="G503" s="1" t="s">
        <v>408</v>
      </c>
    </row>
    <row r="504" spans="1:7" x14ac:dyDescent="0.25">
      <c r="A504" s="33">
        <v>203655</v>
      </c>
      <c r="B504" s="1" t="s">
        <v>1457</v>
      </c>
      <c r="C504" s="1" t="s">
        <v>115</v>
      </c>
      <c r="D504" s="1" t="s">
        <v>115</v>
      </c>
      <c r="E504" s="1" t="s">
        <v>1458</v>
      </c>
      <c r="F504" s="33">
        <v>1611</v>
      </c>
      <c r="G504" s="1" t="s">
        <v>1459</v>
      </c>
    </row>
    <row r="505" spans="1:7" x14ac:dyDescent="0.25">
      <c r="A505" s="33">
        <v>203658</v>
      </c>
      <c r="B505" s="1" t="s">
        <v>1460</v>
      </c>
      <c r="C505" s="1" t="s">
        <v>115</v>
      </c>
      <c r="D505" s="1" t="s">
        <v>115</v>
      </c>
      <c r="E505" s="1" t="s">
        <v>1461</v>
      </c>
      <c r="F505" s="33">
        <v>1400</v>
      </c>
      <c r="G505" s="1" t="s">
        <v>408</v>
      </c>
    </row>
    <row r="506" spans="1:7" x14ac:dyDescent="0.25">
      <c r="A506" s="33">
        <v>203683</v>
      </c>
      <c r="B506" s="1" t="s">
        <v>1463</v>
      </c>
      <c r="C506" s="1" t="s">
        <v>115</v>
      </c>
      <c r="D506" s="1" t="s">
        <v>115</v>
      </c>
      <c r="E506" s="1" t="s">
        <v>370</v>
      </c>
      <c r="F506" s="33">
        <v>1530</v>
      </c>
      <c r="G506" s="1" t="s">
        <v>267</v>
      </c>
    </row>
    <row r="507" spans="1:7" x14ac:dyDescent="0.25">
      <c r="A507" s="33">
        <v>203686</v>
      </c>
      <c r="B507" s="1" t="s">
        <v>1464</v>
      </c>
      <c r="C507" s="1" t="s">
        <v>115</v>
      </c>
      <c r="D507" s="1" t="s">
        <v>115</v>
      </c>
      <c r="E507" s="1" t="s">
        <v>1465</v>
      </c>
      <c r="F507" s="33">
        <v>1633</v>
      </c>
      <c r="G507" s="1" t="s">
        <v>1466</v>
      </c>
    </row>
    <row r="508" spans="1:7" x14ac:dyDescent="0.25">
      <c r="A508" s="33">
        <v>203689</v>
      </c>
      <c r="B508" s="1" t="s">
        <v>1464</v>
      </c>
      <c r="C508" s="1" t="s">
        <v>115</v>
      </c>
      <c r="D508" s="1" t="s">
        <v>115</v>
      </c>
      <c r="E508" s="1" t="s">
        <v>1465</v>
      </c>
      <c r="F508" s="33">
        <v>1633</v>
      </c>
      <c r="G508" s="1" t="s">
        <v>1466</v>
      </c>
    </row>
    <row r="509" spans="1:7" x14ac:dyDescent="0.25">
      <c r="A509" s="33">
        <v>203691</v>
      </c>
      <c r="B509" s="1" t="s">
        <v>1468</v>
      </c>
      <c r="C509" s="1" t="s">
        <v>115</v>
      </c>
      <c r="D509" s="1" t="s">
        <v>115</v>
      </c>
      <c r="E509" s="1" t="s">
        <v>1469</v>
      </c>
      <c r="F509" s="33">
        <v>1211</v>
      </c>
      <c r="G509" s="1" t="s">
        <v>359</v>
      </c>
    </row>
    <row r="510" spans="1:7" x14ac:dyDescent="0.25">
      <c r="A510" s="33">
        <v>203693</v>
      </c>
      <c r="B510" s="1" t="s">
        <v>1470</v>
      </c>
      <c r="C510" s="1" t="s">
        <v>1471</v>
      </c>
      <c r="D510" s="1" t="s">
        <v>115</v>
      </c>
      <c r="E510" s="1" t="s">
        <v>1472</v>
      </c>
      <c r="F510" s="33">
        <v>1203</v>
      </c>
      <c r="G510" s="1" t="s">
        <v>359</v>
      </c>
    </row>
    <row r="511" spans="1:7" x14ac:dyDescent="0.25">
      <c r="A511" s="33">
        <v>203695</v>
      </c>
      <c r="B511" s="1" t="s">
        <v>1474</v>
      </c>
      <c r="C511" s="1" t="s">
        <v>115</v>
      </c>
      <c r="D511" s="1" t="s">
        <v>115</v>
      </c>
      <c r="E511" s="1" t="s">
        <v>1475</v>
      </c>
      <c r="F511" s="33">
        <v>1905</v>
      </c>
      <c r="G511" s="1" t="s">
        <v>1476</v>
      </c>
    </row>
    <row r="512" spans="1:7" x14ac:dyDescent="0.25">
      <c r="A512" s="33">
        <v>203698</v>
      </c>
      <c r="B512" s="1" t="s">
        <v>1477</v>
      </c>
      <c r="C512" s="1" t="s">
        <v>115</v>
      </c>
      <c r="D512" s="1" t="s">
        <v>115</v>
      </c>
      <c r="E512" s="1" t="s">
        <v>1478</v>
      </c>
      <c r="F512" s="33">
        <v>1260</v>
      </c>
      <c r="G512" s="1" t="s">
        <v>481</v>
      </c>
    </row>
    <row r="513" spans="1:7" x14ac:dyDescent="0.25">
      <c r="A513" s="33">
        <v>203701</v>
      </c>
      <c r="B513" s="1" t="s">
        <v>1479</v>
      </c>
      <c r="C513" s="1" t="s">
        <v>115</v>
      </c>
      <c r="D513" s="1" t="s">
        <v>115</v>
      </c>
      <c r="E513" s="1" t="s">
        <v>1480</v>
      </c>
      <c r="F513" s="33">
        <v>1201</v>
      </c>
      <c r="G513" s="1" t="s">
        <v>359</v>
      </c>
    </row>
    <row r="514" spans="1:7" x14ac:dyDescent="0.25">
      <c r="A514" s="33">
        <v>203704</v>
      </c>
      <c r="B514" s="1" t="s">
        <v>1482</v>
      </c>
      <c r="C514" s="1" t="s">
        <v>1483</v>
      </c>
      <c r="D514" s="1" t="s">
        <v>115</v>
      </c>
      <c r="E514" s="1" t="s">
        <v>1484</v>
      </c>
      <c r="F514" s="33">
        <v>1470</v>
      </c>
      <c r="G514" s="1" t="s">
        <v>240</v>
      </c>
    </row>
    <row r="515" spans="1:7" x14ac:dyDescent="0.25">
      <c r="A515" s="33">
        <v>203710</v>
      </c>
      <c r="B515" s="1" t="s">
        <v>392</v>
      </c>
      <c r="C515" s="1" t="s">
        <v>115</v>
      </c>
      <c r="D515" s="1" t="s">
        <v>115</v>
      </c>
      <c r="E515" s="1" t="s">
        <v>1486</v>
      </c>
      <c r="F515" s="33">
        <v>1625</v>
      </c>
      <c r="G515" s="1" t="s">
        <v>1487</v>
      </c>
    </row>
    <row r="516" spans="1:7" x14ac:dyDescent="0.25">
      <c r="A516" s="33">
        <v>203715</v>
      </c>
      <c r="B516" s="1" t="s">
        <v>1488</v>
      </c>
      <c r="C516" s="1" t="s">
        <v>115</v>
      </c>
      <c r="D516" s="1" t="s">
        <v>115</v>
      </c>
      <c r="E516" s="1" t="s">
        <v>1489</v>
      </c>
      <c r="F516" s="33">
        <v>1003</v>
      </c>
      <c r="G516" s="1" t="s">
        <v>15</v>
      </c>
    </row>
    <row r="517" spans="1:7" x14ac:dyDescent="0.25">
      <c r="A517" s="33">
        <v>203717</v>
      </c>
      <c r="B517" s="1" t="s">
        <v>1488</v>
      </c>
      <c r="C517" s="1" t="s">
        <v>115</v>
      </c>
      <c r="D517" s="1" t="s">
        <v>1491</v>
      </c>
      <c r="E517" s="1" t="s">
        <v>1492</v>
      </c>
      <c r="F517" s="33">
        <v>1005</v>
      </c>
      <c r="G517" s="1" t="s">
        <v>15</v>
      </c>
    </row>
    <row r="518" spans="1:7" x14ac:dyDescent="0.25">
      <c r="A518" s="33">
        <v>203720</v>
      </c>
      <c r="B518" s="1" t="s">
        <v>1494</v>
      </c>
      <c r="C518" s="1" t="s">
        <v>115</v>
      </c>
      <c r="D518" s="1" t="s">
        <v>115</v>
      </c>
      <c r="E518" s="1" t="s">
        <v>1495</v>
      </c>
      <c r="F518" s="33">
        <v>1180</v>
      </c>
      <c r="G518" s="1" t="s">
        <v>506</v>
      </c>
    </row>
    <row r="519" spans="1:7" x14ac:dyDescent="0.25">
      <c r="A519" s="33">
        <v>203722</v>
      </c>
      <c r="B519" s="1" t="s">
        <v>392</v>
      </c>
      <c r="C519" s="1" t="s">
        <v>115</v>
      </c>
      <c r="D519" s="1" t="s">
        <v>1496</v>
      </c>
      <c r="E519" s="1" t="s">
        <v>1497</v>
      </c>
      <c r="F519" s="33">
        <v>1776</v>
      </c>
      <c r="G519" s="1" t="s">
        <v>1498</v>
      </c>
    </row>
    <row r="520" spans="1:7" x14ac:dyDescent="0.25">
      <c r="A520" s="33">
        <v>203724</v>
      </c>
      <c r="B520" s="1" t="s">
        <v>347</v>
      </c>
      <c r="C520" s="1" t="s">
        <v>115</v>
      </c>
      <c r="D520" s="1" t="s">
        <v>115</v>
      </c>
      <c r="E520" s="1" t="s">
        <v>1500</v>
      </c>
      <c r="F520" s="33">
        <v>1227</v>
      </c>
      <c r="G520" s="1" t="s">
        <v>352</v>
      </c>
    </row>
    <row r="521" spans="1:7" x14ac:dyDescent="0.25">
      <c r="A521" s="33">
        <v>203726</v>
      </c>
      <c r="B521" s="1" t="s">
        <v>1502</v>
      </c>
      <c r="C521" s="1" t="s">
        <v>115</v>
      </c>
      <c r="D521" s="1" t="s">
        <v>115</v>
      </c>
      <c r="E521" s="1" t="s">
        <v>1503</v>
      </c>
      <c r="F521" s="33">
        <v>1242</v>
      </c>
      <c r="G521" s="1" t="s">
        <v>843</v>
      </c>
    </row>
    <row r="522" spans="1:7" x14ac:dyDescent="0.25">
      <c r="A522" s="33">
        <v>203729</v>
      </c>
      <c r="B522" s="1" t="s">
        <v>347</v>
      </c>
      <c r="C522" s="1" t="s">
        <v>115</v>
      </c>
      <c r="D522" s="1" t="s">
        <v>1504</v>
      </c>
      <c r="E522" s="1" t="s">
        <v>1505</v>
      </c>
      <c r="F522" s="33">
        <v>1233</v>
      </c>
      <c r="G522" s="1" t="s">
        <v>603</v>
      </c>
    </row>
    <row r="523" spans="1:7" x14ac:dyDescent="0.25">
      <c r="A523" s="33">
        <v>203731</v>
      </c>
      <c r="B523" s="1" t="s">
        <v>1507</v>
      </c>
      <c r="C523" s="1" t="s">
        <v>115</v>
      </c>
      <c r="D523" s="1" t="s">
        <v>115</v>
      </c>
      <c r="E523" s="1" t="s">
        <v>1508</v>
      </c>
      <c r="F523" s="33">
        <v>1053</v>
      </c>
      <c r="G523" s="1" t="s">
        <v>1066</v>
      </c>
    </row>
    <row r="524" spans="1:7" x14ac:dyDescent="0.25">
      <c r="A524" s="33">
        <v>203733</v>
      </c>
      <c r="B524" s="1" t="s">
        <v>1509</v>
      </c>
      <c r="C524" s="1" t="s">
        <v>115</v>
      </c>
      <c r="D524" s="1" t="s">
        <v>115</v>
      </c>
      <c r="E524" s="1" t="s">
        <v>1510</v>
      </c>
      <c r="F524" s="33">
        <v>1096</v>
      </c>
      <c r="G524" s="1" t="s">
        <v>1511</v>
      </c>
    </row>
    <row r="525" spans="1:7" x14ac:dyDescent="0.25">
      <c r="A525" s="33">
        <v>203737</v>
      </c>
      <c r="B525" s="1" t="s">
        <v>1512</v>
      </c>
      <c r="C525" s="1" t="s">
        <v>115</v>
      </c>
      <c r="D525" s="1" t="s">
        <v>115</v>
      </c>
      <c r="E525" s="1" t="s">
        <v>1513</v>
      </c>
      <c r="F525" s="33">
        <v>1185</v>
      </c>
      <c r="G525" s="1" t="s">
        <v>1514</v>
      </c>
    </row>
    <row r="526" spans="1:7" x14ac:dyDescent="0.25">
      <c r="A526" s="33">
        <v>203740</v>
      </c>
      <c r="B526" s="1" t="s">
        <v>1515</v>
      </c>
      <c r="C526" s="1" t="s">
        <v>115</v>
      </c>
      <c r="D526" s="1" t="s">
        <v>115</v>
      </c>
      <c r="E526" s="1" t="s">
        <v>1516</v>
      </c>
      <c r="F526" s="33">
        <v>1213</v>
      </c>
      <c r="G526" s="1" t="s">
        <v>629</v>
      </c>
    </row>
    <row r="527" spans="1:7" x14ac:dyDescent="0.25">
      <c r="A527" s="33">
        <v>203742</v>
      </c>
      <c r="B527" s="1" t="s">
        <v>1518</v>
      </c>
      <c r="C527" s="1" t="s">
        <v>115</v>
      </c>
      <c r="D527" s="1" t="s">
        <v>115</v>
      </c>
      <c r="E527" s="1" t="s">
        <v>1519</v>
      </c>
      <c r="F527" s="33">
        <v>1885</v>
      </c>
      <c r="G527" s="1" t="s">
        <v>781</v>
      </c>
    </row>
    <row r="528" spans="1:7" x14ac:dyDescent="0.25">
      <c r="A528" s="33">
        <v>203745</v>
      </c>
      <c r="B528" s="1" t="s">
        <v>1520</v>
      </c>
      <c r="C528" s="1" t="s">
        <v>115</v>
      </c>
      <c r="D528" s="1" t="s">
        <v>115</v>
      </c>
      <c r="E528" s="1" t="s">
        <v>1521</v>
      </c>
      <c r="F528" s="33">
        <v>1023</v>
      </c>
      <c r="G528" s="1" t="s">
        <v>205</v>
      </c>
    </row>
    <row r="529" spans="1:7" x14ac:dyDescent="0.25">
      <c r="A529" s="33">
        <v>203748</v>
      </c>
      <c r="B529" s="1" t="s">
        <v>33</v>
      </c>
      <c r="C529" s="1" t="s">
        <v>115</v>
      </c>
      <c r="D529" s="1" t="s">
        <v>115</v>
      </c>
      <c r="E529" s="1" t="s">
        <v>1522</v>
      </c>
      <c r="F529" s="33">
        <v>1400</v>
      </c>
      <c r="G529" s="1" t="s">
        <v>408</v>
      </c>
    </row>
    <row r="530" spans="1:7" x14ac:dyDescent="0.25">
      <c r="A530" s="33">
        <v>203751</v>
      </c>
      <c r="B530" s="1" t="s">
        <v>33</v>
      </c>
      <c r="C530" s="1" t="s">
        <v>115</v>
      </c>
      <c r="D530" s="1" t="s">
        <v>115</v>
      </c>
      <c r="E530" s="1" t="s">
        <v>1523</v>
      </c>
      <c r="F530" s="33">
        <v>1400</v>
      </c>
      <c r="G530" s="1" t="s">
        <v>408</v>
      </c>
    </row>
    <row r="531" spans="1:7" x14ac:dyDescent="0.25">
      <c r="A531" s="33">
        <v>203754</v>
      </c>
      <c r="B531" s="1" t="s">
        <v>1525</v>
      </c>
      <c r="C531" s="1" t="s">
        <v>115</v>
      </c>
      <c r="D531" s="1" t="s">
        <v>115</v>
      </c>
      <c r="E531" s="1" t="s">
        <v>1526</v>
      </c>
      <c r="F531" s="33">
        <v>1700</v>
      </c>
      <c r="G531" s="1" t="s">
        <v>289</v>
      </c>
    </row>
    <row r="532" spans="1:7" x14ac:dyDescent="0.25">
      <c r="A532" s="33">
        <v>203757</v>
      </c>
      <c r="B532" s="1" t="s">
        <v>1528</v>
      </c>
      <c r="C532" s="1" t="s">
        <v>115</v>
      </c>
      <c r="D532" s="1" t="s">
        <v>115</v>
      </c>
      <c r="E532" s="1" t="s">
        <v>1529</v>
      </c>
      <c r="F532" s="33">
        <v>1184</v>
      </c>
      <c r="G532" s="1" t="s">
        <v>1530</v>
      </c>
    </row>
    <row r="533" spans="1:7" x14ac:dyDescent="0.25">
      <c r="A533" s="33">
        <v>203759</v>
      </c>
      <c r="B533" s="1" t="s">
        <v>1531</v>
      </c>
      <c r="C533" s="1" t="s">
        <v>115</v>
      </c>
      <c r="D533" s="1" t="s">
        <v>115</v>
      </c>
      <c r="E533" s="1" t="s">
        <v>1532</v>
      </c>
      <c r="F533" s="33">
        <v>1010</v>
      </c>
      <c r="G533" s="1" t="s">
        <v>15</v>
      </c>
    </row>
    <row r="534" spans="1:7" x14ac:dyDescent="0.25">
      <c r="A534" s="33">
        <v>203762</v>
      </c>
      <c r="B534" s="1" t="s">
        <v>1533</v>
      </c>
      <c r="C534" s="1" t="s">
        <v>115</v>
      </c>
      <c r="D534" s="1" t="s">
        <v>115</v>
      </c>
      <c r="E534" s="1" t="s">
        <v>1534</v>
      </c>
      <c r="F534" s="33">
        <v>1163</v>
      </c>
      <c r="G534" s="1" t="s">
        <v>666</v>
      </c>
    </row>
    <row r="535" spans="1:7" x14ac:dyDescent="0.25">
      <c r="A535" s="33">
        <v>203765</v>
      </c>
      <c r="B535" s="1" t="s">
        <v>1535</v>
      </c>
      <c r="C535" s="1" t="s">
        <v>115</v>
      </c>
      <c r="D535" s="1" t="s">
        <v>115</v>
      </c>
      <c r="E535" s="1" t="s">
        <v>1536</v>
      </c>
      <c r="F535" s="33">
        <v>1163</v>
      </c>
      <c r="G535" s="1" t="s">
        <v>666</v>
      </c>
    </row>
    <row r="536" spans="1:7" x14ac:dyDescent="0.25">
      <c r="A536" s="33">
        <v>203767</v>
      </c>
      <c r="B536" s="1" t="s">
        <v>1537</v>
      </c>
      <c r="C536" s="1" t="s">
        <v>115</v>
      </c>
      <c r="D536" s="1" t="s">
        <v>115</v>
      </c>
      <c r="E536" s="1" t="s">
        <v>1008</v>
      </c>
      <c r="F536" s="33">
        <v>1400</v>
      </c>
      <c r="G536" s="1" t="s">
        <v>408</v>
      </c>
    </row>
    <row r="537" spans="1:7" x14ac:dyDescent="0.25">
      <c r="A537" s="33">
        <v>203769</v>
      </c>
      <c r="B537" s="1" t="s">
        <v>1537</v>
      </c>
      <c r="C537" s="1" t="s">
        <v>115</v>
      </c>
      <c r="D537" s="1" t="s">
        <v>115</v>
      </c>
      <c r="E537" s="1" t="s">
        <v>1539</v>
      </c>
      <c r="F537" s="33">
        <v>1400</v>
      </c>
      <c r="G537" s="1" t="s">
        <v>408</v>
      </c>
    </row>
    <row r="538" spans="1:7" x14ac:dyDescent="0.25">
      <c r="A538" s="33">
        <v>203771</v>
      </c>
      <c r="B538" s="1" t="s">
        <v>1540</v>
      </c>
      <c r="C538" s="1" t="s">
        <v>115</v>
      </c>
      <c r="D538" s="1" t="s">
        <v>115</v>
      </c>
      <c r="E538" s="1" t="s">
        <v>1541</v>
      </c>
      <c r="F538" s="33">
        <v>1180</v>
      </c>
      <c r="G538" s="1" t="s">
        <v>506</v>
      </c>
    </row>
    <row r="539" spans="1:7" x14ac:dyDescent="0.25">
      <c r="A539" s="33">
        <v>203773</v>
      </c>
      <c r="B539" s="1" t="s">
        <v>1542</v>
      </c>
      <c r="C539" s="1" t="s">
        <v>115</v>
      </c>
      <c r="D539" s="1" t="s">
        <v>115</v>
      </c>
      <c r="E539" s="1" t="s">
        <v>1543</v>
      </c>
      <c r="F539" s="33">
        <v>1874</v>
      </c>
      <c r="G539" s="1" t="s">
        <v>1544</v>
      </c>
    </row>
    <row r="540" spans="1:7" x14ac:dyDescent="0.25">
      <c r="A540" s="33">
        <v>203775</v>
      </c>
      <c r="B540" s="1" t="s">
        <v>1545</v>
      </c>
      <c r="C540" s="1" t="s">
        <v>115</v>
      </c>
      <c r="D540" s="1" t="s">
        <v>115</v>
      </c>
      <c r="E540" s="1" t="s">
        <v>1546</v>
      </c>
      <c r="F540" s="33">
        <v>1018</v>
      </c>
      <c r="G540" s="1" t="s">
        <v>15</v>
      </c>
    </row>
    <row r="541" spans="1:7" x14ac:dyDescent="0.25">
      <c r="A541" s="33">
        <v>203777</v>
      </c>
      <c r="B541" s="1" t="s">
        <v>1547</v>
      </c>
      <c r="C541" s="1" t="s">
        <v>512</v>
      </c>
      <c r="D541" s="1" t="s">
        <v>115</v>
      </c>
      <c r="E541" s="1" t="s">
        <v>1548</v>
      </c>
      <c r="F541" s="33">
        <v>1222</v>
      </c>
      <c r="G541" s="1" t="s">
        <v>1549</v>
      </c>
    </row>
    <row r="542" spans="1:7" x14ac:dyDescent="0.25">
      <c r="A542" s="33">
        <v>203779</v>
      </c>
      <c r="B542" s="1" t="s">
        <v>1550</v>
      </c>
      <c r="C542" s="1" t="s">
        <v>115</v>
      </c>
      <c r="D542" s="1" t="s">
        <v>115</v>
      </c>
      <c r="E542" s="1" t="s">
        <v>1551</v>
      </c>
      <c r="F542" s="33">
        <v>1217</v>
      </c>
      <c r="G542" s="1" t="s">
        <v>597</v>
      </c>
    </row>
    <row r="543" spans="1:7" x14ac:dyDescent="0.25">
      <c r="A543" s="33">
        <v>203782</v>
      </c>
      <c r="B543" s="1" t="s">
        <v>1552</v>
      </c>
      <c r="C543" s="1" t="s">
        <v>115</v>
      </c>
      <c r="D543" s="1" t="s">
        <v>1553</v>
      </c>
      <c r="E543" s="1" t="s">
        <v>1554</v>
      </c>
      <c r="F543" s="33">
        <v>1343</v>
      </c>
      <c r="G543" s="1" t="s">
        <v>1555</v>
      </c>
    </row>
    <row r="544" spans="1:7" x14ac:dyDescent="0.25">
      <c r="A544" s="33">
        <v>203785</v>
      </c>
      <c r="B544" s="1" t="s">
        <v>1552</v>
      </c>
      <c r="C544" s="1" t="s">
        <v>115</v>
      </c>
      <c r="D544" s="1" t="s">
        <v>115</v>
      </c>
      <c r="E544" s="1" t="s">
        <v>1557</v>
      </c>
      <c r="F544" s="33">
        <v>1342</v>
      </c>
      <c r="G544" s="1" t="s">
        <v>1228</v>
      </c>
    </row>
    <row r="545" spans="1:7" x14ac:dyDescent="0.25">
      <c r="A545" s="33">
        <v>203788</v>
      </c>
      <c r="B545" s="1" t="s">
        <v>1559</v>
      </c>
      <c r="C545" s="1" t="s">
        <v>115</v>
      </c>
      <c r="D545" s="1" t="s">
        <v>115</v>
      </c>
      <c r="E545" s="1" t="s">
        <v>1560</v>
      </c>
      <c r="F545" s="33">
        <v>1950</v>
      </c>
      <c r="G545" s="1" t="s">
        <v>825</v>
      </c>
    </row>
    <row r="546" spans="1:7" x14ac:dyDescent="0.25">
      <c r="A546" s="33">
        <v>203791</v>
      </c>
      <c r="B546" s="1" t="s">
        <v>1561</v>
      </c>
      <c r="C546" s="1" t="s">
        <v>115</v>
      </c>
      <c r="D546" s="1" t="s">
        <v>115</v>
      </c>
      <c r="E546" s="1" t="s">
        <v>1562</v>
      </c>
      <c r="F546" s="33">
        <v>1536</v>
      </c>
      <c r="G546" s="1" t="s">
        <v>1563</v>
      </c>
    </row>
    <row r="547" spans="1:7" x14ac:dyDescent="0.25">
      <c r="A547" s="33">
        <v>203794</v>
      </c>
      <c r="B547" s="1" t="s">
        <v>1565</v>
      </c>
      <c r="C547" s="1" t="s">
        <v>1561</v>
      </c>
      <c r="D547" s="1" t="s">
        <v>115</v>
      </c>
      <c r="E547" s="1" t="s">
        <v>1566</v>
      </c>
      <c r="F547" s="33">
        <v>1462</v>
      </c>
      <c r="G547" s="1" t="s">
        <v>1078</v>
      </c>
    </row>
    <row r="548" spans="1:7" x14ac:dyDescent="0.25">
      <c r="A548" s="33">
        <v>203797</v>
      </c>
      <c r="B548" s="1" t="s">
        <v>1567</v>
      </c>
      <c r="C548" s="1" t="s">
        <v>115</v>
      </c>
      <c r="D548" s="1" t="s">
        <v>115</v>
      </c>
      <c r="E548" s="1" t="s">
        <v>1568</v>
      </c>
      <c r="F548" s="33">
        <v>1232</v>
      </c>
      <c r="G548" s="1" t="s">
        <v>1569</v>
      </c>
    </row>
    <row r="549" spans="1:7" x14ac:dyDescent="0.25">
      <c r="A549" s="33">
        <v>203800</v>
      </c>
      <c r="B549" s="1" t="s">
        <v>1570</v>
      </c>
      <c r="C549" s="1" t="s">
        <v>115</v>
      </c>
      <c r="D549" s="1" t="s">
        <v>115</v>
      </c>
      <c r="E549" s="1" t="s">
        <v>1571</v>
      </c>
      <c r="F549" s="33">
        <v>1030</v>
      </c>
      <c r="G549" s="1" t="s">
        <v>212</v>
      </c>
    </row>
    <row r="550" spans="1:7" x14ac:dyDescent="0.25">
      <c r="A550" s="33">
        <v>203803</v>
      </c>
      <c r="B550" s="1" t="s">
        <v>1573</v>
      </c>
      <c r="C550" s="1" t="s">
        <v>1570</v>
      </c>
      <c r="D550" s="1" t="s">
        <v>115</v>
      </c>
      <c r="E550" s="1" t="s">
        <v>1574</v>
      </c>
      <c r="F550" s="33">
        <v>1217</v>
      </c>
      <c r="G550" s="1" t="s">
        <v>597</v>
      </c>
    </row>
    <row r="551" spans="1:7" x14ac:dyDescent="0.25">
      <c r="A551" s="33">
        <v>203806</v>
      </c>
      <c r="B551" s="1" t="s">
        <v>1576</v>
      </c>
      <c r="C551" s="1" t="s">
        <v>1577</v>
      </c>
      <c r="D551" s="1" t="s">
        <v>1578</v>
      </c>
      <c r="E551" s="1" t="s">
        <v>1579</v>
      </c>
      <c r="F551" s="33">
        <v>1030</v>
      </c>
      <c r="G551" s="1" t="s">
        <v>212</v>
      </c>
    </row>
    <row r="552" spans="1:7" x14ac:dyDescent="0.25">
      <c r="A552" s="33">
        <v>203809</v>
      </c>
      <c r="B552" s="1" t="s">
        <v>1580</v>
      </c>
      <c r="C552" s="1" t="s">
        <v>115</v>
      </c>
      <c r="D552" s="1" t="s">
        <v>115</v>
      </c>
      <c r="E552" s="1" t="s">
        <v>1581</v>
      </c>
      <c r="F552" s="33">
        <v>1032</v>
      </c>
      <c r="G552" s="1" t="s">
        <v>1582</v>
      </c>
    </row>
    <row r="553" spans="1:7" x14ac:dyDescent="0.25">
      <c r="A553" s="33">
        <v>203811</v>
      </c>
      <c r="B553" s="1" t="s">
        <v>1583</v>
      </c>
      <c r="C553" s="1" t="s">
        <v>115</v>
      </c>
      <c r="D553" s="1" t="s">
        <v>115</v>
      </c>
      <c r="E553" s="1" t="s">
        <v>1584</v>
      </c>
      <c r="F553" s="33">
        <v>1010</v>
      </c>
      <c r="G553" s="1" t="s">
        <v>15</v>
      </c>
    </row>
    <row r="554" spans="1:7" x14ac:dyDescent="0.25">
      <c r="A554" s="33">
        <v>203813</v>
      </c>
      <c r="B554" s="1" t="s">
        <v>1585</v>
      </c>
      <c r="C554" s="1" t="s">
        <v>115</v>
      </c>
      <c r="D554" s="1" t="s">
        <v>115</v>
      </c>
      <c r="E554" s="1" t="s">
        <v>1586</v>
      </c>
      <c r="F554" s="33">
        <v>1010</v>
      </c>
      <c r="G554" s="1" t="s">
        <v>15</v>
      </c>
    </row>
    <row r="555" spans="1:7" x14ac:dyDescent="0.25">
      <c r="A555" s="33">
        <v>203816</v>
      </c>
      <c r="B555" s="1" t="s">
        <v>1588</v>
      </c>
      <c r="C555" s="1" t="s">
        <v>115</v>
      </c>
      <c r="D555" s="1" t="s">
        <v>115</v>
      </c>
      <c r="E555" s="1" t="s">
        <v>1589</v>
      </c>
      <c r="F555" s="33">
        <v>1453</v>
      </c>
      <c r="G555" s="1" t="s">
        <v>1590</v>
      </c>
    </row>
    <row r="556" spans="1:7" x14ac:dyDescent="0.25">
      <c r="A556" s="33">
        <v>203817</v>
      </c>
      <c r="B556" s="1" t="s">
        <v>1591</v>
      </c>
      <c r="C556" s="1" t="s">
        <v>115</v>
      </c>
      <c r="D556" s="1" t="s">
        <v>115</v>
      </c>
      <c r="E556" s="1" t="s">
        <v>870</v>
      </c>
      <c r="F556" s="33">
        <v>1121</v>
      </c>
      <c r="G556" s="1" t="s">
        <v>1592</v>
      </c>
    </row>
    <row r="557" spans="1:7" x14ac:dyDescent="0.25">
      <c r="A557" s="33">
        <v>203819</v>
      </c>
      <c r="B557" s="1" t="s">
        <v>1594</v>
      </c>
      <c r="C557" s="1" t="s">
        <v>115</v>
      </c>
      <c r="D557" s="1" t="s">
        <v>115</v>
      </c>
      <c r="E557" s="1" t="s">
        <v>1595</v>
      </c>
      <c r="F557" s="33">
        <v>1630</v>
      </c>
      <c r="G557" s="1" t="s">
        <v>281</v>
      </c>
    </row>
    <row r="558" spans="1:7" x14ac:dyDescent="0.25">
      <c r="A558" s="33">
        <v>203822</v>
      </c>
      <c r="B558" s="1" t="s">
        <v>1597</v>
      </c>
      <c r="C558" s="1" t="s">
        <v>115</v>
      </c>
      <c r="D558" s="1" t="s">
        <v>1598</v>
      </c>
      <c r="E558" s="1" t="s">
        <v>1599</v>
      </c>
      <c r="F558" s="33">
        <v>1700</v>
      </c>
      <c r="G558" s="1" t="s">
        <v>289</v>
      </c>
    </row>
    <row r="559" spans="1:7" x14ac:dyDescent="0.25">
      <c r="A559" s="33">
        <v>203827</v>
      </c>
      <c r="B559" s="1" t="s">
        <v>1600</v>
      </c>
      <c r="C559" s="1" t="s">
        <v>115</v>
      </c>
      <c r="D559" s="1" t="s">
        <v>115</v>
      </c>
      <c r="E559" s="1" t="s">
        <v>1601</v>
      </c>
      <c r="F559" s="33">
        <v>1965</v>
      </c>
      <c r="G559" s="1" t="s">
        <v>756</v>
      </c>
    </row>
    <row r="560" spans="1:7" x14ac:dyDescent="0.25">
      <c r="A560" s="33">
        <v>203829</v>
      </c>
      <c r="B560" s="1" t="s">
        <v>1602</v>
      </c>
      <c r="C560" s="1" t="s">
        <v>115</v>
      </c>
      <c r="D560" s="1" t="s">
        <v>115</v>
      </c>
      <c r="E560" s="1" t="s">
        <v>1603</v>
      </c>
      <c r="F560" s="33">
        <v>1204</v>
      </c>
      <c r="G560" s="1" t="s">
        <v>359</v>
      </c>
    </row>
    <row r="561" spans="1:7" x14ac:dyDescent="0.25">
      <c r="A561" s="33">
        <v>203832</v>
      </c>
      <c r="B561" s="1" t="s">
        <v>1605</v>
      </c>
      <c r="C561" s="1" t="s">
        <v>115</v>
      </c>
      <c r="D561" s="1" t="s">
        <v>115</v>
      </c>
      <c r="E561" s="1" t="s">
        <v>1606</v>
      </c>
      <c r="F561" s="33">
        <v>1630</v>
      </c>
      <c r="G561" s="1" t="s">
        <v>281</v>
      </c>
    </row>
    <row r="562" spans="1:7" x14ac:dyDescent="0.25">
      <c r="A562" s="33">
        <v>203835</v>
      </c>
      <c r="B562" s="1" t="s">
        <v>1607</v>
      </c>
      <c r="C562" s="1" t="s">
        <v>115</v>
      </c>
      <c r="D562" s="1" t="s">
        <v>115</v>
      </c>
      <c r="E562" s="1" t="s">
        <v>1608</v>
      </c>
      <c r="F562" s="33">
        <v>1207</v>
      </c>
      <c r="G562" s="1" t="s">
        <v>359</v>
      </c>
    </row>
    <row r="563" spans="1:7" x14ac:dyDescent="0.25">
      <c r="A563" s="33">
        <v>203841</v>
      </c>
      <c r="B563" s="1" t="s">
        <v>34</v>
      </c>
      <c r="C563" s="1" t="s">
        <v>115</v>
      </c>
      <c r="D563" s="1" t="s">
        <v>115</v>
      </c>
      <c r="E563" s="1" t="s">
        <v>1610</v>
      </c>
      <c r="F563" s="33">
        <v>1400</v>
      </c>
      <c r="G563" s="1" t="s">
        <v>408</v>
      </c>
    </row>
    <row r="564" spans="1:7" x14ac:dyDescent="0.25">
      <c r="A564" s="33">
        <v>203843</v>
      </c>
      <c r="B564" s="1" t="s">
        <v>400</v>
      </c>
      <c r="C564" s="1" t="s">
        <v>115</v>
      </c>
      <c r="D564" s="1" t="s">
        <v>1611</v>
      </c>
      <c r="E564" s="1" t="s">
        <v>1612</v>
      </c>
      <c r="F564" s="33">
        <v>1005</v>
      </c>
      <c r="G564" s="1" t="s">
        <v>15</v>
      </c>
    </row>
    <row r="565" spans="1:7" x14ac:dyDescent="0.25">
      <c r="A565" s="33">
        <v>203846</v>
      </c>
      <c r="B565" s="1" t="s">
        <v>1614</v>
      </c>
      <c r="C565" s="1" t="s">
        <v>115</v>
      </c>
      <c r="D565" s="1" t="s">
        <v>115</v>
      </c>
      <c r="E565" s="1" t="s">
        <v>1615</v>
      </c>
      <c r="F565" s="33">
        <v>2000</v>
      </c>
      <c r="G565" s="1" t="s">
        <v>1616</v>
      </c>
    </row>
    <row r="566" spans="1:7" x14ac:dyDescent="0.25">
      <c r="A566" s="33">
        <v>203848</v>
      </c>
      <c r="B566" s="1" t="s">
        <v>431</v>
      </c>
      <c r="C566" s="1" t="s">
        <v>115</v>
      </c>
      <c r="D566" s="1" t="s">
        <v>432</v>
      </c>
      <c r="E566" s="1" t="s">
        <v>218</v>
      </c>
      <c r="F566" s="33">
        <v>1030</v>
      </c>
      <c r="G566" s="1" t="s">
        <v>434</v>
      </c>
    </row>
    <row r="567" spans="1:7" x14ac:dyDescent="0.25">
      <c r="A567" s="33">
        <v>203851</v>
      </c>
      <c r="B567" s="1" t="s">
        <v>1618</v>
      </c>
      <c r="C567" s="1" t="s">
        <v>115</v>
      </c>
      <c r="D567" s="1" t="s">
        <v>115</v>
      </c>
      <c r="E567" s="1" t="s">
        <v>1619</v>
      </c>
      <c r="F567" s="33">
        <v>1854</v>
      </c>
      <c r="G567" s="1" t="s">
        <v>520</v>
      </c>
    </row>
    <row r="568" spans="1:7" x14ac:dyDescent="0.25">
      <c r="A568" s="33">
        <v>203856</v>
      </c>
      <c r="B568" s="1" t="s">
        <v>1620</v>
      </c>
      <c r="C568" s="1" t="s">
        <v>115</v>
      </c>
      <c r="D568" s="1" t="s">
        <v>115</v>
      </c>
      <c r="E568" s="1" t="s">
        <v>1621</v>
      </c>
      <c r="F568" s="33">
        <v>1044</v>
      </c>
      <c r="G568" s="1" t="s">
        <v>1622</v>
      </c>
    </row>
    <row r="569" spans="1:7" x14ac:dyDescent="0.25">
      <c r="A569" s="33">
        <v>203859</v>
      </c>
      <c r="B569" s="1" t="s">
        <v>129</v>
      </c>
      <c r="C569" s="1" t="s">
        <v>115</v>
      </c>
      <c r="D569" s="1" t="s">
        <v>115</v>
      </c>
      <c r="E569" s="1" t="s">
        <v>1623</v>
      </c>
      <c r="F569" s="33">
        <v>1907</v>
      </c>
      <c r="G569" s="1" t="s">
        <v>131</v>
      </c>
    </row>
    <row r="570" spans="1:7" x14ac:dyDescent="0.25">
      <c r="A570" s="33">
        <v>203861</v>
      </c>
      <c r="B570" s="1" t="s">
        <v>1624</v>
      </c>
      <c r="C570" s="1" t="s">
        <v>115</v>
      </c>
      <c r="D570" s="1" t="s">
        <v>115</v>
      </c>
      <c r="E570" s="1" t="s">
        <v>1625</v>
      </c>
      <c r="F570" s="33">
        <v>1052</v>
      </c>
      <c r="G570" s="1" t="s">
        <v>330</v>
      </c>
    </row>
    <row r="571" spans="1:7" x14ac:dyDescent="0.25">
      <c r="A571" s="33">
        <v>203864</v>
      </c>
      <c r="B571" s="1" t="s">
        <v>1626</v>
      </c>
      <c r="C571" s="1" t="s">
        <v>115</v>
      </c>
      <c r="D571" s="1" t="s">
        <v>1627</v>
      </c>
      <c r="E571" s="1" t="s">
        <v>1628</v>
      </c>
      <c r="F571" s="33">
        <v>1660</v>
      </c>
      <c r="G571" s="1" t="s">
        <v>495</v>
      </c>
    </row>
    <row r="572" spans="1:7" x14ac:dyDescent="0.25">
      <c r="A572" s="33">
        <v>203867</v>
      </c>
      <c r="B572" s="1" t="s">
        <v>1629</v>
      </c>
      <c r="C572" s="1" t="s">
        <v>115</v>
      </c>
      <c r="D572" s="1" t="s">
        <v>1627</v>
      </c>
      <c r="E572" s="1" t="s">
        <v>1630</v>
      </c>
      <c r="F572" s="33">
        <v>1660</v>
      </c>
      <c r="G572" s="1" t="s">
        <v>495</v>
      </c>
    </row>
    <row r="573" spans="1:7" x14ac:dyDescent="0.25">
      <c r="A573" s="33">
        <v>203870</v>
      </c>
      <c r="B573" s="1" t="s">
        <v>1632</v>
      </c>
      <c r="C573" s="1" t="s">
        <v>115</v>
      </c>
      <c r="D573" s="1" t="s">
        <v>115</v>
      </c>
      <c r="E573" s="1" t="s">
        <v>1633</v>
      </c>
      <c r="F573" s="33">
        <v>1660</v>
      </c>
      <c r="G573" s="1" t="s">
        <v>498</v>
      </c>
    </row>
    <row r="574" spans="1:7" x14ac:dyDescent="0.25">
      <c r="A574" s="33">
        <v>203873</v>
      </c>
      <c r="B574" s="1" t="s">
        <v>1635</v>
      </c>
      <c r="C574" s="1" t="s">
        <v>115</v>
      </c>
      <c r="D574" s="1" t="s">
        <v>1636</v>
      </c>
      <c r="E574" s="1" t="s">
        <v>1637</v>
      </c>
      <c r="F574" s="33">
        <v>1553</v>
      </c>
      <c r="G574" s="1" t="s">
        <v>1638</v>
      </c>
    </row>
    <row r="575" spans="1:7" x14ac:dyDescent="0.25">
      <c r="A575" s="33">
        <v>203876</v>
      </c>
      <c r="B575" s="1" t="s">
        <v>1639</v>
      </c>
      <c r="C575" s="1" t="s">
        <v>115</v>
      </c>
      <c r="D575" s="1" t="s">
        <v>115</v>
      </c>
      <c r="E575" s="1" t="s">
        <v>1640</v>
      </c>
      <c r="F575" s="33">
        <v>1800</v>
      </c>
      <c r="G575" s="1" t="s">
        <v>216</v>
      </c>
    </row>
    <row r="576" spans="1:7" x14ac:dyDescent="0.25">
      <c r="A576" s="33">
        <v>203879</v>
      </c>
      <c r="B576" s="1" t="s">
        <v>1629</v>
      </c>
      <c r="C576" s="1" t="s">
        <v>115</v>
      </c>
      <c r="D576" s="1" t="s">
        <v>1641</v>
      </c>
      <c r="E576" s="1" t="s">
        <v>1642</v>
      </c>
      <c r="F576" s="33">
        <v>1659</v>
      </c>
      <c r="G576" s="1" t="s">
        <v>1643</v>
      </c>
    </row>
    <row r="577" spans="1:7" x14ac:dyDescent="0.25">
      <c r="A577" s="33">
        <v>203882</v>
      </c>
      <c r="B577" s="1" t="s">
        <v>1629</v>
      </c>
      <c r="C577" s="1" t="s">
        <v>115</v>
      </c>
      <c r="D577" s="1" t="s">
        <v>115</v>
      </c>
      <c r="E577" s="1" t="s">
        <v>1645</v>
      </c>
      <c r="F577" s="33">
        <v>1659</v>
      </c>
      <c r="G577" s="1" t="s">
        <v>1643</v>
      </c>
    </row>
    <row r="578" spans="1:7" x14ac:dyDescent="0.25">
      <c r="A578" s="33">
        <v>203885</v>
      </c>
      <c r="B578" s="1" t="s">
        <v>1646</v>
      </c>
      <c r="C578" s="1" t="s">
        <v>115</v>
      </c>
      <c r="D578" s="1" t="s">
        <v>115</v>
      </c>
      <c r="E578" s="1" t="s">
        <v>1647</v>
      </c>
      <c r="F578" s="33">
        <v>1027</v>
      </c>
      <c r="G578" s="1" t="s">
        <v>1003</v>
      </c>
    </row>
    <row r="579" spans="1:7" x14ac:dyDescent="0.25">
      <c r="A579" s="33">
        <v>203888</v>
      </c>
      <c r="B579" s="1" t="s">
        <v>35</v>
      </c>
      <c r="C579" s="1" t="s">
        <v>115</v>
      </c>
      <c r="D579" s="1" t="s">
        <v>115</v>
      </c>
      <c r="E579" s="1" t="s">
        <v>1649</v>
      </c>
      <c r="F579" s="33">
        <v>1095</v>
      </c>
      <c r="G579" s="1" t="s">
        <v>234</v>
      </c>
    </row>
    <row r="580" spans="1:7" x14ac:dyDescent="0.25">
      <c r="A580" s="33">
        <v>203890</v>
      </c>
      <c r="B580" s="1" t="s">
        <v>1650</v>
      </c>
      <c r="C580" s="1" t="s">
        <v>115</v>
      </c>
      <c r="D580" s="1" t="s">
        <v>115</v>
      </c>
      <c r="E580" s="1" t="s">
        <v>1651</v>
      </c>
      <c r="F580" s="33">
        <v>1293</v>
      </c>
      <c r="G580" s="1" t="s">
        <v>1652</v>
      </c>
    </row>
    <row r="581" spans="1:7" x14ac:dyDescent="0.25">
      <c r="A581" s="33">
        <v>203892</v>
      </c>
      <c r="B581" s="1" t="s">
        <v>1653</v>
      </c>
      <c r="C581" s="1" t="s">
        <v>115</v>
      </c>
      <c r="D581" s="1" t="s">
        <v>1654</v>
      </c>
      <c r="E581" s="1" t="s">
        <v>1655</v>
      </c>
      <c r="F581" s="33">
        <v>9491</v>
      </c>
      <c r="G581" s="1" t="s">
        <v>1656</v>
      </c>
    </row>
    <row r="582" spans="1:7" x14ac:dyDescent="0.25">
      <c r="A582" s="33">
        <v>203895</v>
      </c>
      <c r="B582" s="1" t="s">
        <v>1657</v>
      </c>
      <c r="C582" s="1" t="s">
        <v>115</v>
      </c>
      <c r="D582" s="1" t="s">
        <v>115</v>
      </c>
      <c r="E582" s="1" t="s">
        <v>1658</v>
      </c>
      <c r="F582" s="33">
        <v>1815</v>
      </c>
      <c r="G582" s="1" t="s">
        <v>1125</v>
      </c>
    </row>
    <row r="583" spans="1:7" x14ac:dyDescent="0.25">
      <c r="A583" s="33">
        <v>203898</v>
      </c>
      <c r="B583" s="1" t="s">
        <v>1657</v>
      </c>
      <c r="C583" s="1" t="s">
        <v>115</v>
      </c>
      <c r="D583" s="1" t="s">
        <v>1660</v>
      </c>
      <c r="E583" s="1" t="s">
        <v>1661</v>
      </c>
      <c r="F583" s="33">
        <v>1815</v>
      </c>
      <c r="G583" s="1" t="s">
        <v>1125</v>
      </c>
    </row>
    <row r="584" spans="1:7" x14ac:dyDescent="0.25">
      <c r="A584" s="33">
        <v>203900</v>
      </c>
      <c r="B584" s="1" t="s">
        <v>1662</v>
      </c>
      <c r="C584" s="1" t="s">
        <v>115</v>
      </c>
      <c r="D584" s="1" t="s">
        <v>1663</v>
      </c>
      <c r="E584" s="1" t="s">
        <v>1664</v>
      </c>
      <c r="F584" s="33">
        <v>1255</v>
      </c>
      <c r="G584" s="1" t="s">
        <v>1665</v>
      </c>
    </row>
    <row r="585" spans="1:7" x14ac:dyDescent="0.25">
      <c r="A585" s="33">
        <v>203904</v>
      </c>
      <c r="B585" s="1" t="s">
        <v>1666</v>
      </c>
      <c r="C585" s="1" t="s">
        <v>115</v>
      </c>
      <c r="D585" s="1" t="s">
        <v>1667</v>
      </c>
      <c r="E585" s="1" t="s">
        <v>1668</v>
      </c>
      <c r="F585" s="33">
        <v>1052</v>
      </c>
      <c r="G585" s="1" t="s">
        <v>330</v>
      </c>
    </row>
    <row r="586" spans="1:7" x14ac:dyDescent="0.25">
      <c r="A586" s="33">
        <v>203907</v>
      </c>
      <c r="B586" s="1" t="s">
        <v>1670</v>
      </c>
      <c r="C586" s="1" t="s">
        <v>115</v>
      </c>
      <c r="D586" s="1" t="s">
        <v>115</v>
      </c>
      <c r="E586" s="1" t="s">
        <v>1671</v>
      </c>
      <c r="F586" s="33">
        <v>1217</v>
      </c>
      <c r="G586" s="1" t="s">
        <v>597</v>
      </c>
    </row>
    <row r="587" spans="1:7" x14ac:dyDescent="0.25">
      <c r="A587" s="33">
        <v>203910</v>
      </c>
      <c r="B587" s="1" t="s">
        <v>1673</v>
      </c>
      <c r="C587" s="1" t="s">
        <v>115</v>
      </c>
      <c r="D587" s="1" t="s">
        <v>1674</v>
      </c>
      <c r="E587" s="1" t="s">
        <v>1675</v>
      </c>
      <c r="F587" s="33">
        <v>1820</v>
      </c>
      <c r="G587" s="1" t="s">
        <v>501</v>
      </c>
    </row>
    <row r="588" spans="1:7" x14ac:dyDescent="0.25">
      <c r="A588" s="33">
        <v>203913</v>
      </c>
      <c r="B588" s="1" t="s">
        <v>1676</v>
      </c>
      <c r="C588" s="1" t="s">
        <v>115</v>
      </c>
      <c r="D588" s="1" t="s">
        <v>115</v>
      </c>
      <c r="E588" s="1" t="s">
        <v>1677</v>
      </c>
      <c r="F588" s="33">
        <v>1007</v>
      </c>
      <c r="G588" s="1" t="s">
        <v>15</v>
      </c>
    </row>
    <row r="589" spans="1:7" x14ac:dyDescent="0.25">
      <c r="A589" s="33">
        <v>203916</v>
      </c>
      <c r="B589" s="1" t="s">
        <v>1678</v>
      </c>
      <c r="C589" s="1" t="s">
        <v>115</v>
      </c>
      <c r="D589" s="1" t="s">
        <v>1679</v>
      </c>
      <c r="E589" s="1" t="s">
        <v>1680</v>
      </c>
      <c r="F589" s="33">
        <v>1902</v>
      </c>
      <c r="G589" s="1" t="s">
        <v>1681</v>
      </c>
    </row>
    <row r="590" spans="1:7" x14ac:dyDescent="0.25">
      <c r="A590" s="33">
        <v>203919</v>
      </c>
      <c r="B590" s="1" t="s">
        <v>1683</v>
      </c>
      <c r="C590" s="1" t="s">
        <v>115</v>
      </c>
      <c r="D590" s="1" t="s">
        <v>115</v>
      </c>
      <c r="E590" s="1" t="s">
        <v>1684</v>
      </c>
      <c r="F590" s="33">
        <v>1844</v>
      </c>
      <c r="G590" s="1" t="s">
        <v>1685</v>
      </c>
    </row>
    <row r="591" spans="1:7" x14ac:dyDescent="0.25">
      <c r="A591" s="33">
        <v>203921</v>
      </c>
      <c r="B591" s="1" t="s">
        <v>1686</v>
      </c>
      <c r="C591" s="1" t="s">
        <v>115</v>
      </c>
      <c r="D591" s="1" t="s">
        <v>115</v>
      </c>
      <c r="E591" s="1" t="s">
        <v>1687</v>
      </c>
      <c r="F591" s="33">
        <v>1201</v>
      </c>
      <c r="G591" s="1" t="s">
        <v>359</v>
      </c>
    </row>
    <row r="592" spans="1:7" x14ac:dyDescent="0.25">
      <c r="A592" s="33">
        <v>203923</v>
      </c>
      <c r="B592" s="1" t="s">
        <v>1688</v>
      </c>
      <c r="C592" s="1" t="s">
        <v>115</v>
      </c>
      <c r="D592" s="1" t="s">
        <v>1689</v>
      </c>
      <c r="E592" s="1" t="s">
        <v>1690</v>
      </c>
      <c r="F592" s="33">
        <v>1642</v>
      </c>
      <c r="G592" s="1" t="s">
        <v>1691</v>
      </c>
    </row>
    <row r="593" spans="1:7" x14ac:dyDescent="0.25">
      <c r="A593" s="33">
        <v>203928</v>
      </c>
      <c r="B593" s="1" t="s">
        <v>1692</v>
      </c>
      <c r="C593" s="1" t="s">
        <v>115</v>
      </c>
      <c r="D593" s="1" t="s">
        <v>115</v>
      </c>
      <c r="E593" s="1" t="s">
        <v>1693</v>
      </c>
      <c r="F593" s="33">
        <v>1978</v>
      </c>
      <c r="G593" s="1" t="s">
        <v>1694</v>
      </c>
    </row>
    <row r="594" spans="1:7" x14ac:dyDescent="0.25">
      <c r="A594" s="33">
        <v>203931</v>
      </c>
      <c r="B594" s="1" t="s">
        <v>1692</v>
      </c>
      <c r="C594" s="1" t="s">
        <v>115</v>
      </c>
      <c r="D594" s="1" t="s">
        <v>115</v>
      </c>
      <c r="E594" s="1" t="s">
        <v>1695</v>
      </c>
      <c r="F594" s="33">
        <v>1978</v>
      </c>
      <c r="G594" s="1" t="s">
        <v>1694</v>
      </c>
    </row>
    <row r="595" spans="1:7" x14ac:dyDescent="0.25">
      <c r="A595" s="33">
        <v>203934</v>
      </c>
      <c r="B595" s="1" t="s">
        <v>1696</v>
      </c>
      <c r="C595" s="1" t="s">
        <v>115</v>
      </c>
      <c r="D595" s="1" t="s">
        <v>1697</v>
      </c>
      <c r="E595" s="1" t="s">
        <v>1698</v>
      </c>
      <c r="F595" s="33">
        <v>1211</v>
      </c>
      <c r="G595" s="1" t="s">
        <v>359</v>
      </c>
    </row>
    <row r="596" spans="1:7" x14ac:dyDescent="0.25">
      <c r="A596" s="33">
        <v>203937</v>
      </c>
      <c r="B596" s="1" t="s">
        <v>1696</v>
      </c>
      <c r="C596" s="1" t="s">
        <v>115</v>
      </c>
      <c r="D596" s="1" t="s">
        <v>1697</v>
      </c>
      <c r="E596" s="1" t="s">
        <v>1699</v>
      </c>
      <c r="F596" s="33">
        <v>1204</v>
      </c>
      <c r="G596" s="1" t="s">
        <v>359</v>
      </c>
    </row>
    <row r="597" spans="1:7" x14ac:dyDescent="0.25">
      <c r="A597" s="33">
        <v>203939</v>
      </c>
      <c r="B597" s="1" t="s">
        <v>1700</v>
      </c>
      <c r="C597" s="1" t="s">
        <v>115</v>
      </c>
      <c r="D597" s="1" t="s">
        <v>115</v>
      </c>
      <c r="E597" s="1" t="s">
        <v>1701</v>
      </c>
      <c r="F597" s="33">
        <v>1205</v>
      </c>
      <c r="G597" s="1" t="s">
        <v>359</v>
      </c>
    </row>
    <row r="598" spans="1:7" x14ac:dyDescent="0.25">
      <c r="A598" s="33">
        <v>203942</v>
      </c>
      <c r="B598" s="1" t="s">
        <v>1702</v>
      </c>
      <c r="C598" s="1" t="s">
        <v>115</v>
      </c>
      <c r="D598" s="1" t="s">
        <v>115</v>
      </c>
      <c r="E598" s="1" t="s">
        <v>1703</v>
      </c>
      <c r="F598" s="33">
        <v>1006</v>
      </c>
      <c r="G598" s="1" t="s">
        <v>15</v>
      </c>
    </row>
    <row r="599" spans="1:7" x14ac:dyDescent="0.25">
      <c r="A599" s="33">
        <v>203945</v>
      </c>
      <c r="B599" s="1" t="s">
        <v>1705</v>
      </c>
      <c r="C599" s="1" t="s">
        <v>115</v>
      </c>
      <c r="D599" s="1" t="s">
        <v>115</v>
      </c>
      <c r="E599" s="1" t="s">
        <v>1706</v>
      </c>
      <c r="F599" s="33">
        <v>1205</v>
      </c>
      <c r="G599" s="1" t="s">
        <v>359</v>
      </c>
    </row>
    <row r="600" spans="1:7" x14ac:dyDescent="0.25">
      <c r="A600" s="33">
        <v>203948</v>
      </c>
      <c r="B600" s="1" t="s">
        <v>1707</v>
      </c>
      <c r="C600" s="1" t="s">
        <v>115</v>
      </c>
      <c r="D600" s="1" t="s">
        <v>115</v>
      </c>
      <c r="E600" s="1" t="s">
        <v>1708</v>
      </c>
      <c r="F600" s="33">
        <v>1110</v>
      </c>
      <c r="G600" s="1" t="s">
        <v>12</v>
      </c>
    </row>
    <row r="601" spans="1:7" x14ac:dyDescent="0.25">
      <c r="A601" s="33">
        <v>203951</v>
      </c>
      <c r="B601" s="1" t="s">
        <v>1709</v>
      </c>
      <c r="C601" s="1" t="s">
        <v>115</v>
      </c>
      <c r="D601" s="1" t="s">
        <v>115</v>
      </c>
      <c r="E601" s="1" t="s">
        <v>1710</v>
      </c>
      <c r="F601" s="33">
        <v>1205</v>
      </c>
      <c r="G601" s="1" t="s">
        <v>359</v>
      </c>
    </row>
    <row r="602" spans="1:7" x14ac:dyDescent="0.25">
      <c r="A602" s="33">
        <v>203954</v>
      </c>
      <c r="B602" s="1" t="s">
        <v>1712</v>
      </c>
      <c r="C602" s="1" t="s">
        <v>115</v>
      </c>
      <c r="D602" s="1" t="s">
        <v>115</v>
      </c>
      <c r="E602" s="1" t="s">
        <v>1713</v>
      </c>
      <c r="F602" s="33">
        <v>1204</v>
      </c>
      <c r="G602" s="1" t="s">
        <v>359</v>
      </c>
    </row>
    <row r="603" spans="1:7" x14ac:dyDescent="0.25">
      <c r="A603" s="33">
        <v>203956</v>
      </c>
      <c r="B603" s="1" t="s">
        <v>1715</v>
      </c>
      <c r="C603" s="1" t="s">
        <v>115</v>
      </c>
      <c r="D603" s="1" t="s">
        <v>115</v>
      </c>
      <c r="E603" s="1" t="s">
        <v>115</v>
      </c>
      <c r="F603" s="33">
        <v>1633</v>
      </c>
      <c r="G603" s="1" t="s">
        <v>1466</v>
      </c>
    </row>
    <row r="604" spans="1:7" x14ac:dyDescent="0.25">
      <c r="A604" s="33">
        <v>203961</v>
      </c>
      <c r="B604" s="1" t="s">
        <v>1717</v>
      </c>
      <c r="C604" s="1" t="s">
        <v>1718</v>
      </c>
      <c r="D604" s="1" t="s">
        <v>115</v>
      </c>
      <c r="E604" s="1" t="s">
        <v>1719</v>
      </c>
      <c r="F604" s="33">
        <v>1203</v>
      </c>
      <c r="G604" s="1" t="s">
        <v>359</v>
      </c>
    </row>
    <row r="605" spans="1:7" x14ac:dyDescent="0.25">
      <c r="A605" s="33">
        <v>203964</v>
      </c>
      <c r="B605" s="1" t="s">
        <v>1720</v>
      </c>
      <c r="C605" s="1" t="s">
        <v>1721</v>
      </c>
      <c r="D605" s="1" t="s">
        <v>1722</v>
      </c>
      <c r="E605" s="1" t="s">
        <v>1723</v>
      </c>
      <c r="F605" s="33">
        <v>1209</v>
      </c>
      <c r="G605" s="1" t="s">
        <v>310</v>
      </c>
    </row>
    <row r="606" spans="1:7" x14ac:dyDescent="0.25">
      <c r="A606" s="33">
        <v>203967</v>
      </c>
      <c r="B606" s="1" t="s">
        <v>400</v>
      </c>
      <c r="C606" s="1" t="s">
        <v>115</v>
      </c>
      <c r="D606" s="1" t="s">
        <v>115</v>
      </c>
      <c r="E606" s="1" t="s">
        <v>1724</v>
      </c>
      <c r="F606" s="33">
        <v>1890</v>
      </c>
      <c r="G606" s="1" t="s">
        <v>417</v>
      </c>
    </row>
    <row r="607" spans="1:7" x14ac:dyDescent="0.25">
      <c r="A607" s="33">
        <v>203973</v>
      </c>
      <c r="B607" s="1" t="s">
        <v>400</v>
      </c>
      <c r="C607" s="1" t="s">
        <v>115</v>
      </c>
      <c r="D607" s="1" t="s">
        <v>115</v>
      </c>
      <c r="E607" s="1" t="s">
        <v>1725</v>
      </c>
      <c r="F607" s="33">
        <v>3960</v>
      </c>
      <c r="G607" s="1" t="s">
        <v>832</v>
      </c>
    </row>
    <row r="608" spans="1:7" x14ac:dyDescent="0.25">
      <c r="A608" s="33">
        <v>203975</v>
      </c>
      <c r="B608" s="1" t="s">
        <v>1726</v>
      </c>
      <c r="C608" s="1" t="s">
        <v>115</v>
      </c>
      <c r="D608" s="1" t="s">
        <v>115</v>
      </c>
      <c r="E608" s="1" t="s">
        <v>1727</v>
      </c>
      <c r="F608" s="33">
        <v>1669</v>
      </c>
      <c r="G608" s="1" t="s">
        <v>1728</v>
      </c>
    </row>
    <row r="609" spans="1:7" x14ac:dyDescent="0.25">
      <c r="A609" s="33">
        <v>203977</v>
      </c>
      <c r="B609" s="1" t="s">
        <v>1726</v>
      </c>
      <c r="C609" s="1" t="s">
        <v>115</v>
      </c>
      <c r="D609" s="1" t="s">
        <v>115</v>
      </c>
      <c r="E609" s="1" t="s">
        <v>1730</v>
      </c>
      <c r="F609" s="33">
        <v>1669</v>
      </c>
      <c r="G609" s="1" t="s">
        <v>1728</v>
      </c>
    </row>
    <row r="610" spans="1:7" x14ac:dyDescent="0.25">
      <c r="A610" s="33">
        <v>203980</v>
      </c>
      <c r="B610" s="1" t="s">
        <v>1731</v>
      </c>
      <c r="C610" s="1" t="s">
        <v>1732</v>
      </c>
      <c r="D610" s="1" t="s">
        <v>1733</v>
      </c>
      <c r="E610" s="1" t="s">
        <v>1734</v>
      </c>
      <c r="F610" s="33">
        <v>1222</v>
      </c>
      <c r="G610" s="1" t="s">
        <v>1549</v>
      </c>
    </row>
    <row r="611" spans="1:7" x14ac:dyDescent="0.25">
      <c r="A611" s="33">
        <v>203982</v>
      </c>
      <c r="B611" s="1" t="s">
        <v>1735</v>
      </c>
      <c r="C611" s="1" t="s">
        <v>115</v>
      </c>
      <c r="D611" s="1" t="s">
        <v>1736</v>
      </c>
      <c r="E611" s="1" t="s">
        <v>1737</v>
      </c>
      <c r="F611" s="33">
        <v>1208</v>
      </c>
      <c r="G611" s="1" t="s">
        <v>359</v>
      </c>
    </row>
    <row r="612" spans="1:7" x14ac:dyDescent="0.25">
      <c r="A612" s="33">
        <v>203985</v>
      </c>
      <c r="B612" s="1" t="s">
        <v>586</v>
      </c>
      <c r="C612" s="1" t="s">
        <v>115</v>
      </c>
      <c r="D612" s="1" t="s">
        <v>587</v>
      </c>
      <c r="E612" s="1" t="s">
        <v>588</v>
      </c>
      <c r="F612" s="33">
        <v>1208</v>
      </c>
      <c r="G612" s="1" t="s">
        <v>359</v>
      </c>
    </row>
    <row r="613" spans="1:7" x14ac:dyDescent="0.25">
      <c r="A613" s="33">
        <v>203988</v>
      </c>
      <c r="B613" s="1" t="s">
        <v>1738</v>
      </c>
      <c r="C613" s="1" t="s">
        <v>115</v>
      </c>
      <c r="D613" s="1" t="s">
        <v>115</v>
      </c>
      <c r="E613" s="1" t="s">
        <v>1739</v>
      </c>
      <c r="F613" s="33">
        <v>1252</v>
      </c>
      <c r="G613" s="1" t="s">
        <v>1740</v>
      </c>
    </row>
    <row r="614" spans="1:7" x14ac:dyDescent="0.25">
      <c r="A614" s="33">
        <v>203990</v>
      </c>
      <c r="B614" s="1" t="s">
        <v>1741</v>
      </c>
      <c r="C614" s="1" t="s">
        <v>115</v>
      </c>
      <c r="D614" s="1" t="s">
        <v>1742</v>
      </c>
      <c r="E614" s="1" t="s">
        <v>1743</v>
      </c>
      <c r="F614" s="33">
        <v>1226</v>
      </c>
      <c r="G614" s="1" t="s">
        <v>591</v>
      </c>
    </row>
    <row r="615" spans="1:7" x14ac:dyDescent="0.25">
      <c r="A615" s="33">
        <v>203992</v>
      </c>
      <c r="B615" s="1" t="s">
        <v>400</v>
      </c>
      <c r="C615" s="1" t="s">
        <v>1744</v>
      </c>
      <c r="D615" s="1" t="s">
        <v>115</v>
      </c>
      <c r="E615" s="1" t="s">
        <v>410</v>
      </c>
      <c r="F615" s="33">
        <v>1211</v>
      </c>
      <c r="G615" s="1" t="s">
        <v>411</v>
      </c>
    </row>
    <row r="616" spans="1:7" x14ac:dyDescent="0.25">
      <c r="A616" s="33">
        <v>203994</v>
      </c>
      <c r="B616" s="1" t="s">
        <v>400</v>
      </c>
      <c r="C616" s="1" t="s">
        <v>115</v>
      </c>
      <c r="D616" s="1" t="s">
        <v>115</v>
      </c>
      <c r="E616" s="1" t="s">
        <v>1745</v>
      </c>
      <c r="F616" s="33">
        <v>1180</v>
      </c>
      <c r="G616" s="1" t="s">
        <v>506</v>
      </c>
    </row>
    <row r="617" spans="1:7" x14ac:dyDescent="0.25">
      <c r="A617" s="33">
        <v>203996</v>
      </c>
      <c r="B617" s="1" t="s">
        <v>347</v>
      </c>
      <c r="C617" s="1" t="s">
        <v>1746</v>
      </c>
      <c r="D617" s="1" t="s">
        <v>115</v>
      </c>
      <c r="E617" s="1" t="s">
        <v>1747</v>
      </c>
      <c r="F617" s="33">
        <v>1211</v>
      </c>
      <c r="G617" s="1" t="s">
        <v>1748</v>
      </c>
    </row>
    <row r="618" spans="1:7" x14ac:dyDescent="0.25">
      <c r="A618" s="33">
        <v>203998</v>
      </c>
      <c r="B618" s="1" t="s">
        <v>347</v>
      </c>
      <c r="C618" s="1" t="s">
        <v>115</v>
      </c>
      <c r="D618" s="1" t="s">
        <v>1749</v>
      </c>
      <c r="E618" s="1" t="s">
        <v>1750</v>
      </c>
      <c r="F618" s="33">
        <v>1201</v>
      </c>
      <c r="G618" s="1" t="s">
        <v>359</v>
      </c>
    </row>
    <row r="619" spans="1:7" x14ac:dyDescent="0.25">
      <c r="A619" s="33">
        <v>204000</v>
      </c>
      <c r="B619" s="1" t="s">
        <v>347</v>
      </c>
      <c r="C619" s="1" t="s">
        <v>1751</v>
      </c>
      <c r="D619" s="1" t="s">
        <v>1752</v>
      </c>
      <c r="E619" s="1" t="s">
        <v>1753</v>
      </c>
      <c r="F619" s="33">
        <v>1015</v>
      </c>
      <c r="G619" s="1" t="s">
        <v>439</v>
      </c>
    </row>
    <row r="620" spans="1:7" x14ac:dyDescent="0.25">
      <c r="A620" s="33">
        <v>204003</v>
      </c>
      <c r="B620" s="1" t="s">
        <v>1755</v>
      </c>
      <c r="C620" s="1" t="s">
        <v>115</v>
      </c>
      <c r="D620" s="1" t="s">
        <v>115</v>
      </c>
      <c r="E620" s="1" t="s">
        <v>1756</v>
      </c>
      <c r="F620" s="33">
        <v>1684</v>
      </c>
      <c r="G620" s="1" t="s">
        <v>1757</v>
      </c>
    </row>
    <row r="621" spans="1:7" x14ac:dyDescent="0.25">
      <c r="A621" s="33">
        <v>204006</v>
      </c>
      <c r="B621" s="1" t="s">
        <v>1758</v>
      </c>
      <c r="C621" s="1" t="s">
        <v>115</v>
      </c>
      <c r="D621" s="1" t="s">
        <v>115</v>
      </c>
      <c r="E621" s="1" t="s">
        <v>1759</v>
      </c>
      <c r="F621" s="33">
        <v>1201</v>
      </c>
      <c r="G621" s="1" t="s">
        <v>359</v>
      </c>
    </row>
    <row r="622" spans="1:7" x14ac:dyDescent="0.25">
      <c r="A622" s="33">
        <v>204008</v>
      </c>
      <c r="B622" s="1" t="s">
        <v>1761</v>
      </c>
      <c r="C622" s="1" t="s">
        <v>115</v>
      </c>
      <c r="D622" s="1" t="s">
        <v>115</v>
      </c>
      <c r="E622" s="1" t="s">
        <v>1762</v>
      </c>
      <c r="F622" s="33">
        <v>1027</v>
      </c>
      <c r="G622" s="1" t="s">
        <v>1003</v>
      </c>
    </row>
    <row r="623" spans="1:7" x14ac:dyDescent="0.25">
      <c r="A623" s="33">
        <v>204011</v>
      </c>
      <c r="B623" s="1" t="s">
        <v>1764</v>
      </c>
      <c r="C623" s="1" t="s">
        <v>115</v>
      </c>
      <c r="D623" s="1" t="s">
        <v>1765</v>
      </c>
      <c r="E623" s="1" t="s">
        <v>1766</v>
      </c>
      <c r="F623" s="33">
        <v>1203</v>
      </c>
      <c r="G623" s="1" t="s">
        <v>359</v>
      </c>
    </row>
    <row r="624" spans="1:7" x14ac:dyDescent="0.25">
      <c r="A624" s="33">
        <v>204013</v>
      </c>
      <c r="B624" s="1" t="s">
        <v>1767</v>
      </c>
      <c r="C624" s="1" t="s">
        <v>115</v>
      </c>
      <c r="D624" s="1" t="s">
        <v>115</v>
      </c>
      <c r="E624" s="1" t="s">
        <v>1768</v>
      </c>
      <c r="F624" s="33">
        <v>1205</v>
      </c>
      <c r="G624" s="1" t="s">
        <v>359</v>
      </c>
    </row>
    <row r="625" spans="1:7" x14ac:dyDescent="0.25">
      <c r="A625" s="33">
        <v>204016</v>
      </c>
      <c r="B625" s="1" t="s">
        <v>1769</v>
      </c>
      <c r="C625" s="1" t="s">
        <v>115</v>
      </c>
      <c r="D625" s="1" t="s">
        <v>115</v>
      </c>
      <c r="E625" s="1" t="s">
        <v>1770</v>
      </c>
      <c r="F625" s="33">
        <v>1681</v>
      </c>
      <c r="G625" s="1" t="s">
        <v>1771</v>
      </c>
    </row>
    <row r="626" spans="1:7" x14ac:dyDescent="0.25">
      <c r="A626" s="33">
        <v>204022</v>
      </c>
      <c r="B626" s="1" t="s">
        <v>1266</v>
      </c>
      <c r="C626" s="1" t="s">
        <v>115</v>
      </c>
      <c r="D626" s="1" t="s">
        <v>1772</v>
      </c>
      <c r="E626" s="1" t="s">
        <v>1773</v>
      </c>
      <c r="F626" s="33">
        <v>1284</v>
      </c>
      <c r="G626" s="1" t="s">
        <v>1774</v>
      </c>
    </row>
    <row r="627" spans="1:7" x14ac:dyDescent="0.25">
      <c r="A627" s="33">
        <v>204025</v>
      </c>
      <c r="B627" s="1" t="s">
        <v>1775</v>
      </c>
      <c r="C627" s="1" t="s">
        <v>115</v>
      </c>
      <c r="D627" s="1" t="s">
        <v>115</v>
      </c>
      <c r="E627" s="1" t="s">
        <v>1776</v>
      </c>
      <c r="F627" s="33">
        <v>1202</v>
      </c>
      <c r="G627" s="1" t="s">
        <v>359</v>
      </c>
    </row>
    <row r="628" spans="1:7" x14ac:dyDescent="0.25">
      <c r="A628" s="33">
        <v>204028</v>
      </c>
      <c r="B628" s="1" t="s">
        <v>1778</v>
      </c>
      <c r="C628" s="1" t="s">
        <v>115</v>
      </c>
      <c r="D628" s="1" t="s">
        <v>115</v>
      </c>
      <c r="E628" s="1" t="s">
        <v>1779</v>
      </c>
      <c r="F628" s="33">
        <v>1807</v>
      </c>
      <c r="G628" s="1" t="s">
        <v>817</v>
      </c>
    </row>
    <row r="629" spans="1:7" x14ac:dyDescent="0.25">
      <c r="A629" s="33">
        <v>204031</v>
      </c>
      <c r="B629" s="1" t="s">
        <v>1780</v>
      </c>
      <c r="C629" s="1" t="s">
        <v>115</v>
      </c>
      <c r="D629" s="1" t="s">
        <v>1781</v>
      </c>
      <c r="E629" s="1" t="s">
        <v>742</v>
      </c>
      <c r="F629" s="33">
        <v>1618</v>
      </c>
      <c r="G629" s="1" t="s">
        <v>1084</v>
      </c>
    </row>
    <row r="630" spans="1:7" x14ac:dyDescent="0.25">
      <c r="A630" s="33">
        <v>204033</v>
      </c>
      <c r="B630" s="1" t="s">
        <v>1782</v>
      </c>
      <c r="C630" s="1" t="s">
        <v>115</v>
      </c>
      <c r="D630" s="1" t="s">
        <v>115</v>
      </c>
      <c r="E630" s="1" t="s">
        <v>1783</v>
      </c>
      <c r="F630" s="33">
        <v>1041</v>
      </c>
      <c r="G630" s="1" t="s">
        <v>1784</v>
      </c>
    </row>
    <row r="631" spans="1:7" x14ac:dyDescent="0.25">
      <c r="A631" s="33">
        <v>204036</v>
      </c>
      <c r="B631" s="1" t="s">
        <v>1785</v>
      </c>
      <c r="C631" s="1" t="s">
        <v>115</v>
      </c>
      <c r="D631" s="1" t="s">
        <v>115</v>
      </c>
      <c r="E631" s="1" t="s">
        <v>1786</v>
      </c>
      <c r="F631" s="33">
        <v>1585</v>
      </c>
      <c r="G631" s="1" t="s">
        <v>1787</v>
      </c>
    </row>
    <row r="632" spans="1:7" x14ac:dyDescent="0.25">
      <c r="A632" s="33">
        <v>204039</v>
      </c>
      <c r="B632" s="1" t="s">
        <v>1789</v>
      </c>
      <c r="C632" s="1" t="s">
        <v>115</v>
      </c>
      <c r="D632" s="1" t="s">
        <v>115</v>
      </c>
      <c r="E632" s="1" t="s">
        <v>1790</v>
      </c>
      <c r="F632" s="33">
        <v>1585</v>
      </c>
      <c r="G632" s="1" t="s">
        <v>1791</v>
      </c>
    </row>
    <row r="633" spans="1:7" x14ac:dyDescent="0.25">
      <c r="A633" s="33">
        <v>204042</v>
      </c>
      <c r="B633" s="1" t="s">
        <v>1792</v>
      </c>
      <c r="C633" s="1" t="s">
        <v>115</v>
      </c>
      <c r="D633" s="1" t="s">
        <v>115</v>
      </c>
      <c r="E633" s="1" t="s">
        <v>1793</v>
      </c>
      <c r="F633" s="33">
        <v>1844</v>
      </c>
      <c r="G633" s="1" t="s">
        <v>1685</v>
      </c>
    </row>
    <row r="634" spans="1:7" x14ac:dyDescent="0.25">
      <c r="A634" s="33">
        <v>204045</v>
      </c>
      <c r="B634" s="1" t="s">
        <v>1795</v>
      </c>
      <c r="C634" s="1" t="s">
        <v>115</v>
      </c>
      <c r="D634" s="1" t="s">
        <v>1796</v>
      </c>
      <c r="E634" s="1" t="s">
        <v>1797</v>
      </c>
      <c r="F634" s="33">
        <v>1844</v>
      </c>
      <c r="G634" s="1" t="s">
        <v>1685</v>
      </c>
    </row>
    <row r="635" spans="1:7" x14ac:dyDescent="0.25">
      <c r="A635" s="33">
        <v>204048</v>
      </c>
      <c r="B635" s="1" t="s">
        <v>1798</v>
      </c>
      <c r="C635" s="1" t="s">
        <v>1799</v>
      </c>
      <c r="D635" s="1" t="s">
        <v>115</v>
      </c>
      <c r="E635" s="1" t="s">
        <v>1800</v>
      </c>
      <c r="F635" s="33">
        <v>1800</v>
      </c>
      <c r="G635" s="1" t="s">
        <v>216</v>
      </c>
    </row>
    <row r="636" spans="1:7" x14ac:dyDescent="0.25">
      <c r="A636" s="33">
        <v>204054</v>
      </c>
      <c r="B636" s="1" t="s">
        <v>1801</v>
      </c>
      <c r="C636" s="1" t="s">
        <v>115</v>
      </c>
      <c r="D636" s="1" t="s">
        <v>1802</v>
      </c>
      <c r="E636" s="1" t="s">
        <v>1803</v>
      </c>
      <c r="F636" s="33">
        <v>1206</v>
      </c>
      <c r="G636" s="1" t="s">
        <v>359</v>
      </c>
    </row>
    <row r="637" spans="1:7" x14ac:dyDescent="0.25">
      <c r="A637" s="33">
        <v>204057</v>
      </c>
      <c r="B637" s="1" t="s">
        <v>1804</v>
      </c>
      <c r="C637" s="1" t="s">
        <v>115</v>
      </c>
      <c r="D637" s="1" t="s">
        <v>115</v>
      </c>
      <c r="E637" s="1" t="s">
        <v>115</v>
      </c>
      <c r="F637" s="33">
        <v>1205</v>
      </c>
      <c r="G637" s="1" t="s">
        <v>359</v>
      </c>
    </row>
    <row r="638" spans="1:7" x14ac:dyDescent="0.25">
      <c r="A638" s="33">
        <v>204060</v>
      </c>
      <c r="B638" s="1" t="s">
        <v>1806</v>
      </c>
      <c r="C638" s="1" t="s">
        <v>115</v>
      </c>
      <c r="D638" s="1" t="s">
        <v>115</v>
      </c>
      <c r="E638" s="1" t="s">
        <v>1807</v>
      </c>
      <c r="F638" s="33">
        <v>1209</v>
      </c>
      <c r="G638" s="1" t="s">
        <v>359</v>
      </c>
    </row>
    <row r="639" spans="1:7" x14ac:dyDescent="0.25">
      <c r="A639" s="33">
        <v>204062</v>
      </c>
      <c r="B639" s="1" t="s">
        <v>1808</v>
      </c>
      <c r="C639" s="1" t="s">
        <v>115</v>
      </c>
      <c r="D639" s="1" t="s">
        <v>1809</v>
      </c>
      <c r="E639" s="1" t="s">
        <v>1810</v>
      </c>
      <c r="F639" s="33">
        <v>1202</v>
      </c>
      <c r="G639" s="1" t="s">
        <v>359</v>
      </c>
    </row>
    <row r="640" spans="1:7" x14ac:dyDescent="0.25">
      <c r="A640" s="33">
        <v>204065</v>
      </c>
      <c r="B640" s="1" t="s">
        <v>1811</v>
      </c>
      <c r="C640" s="1" t="s">
        <v>115</v>
      </c>
      <c r="D640" s="1" t="s">
        <v>115</v>
      </c>
      <c r="E640" s="1" t="s">
        <v>1812</v>
      </c>
      <c r="F640" s="33">
        <v>1003</v>
      </c>
      <c r="G640" s="1" t="s">
        <v>15</v>
      </c>
    </row>
    <row r="641" spans="1:7" x14ac:dyDescent="0.25">
      <c r="A641" s="33">
        <v>204068</v>
      </c>
      <c r="B641" s="1" t="s">
        <v>1814</v>
      </c>
      <c r="C641" s="1" t="s">
        <v>115</v>
      </c>
      <c r="D641" s="1" t="s">
        <v>115</v>
      </c>
      <c r="E641" s="1" t="s">
        <v>697</v>
      </c>
      <c r="F641" s="33">
        <v>1530</v>
      </c>
      <c r="G641" s="1" t="s">
        <v>267</v>
      </c>
    </row>
    <row r="642" spans="1:7" x14ac:dyDescent="0.25">
      <c r="A642" s="33">
        <v>204071</v>
      </c>
      <c r="B642" s="1" t="s">
        <v>1815</v>
      </c>
      <c r="C642" s="1" t="s">
        <v>115</v>
      </c>
      <c r="D642" s="1" t="s">
        <v>1816</v>
      </c>
      <c r="E642" s="1" t="s">
        <v>600</v>
      </c>
      <c r="F642" s="33">
        <v>1225</v>
      </c>
      <c r="G642" s="1" t="s">
        <v>570</v>
      </c>
    </row>
    <row r="643" spans="1:7" x14ac:dyDescent="0.25">
      <c r="A643" s="33">
        <v>204074</v>
      </c>
      <c r="B643" s="1" t="s">
        <v>1818</v>
      </c>
      <c r="C643" s="1" t="s">
        <v>115</v>
      </c>
      <c r="D643" s="1" t="s">
        <v>1819</v>
      </c>
      <c r="E643" s="1" t="s">
        <v>1820</v>
      </c>
      <c r="F643" s="33">
        <v>1205</v>
      </c>
      <c r="G643" s="1" t="s">
        <v>359</v>
      </c>
    </row>
    <row r="644" spans="1:7" x14ac:dyDescent="0.25">
      <c r="A644" s="33">
        <v>204077</v>
      </c>
      <c r="B644" s="1" t="s">
        <v>37</v>
      </c>
      <c r="C644" s="1" t="s">
        <v>115</v>
      </c>
      <c r="D644" s="1" t="s">
        <v>115</v>
      </c>
      <c r="E644" s="1" t="s">
        <v>732</v>
      </c>
      <c r="F644" s="33">
        <v>1337</v>
      </c>
      <c r="G644" s="1" t="s">
        <v>726</v>
      </c>
    </row>
    <row r="645" spans="1:7" x14ac:dyDescent="0.25">
      <c r="A645" s="33">
        <v>204080</v>
      </c>
      <c r="B645" s="1" t="s">
        <v>1821</v>
      </c>
      <c r="C645" s="1" t="s">
        <v>115</v>
      </c>
      <c r="D645" s="1" t="s">
        <v>115</v>
      </c>
      <c r="E645" s="1" t="s">
        <v>1822</v>
      </c>
      <c r="F645" s="33">
        <v>1337</v>
      </c>
      <c r="G645" s="1" t="s">
        <v>726</v>
      </c>
    </row>
    <row r="646" spans="1:7" x14ac:dyDescent="0.25">
      <c r="A646" s="33">
        <v>204083</v>
      </c>
      <c r="B646" s="1" t="s">
        <v>568</v>
      </c>
      <c r="C646" s="1" t="s">
        <v>115</v>
      </c>
      <c r="D646" s="1" t="s">
        <v>1816</v>
      </c>
      <c r="E646" s="1" t="s">
        <v>600</v>
      </c>
      <c r="F646" s="33">
        <v>1225</v>
      </c>
      <c r="G646" s="1" t="s">
        <v>570</v>
      </c>
    </row>
    <row r="647" spans="1:7" x14ac:dyDescent="0.25">
      <c r="A647" s="33">
        <v>204086</v>
      </c>
      <c r="B647" s="1" t="s">
        <v>1818</v>
      </c>
      <c r="C647" s="1" t="s">
        <v>115</v>
      </c>
      <c r="D647" s="1" t="s">
        <v>1823</v>
      </c>
      <c r="E647" s="1" t="s">
        <v>1820</v>
      </c>
      <c r="F647" s="33">
        <v>1205</v>
      </c>
      <c r="G647" s="1" t="s">
        <v>359</v>
      </c>
    </row>
    <row r="648" spans="1:7" x14ac:dyDescent="0.25">
      <c r="A648" s="33">
        <v>204089</v>
      </c>
      <c r="B648" s="1" t="s">
        <v>1824</v>
      </c>
      <c r="C648" s="1" t="s">
        <v>115</v>
      </c>
      <c r="D648" s="1" t="s">
        <v>1816</v>
      </c>
      <c r="E648" s="1" t="s">
        <v>600</v>
      </c>
      <c r="F648" s="33">
        <v>1225</v>
      </c>
      <c r="G648" s="1" t="s">
        <v>570</v>
      </c>
    </row>
    <row r="649" spans="1:7" x14ac:dyDescent="0.25">
      <c r="A649" s="33">
        <v>204092</v>
      </c>
      <c r="B649" s="1" t="s">
        <v>1818</v>
      </c>
      <c r="C649" s="1" t="s">
        <v>115</v>
      </c>
      <c r="D649" s="1" t="s">
        <v>1826</v>
      </c>
      <c r="E649" s="1" t="s">
        <v>1820</v>
      </c>
      <c r="F649" s="33">
        <v>1205</v>
      </c>
      <c r="G649" s="1" t="s">
        <v>359</v>
      </c>
    </row>
    <row r="650" spans="1:7" x14ac:dyDescent="0.25">
      <c r="A650" s="33">
        <v>204094</v>
      </c>
      <c r="B650" s="1" t="s">
        <v>1827</v>
      </c>
      <c r="C650" s="1" t="s">
        <v>115</v>
      </c>
      <c r="D650" s="1" t="s">
        <v>115</v>
      </c>
      <c r="E650" s="1" t="s">
        <v>1828</v>
      </c>
      <c r="F650" s="33">
        <v>1212</v>
      </c>
      <c r="G650" s="1" t="s">
        <v>1291</v>
      </c>
    </row>
    <row r="651" spans="1:7" x14ac:dyDescent="0.25">
      <c r="A651" s="33">
        <v>204097</v>
      </c>
      <c r="B651" s="1" t="s">
        <v>1829</v>
      </c>
      <c r="C651" s="1" t="s">
        <v>115</v>
      </c>
      <c r="D651" s="1" t="s">
        <v>1830</v>
      </c>
      <c r="E651" s="1" t="s">
        <v>1831</v>
      </c>
      <c r="F651" s="33">
        <v>1802</v>
      </c>
      <c r="G651" s="1" t="s">
        <v>1832</v>
      </c>
    </row>
    <row r="652" spans="1:7" x14ac:dyDescent="0.25">
      <c r="A652" s="33">
        <v>204103</v>
      </c>
      <c r="B652" s="1" t="s">
        <v>1834</v>
      </c>
      <c r="C652" s="1" t="s">
        <v>115</v>
      </c>
      <c r="D652" s="1" t="s">
        <v>1835</v>
      </c>
      <c r="E652" s="1" t="s">
        <v>1836</v>
      </c>
      <c r="F652" s="33">
        <v>1215</v>
      </c>
      <c r="G652" s="1" t="s">
        <v>1250</v>
      </c>
    </row>
    <row r="653" spans="1:7" x14ac:dyDescent="0.25">
      <c r="A653" s="33">
        <v>204105</v>
      </c>
      <c r="B653" s="1" t="s">
        <v>1837</v>
      </c>
      <c r="C653" s="1" t="s">
        <v>115</v>
      </c>
      <c r="D653" s="1" t="s">
        <v>1838</v>
      </c>
      <c r="E653" s="1" t="s">
        <v>1839</v>
      </c>
      <c r="F653" s="33">
        <v>1225</v>
      </c>
      <c r="G653" s="1" t="s">
        <v>570</v>
      </c>
    </row>
    <row r="654" spans="1:7" x14ac:dyDescent="0.25">
      <c r="A654" s="33">
        <v>204108</v>
      </c>
      <c r="B654" s="1" t="s">
        <v>1841</v>
      </c>
      <c r="C654" s="1" t="s">
        <v>1842</v>
      </c>
      <c r="D654" s="1" t="s">
        <v>115</v>
      </c>
      <c r="E654" s="1" t="s">
        <v>1843</v>
      </c>
      <c r="F654" s="33">
        <v>1201</v>
      </c>
      <c r="G654" s="1" t="s">
        <v>359</v>
      </c>
    </row>
    <row r="655" spans="1:7" x14ac:dyDescent="0.25">
      <c r="A655" s="33">
        <v>204113</v>
      </c>
      <c r="B655" s="1" t="s">
        <v>1845</v>
      </c>
      <c r="C655" s="1" t="s">
        <v>115</v>
      </c>
      <c r="D655" s="1" t="s">
        <v>115</v>
      </c>
      <c r="E655" s="1" t="s">
        <v>1846</v>
      </c>
      <c r="F655" s="33">
        <v>1201</v>
      </c>
      <c r="G655" s="1" t="s">
        <v>359</v>
      </c>
    </row>
    <row r="656" spans="1:7" x14ac:dyDescent="0.25">
      <c r="A656" s="33">
        <v>204116</v>
      </c>
      <c r="B656" s="1" t="s">
        <v>1188</v>
      </c>
      <c r="C656" s="1" t="s">
        <v>115</v>
      </c>
      <c r="D656" s="1" t="s">
        <v>1848</v>
      </c>
      <c r="E656" s="1" t="s">
        <v>1849</v>
      </c>
      <c r="F656" s="33">
        <v>1318</v>
      </c>
      <c r="G656" s="1" t="s">
        <v>510</v>
      </c>
    </row>
    <row r="657" spans="1:7" x14ac:dyDescent="0.25">
      <c r="A657" s="33">
        <v>204119</v>
      </c>
      <c r="B657" s="1" t="s">
        <v>1850</v>
      </c>
      <c r="C657" s="1" t="s">
        <v>115</v>
      </c>
      <c r="D657" s="1" t="s">
        <v>115</v>
      </c>
      <c r="E657" s="1" t="s">
        <v>1851</v>
      </c>
      <c r="F657" s="33">
        <v>1870</v>
      </c>
      <c r="G657" s="1" t="s">
        <v>540</v>
      </c>
    </row>
    <row r="658" spans="1:7" x14ac:dyDescent="0.25">
      <c r="A658" s="33">
        <v>204122</v>
      </c>
      <c r="B658" s="1" t="s">
        <v>1852</v>
      </c>
      <c r="C658" s="1" t="s">
        <v>115</v>
      </c>
      <c r="D658" s="1" t="s">
        <v>1853</v>
      </c>
      <c r="E658" s="1" t="s">
        <v>1854</v>
      </c>
      <c r="F658" s="33">
        <v>1066</v>
      </c>
      <c r="G658" s="1" t="s">
        <v>900</v>
      </c>
    </row>
    <row r="659" spans="1:7" x14ac:dyDescent="0.25">
      <c r="A659" s="33">
        <v>204125</v>
      </c>
      <c r="B659" s="1" t="s">
        <v>1855</v>
      </c>
      <c r="C659" s="1" t="s">
        <v>115</v>
      </c>
      <c r="D659" s="1" t="s">
        <v>115</v>
      </c>
      <c r="E659" s="1" t="s">
        <v>1856</v>
      </c>
      <c r="F659" s="33">
        <v>1201</v>
      </c>
      <c r="G659" s="1" t="s">
        <v>359</v>
      </c>
    </row>
    <row r="660" spans="1:7" x14ac:dyDescent="0.25">
      <c r="A660" s="33">
        <v>204127</v>
      </c>
      <c r="B660" s="1" t="s">
        <v>1857</v>
      </c>
      <c r="C660" s="1" t="s">
        <v>115</v>
      </c>
      <c r="D660" s="1" t="s">
        <v>115</v>
      </c>
      <c r="E660" s="1" t="s">
        <v>1858</v>
      </c>
      <c r="F660" s="33">
        <v>1077</v>
      </c>
      <c r="G660" s="1" t="s">
        <v>835</v>
      </c>
    </row>
    <row r="661" spans="1:7" x14ac:dyDescent="0.25">
      <c r="A661" s="33">
        <v>204129</v>
      </c>
      <c r="B661" s="1" t="s">
        <v>1857</v>
      </c>
      <c r="C661" s="1" t="s">
        <v>115</v>
      </c>
      <c r="D661" s="1" t="s">
        <v>115</v>
      </c>
      <c r="E661" s="1" t="s">
        <v>1860</v>
      </c>
      <c r="F661" s="33">
        <v>1084</v>
      </c>
      <c r="G661" s="1" t="s">
        <v>1199</v>
      </c>
    </row>
    <row r="662" spans="1:7" x14ac:dyDescent="0.25">
      <c r="A662" s="33">
        <v>204131</v>
      </c>
      <c r="B662" s="1" t="s">
        <v>1861</v>
      </c>
      <c r="C662" s="1" t="s">
        <v>115</v>
      </c>
      <c r="D662" s="1" t="s">
        <v>115</v>
      </c>
      <c r="E662" s="1" t="s">
        <v>1862</v>
      </c>
      <c r="F662" s="33">
        <v>1868</v>
      </c>
      <c r="G662" s="1" t="s">
        <v>1185</v>
      </c>
    </row>
    <row r="663" spans="1:7" x14ac:dyDescent="0.25">
      <c r="A663" s="33">
        <v>204134</v>
      </c>
      <c r="B663" s="1" t="s">
        <v>1863</v>
      </c>
      <c r="C663" s="1" t="s">
        <v>115</v>
      </c>
      <c r="D663" s="1" t="s">
        <v>1864</v>
      </c>
      <c r="E663" s="1" t="s">
        <v>1865</v>
      </c>
      <c r="F663" s="33">
        <v>1618</v>
      </c>
      <c r="G663" s="1" t="s">
        <v>264</v>
      </c>
    </row>
    <row r="664" spans="1:7" x14ac:dyDescent="0.25">
      <c r="A664" s="33">
        <v>204137</v>
      </c>
      <c r="B664" s="1" t="s">
        <v>1867</v>
      </c>
      <c r="C664" s="1" t="s">
        <v>115</v>
      </c>
      <c r="D664" s="1" t="s">
        <v>115</v>
      </c>
      <c r="E664" s="1" t="s">
        <v>1868</v>
      </c>
      <c r="F664" s="33">
        <v>1870</v>
      </c>
      <c r="G664" s="1" t="s">
        <v>540</v>
      </c>
    </row>
    <row r="665" spans="1:7" x14ac:dyDescent="0.25">
      <c r="A665" s="33">
        <v>204139</v>
      </c>
      <c r="B665" s="1" t="s">
        <v>1870</v>
      </c>
      <c r="C665" s="1" t="s">
        <v>115</v>
      </c>
      <c r="D665" s="1" t="s">
        <v>1871</v>
      </c>
      <c r="E665" s="1" t="s">
        <v>1872</v>
      </c>
      <c r="F665" s="33">
        <v>1009</v>
      </c>
      <c r="G665" s="1" t="s">
        <v>399</v>
      </c>
    </row>
    <row r="666" spans="1:7" x14ac:dyDescent="0.25">
      <c r="A666" s="33">
        <v>204141</v>
      </c>
      <c r="B666" s="1" t="s">
        <v>347</v>
      </c>
      <c r="C666" s="1" t="s">
        <v>115</v>
      </c>
      <c r="D666" s="1" t="s">
        <v>1873</v>
      </c>
      <c r="E666" s="1" t="s">
        <v>1874</v>
      </c>
      <c r="F666" s="33">
        <v>1000</v>
      </c>
      <c r="G666" s="1" t="s">
        <v>15</v>
      </c>
    </row>
    <row r="667" spans="1:7" x14ac:dyDescent="0.25">
      <c r="A667" s="33">
        <v>204146</v>
      </c>
      <c r="B667" s="1" t="s">
        <v>1876</v>
      </c>
      <c r="C667" s="1" t="s">
        <v>115</v>
      </c>
      <c r="D667" s="1" t="s">
        <v>115</v>
      </c>
      <c r="E667" s="1" t="s">
        <v>1877</v>
      </c>
      <c r="F667" s="33">
        <v>1052</v>
      </c>
      <c r="G667" s="1" t="s">
        <v>330</v>
      </c>
    </row>
    <row r="668" spans="1:7" x14ac:dyDescent="0.25">
      <c r="A668" s="33">
        <v>204148</v>
      </c>
      <c r="B668" s="1" t="s">
        <v>1878</v>
      </c>
      <c r="C668" s="1" t="s">
        <v>115</v>
      </c>
      <c r="D668" s="1" t="s">
        <v>115</v>
      </c>
      <c r="E668" s="1" t="s">
        <v>1879</v>
      </c>
      <c r="F668" s="33">
        <v>1870</v>
      </c>
      <c r="G668" s="1" t="s">
        <v>540</v>
      </c>
    </row>
    <row r="669" spans="1:7" x14ac:dyDescent="0.25">
      <c r="A669" s="33">
        <v>204150</v>
      </c>
      <c r="B669" s="1" t="s">
        <v>1880</v>
      </c>
      <c r="C669" s="1" t="s">
        <v>1881</v>
      </c>
      <c r="D669" s="1" t="s">
        <v>115</v>
      </c>
      <c r="E669" s="1" t="s">
        <v>1882</v>
      </c>
      <c r="F669" s="33">
        <v>1227</v>
      </c>
      <c r="G669" s="1" t="s">
        <v>352</v>
      </c>
    </row>
    <row r="670" spans="1:7" x14ac:dyDescent="0.25">
      <c r="A670" s="33">
        <v>204152</v>
      </c>
      <c r="B670" s="1" t="s">
        <v>1883</v>
      </c>
      <c r="C670" s="1" t="s">
        <v>115</v>
      </c>
      <c r="D670" s="1" t="s">
        <v>115</v>
      </c>
      <c r="E670" s="1" t="s">
        <v>1884</v>
      </c>
      <c r="F670" s="33">
        <v>1630</v>
      </c>
      <c r="G670" s="1" t="s">
        <v>281</v>
      </c>
    </row>
    <row r="671" spans="1:7" x14ac:dyDescent="0.25">
      <c r="A671" s="33">
        <v>204155</v>
      </c>
      <c r="B671" s="1" t="s">
        <v>1885</v>
      </c>
      <c r="C671" s="1" t="s">
        <v>115</v>
      </c>
      <c r="D671" s="1" t="s">
        <v>115</v>
      </c>
      <c r="E671" s="1" t="s">
        <v>1886</v>
      </c>
      <c r="F671" s="33">
        <v>1254</v>
      </c>
      <c r="G671" s="1" t="s">
        <v>1887</v>
      </c>
    </row>
    <row r="672" spans="1:7" x14ac:dyDescent="0.25">
      <c r="A672" s="33">
        <v>204158</v>
      </c>
      <c r="B672" s="1" t="s">
        <v>1888</v>
      </c>
      <c r="C672" s="1" t="s">
        <v>115</v>
      </c>
      <c r="D672" s="1" t="s">
        <v>115</v>
      </c>
      <c r="E672" s="1" t="s">
        <v>1889</v>
      </c>
      <c r="F672" s="33">
        <v>1610</v>
      </c>
      <c r="G672" s="1" t="s">
        <v>1890</v>
      </c>
    </row>
    <row r="673" spans="1:7" x14ac:dyDescent="0.25">
      <c r="A673" s="33">
        <v>204160</v>
      </c>
      <c r="B673" s="1" t="s">
        <v>1891</v>
      </c>
      <c r="C673" s="1" t="s">
        <v>115</v>
      </c>
      <c r="D673" s="1" t="s">
        <v>115</v>
      </c>
      <c r="E673" s="1" t="s">
        <v>1892</v>
      </c>
      <c r="F673" s="33">
        <v>1032</v>
      </c>
      <c r="G673" s="1" t="s">
        <v>1893</v>
      </c>
    </row>
    <row r="674" spans="1:7" x14ac:dyDescent="0.25">
      <c r="A674" s="33">
        <v>204163</v>
      </c>
      <c r="B674" s="1" t="s">
        <v>1894</v>
      </c>
      <c r="C674" s="1" t="s">
        <v>115</v>
      </c>
      <c r="D674" s="1" t="s">
        <v>115</v>
      </c>
      <c r="E674" s="1" t="s">
        <v>1895</v>
      </c>
      <c r="F674" s="33">
        <v>1213</v>
      </c>
      <c r="G674" s="1" t="s">
        <v>629</v>
      </c>
    </row>
    <row r="675" spans="1:7" x14ac:dyDescent="0.25">
      <c r="A675" s="33">
        <v>204166</v>
      </c>
      <c r="B675" s="1" t="s">
        <v>1897</v>
      </c>
      <c r="C675" s="1" t="s">
        <v>115</v>
      </c>
      <c r="D675" s="1" t="s">
        <v>1898</v>
      </c>
      <c r="E675" s="1" t="s">
        <v>1899</v>
      </c>
      <c r="F675" s="33">
        <v>1233</v>
      </c>
      <c r="G675" s="1" t="s">
        <v>603</v>
      </c>
    </row>
    <row r="676" spans="1:7" x14ac:dyDescent="0.25">
      <c r="A676" s="33">
        <v>204169</v>
      </c>
      <c r="B676" s="1" t="s">
        <v>1900</v>
      </c>
      <c r="C676" s="1" t="s">
        <v>115</v>
      </c>
      <c r="D676" s="1" t="s">
        <v>115</v>
      </c>
      <c r="E676" s="1" t="s">
        <v>1901</v>
      </c>
      <c r="F676" s="33">
        <v>1217</v>
      </c>
      <c r="G676" s="1" t="s">
        <v>597</v>
      </c>
    </row>
    <row r="677" spans="1:7" x14ac:dyDescent="0.25">
      <c r="A677" s="33">
        <v>204172</v>
      </c>
      <c r="B677" s="1" t="s">
        <v>1902</v>
      </c>
      <c r="C677" s="1" t="s">
        <v>115</v>
      </c>
      <c r="D677" s="1" t="s">
        <v>115</v>
      </c>
      <c r="E677" s="1" t="s">
        <v>1903</v>
      </c>
      <c r="F677" s="33">
        <v>1226</v>
      </c>
      <c r="G677" s="1" t="s">
        <v>591</v>
      </c>
    </row>
    <row r="678" spans="1:7" x14ac:dyDescent="0.25">
      <c r="A678" s="33">
        <v>204175</v>
      </c>
      <c r="B678" s="1" t="s">
        <v>1904</v>
      </c>
      <c r="C678" s="1" t="s">
        <v>115</v>
      </c>
      <c r="D678" s="1" t="s">
        <v>115</v>
      </c>
      <c r="E678" s="1" t="s">
        <v>1905</v>
      </c>
      <c r="F678" s="33">
        <v>1295</v>
      </c>
      <c r="G678" s="1" t="s">
        <v>1906</v>
      </c>
    </row>
    <row r="679" spans="1:7" x14ac:dyDescent="0.25">
      <c r="A679" s="33">
        <v>204178</v>
      </c>
      <c r="B679" s="1" t="s">
        <v>1908</v>
      </c>
      <c r="C679" s="1" t="s">
        <v>115</v>
      </c>
      <c r="D679" s="1" t="s">
        <v>115</v>
      </c>
      <c r="E679" s="1" t="s">
        <v>1909</v>
      </c>
      <c r="F679" s="33">
        <v>1116</v>
      </c>
      <c r="G679" s="1" t="s">
        <v>1910</v>
      </c>
    </row>
    <row r="680" spans="1:7" x14ac:dyDescent="0.25">
      <c r="A680" s="33">
        <v>204180</v>
      </c>
      <c r="B680" s="1" t="s">
        <v>1911</v>
      </c>
      <c r="C680" s="1" t="s">
        <v>115</v>
      </c>
      <c r="D680" s="1" t="s">
        <v>115</v>
      </c>
      <c r="E680" s="1" t="s">
        <v>1912</v>
      </c>
      <c r="F680" s="33">
        <v>1242</v>
      </c>
      <c r="G680" s="1" t="s">
        <v>843</v>
      </c>
    </row>
    <row r="681" spans="1:7" x14ac:dyDescent="0.25">
      <c r="A681" s="33">
        <v>204183</v>
      </c>
      <c r="B681" s="1" t="s">
        <v>1913</v>
      </c>
      <c r="C681" s="1" t="s">
        <v>115</v>
      </c>
      <c r="D681" s="1" t="s">
        <v>115</v>
      </c>
      <c r="E681" s="1" t="s">
        <v>1914</v>
      </c>
      <c r="F681" s="33">
        <v>1201</v>
      </c>
      <c r="G681" s="1" t="s">
        <v>359</v>
      </c>
    </row>
    <row r="682" spans="1:7" x14ac:dyDescent="0.25">
      <c r="A682" s="33">
        <v>204186</v>
      </c>
      <c r="B682" s="1" t="s">
        <v>1916</v>
      </c>
      <c r="C682" s="1" t="s">
        <v>115</v>
      </c>
      <c r="D682" s="1" t="s">
        <v>115</v>
      </c>
      <c r="E682" s="1" t="s">
        <v>1917</v>
      </c>
      <c r="F682" s="33">
        <v>1201</v>
      </c>
      <c r="G682" s="1" t="s">
        <v>359</v>
      </c>
    </row>
    <row r="683" spans="1:7" x14ac:dyDescent="0.25">
      <c r="A683" s="33">
        <v>204189</v>
      </c>
      <c r="B683" s="1" t="s">
        <v>1918</v>
      </c>
      <c r="C683" s="1" t="s">
        <v>115</v>
      </c>
      <c r="D683" s="1" t="s">
        <v>115</v>
      </c>
      <c r="E683" s="1" t="s">
        <v>1919</v>
      </c>
      <c r="F683" s="33">
        <v>1400</v>
      </c>
      <c r="G683" s="1" t="s">
        <v>408</v>
      </c>
    </row>
    <row r="684" spans="1:7" x14ac:dyDescent="0.25">
      <c r="A684" s="33">
        <v>204191</v>
      </c>
      <c r="B684" s="1" t="s">
        <v>1921</v>
      </c>
      <c r="C684" s="1" t="s">
        <v>1922</v>
      </c>
      <c r="D684" s="1" t="s">
        <v>115</v>
      </c>
      <c r="E684" s="1" t="s">
        <v>1923</v>
      </c>
      <c r="F684" s="33">
        <v>1752</v>
      </c>
      <c r="G684" s="1" t="s">
        <v>1924</v>
      </c>
    </row>
    <row r="685" spans="1:7" x14ac:dyDescent="0.25">
      <c r="A685" s="33">
        <v>204196</v>
      </c>
      <c r="B685" s="1" t="s">
        <v>1925</v>
      </c>
      <c r="C685" s="1" t="s">
        <v>115</v>
      </c>
      <c r="D685" s="1" t="s">
        <v>115</v>
      </c>
      <c r="E685" s="1" t="s">
        <v>1926</v>
      </c>
      <c r="F685" s="33">
        <v>1212</v>
      </c>
      <c r="G685" s="1" t="s">
        <v>1291</v>
      </c>
    </row>
    <row r="686" spans="1:7" x14ac:dyDescent="0.25">
      <c r="A686" s="33">
        <v>204198</v>
      </c>
      <c r="B686" s="1" t="s">
        <v>1927</v>
      </c>
      <c r="C686" s="1" t="s">
        <v>1928</v>
      </c>
      <c r="D686" s="1" t="s">
        <v>115</v>
      </c>
      <c r="E686" s="1" t="s">
        <v>1929</v>
      </c>
      <c r="F686" s="33">
        <v>1205</v>
      </c>
      <c r="G686" s="1" t="s">
        <v>359</v>
      </c>
    </row>
    <row r="687" spans="1:7" x14ac:dyDescent="0.25">
      <c r="A687" s="33">
        <v>204201</v>
      </c>
      <c r="B687" s="1" t="s">
        <v>1930</v>
      </c>
      <c r="C687" s="1" t="s">
        <v>115</v>
      </c>
      <c r="D687" s="1" t="s">
        <v>115</v>
      </c>
      <c r="E687" s="1" t="s">
        <v>1931</v>
      </c>
      <c r="F687" s="33">
        <v>9240</v>
      </c>
      <c r="G687" s="1" t="s">
        <v>1932</v>
      </c>
    </row>
    <row r="688" spans="1:7" x14ac:dyDescent="0.25">
      <c r="A688" s="33">
        <v>204204</v>
      </c>
      <c r="B688" s="1" t="s">
        <v>1933</v>
      </c>
      <c r="C688" s="1" t="s">
        <v>115</v>
      </c>
      <c r="D688" s="1" t="s">
        <v>115</v>
      </c>
      <c r="E688" s="1" t="s">
        <v>1934</v>
      </c>
      <c r="F688" s="33">
        <v>1619</v>
      </c>
      <c r="G688" s="1" t="s">
        <v>1935</v>
      </c>
    </row>
    <row r="689" spans="1:7" x14ac:dyDescent="0.25">
      <c r="A689" s="33">
        <v>204206</v>
      </c>
      <c r="B689" s="1" t="s">
        <v>1936</v>
      </c>
      <c r="C689" s="1" t="s">
        <v>115</v>
      </c>
      <c r="D689" s="1" t="s">
        <v>1937</v>
      </c>
      <c r="E689" s="1" t="s">
        <v>1938</v>
      </c>
      <c r="F689" s="33">
        <v>1305</v>
      </c>
      <c r="G689" s="1" t="s">
        <v>387</v>
      </c>
    </row>
    <row r="690" spans="1:7" x14ac:dyDescent="0.25">
      <c r="A690" s="33">
        <v>204208</v>
      </c>
      <c r="B690" s="1" t="s">
        <v>1940</v>
      </c>
      <c r="C690" s="1" t="s">
        <v>115</v>
      </c>
      <c r="D690" s="1" t="s">
        <v>115</v>
      </c>
      <c r="E690" s="1" t="s">
        <v>1941</v>
      </c>
      <c r="F690" s="33">
        <v>1400</v>
      </c>
      <c r="G690" s="1" t="s">
        <v>408</v>
      </c>
    </row>
    <row r="691" spans="1:7" x14ac:dyDescent="0.25">
      <c r="A691" s="33">
        <v>204211</v>
      </c>
      <c r="B691" s="1" t="s">
        <v>38</v>
      </c>
      <c r="C691" s="1" t="s">
        <v>115</v>
      </c>
      <c r="D691" s="1" t="s">
        <v>1943</v>
      </c>
      <c r="E691" s="1" t="s">
        <v>1944</v>
      </c>
      <c r="F691" s="33">
        <v>1422</v>
      </c>
      <c r="G691" s="1" t="s">
        <v>1945</v>
      </c>
    </row>
    <row r="692" spans="1:7" x14ac:dyDescent="0.25">
      <c r="A692" s="33">
        <v>204213</v>
      </c>
      <c r="B692" s="1" t="s">
        <v>1947</v>
      </c>
      <c r="C692" s="1" t="s">
        <v>115</v>
      </c>
      <c r="D692" s="1" t="s">
        <v>115</v>
      </c>
      <c r="E692" s="1" t="s">
        <v>1948</v>
      </c>
      <c r="F692" s="33">
        <v>1110</v>
      </c>
      <c r="G692" s="1" t="s">
        <v>12</v>
      </c>
    </row>
    <row r="693" spans="1:7" x14ac:dyDescent="0.25">
      <c r="A693" s="33">
        <v>204216</v>
      </c>
      <c r="B693" s="1" t="s">
        <v>1949</v>
      </c>
      <c r="C693" s="1" t="s">
        <v>115</v>
      </c>
      <c r="D693" s="1" t="s">
        <v>115</v>
      </c>
      <c r="E693" s="1" t="s">
        <v>1948</v>
      </c>
      <c r="F693" s="33">
        <v>1110</v>
      </c>
      <c r="G693" s="1" t="s">
        <v>12</v>
      </c>
    </row>
    <row r="694" spans="1:7" x14ac:dyDescent="0.25">
      <c r="A694" s="33">
        <v>204219</v>
      </c>
      <c r="B694" s="1" t="s">
        <v>1950</v>
      </c>
      <c r="C694" s="1" t="s">
        <v>115</v>
      </c>
      <c r="D694" s="1" t="s">
        <v>115</v>
      </c>
      <c r="E694" s="1" t="s">
        <v>1951</v>
      </c>
      <c r="F694" s="33">
        <v>1510</v>
      </c>
      <c r="G694" s="1" t="s">
        <v>685</v>
      </c>
    </row>
    <row r="695" spans="1:7" x14ac:dyDescent="0.25">
      <c r="A695" s="33">
        <v>204222</v>
      </c>
      <c r="B695" s="1" t="s">
        <v>1952</v>
      </c>
      <c r="C695" s="1" t="s">
        <v>115</v>
      </c>
      <c r="D695" s="1" t="s">
        <v>115</v>
      </c>
      <c r="E695" s="1" t="s">
        <v>1953</v>
      </c>
      <c r="F695" s="33">
        <v>1740</v>
      </c>
      <c r="G695" s="1" t="s">
        <v>1954</v>
      </c>
    </row>
    <row r="696" spans="1:7" x14ac:dyDescent="0.25">
      <c r="A696" s="33">
        <v>204225</v>
      </c>
      <c r="B696" s="1" t="s">
        <v>1952</v>
      </c>
      <c r="C696" s="1" t="s">
        <v>115</v>
      </c>
      <c r="D696" s="1" t="s">
        <v>115</v>
      </c>
      <c r="E696" s="1" t="s">
        <v>1955</v>
      </c>
      <c r="F696" s="33">
        <v>1740</v>
      </c>
      <c r="G696" s="1" t="s">
        <v>1954</v>
      </c>
    </row>
    <row r="697" spans="1:7" x14ac:dyDescent="0.25">
      <c r="A697" s="33">
        <v>204228</v>
      </c>
      <c r="B697" s="1" t="s">
        <v>1957</v>
      </c>
      <c r="C697" s="1" t="s">
        <v>1958</v>
      </c>
      <c r="D697" s="1" t="s">
        <v>115</v>
      </c>
      <c r="E697" s="1" t="s">
        <v>1959</v>
      </c>
      <c r="F697" s="33">
        <v>1670</v>
      </c>
      <c r="G697" s="1" t="s">
        <v>1960</v>
      </c>
    </row>
    <row r="698" spans="1:7" x14ac:dyDescent="0.25">
      <c r="A698" s="33">
        <v>204231</v>
      </c>
      <c r="B698" s="1" t="s">
        <v>1961</v>
      </c>
      <c r="C698" s="1" t="s">
        <v>115</v>
      </c>
      <c r="D698" s="1" t="s">
        <v>115</v>
      </c>
      <c r="E698" s="1" t="s">
        <v>1962</v>
      </c>
      <c r="F698" s="33">
        <v>1204</v>
      </c>
      <c r="G698" s="1" t="s">
        <v>359</v>
      </c>
    </row>
    <row r="699" spans="1:7" x14ac:dyDescent="0.25">
      <c r="A699" s="33">
        <v>204234</v>
      </c>
      <c r="B699" s="1" t="s">
        <v>1963</v>
      </c>
      <c r="C699" s="1" t="s">
        <v>115</v>
      </c>
      <c r="D699" s="1" t="s">
        <v>1964</v>
      </c>
      <c r="E699" s="1" t="s">
        <v>1965</v>
      </c>
      <c r="F699" s="33">
        <v>1648</v>
      </c>
      <c r="G699" s="1" t="s">
        <v>1966</v>
      </c>
    </row>
    <row r="700" spans="1:7" x14ac:dyDescent="0.25">
      <c r="A700" s="33">
        <v>204236</v>
      </c>
      <c r="B700" s="1" t="s">
        <v>1967</v>
      </c>
      <c r="C700" s="1" t="s">
        <v>115</v>
      </c>
      <c r="D700" s="1" t="s">
        <v>115</v>
      </c>
      <c r="E700" s="1" t="s">
        <v>1968</v>
      </c>
      <c r="F700" s="33">
        <v>1295</v>
      </c>
      <c r="G700" s="1" t="s">
        <v>1906</v>
      </c>
    </row>
    <row r="701" spans="1:7" x14ac:dyDescent="0.25">
      <c r="A701" s="33">
        <v>204238</v>
      </c>
      <c r="B701" s="1" t="s">
        <v>1969</v>
      </c>
      <c r="C701" s="1" t="s">
        <v>115</v>
      </c>
      <c r="D701" s="1" t="s">
        <v>115</v>
      </c>
      <c r="E701" s="1" t="s">
        <v>1970</v>
      </c>
      <c r="F701" s="33">
        <v>1820</v>
      </c>
      <c r="G701" s="1" t="s">
        <v>501</v>
      </c>
    </row>
    <row r="702" spans="1:7" x14ac:dyDescent="0.25">
      <c r="A702" s="33">
        <v>204240</v>
      </c>
      <c r="B702" s="1" t="s">
        <v>1971</v>
      </c>
      <c r="C702" s="1" t="s">
        <v>115</v>
      </c>
      <c r="D702" s="1" t="s">
        <v>115</v>
      </c>
      <c r="E702" s="1" t="s">
        <v>1972</v>
      </c>
      <c r="F702" s="33">
        <v>1854</v>
      </c>
      <c r="G702" s="1" t="s">
        <v>520</v>
      </c>
    </row>
    <row r="703" spans="1:7" x14ac:dyDescent="0.25">
      <c r="A703" s="33">
        <v>204243</v>
      </c>
      <c r="B703" s="1" t="s">
        <v>1973</v>
      </c>
      <c r="C703" s="1" t="s">
        <v>115</v>
      </c>
      <c r="D703" s="1" t="s">
        <v>115</v>
      </c>
      <c r="E703" s="1" t="s">
        <v>1974</v>
      </c>
      <c r="F703" s="33">
        <v>1862</v>
      </c>
      <c r="G703" s="1" t="s">
        <v>1975</v>
      </c>
    </row>
    <row r="704" spans="1:7" x14ac:dyDescent="0.25">
      <c r="A704" s="33">
        <v>204246</v>
      </c>
      <c r="B704" s="1" t="s">
        <v>1973</v>
      </c>
      <c r="C704" s="1" t="s">
        <v>115</v>
      </c>
      <c r="D704" s="1" t="s">
        <v>115</v>
      </c>
      <c r="E704" s="1" t="s">
        <v>1976</v>
      </c>
      <c r="F704" s="33">
        <v>1862</v>
      </c>
      <c r="G704" s="1" t="s">
        <v>713</v>
      </c>
    </row>
    <row r="705" spans="1:7" x14ac:dyDescent="0.25">
      <c r="A705" s="33">
        <v>204249</v>
      </c>
      <c r="B705" s="1" t="s">
        <v>1977</v>
      </c>
      <c r="C705" s="1" t="s">
        <v>115</v>
      </c>
      <c r="D705" s="1" t="s">
        <v>1978</v>
      </c>
      <c r="E705" s="1" t="s">
        <v>1979</v>
      </c>
      <c r="F705" s="33">
        <v>1110</v>
      </c>
      <c r="G705" s="1" t="s">
        <v>12</v>
      </c>
    </row>
    <row r="706" spans="1:7" x14ac:dyDescent="0.25">
      <c r="A706" s="33">
        <v>204252</v>
      </c>
      <c r="B706" s="1" t="s">
        <v>1980</v>
      </c>
      <c r="C706" s="1" t="s">
        <v>115</v>
      </c>
      <c r="D706" s="1" t="s">
        <v>1981</v>
      </c>
      <c r="E706" s="1" t="s">
        <v>1982</v>
      </c>
      <c r="F706" s="33">
        <v>1510</v>
      </c>
      <c r="G706" s="1" t="s">
        <v>685</v>
      </c>
    </row>
    <row r="707" spans="1:7" x14ac:dyDescent="0.25">
      <c r="A707" s="33">
        <v>204254</v>
      </c>
      <c r="B707" s="1" t="s">
        <v>347</v>
      </c>
      <c r="C707" s="1" t="s">
        <v>115</v>
      </c>
      <c r="D707" s="1" t="s">
        <v>1983</v>
      </c>
      <c r="E707" s="1" t="s">
        <v>1984</v>
      </c>
      <c r="F707" s="33">
        <v>1007</v>
      </c>
      <c r="G707" s="1" t="s">
        <v>15</v>
      </c>
    </row>
    <row r="708" spans="1:7" x14ac:dyDescent="0.25">
      <c r="A708" s="33">
        <v>204259</v>
      </c>
      <c r="B708" s="1" t="s">
        <v>347</v>
      </c>
      <c r="C708" s="1" t="s">
        <v>1985</v>
      </c>
      <c r="D708" s="1" t="s">
        <v>115</v>
      </c>
      <c r="E708" s="1" t="s">
        <v>1986</v>
      </c>
      <c r="F708" s="33">
        <v>1227</v>
      </c>
      <c r="G708" s="1" t="s">
        <v>1987</v>
      </c>
    </row>
    <row r="709" spans="1:7" x14ac:dyDescent="0.25">
      <c r="A709" s="33">
        <v>204264</v>
      </c>
      <c r="B709" s="1" t="s">
        <v>1988</v>
      </c>
      <c r="C709" s="1" t="s">
        <v>115</v>
      </c>
      <c r="D709" s="1" t="s">
        <v>1989</v>
      </c>
      <c r="E709" s="1" t="s">
        <v>1990</v>
      </c>
      <c r="F709" s="33">
        <v>1202</v>
      </c>
      <c r="G709" s="1" t="s">
        <v>359</v>
      </c>
    </row>
    <row r="710" spans="1:7" x14ac:dyDescent="0.25">
      <c r="A710" s="33">
        <v>204266</v>
      </c>
      <c r="B710" s="1" t="s">
        <v>1992</v>
      </c>
      <c r="C710" s="1" t="s">
        <v>115</v>
      </c>
      <c r="D710" s="1" t="s">
        <v>115</v>
      </c>
      <c r="E710" s="1" t="s">
        <v>1993</v>
      </c>
      <c r="F710" s="33">
        <v>1020</v>
      </c>
      <c r="G710" s="1" t="s">
        <v>544</v>
      </c>
    </row>
    <row r="711" spans="1:7" x14ac:dyDescent="0.25">
      <c r="A711" s="33">
        <v>204268</v>
      </c>
      <c r="B711" s="1" t="s">
        <v>1994</v>
      </c>
      <c r="C711" s="1" t="s">
        <v>115</v>
      </c>
      <c r="D711" s="1" t="s">
        <v>115</v>
      </c>
      <c r="E711" s="1" t="s">
        <v>1995</v>
      </c>
      <c r="F711" s="33">
        <v>1436</v>
      </c>
      <c r="G711" s="1" t="s">
        <v>1996</v>
      </c>
    </row>
    <row r="712" spans="1:7" x14ac:dyDescent="0.25">
      <c r="A712" s="33">
        <v>204270</v>
      </c>
      <c r="B712" s="1" t="s">
        <v>1997</v>
      </c>
      <c r="C712" s="1" t="s">
        <v>115</v>
      </c>
      <c r="D712" s="1" t="s">
        <v>1994</v>
      </c>
      <c r="E712" s="1" t="s">
        <v>1998</v>
      </c>
      <c r="F712" s="33">
        <v>1400</v>
      </c>
      <c r="G712" s="1" t="s">
        <v>408</v>
      </c>
    </row>
    <row r="713" spans="1:7" x14ac:dyDescent="0.25">
      <c r="A713" s="33">
        <v>204272</v>
      </c>
      <c r="B713" s="1" t="s">
        <v>1999</v>
      </c>
      <c r="C713" s="1" t="s">
        <v>115</v>
      </c>
      <c r="D713" s="1" t="s">
        <v>115</v>
      </c>
      <c r="E713" s="1" t="s">
        <v>2000</v>
      </c>
      <c r="F713" s="33">
        <v>1030</v>
      </c>
      <c r="G713" s="1" t="s">
        <v>212</v>
      </c>
    </row>
    <row r="714" spans="1:7" x14ac:dyDescent="0.25">
      <c r="A714" s="33">
        <v>204274</v>
      </c>
      <c r="B714" s="1" t="s">
        <v>2001</v>
      </c>
      <c r="C714" s="1" t="s">
        <v>115</v>
      </c>
      <c r="D714" s="1" t="s">
        <v>115</v>
      </c>
      <c r="E714" s="1" t="s">
        <v>2002</v>
      </c>
      <c r="F714" s="33">
        <v>1030</v>
      </c>
      <c r="G714" s="1" t="s">
        <v>212</v>
      </c>
    </row>
    <row r="715" spans="1:7" x14ac:dyDescent="0.25">
      <c r="A715" s="33">
        <v>204276</v>
      </c>
      <c r="B715" s="1" t="s">
        <v>2003</v>
      </c>
      <c r="C715" s="1" t="s">
        <v>115</v>
      </c>
      <c r="D715" s="1" t="s">
        <v>115</v>
      </c>
      <c r="E715" s="1" t="s">
        <v>2004</v>
      </c>
      <c r="F715" s="33">
        <v>1510</v>
      </c>
      <c r="G715" s="1" t="s">
        <v>685</v>
      </c>
    </row>
    <row r="716" spans="1:7" x14ac:dyDescent="0.25">
      <c r="A716" s="33">
        <v>204279</v>
      </c>
      <c r="B716" s="1" t="s">
        <v>2005</v>
      </c>
      <c r="C716" s="1" t="s">
        <v>115</v>
      </c>
      <c r="D716" s="1" t="s">
        <v>115</v>
      </c>
      <c r="E716" s="1" t="s">
        <v>2006</v>
      </c>
      <c r="F716" s="33">
        <v>1205</v>
      </c>
      <c r="G716" s="1" t="s">
        <v>359</v>
      </c>
    </row>
    <row r="717" spans="1:7" x14ac:dyDescent="0.25">
      <c r="A717" s="33">
        <v>204282</v>
      </c>
      <c r="B717" s="1" t="s">
        <v>2007</v>
      </c>
      <c r="C717" s="1" t="s">
        <v>115</v>
      </c>
      <c r="D717" s="1" t="s">
        <v>2008</v>
      </c>
      <c r="E717" s="1" t="s">
        <v>2009</v>
      </c>
      <c r="F717" s="33">
        <v>1870</v>
      </c>
      <c r="G717" s="1" t="s">
        <v>540</v>
      </c>
    </row>
    <row r="718" spans="1:7" x14ac:dyDescent="0.25">
      <c r="A718" s="33">
        <v>204284</v>
      </c>
      <c r="B718" s="1" t="s">
        <v>2010</v>
      </c>
      <c r="C718" s="1" t="s">
        <v>115</v>
      </c>
      <c r="D718" s="1" t="s">
        <v>115</v>
      </c>
      <c r="E718" s="1" t="s">
        <v>2011</v>
      </c>
      <c r="F718" s="33">
        <v>1175</v>
      </c>
      <c r="G718" s="1" t="s">
        <v>227</v>
      </c>
    </row>
    <row r="719" spans="1:7" x14ac:dyDescent="0.25">
      <c r="A719" s="33">
        <v>204286</v>
      </c>
      <c r="B719" s="1" t="s">
        <v>2012</v>
      </c>
      <c r="C719" s="1" t="s">
        <v>115</v>
      </c>
      <c r="D719" s="1" t="s">
        <v>115</v>
      </c>
      <c r="E719" s="1" t="s">
        <v>2013</v>
      </c>
      <c r="F719" s="33">
        <v>1206</v>
      </c>
      <c r="G719" s="1" t="s">
        <v>359</v>
      </c>
    </row>
    <row r="720" spans="1:7" x14ac:dyDescent="0.25">
      <c r="A720" s="33">
        <v>204289</v>
      </c>
      <c r="B720" s="1" t="s">
        <v>2014</v>
      </c>
      <c r="C720" s="1" t="s">
        <v>2015</v>
      </c>
      <c r="D720" s="1" t="s">
        <v>115</v>
      </c>
      <c r="E720" s="1" t="s">
        <v>2016</v>
      </c>
      <c r="F720" s="33">
        <v>1204</v>
      </c>
      <c r="G720" s="1" t="s">
        <v>359</v>
      </c>
    </row>
    <row r="721" spans="1:7" x14ac:dyDescent="0.25">
      <c r="A721" s="33">
        <v>204295</v>
      </c>
      <c r="B721" s="1" t="s">
        <v>2017</v>
      </c>
      <c r="C721" s="1" t="s">
        <v>115</v>
      </c>
      <c r="D721" s="1" t="s">
        <v>115</v>
      </c>
      <c r="E721" s="1" t="s">
        <v>2018</v>
      </c>
      <c r="F721" s="33">
        <v>1374</v>
      </c>
      <c r="G721" s="1" t="s">
        <v>2019</v>
      </c>
    </row>
    <row r="722" spans="1:7" x14ac:dyDescent="0.25">
      <c r="A722" s="33">
        <v>204297</v>
      </c>
      <c r="B722" s="1" t="s">
        <v>2020</v>
      </c>
      <c r="C722" s="1" t="s">
        <v>115</v>
      </c>
      <c r="D722" s="1" t="s">
        <v>115</v>
      </c>
      <c r="E722" s="1" t="s">
        <v>2021</v>
      </c>
      <c r="F722" s="33">
        <v>1224</v>
      </c>
      <c r="G722" s="1" t="s">
        <v>594</v>
      </c>
    </row>
    <row r="723" spans="1:7" x14ac:dyDescent="0.25">
      <c r="A723" s="33">
        <v>204300</v>
      </c>
      <c r="B723" s="1" t="s">
        <v>2022</v>
      </c>
      <c r="C723" s="1" t="s">
        <v>115</v>
      </c>
      <c r="D723" s="1" t="s">
        <v>115</v>
      </c>
      <c r="E723" s="1" t="s">
        <v>2023</v>
      </c>
      <c r="F723" s="33">
        <v>1204</v>
      </c>
      <c r="G723" s="1" t="s">
        <v>359</v>
      </c>
    </row>
    <row r="724" spans="1:7" x14ac:dyDescent="0.25">
      <c r="A724" s="33">
        <v>204303</v>
      </c>
      <c r="B724" s="1" t="s">
        <v>2025</v>
      </c>
      <c r="C724" s="1" t="s">
        <v>115</v>
      </c>
      <c r="D724" s="1" t="s">
        <v>115</v>
      </c>
      <c r="E724" s="1" t="s">
        <v>2026</v>
      </c>
      <c r="F724" s="33">
        <v>1001</v>
      </c>
      <c r="G724" s="1" t="s">
        <v>15</v>
      </c>
    </row>
    <row r="725" spans="1:7" x14ac:dyDescent="0.25">
      <c r="A725" s="33">
        <v>204306</v>
      </c>
      <c r="B725" s="1" t="s">
        <v>2027</v>
      </c>
      <c r="C725" s="1" t="s">
        <v>115</v>
      </c>
      <c r="D725" s="1" t="s">
        <v>115</v>
      </c>
      <c r="E725" s="1" t="s">
        <v>2028</v>
      </c>
      <c r="F725" s="33">
        <v>1007</v>
      </c>
      <c r="G725" s="1" t="s">
        <v>15</v>
      </c>
    </row>
    <row r="726" spans="1:7" x14ac:dyDescent="0.25">
      <c r="A726" s="33">
        <v>204309</v>
      </c>
      <c r="B726" s="1" t="s">
        <v>2029</v>
      </c>
      <c r="C726" s="1" t="s">
        <v>115</v>
      </c>
      <c r="D726" s="1" t="s">
        <v>115</v>
      </c>
      <c r="E726" s="1" t="s">
        <v>2030</v>
      </c>
      <c r="F726" s="33">
        <v>1202</v>
      </c>
      <c r="G726" s="1" t="s">
        <v>359</v>
      </c>
    </row>
    <row r="727" spans="1:7" x14ac:dyDescent="0.25">
      <c r="A727" s="33">
        <v>204311</v>
      </c>
      <c r="B727" s="1" t="s">
        <v>2031</v>
      </c>
      <c r="C727" s="1" t="s">
        <v>115</v>
      </c>
      <c r="D727" s="1" t="s">
        <v>115</v>
      </c>
      <c r="E727" s="1" t="s">
        <v>2032</v>
      </c>
      <c r="F727" s="33">
        <v>1209</v>
      </c>
      <c r="G727" s="1" t="s">
        <v>359</v>
      </c>
    </row>
    <row r="728" spans="1:7" x14ac:dyDescent="0.25">
      <c r="A728" s="33">
        <v>204313</v>
      </c>
      <c r="B728" s="1" t="s">
        <v>2034</v>
      </c>
      <c r="C728" s="1" t="s">
        <v>115</v>
      </c>
      <c r="D728" s="1" t="s">
        <v>2035</v>
      </c>
      <c r="E728" s="1" t="s">
        <v>2036</v>
      </c>
      <c r="F728" s="33">
        <v>1163</v>
      </c>
      <c r="G728" s="1" t="s">
        <v>666</v>
      </c>
    </row>
    <row r="729" spans="1:7" x14ac:dyDescent="0.25">
      <c r="A729" s="33">
        <v>204316</v>
      </c>
      <c r="B729" s="1" t="s">
        <v>2037</v>
      </c>
      <c r="C729" s="1" t="s">
        <v>115</v>
      </c>
      <c r="D729" s="1" t="s">
        <v>2038</v>
      </c>
      <c r="E729" s="1" t="s">
        <v>2039</v>
      </c>
      <c r="F729" s="33">
        <v>8603</v>
      </c>
      <c r="G729" s="1" t="s">
        <v>2040</v>
      </c>
    </row>
    <row r="730" spans="1:7" x14ac:dyDescent="0.25">
      <c r="A730" s="33">
        <v>204319</v>
      </c>
      <c r="B730" s="1" t="s">
        <v>2041</v>
      </c>
      <c r="C730" s="1" t="s">
        <v>115</v>
      </c>
      <c r="D730" s="1" t="s">
        <v>2042</v>
      </c>
      <c r="E730" s="1" t="s">
        <v>2043</v>
      </c>
      <c r="F730" s="33">
        <v>1806</v>
      </c>
      <c r="G730" s="1" t="s">
        <v>460</v>
      </c>
    </row>
    <row r="731" spans="1:7" x14ac:dyDescent="0.25">
      <c r="A731" s="33">
        <v>204321</v>
      </c>
      <c r="B731" s="1" t="s">
        <v>400</v>
      </c>
      <c r="C731" s="1" t="s">
        <v>115</v>
      </c>
      <c r="D731" s="1" t="s">
        <v>2044</v>
      </c>
      <c r="E731" s="1" t="s">
        <v>2045</v>
      </c>
      <c r="F731" s="33">
        <v>1296</v>
      </c>
      <c r="G731" s="1" t="s">
        <v>2046</v>
      </c>
    </row>
    <row r="732" spans="1:7" x14ac:dyDescent="0.25">
      <c r="A732" s="33">
        <v>204326</v>
      </c>
      <c r="B732" s="1" t="s">
        <v>2047</v>
      </c>
      <c r="C732" s="1" t="s">
        <v>115</v>
      </c>
      <c r="D732" s="1" t="s">
        <v>115</v>
      </c>
      <c r="E732" s="1" t="s">
        <v>2048</v>
      </c>
      <c r="F732" s="33">
        <v>1906</v>
      </c>
      <c r="G732" s="1" t="s">
        <v>663</v>
      </c>
    </row>
    <row r="733" spans="1:7" x14ac:dyDescent="0.25">
      <c r="A733" s="33">
        <v>204329</v>
      </c>
      <c r="B733" s="1" t="s">
        <v>2049</v>
      </c>
      <c r="C733" s="1" t="s">
        <v>115</v>
      </c>
      <c r="D733" s="1" t="s">
        <v>115</v>
      </c>
      <c r="E733" s="1" t="s">
        <v>2050</v>
      </c>
      <c r="F733" s="33">
        <v>1204</v>
      </c>
      <c r="G733" s="1" t="s">
        <v>359</v>
      </c>
    </row>
    <row r="734" spans="1:7" x14ac:dyDescent="0.25">
      <c r="A734" s="33">
        <v>204332</v>
      </c>
      <c r="B734" s="1" t="s">
        <v>2051</v>
      </c>
      <c r="C734" s="1" t="s">
        <v>115</v>
      </c>
      <c r="D734" s="1" t="s">
        <v>115</v>
      </c>
      <c r="E734" s="1" t="s">
        <v>2052</v>
      </c>
      <c r="F734" s="33">
        <v>1585</v>
      </c>
      <c r="G734" s="1" t="s">
        <v>1787</v>
      </c>
    </row>
    <row r="735" spans="1:7" x14ac:dyDescent="0.25">
      <c r="A735" s="33">
        <v>204412</v>
      </c>
      <c r="B735" s="1" t="s">
        <v>2053</v>
      </c>
      <c r="C735" s="1" t="s">
        <v>115</v>
      </c>
      <c r="D735" s="1" t="s">
        <v>115</v>
      </c>
      <c r="E735" s="1" t="s">
        <v>2054</v>
      </c>
      <c r="F735" s="33">
        <v>1112</v>
      </c>
      <c r="G735" s="1" t="s">
        <v>530</v>
      </c>
    </row>
    <row r="736" spans="1:7" x14ac:dyDescent="0.25">
      <c r="A736" s="33">
        <v>204414</v>
      </c>
      <c r="B736" s="1" t="s">
        <v>2056</v>
      </c>
      <c r="C736" s="1" t="s">
        <v>1363</v>
      </c>
      <c r="D736" s="1" t="s">
        <v>115</v>
      </c>
      <c r="E736" s="1" t="s">
        <v>1364</v>
      </c>
      <c r="F736" s="33">
        <v>1882</v>
      </c>
      <c r="G736" s="1" t="s">
        <v>1015</v>
      </c>
    </row>
    <row r="737" spans="1:7" x14ac:dyDescent="0.25">
      <c r="A737" s="33">
        <v>204417</v>
      </c>
      <c r="B737" s="1" t="s">
        <v>2053</v>
      </c>
      <c r="C737" s="1" t="s">
        <v>115</v>
      </c>
      <c r="D737" s="1" t="s">
        <v>115</v>
      </c>
      <c r="E737" s="1" t="s">
        <v>2054</v>
      </c>
      <c r="F737" s="33">
        <v>1112</v>
      </c>
      <c r="G737" s="1" t="s">
        <v>530</v>
      </c>
    </row>
    <row r="738" spans="1:7" x14ac:dyDescent="0.25">
      <c r="A738" s="33">
        <v>204420</v>
      </c>
      <c r="B738" s="1" t="s">
        <v>2053</v>
      </c>
      <c r="C738" s="1" t="s">
        <v>2059</v>
      </c>
      <c r="D738" s="1" t="s">
        <v>2060</v>
      </c>
      <c r="E738" s="1" t="s">
        <v>2061</v>
      </c>
      <c r="F738" s="33">
        <v>1173</v>
      </c>
      <c r="G738" s="1" t="s">
        <v>2062</v>
      </c>
    </row>
    <row r="739" spans="1:7" x14ac:dyDescent="0.25">
      <c r="A739" s="33">
        <v>204422</v>
      </c>
      <c r="B739" s="1" t="s">
        <v>2063</v>
      </c>
      <c r="C739" s="1" t="s">
        <v>115</v>
      </c>
      <c r="D739" s="1" t="s">
        <v>115</v>
      </c>
      <c r="E739" s="1" t="s">
        <v>2064</v>
      </c>
      <c r="F739" s="33">
        <v>1063</v>
      </c>
      <c r="G739" s="1" t="s">
        <v>2065</v>
      </c>
    </row>
    <row r="740" spans="1:7" x14ac:dyDescent="0.25">
      <c r="A740" s="33">
        <v>204425</v>
      </c>
      <c r="B740" s="1" t="s">
        <v>2066</v>
      </c>
      <c r="C740" s="1" t="s">
        <v>2067</v>
      </c>
      <c r="D740" s="1" t="s">
        <v>1202</v>
      </c>
      <c r="E740" s="1" t="s">
        <v>2068</v>
      </c>
      <c r="F740" s="33">
        <v>1510</v>
      </c>
      <c r="G740" s="1" t="s">
        <v>685</v>
      </c>
    </row>
    <row r="741" spans="1:7" x14ac:dyDescent="0.25">
      <c r="A741" s="33">
        <v>204427</v>
      </c>
      <c r="B741" s="1" t="s">
        <v>2069</v>
      </c>
      <c r="C741" s="1" t="s">
        <v>115</v>
      </c>
      <c r="D741" s="1" t="s">
        <v>2070</v>
      </c>
      <c r="E741" s="1" t="s">
        <v>2071</v>
      </c>
      <c r="F741" s="33">
        <v>1809</v>
      </c>
      <c r="G741" s="1" t="s">
        <v>2072</v>
      </c>
    </row>
    <row r="742" spans="1:7" x14ac:dyDescent="0.25">
      <c r="A742" s="33">
        <v>204335</v>
      </c>
      <c r="B742" s="1" t="s">
        <v>2073</v>
      </c>
      <c r="C742" s="1" t="s">
        <v>115</v>
      </c>
      <c r="D742" s="1" t="s">
        <v>115</v>
      </c>
      <c r="E742" s="1" t="s">
        <v>2074</v>
      </c>
      <c r="F742" s="33">
        <v>1544</v>
      </c>
      <c r="G742" s="1" t="s">
        <v>1388</v>
      </c>
    </row>
    <row r="743" spans="1:7" x14ac:dyDescent="0.25">
      <c r="A743" s="33">
        <v>204338</v>
      </c>
      <c r="B743" s="1" t="s">
        <v>2075</v>
      </c>
      <c r="C743" s="1" t="s">
        <v>115</v>
      </c>
      <c r="D743" s="1" t="s">
        <v>115</v>
      </c>
      <c r="E743" s="1" t="s">
        <v>2076</v>
      </c>
      <c r="F743" s="33">
        <v>1347</v>
      </c>
      <c r="G743" s="1" t="s">
        <v>791</v>
      </c>
    </row>
    <row r="744" spans="1:7" x14ac:dyDescent="0.25">
      <c r="A744" s="33">
        <v>204341</v>
      </c>
      <c r="B744" s="1" t="s">
        <v>2077</v>
      </c>
      <c r="C744" s="1" t="s">
        <v>115</v>
      </c>
      <c r="D744" s="1" t="s">
        <v>2078</v>
      </c>
      <c r="E744" s="1" t="s">
        <v>2079</v>
      </c>
      <c r="F744" s="33">
        <v>1032</v>
      </c>
      <c r="G744" s="1" t="s">
        <v>1893</v>
      </c>
    </row>
    <row r="745" spans="1:7" x14ac:dyDescent="0.25">
      <c r="A745" s="33">
        <v>204343</v>
      </c>
      <c r="B745" s="1" t="s">
        <v>347</v>
      </c>
      <c r="C745" s="1" t="s">
        <v>115</v>
      </c>
      <c r="D745" s="1" t="s">
        <v>2080</v>
      </c>
      <c r="E745" s="1" t="s">
        <v>2081</v>
      </c>
      <c r="F745" s="33">
        <v>1223</v>
      </c>
      <c r="G745" s="1" t="s">
        <v>636</v>
      </c>
    </row>
    <row r="746" spans="1:7" x14ac:dyDescent="0.25">
      <c r="A746" s="33">
        <v>204345</v>
      </c>
      <c r="B746" s="1" t="s">
        <v>2083</v>
      </c>
      <c r="C746" s="1" t="s">
        <v>115</v>
      </c>
      <c r="D746" s="1" t="s">
        <v>2084</v>
      </c>
      <c r="E746" s="1" t="s">
        <v>2085</v>
      </c>
      <c r="F746" s="33">
        <v>1233</v>
      </c>
      <c r="G746" s="1" t="s">
        <v>603</v>
      </c>
    </row>
    <row r="747" spans="1:7" x14ac:dyDescent="0.25">
      <c r="A747" s="33">
        <v>204348</v>
      </c>
      <c r="B747" s="1" t="s">
        <v>2087</v>
      </c>
      <c r="C747" s="1" t="s">
        <v>2088</v>
      </c>
      <c r="D747" s="1" t="s">
        <v>2089</v>
      </c>
      <c r="E747" s="1" t="s">
        <v>2090</v>
      </c>
      <c r="F747" s="33">
        <v>1012</v>
      </c>
      <c r="G747" s="1" t="s">
        <v>15</v>
      </c>
    </row>
    <row r="748" spans="1:7" x14ac:dyDescent="0.25">
      <c r="A748" s="33">
        <v>204350</v>
      </c>
      <c r="B748" s="1" t="s">
        <v>2092</v>
      </c>
      <c r="C748" s="1" t="s">
        <v>115</v>
      </c>
      <c r="D748" s="1" t="s">
        <v>2093</v>
      </c>
      <c r="E748" s="1" t="s">
        <v>2094</v>
      </c>
      <c r="F748" s="33">
        <v>1204</v>
      </c>
      <c r="G748" s="1" t="s">
        <v>359</v>
      </c>
    </row>
    <row r="749" spans="1:7" x14ac:dyDescent="0.25">
      <c r="A749" s="33">
        <v>204352</v>
      </c>
      <c r="B749" s="1" t="s">
        <v>2095</v>
      </c>
      <c r="C749" s="1" t="s">
        <v>2096</v>
      </c>
      <c r="D749" s="1" t="s">
        <v>115</v>
      </c>
      <c r="E749" s="1" t="s">
        <v>2097</v>
      </c>
      <c r="F749" s="33">
        <v>1010</v>
      </c>
      <c r="G749" s="1" t="s">
        <v>15</v>
      </c>
    </row>
    <row r="750" spans="1:7" x14ac:dyDescent="0.25">
      <c r="A750" s="33">
        <v>204354</v>
      </c>
      <c r="B750" s="1" t="s">
        <v>2099</v>
      </c>
      <c r="C750" s="1" t="s">
        <v>115</v>
      </c>
      <c r="D750" s="1" t="s">
        <v>115</v>
      </c>
      <c r="E750" s="1" t="s">
        <v>2100</v>
      </c>
      <c r="F750" s="33">
        <v>1006</v>
      </c>
      <c r="G750" s="1" t="s">
        <v>15</v>
      </c>
    </row>
    <row r="751" spans="1:7" x14ac:dyDescent="0.25">
      <c r="A751" s="33">
        <v>204357</v>
      </c>
      <c r="B751" s="1" t="s">
        <v>2102</v>
      </c>
      <c r="C751" s="1" t="s">
        <v>115</v>
      </c>
      <c r="D751" s="1" t="s">
        <v>115</v>
      </c>
      <c r="E751" s="1" t="s">
        <v>2103</v>
      </c>
      <c r="F751" s="33">
        <v>1227</v>
      </c>
      <c r="G751" s="1" t="s">
        <v>352</v>
      </c>
    </row>
    <row r="752" spans="1:7" x14ac:dyDescent="0.25">
      <c r="A752" s="33">
        <v>204359</v>
      </c>
      <c r="B752" s="1" t="s">
        <v>2104</v>
      </c>
      <c r="C752" s="1" t="s">
        <v>115</v>
      </c>
      <c r="D752" s="1" t="s">
        <v>115</v>
      </c>
      <c r="E752" s="1" t="s">
        <v>2105</v>
      </c>
      <c r="F752" s="33">
        <v>1000</v>
      </c>
      <c r="G752" s="1" t="s">
        <v>2106</v>
      </c>
    </row>
    <row r="753" spans="1:7" x14ac:dyDescent="0.25">
      <c r="A753" s="33">
        <v>204361</v>
      </c>
      <c r="B753" s="1" t="s">
        <v>2107</v>
      </c>
      <c r="C753" s="1" t="s">
        <v>115</v>
      </c>
      <c r="D753" s="1" t="s">
        <v>115</v>
      </c>
      <c r="E753" s="1" t="s">
        <v>2108</v>
      </c>
      <c r="F753" s="33">
        <v>1008</v>
      </c>
      <c r="G753" s="1" t="s">
        <v>257</v>
      </c>
    </row>
    <row r="754" spans="1:7" x14ac:dyDescent="0.25">
      <c r="A754" s="33">
        <v>204364</v>
      </c>
      <c r="B754" s="1" t="s">
        <v>1971</v>
      </c>
      <c r="C754" s="1" t="s">
        <v>115</v>
      </c>
      <c r="D754" s="1" t="s">
        <v>2110</v>
      </c>
      <c r="E754" s="1" t="s">
        <v>1970</v>
      </c>
      <c r="F754" s="33">
        <v>1820</v>
      </c>
      <c r="G754" s="1" t="s">
        <v>501</v>
      </c>
    </row>
    <row r="755" spans="1:7" x14ac:dyDescent="0.25">
      <c r="A755" s="33">
        <v>204367</v>
      </c>
      <c r="B755" s="1" t="s">
        <v>1971</v>
      </c>
      <c r="C755" s="1" t="s">
        <v>115</v>
      </c>
      <c r="D755" s="1" t="s">
        <v>2111</v>
      </c>
      <c r="E755" s="1" t="s">
        <v>2112</v>
      </c>
      <c r="F755" s="33">
        <v>1824</v>
      </c>
      <c r="G755" s="1" t="s">
        <v>2113</v>
      </c>
    </row>
    <row r="756" spans="1:7" x14ac:dyDescent="0.25">
      <c r="A756" s="33">
        <v>204369</v>
      </c>
      <c r="B756" s="1" t="s">
        <v>2114</v>
      </c>
      <c r="C756" s="1" t="s">
        <v>115</v>
      </c>
      <c r="D756" s="1" t="s">
        <v>115</v>
      </c>
      <c r="E756" s="1" t="s">
        <v>2115</v>
      </c>
      <c r="F756" s="33">
        <v>1227</v>
      </c>
      <c r="G756" s="1" t="s">
        <v>352</v>
      </c>
    </row>
    <row r="757" spans="1:7" x14ac:dyDescent="0.25">
      <c r="A757" s="33">
        <v>204371</v>
      </c>
      <c r="B757" s="1" t="s">
        <v>2116</v>
      </c>
      <c r="C757" s="1" t="s">
        <v>115</v>
      </c>
      <c r="D757" s="1" t="s">
        <v>2117</v>
      </c>
      <c r="E757" s="1" t="s">
        <v>2118</v>
      </c>
      <c r="F757" s="33">
        <v>1020</v>
      </c>
      <c r="G757" s="1" t="s">
        <v>544</v>
      </c>
    </row>
    <row r="758" spans="1:7" x14ac:dyDescent="0.25">
      <c r="A758" s="33">
        <v>204374</v>
      </c>
      <c r="B758" s="1" t="s">
        <v>400</v>
      </c>
      <c r="C758" s="1" t="s">
        <v>115</v>
      </c>
      <c r="D758" s="1" t="s">
        <v>115</v>
      </c>
      <c r="E758" s="1" t="s">
        <v>2120</v>
      </c>
      <c r="F758" s="33">
        <v>3960</v>
      </c>
      <c r="G758" s="1" t="s">
        <v>832</v>
      </c>
    </row>
    <row r="759" spans="1:7" x14ac:dyDescent="0.25">
      <c r="A759" s="33">
        <v>204377</v>
      </c>
      <c r="B759" s="1" t="s">
        <v>2122</v>
      </c>
      <c r="C759" s="1" t="s">
        <v>115</v>
      </c>
      <c r="D759" s="1" t="s">
        <v>115</v>
      </c>
      <c r="E759" s="1" t="s">
        <v>2123</v>
      </c>
      <c r="F759" s="33">
        <v>1884</v>
      </c>
      <c r="G759" s="1" t="s">
        <v>861</v>
      </c>
    </row>
    <row r="760" spans="1:7" x14ac:dyDescent="0.25">
      <c r="A760" s="33">
        <v>204380</v>
      </c>
      <c r="B760" s="1" t="s">
        <v>2125</v>
      </c>
      <c r="C760" s="1" t="s">
        <v>115</v>
      </c>
      <c r="D760" s="1" t="s">
        <v>115</v>
      </c>
      <c r="E760" s="1" t="s">
        <v>2126</v>
      </c>
      <c r="F760" s="33">
        <v>1170</v>
      </c>
      <c r="G760" s="1" t="s">
        <v>313</v>
      </c>
    </row>
    <row r="761" spans="1:7" x14ac:dyDescent="0.25">
      <c r="A761" s="33">
        <v>204382</v>
      </c>
      <c r="B761" s="1" t="s">
        <v>2125</v>
      </c>
      <c r="C761" s="1" t="s">
        <v>115</v>
      </c>
      <c r="D761" s="1" t="s">
        <v>115</v>
      </c>
      <c r="E761" s="1" t="s">
        <v>2127</v>
      </c>
      <c r="F761" s="33">
        <v>1170</v>
      </c>
      <c r="G761" s="1" t="s">
        <v>313</v>
      </c>
    </row>
    <row r="762" spans="1:7" x14ac:dyDescent="0.25">
      <c r="A762" s="33">
        <v>204385</v>
      </c>
      <c r="B762" s="1" t="s">
        <v>2129</v>
      </c>
      <c r="C762" s="1" t="s">
        <v>115</v>
      </c>
      <c r="D762" s="1" t="s">
        <v>115</v>
      </c>
      <c r="E762" s="1" t="s">
        <v>2130</v>
      </c>
      <c r="F762" s="33">
        <v>1182</v>
      </c>
      <c r="G762" s="1" t="s">
        <v>2131</v>
      </c>
    </row>
    <row r="763" spans="1:7" x14ac:dyDescent="0.25">
      <c r="A763" s="33">
        <v>204388</v>
      </c>
      <c r="B763" s="1" t="s">
        <v>2133</v>
      </c>
      <c r="C763" s="1" t="s">
        <v>2125</v>
      </c>
      <c r="D763" s="1" t="s">
        <v>2134</v>
      </c>
      <c r="E763" s="1" t="s">
        <v>2135</v>
      </c>
      <c r="F763" s="33">
        <v>1110</v>
      </c>
      <c r="G763" s="1" t="s">
        <v>12</v>
      </c>
    </row>
    <row r="764" spans="1:7" x14ac:dyDescent="0.25">
      <c r="A764" s="33">
        <v>204390</v>
      </c>
      <c r="B764" s="1" t="s">
        <v>2136</v>
      </c>
      <c r="C764" s="1" t="s">
        <v>115</v>
      </c>
      <c r="D764" s="1" t="s">
        <v>2137</v>
      </c>
      <c r="E764" s="1" t="s">
        <v>2138</v>
      </c>
      <c r="F764" s="33">
        <v>1205</v>
      </c>
      <c r="G764" s="1" t="s">
        <v>359</v>
      </c>
    </row>
    <row r="765" spans="1:7" x14ac:dyDescent="0.25">
      <c r="A765" s="33">
        <v>204392</v>
      </c>
      <c r="B765" s="1" t="s">
        <v>2139</v>
      </c>
      <c r="C765" s="1" t="s">
        <v>115</v>
      </c>
      <c r="D765" s="1" t="s">
        <v>942</v>
      </c>
      <c r="E765" s="1" t="s">
        <v>2140</v>
      </c>
      <c r="F765" s="33">
        <v>1032</v>
      </c>
      <c r="G765" s="1" t="s">
        <v>1893</v>
      </c>
    </row>
    <row r="766" spans="1:7" x14ac:dyDescent="0.25">
      <c r="A766" s="33">
        <v>204394</v>
      </c>
      <c r="B766" s="1" t="s">
        <v>2141</v>
      </c>
      <c r="C766" s="1" t="s">
        <v>115</v>
      </c>
      <c r="D766" s="1" t="s">
        <v>2142</v>
      </c>
      <c r="E766" s="1" t="s">
        <v>2143</v>
      </c>
      <c r="F766" s="33">
        <v>1163</v>
      </c>
      <c r="G766" s="1" t="s">
        <v>666</v>
      </c>
    </row>
    <row r="767" spans="1:7" x14ac:dyDescent="0.25">
      <c r="A767" s="33">
        <v>204396</v>
      </c>
      <c r="B767" s="1" t="s">
        <v>2141</v>
      </c>
      <c r="C767" s="1" t="s">
        <v>115</v>
      </c>
      <c r="D767" s="1" t="s">
        <v>2144</v>
      </c>
      <c r="E767" s="1" t="s">
        <v>2145</v>
      </c>
      <c r="F767" s="33">
        <v>1163</v>
      </c>
      <c r="G767" s="1" t="s">
        <v>666</v>
      </c>
    </row>
    <row r="768" spans="1:7" x14ac:dyDescent="0.25">
      <c r="A768" s="33">
        <v>204398</v>
      </c>
      <c r="B768" s="1" t="s">
        <v>2146</v>
      </c>
      <c r="C768" s="1" t="s">
        <v>115</v>
      </c>
      <c r="D768" s="1" t="s">
        <v>2147</v>
      </c>
      <c r="E768" s="1" t="s">
        <v>2148</v>
      </c>
      <c r="F768" s="33">
        <v>1032</v>
      </c>
      <c r="G768" s="1" t="s">
        <v>2149</v>
      </c>
    </row>
    <row r="769" spans="1:7" x14ac:dyDescent="0.25">
      <c r="A769" s="33">
        <v>204401</v>
      </c>
      <c r="B769" s="1" t="s">
        <v>2151</v>
      </c>
      <c r="C769" s="1" t="s">
        <v>115</v>
      </c>
      <c r="D769" s="1" t="s">
        <v>115</v>
      </c>
      <c r="E769" s="1" t="s">
        <v>2152</v>
      </c>
      <c r="F769" s="33">
        <v>1342</v>
      </c>
      <c r="G769" s="1" t="s">
        <v>1228</v>
      </c>
    </row>
    <row r="770" spans="1:7" x14ac:dyDescent="0.25">
      <c r="A770" s="33">
        <v>204404</v>
      </c>
      <c r="B770" s="1" t="s">
        <v>2153</v>
      </c>
      <c r="C770" s="1" t="s">
        <v>115</v>
      </c>
      <c r="D770" s="1" t="s">
        <v>2154</v>
      </c>
      <c r="E770" s="1" t="s">
        <v>2155</v>
      </c>
      <c r="F770" s="33">
        <v>1898</v>
      </c>
      <c r="G770" s="1" t="s">
        <v>1095</v>
      </c>
    </row>
    <row r="771" spans="1:7" x14ac:dyDescent="0.25">
      <c r="A771" s="33">
        <v>204407</v>
      </c>
      <c r="B771" s="1" t="s">
        <v>2156</v>
      </c>
      <c r="C771" s="1" t="s">
        <v>115</v>
      </c>
      <c r="D771" s="1" t="s">
        <v>115</v>
      </c>
      <c r="E771" s="1" t="s">
        <v>2157</v>
      </c>
      <c r="F771" s="33">
        <v>1845</v>
      </c>
      <c r="G771" s="1" t="s">
        <v>2158</v>
      </c>
    </row>
    <row r="772" spans="1:7" x14ac:dyDescent="0.25">
      <c r="A772" s="33">
        <v>204409</v>
      </c>
      <c r="B772" s="1" t="s">
        <v>2159</v>
      </c>
      <c r="C772" s="1" t="s">
        <v>115</v>
      </c>
      <c r="D772" s="1" t="s">
        <v>115</v>
      </c>
      <c r="E772" s="1" t="s">
        <v>2160</v>
      </c>
      <c r="F772" s="33">
        <v>1636</v>
      </c>
      <c r="G772" s="1" t="s">
        <v>450</v>
      </c>
    </row>
    <row r="773" spans="1:7" x14ac:dyDescent="0.25">
      <c r="A773" s="33">
        <v>204430</v>
      </c>
      <c r="B773" s="1" t="s">
        <v>382</v>
      </c>
      <c r="C773" s="1" t="s">
        <v>115</v>
      </c>
      <c r="D773" s="1" t="s">
        <v>115</v>
      </c>
      <c r="E773" s="1" t="s">
        <v>2161</v>
      </c>
      <c r="F773" s="33">
        <v>1018</v>
      </c>
      <c r="G773" s="1" t="s">
        <v>15</v>
      </c>
    </row>
    <row r="774" spans="1:7" x14ac:dyDescent="0.25">
      <c r="A774" s="33">
        <v>204433</v>
      </c>
      <c r="B774" s="1" t="s">
        <v>2162</v>
      </c>
      <c r="C774" s="1" t="s">
        <v>115</v>
      </c>
      <c r="D774" s="1" t="s">
        <v>115</v>
      </c>
      <c r="E774" s="1" t="s">
        <v>2163</v>
      </c>
      <c r="F774" s="33">
        <v>1202</v>
      </c>
      <c r="G774" s="1" t="s">
        <v>359</v>
      </c>
    </row>
    <row r="775" spans="1:7" x14ac:dyDescent="0.25">
      <c r="A775" s="33">
        <v>204436</v>
      </c>
      <c r="B775" s="1" t="s">
        <v>2165</v>
      </c>
      <c r="C775" s="1" t="s">
        <v>115</v>
      </c>
      <c r="D775" s="1" t="s">
        <v>2166</v>
      </c>
      <c r="E775" s="1" t="s">
        <v>2167</v>
      </c>
      <c r="F775" s="33">
        <v>1063</v>
      </c>
      <c r="G775" s="1" t="s">
        <v>2065</v>
      </c>
    </row>
    <row r="776" spans="1:7" x14ac:dyDescent="0.25">
      <c r="A776" s="33">
        <v>204439</v>
      </c>
      <c r="B776" s="1" t="s">
        <v>2168</v>
      </c>
      <c r="C776" s="1" t="s">
        <v>115</v>
      </c>
      <c r="D776" s="1" t="s">
        <v>115</v>
      </c>
      <c r="E776" s="1" t="s">
        <v>1693</v>
      </c>
      <c r="F776" s="33">
        <v>1059</v>
      </c>
      <c r="G776" s="1" t="s">
        <v>2169</v>
      </c>
    </row>
    <row r="777" spans="1:7" x14ac:dyDescent="0.25">
      <c r="A777" s="33">
        <v>204442</v>
      </c>
      <c r="B777" s="1" t="s">
        <v>2171</v>
      </c>
      <c r="C777" s="1" t="s">
        <v>115</v>
      </c>
      <c r="D777" s="1" t="s">
        <v>115</v>
      </c>
      <c r="E777" s="1" t="s">
        <v>2172</v>
      </c>
      <c r="F777" s="33">
        <v>1692</v>
      </c>
      <c r="G777" s="1" t="s">
        <v>2173</v>
      </c>
    </row>
    <row r="778" spans="1:7" x14ac:dyDescent="0.25">
      <c r="A778" s="33">
        <v>204445</v>
      </c>
      <c r="B778" s="1" t="s">
        <v>2174</v>
      </c>
      <c r="C778" s="1" t="s">
        <v>115</v>
      </c>
      <c r="D778" s="1" t="s">
        <v>115</v>
      </c>
      <c r="E778" s="1" t="s">
        <v>2175</v>
      </c>
      <c r="F778" s="33">
        <v>1218</v>
      </c>
      <c r="G778" s="1" t="s">
        <v>1250</v>
      </c>
    </row>
    <row r="779" spans="1:7" x14ac:dyDescent="0.25">
      <c r="A779" s="33">
        <v>204447</v>
      </c>
      <c r="B779" s="1" t="s">
        <v>2176</v>
      </c>
      <c r="C779" s="1" t="s">
        <v>115</v>
      </c>
      <c r="D779" s="1" t="s">
        <v>115</v>
      </c>
      <c r="E779" s="1" t="s">
        <v>2177</v>
      </c>
      <c r="F779" s="33">
        <v>1080</v>
      </c>
      <c r="G779" s="1" t="s">
        <v>2178</v>
      </c>
    </row>
    <row r="780" spans="1:7" x14ac:dyDescent="0.25">
      <c r="A780" s="33">
        <v>204450</v>
      </c>
      <c r="B780" s="1" t="s">
        <v>2180</v>
      </c>
      <c r="C780" s="1" t="s">
        <v>115</v>
      </c>
      <c r="D780" s="1" t="s">
        <v>115</v>
      </c>
      <c r="E780" s="1" t="s">
        <v>2181</v>
      </c>
      <c r="F780" s="33">
        <v>1256</v>
      </c>
      <c r="G780" s="1" t="s">
        <v>2182</v>
      </c>
    </row>
    <row r="781" spans="1:7" x14ac:dyDescent="0.25">
      <c r="A781" s="33">
        <v>204453</v>
      </c>
      <c r="B781" s="1" t="s">
        <v>2183</v>
      </c>
      <c r="C781" s="1" t="s">
        <v>115</v>
      </c>
      <c r="D781" s="1" t="s">
        <v>115</v>
      </c>
      <c r="E781" s="1" t="s">
        <v>2184</v>
      </c>
      <c r="F781" s="33">
        <v>1470</v>
      </c>
      <c r="G781" s="1" t="s">
        <v>240</v>
      </c>
    </row>
    <row r="782" spans="1:7" x14ac:dyDescent="0.25">
      <c r="A782" s="33">
        <v>204456</v>
      </c>
      <c r="B782" s="1" t="s">
        <v>2183</v>
      </c>
      <c r="C782" s="1" t="s">
        <v>115</v>
      </c>
      <c r="D782" s="1" t="s">
        <v>115</v>
      </c>
      <c r="E782" s="1" t="s">
        <v>2186</v>
      </c>
      <c r="F782" s="33">
        <v>1530</v>
      </c>
      <c r="G782" s="1" t="s">
        <v>267</v>
      </c>
    </row>
    <row r="783" spans="1:7" x14ac:dyDescent="0.25">
      <c r="A783" s="33">
        <v>204459</v>
      </c>
      <c r="B783" s="1" t="s">
        <v>2188</v>
      </c>
      <c r="C783" s="1" t="s">
        <v>115</v>
      </c>
      <c r="D783" s="1" t="s">
        <v>115</v>
      </c>
      <c r="E783" s="1" t="s">
        <v>2189</v>
      </c>
      <c r="F783" s="33">
        <v>1227</v>
      </c>
      <c r="G783" s="1" t="s">
        <v>352</v>
      </c>
    </row>
    <row r="784" spans="1:7" x14ac:dyDescent="0.25">
      <c r="A784" s="33">
        <v>204462</v>
      </c>
      <c r="B784" s="1" t="s">
        <v>2191</v>
      </c>
      <c r="C784" s="1" t="s">
        <v>115</v>
      </c>
      <c r="D784" s="1" t="s">
        <v>115</v>
      </c>
      <c r="E784" s="1" t="s">
        <v>2192</v>
      </c>
      <c r="F784" s="33">
        <v>1222</v>
      </c>
      <c r="G784" s="1" t="s">
        <v>1549</v>
      </c>
    </row>
    <row r="785" spans="1:7" x14ac:dyDescent="0.25">
      <c r="A785" s="33">
        <v>204465</v>
      </c>
      <c r="B785" s="1" t="s">
        <v>400</v>
      </c>
      <c r="C785" s="1" t="s">
        <v>115</v>
      </c>
      <c r="D785" s="1" t="s">
        <v>2193</v>
      </c>
      <c r="E785" s="1" t="s">
        <v>2194</v>
      </c>
      <c r="F785" s="33">
        <v>1216</v>
      </c>
      <c r="G785" s="1" t="s">
        <v>2195</v>
      </c>
    </row>
    <row r="786" spans="1:7" x14ac:dyDescent="0.25">
      <c r="A786" s="33">
        <v>204468</v>
      </c>
      <c r="B786" s="1" t="s">
        <v>2196</v>
      </c>
      <c r="C786" s="1" t="s">
        <v>115</v>
      </c>
      <c r="D786" s="1" t="s">
        <v>115</v>
      </c>
      <c r="E786" s="1" t="s">
        <v>2197</v>
      </c>
      <c r="F786" s="33">
        <v>1185</v>
      </c>
      <c r="G786" s="1" t="s">
        <v>1514</v>
      </c>
    </row>
    <row r="787" spans="1:7" x14ac:dyDescent="0.25">
      <c r="A787" s="33">
        <v>204471</v>
      </c>
      <c r="B787" s="1" t="s">
        <v>2198</v>
      </c>
      <c r="C787" s="1" t="s">
        <v>115</v>
      </c>
      <c r="D787" s="1" t="s">
        <v>115</v>
      </c>
      <c r="E787" s="1" t="s">
        <v>2199</v>
      </c>
      <c r="F787" s="33">
        <v>1196</v>
      </c>
      <c r="G787" s="1" t="s">
        <v>141</v>
      </c>
    </row>
    <row r="788" spans="1:7" x14ac:dyDescent="0.25">
      <c r="A788" s="33">
        <v>204474</v>
      </c>
      <c r="B788" s="1" t="s">
        <v>2200</v>
      </c>
      <c r="C788" s="1" t="s">
        <v>2201</v>
      </c>
      <c r="D788" s="1" t="s">
        <v>115</v>
      </c>
      <c r="E788" s="1" t="s">
        <v>2202</v>
      </c>
      <c r="F788" s="33">
        <v>1003</v>
      </c>
      <c r="G788" s="1" t="s">
        <v>15</v>
      </c>
    </row>
    <row r="789" spans="1:7" x14ac:dyDescent="0.25">
      <c r="A789" s="33">
        <v>204477</v>
      </c>
      <c r="B789" s="1" t="s">
        <v>2203</v>
      </c>
      <c r="C789" s="1" t="s">
        <v>115</v>
      </c>
      <c r="D789" s="1" t="s">
        <v>2204</v>
      </c>
      <c r="E789" s="1" t="s">
        <v>2205</v>
      </c>
      <c r="F789" s="33">
        <v>1814</v>
      </c>
      <c r="G789" s="1" t="s">
        <v>2206</v>
      </c>
    </row>
    <row r="790" spans="1:7" x14ac:dyDescent="0.25">
      <c r="A790" s="33">
        <v>204480</v>
      </c>
      <c r="B790" s="1" t="s">
        <v>2207</v>
      </c>
      <c r="C790" s="1" t="s">
        <v>2208</v>
      </c>
      <c r="D790" s="1" t="s">
        <v>115</v>
      </c>
      <c r="E790" s="1" t="s">
        <v>2209</v>
      </c>
      <c r="F790" s="33">
        <v>1004</v>
      </c>
      <c r="G790" s="1" t="s">
        <v>15</v>
      </c>
    </row>
    <row r="791" spans="1:7" x14ac:dyDescent="0.25">
      <c r="A791" s="33">
        <v>204485</v>
      </c>
      <c r="B791" s="1" t="s">
        <v>2210</v>
      </c>
      <c r="C791" s="1" t="s">
        <v>115</v>
      </c>
      <c r="D791" s="1" t="s">
        <v>2211</v>
      </c>
      <c r="E791" s="1" t="s">
        <v>2212</v>
      </c>
      <c r="F791" s="33">
        <v>1630</v>
      </c>
      <c r="G791" s="1" t="s">
        <v>281</v>
      </c>
    </row>
    <row r="792" spans="1:7" x14ac:dyDescent="0.25">
      <c r="A792" s="33">
        <v>204488</v>
      </c>
      <c r="B792" s="1" t="s">
        <v>2213</v>
      </c>
      <c r="C792" s="1" t="s">
        <v>115</v>
      </c>
      <c r="D792" s="1" t="s">
        <v>115</v>
      </c>
      <c r="E792" s="1" t="s">
        <v>2214</v>
      </c>
      <c r="F792" s="33">
        <v>1303</v>
      </c>
      <c r="G792" s="1" t="s">
        <v>2215</v>
      </c>
    </row>
    <row r="793" spans="1:7" x14ac:dyDescent="0.25">
      <c r="A793" s="33">
        <v>204491</v>
      </c>
      <c r="B793" s="1" t="s">
        <v>2213</v>
      </c>
      <c r="C793" s="1" t="s">
        <v>115</v>
      </c>
      <c r="D793" s="1" t="s">
        <v>115</v>
      </c>
      <c r="E793" s="1" t="s">
        <v>2217</v>
      </c>
      <c r="F793" s="33">
        <v>1303</v>
      </c>
      <c r="G793" s="1" t="s">
        <v>2215</v>
      </c>
    </row>
    <row r="794" spans="1:7" x14ac:dyDescent="0.25">
      <c r="A794" s="33">
        <v>204493</v>
      </c>
      <c r="B794" s="1" t="s">
        <v>2218</v>
      </c>
      <c r="C794" s="1" t="s">
        <v>115</v>
      </c>
      <c r="D794" s="1" t="s">
        <v>115</v>
      </c>
      <c r="E794" s="1" t="s">
        <v>2219</v>
      </c>
      <c r="F794" s="33">
        <v>1267</v>
      </c>
      <c r="G794" s="1" t="s">
        <v>2220</v>
      </c>
    </row>
    <row r="795" spans="1:7" x14ac:dyDescent="0.25">
      <c r="A795" s="33">
        <v>204495</v>
      </c>
      <c r="B795" s="1" t="s">
        <v>2222</v>
      </c>
      <c r="C795" s="1" t="s">
        <v>115</v>
      </c>
      <c r="D795" s="1" t="s">
        <v>2223</v>
      </c>
      <c r="E795" s="1" t="s">
        <v>2224</v>
      </c>
      <c r="F795" s="33">
        <v>1197</v>
      </c>
      <c r="G795" s="1" t="s">
        <v>888</v>
      </c>
    </row>
    <row r="796" spans="1:7" x14ac:dyDescent="0.25">
      <c r="A796" s="33">
        <v>204498</v>
      </c>
      <c r="B796" s="1" t="s">
        <v>2225</v>
      </c>
      <c r="C796" s="1" t="s">
        <v>115</v>
      </c>
      <c r="D796" s="1" t="s">
        <v>115</v>
      </c>
      <c r="E796" s="1" t="s">
        <v>2011</v>
      </c>
      <c r="F796" s="33">
        <v>1175</v>
      </c>
      <c r="G796" s="1" t="s">
        <v>227</v>
      </c>
    </row>
    <row r="797" spans="1:7" x14ac:dyDescent="0.25">
      <c r="A797" s="33">
        <v>204501</v>
      </c>
      <c r="B797" s="1" t="s">
        <v>2226</v>
      </c>
      <c r="C797" s="1" t="s">
        <v>115</v>
      </c>
      <c r="D797" s="1" t="s">
        <v>2227</v>
      </c>
      <c r="E797" s="1" t="s">
        <v>2228</v>
      </c>
      <c r="F797" s="33">
        <v>1029</v>
      </c>
      <c r="G797" s="1" t="s">
        <v>170</v>
      </c>
    </row>
    <row r="798" spans="1:7" x14ac:dyDescent="0.25">
      <c r="A798" s="33">
        <v>204507</v>
      </c>
      <c r="B798" s="1" t="s">
        <v>2229</v>
      </c>
      <c r="C798" s="1" t="s">
        <v>115</v>
      </c>
      <c r="D798" s="1" t="s">
        <v>115</v>
      </c>
      <c r="E798" s="1" t="s">
        <v>2230</v>
      </c>
      <c r="F798" s="33">
        <v>1204</v>
      </c>
      <c r="G798" s="1" t="s">
        <v>359</v>
      </c>
    </row>
    <row r="799" spans="1:7" x14ac:dyDescent="0.25">
      <c r="A799" s="33">
        <v>204510</v>
      </c>
      <c r="B799" s="1" t="s">
        <v>2231</v>
      </c>
      <c r="C799" s="1" t="s">
        <v>115</v>
      </c>
      <c r="D799" s="1" t="s">
        <v>2232</v>
      </c>
      <c r="E799" s="1" t="s">
        <v>2233</v>
      </c>
      <c r="F799" s="33">
        <v>1260</v>
      </c>
      <c r="G799" s="1" t="s">
        <v>481</v>
      </c>
    </row>
    <row r="800" spans="1:7" x14ac:dyDescent="0.25">
      <c r="A800" s="33">
        <v>204512</v>
      </c>
      <c r="B800" s="1" t="s">
        <v>2234</v>
      </c>
      <c r="C800" s="1" t="s">
        <v>115</v>
      </c>
      <c r="D800" s="1" t="s">
        <v>2235</v>
      </c>
      <c r="E800" s="1" t="s">
        <v>2236</v>
      </c>
      <c r="F800" s="33">
        <v>1401</v>
      </c>
      <c r="G800" s="1" t="s">
        <v>408</v>
      </c>
    </row>
    <row r="801" spans="1:7" x14ac:dyDescent="0.25">
      <c r="A801" s="33">
        <v>204514</v>
      </c>
      <c r="B801" s="1" t="s">
        <v>2238</v>
      </c>
      <c r="C801" s="1" t="s">
        <v>2239</v>
      </c>
      <c r="D801" s="1" t="s">
        <v>2240</v>
      </c>
      <c r="E801" s="1" t="s">
        <v>2241</v>
      </c>
      <c r="F801" s="33">
        <v>1400</v>
      </c>
      <c r="G801" s="1" t="s">
        <v>408</v>
      </c>
    </row>
    <row r="802" spans="1:7" x14ac:dyDescent="0.25">
      <c r="A802" s="33">
        <v>204517</v>
      </c>
      <c r="B802" s="1" t="s">
        <v>347</v>
      </c>
      <c r="C802" s="1" t="s">
        <v>115</v>
      </c>
      <c r="D802" s="1" t="s">
        <v>115</v>
      </c>
      <c r="E802" s="1" t="s">
        <v>2242</v>
      </c>
      <c r="F802" s="33">
        <v>1202</v>
      </c>
      <c r="G802" s="1" t="s">
        <v>359</v>
      </c>
    </row>
    <row r="803" spans="1:7" x14ac:dyDescent="0.25">
      <c r="A803" s="33">
        <v>204519</v>
      </c>
      <c r="B803" s="1" t="s">
        <v>347</v>
      </c>
      <c r="C803" s="1" t="s">
        <v>115</v>
      </c>
      <c r="D803" s="1" t="s">
        <v>115</v>
      </c>
      <c r="E803" s="1" t="s">
        <v>2243</v>
      </c>
      <c r="F803" s="33">
        <v>1224</v>
      </c>
      <c r="G803" s="1" t="s">
        <v>594</v>
      </c>
    </row>
    <row r="804" spans="1:7" x14ac:dyDescent="0.25">
      <c r="A804" s="33">
        <v>204521</v>
      </c>
      <c r="B804" s="1" t="s">
        <v>347</v>
      </c>
      <c r="C804" s="1" t="s">
        <v>115</v>
      </c>
      <c r="D804" s="1" t="s">
        <v>115</v>
      </c>
      <c r="E804" s="1" t="s">
        <v>2244</v>
      </c>
      <c r="F804" s="33">
        <v>1170</v>
      </c>
      <c r="G804" s="1" t="s">
        <v>313</v>
      </c>
    </row>
    <row r="805" spans="1:7" x14ac:dyDescent="0.25">
      <c r="A805" s="33">
        <v>204523</v>
      </c>
      <c r="B805" s="1" t="s">
        <v>347</v>
      </c>
      <c r="C805" s="1" t="s">
        <v>115</v>
      </c>
      <c r="D805" s="1" t="s">
        <v>115</v>
      </c>
      <c r="E805" s="1" t="s">
        <v>2245</v>
      </c>
      <c r="F805" s="33">
        <v>1170</v>
      </c>
      <c r="G805" s="1" t="s">
        <v>313</v>
      </c>
    </row>
    <row r="806" spans="1:7" x14ac:dyDescent="0.25">
      <c r="A806" s="33">
        <v>204525</v>
      </c>
      <c r="B806" s="1" t="s">
        <v>2246</v>
      </c>
      <c r="C806" s="1" t="s">
        <v>115</v>
      </c>
      <c r="D806" s="1" t="s">
        <v>115</v>
      </c>
      <c r="E806" s="1" t="s">
        <v>2247</v>
      </c>
      <c r="F806" s="33">
        <v>1700</v>
      </c>
      <c r="G806" s="1" t="s">
        <v>289</v>
      </c>
    </row>
    <row r="807" spans="1:7" x14ac:dyDescent="0.25">
      <c r="A807" s="33">
        <v>204527</v>
      </c>
      <c r="B807" s="1" t="s">
        <v>382</v>
      </c>
      <c r="C807" s="1" t="s">
        <v>2249</v>
      </c>
      <c r="D807" s="1" t="s">
        <v>115</v>
      </c>
      <c r="E807" s="1" t="s">
        <v>2250</v>
      </c>
      <c r="F807" s="33">
        <v>1005</v>
      </c>
      <c r="G807" s="1" t="s">
        <v>15</v>
      </c>
    </row>
    <row r="808" spans="1:7" x14ac:dyDescent="0.25">
      <c r="A808" s="33">
        <v>204529</v>
      </c>
      <c r="B808" s="1" t="s">
        <v>2251</v>
      </c>
      <c r="C808" s="1" t="s">
        <v>115</v>
      </c>
      <c r="D808" s="1" t="s">
        <v>115</v>
      </c>
      <c r="E808" s="1" t="s">
        <v>2252</v>
      </c>
      <c r="F808" s="33">
        <v>1004</v>
      </c>
      <c r="G808" s="1" t="s">
        <v>15</v>
      </c>
    </row>
    <row r="809" spans="1:7" x14ac:dyDescent="0.25">
      <c r="A809" s="33">
        <v>204532</v>
      </c>
      <c r="B809" s="1" t="s">
        <v>2254</v>
      </c>
      <c r="C809" s="1" t="s">
        <v>115</v>
      </c>
      <c r="D809" s="1" t="s">
        <v>115</v>
      </c>
      <c r="E809" s="1" t="s">
        <v>2255</v>
      </c>
      <c r="F809" s="33">
        <v>1844</v>
      </c>
      <c r="G809" s="1" t="s">
        <v>1685</v>
      </c>
    </row>
    <row r="810" spans="1:7" x14ac:dyDescent="0.25">
      <c r="A810" s="33">
        <v>204534</v>
      </c>
      <c r="B810" s="1" t="s">
        <v>457</v>
      </c>
      <c r="C810" s="1" t="s">
        <v>115</v>
      </c>
      <c r="D810" s="1" t="s">
        <v>2256</v>
      </c>
      <c r="E810" s="1" t="s">
        <v>459</v>
      </c>
      <c r="F810" s="33">
        <v>1806</v>
      </c>
      <c r="G810" s="1" t="s">
        <v>460</v>
      </c>
    </row>
    <row r="811" spans="1:7" x14ac:dyDescent="0.25">
      <c r="A811" s="33">
        <v>204536</v>
      </c>
      <c r="B811" s="1" t="s">
        <v>2257</v>
      </c>
      <c r="C811" s="1" t="s">
        <v>115</v>
      </c>
      <c r="D811" s="1" t="s">
        <v>115</v>
      </c>
      <c r="E811" s="1" t="s">
        <v>2258</v>
      </c>
      <c r="F811" s="33">
        <v>1212</v>
      </c>
      <c r="G811" s="1" t="s">
        <v>1291</v>
      </c>
    </row>
    <row r="812" spans="1:7" x14ac:dyDescent="0.25">
      <c r="A812" s="33">
        <v>204539</v>
      </c>
      <c r="B812" s="1" t="s">
        <v>2259</v>
      </c>
      <c r="C812" s="1" t="s">
        <v>115</v>
      </c>
      <c r="D812" s="1" t="s">
        <v>2260</v>
      </c>
      <c r="E812" s="1" t="s">
        <v>2261</v>
      </c>
      <c r="F812" s="33">
        <v>1400</v>
      </c>
      <c r="G812" s="1" t="s">
        <v>408</v>
      </c>
    </row>
    <row r="813" spans="1:7" x14ac:dyDescent="0.25">
      <c r="A813" s="33">
        <v>204541</v>
      </c>
      <c r="B813" s="1" t="s">
        <v>586</v>
      </c>
      <c r="C813" s="1" t="s">
        <v>115</v>
      </c>
      <c r="D813" s="1" t="s">
        <v>588</v>
      </c>
      <c r="E813" s="1" t="s">
        <v>587</v>
      </c>
      <c r="F813" s="33">
        <v>1208</v>
      </c>
      <c r="G813" s="1" t="s">
        <v>359</v>
      </c>
    </row>
    <row r="814" spans="1:7" x14ac:dyDescent="0.25">
      <c r="A814" s="33">
        <v>204543</v>
      </c>
      <c r="B814" s="1" t="s">
        <v>2262</v>
      </c>
      <c r="C814" s="1" t="s">
        <v>115</v>
      </c>
      <c r="D814" s="1" t="s">
        <v>2263</v>
      </c>
      <c r="E814" s="1" t="s">
        <v>2264</v>
      </c>
      <c r="F814" s="33">
        <v>1201</v>
      </c>
      <c r="G814" s="1" t="s">
        <v>359</v>
      </c>
    </row>
    <row r="815" spans="1:7" x14ac:dyDescent="0.25">
      <c r="A815" s="33">
        <v>204546</v>
      </c>
      <c r="B815" s="1" t="s">
        <v>2265</v>
      </c>
      <c r="C815" s="1" t="s">
        <v>115</v>
      </c>
      <c r="D815" s="1" t="s">
        <v>115</v>
      </c>
      <c r="E815" s="1" t="s">
        <v>2266</v>
      </c>
      <c r="F815" s="33">
        <v>1670</v>
      </c>
      <c r="G815" s="1" t="s">
        <v>1960</v>
      </c>
    </row>
    <row r="816" spans="1:7" x14ac:dyDescent="0.25">
      <c r="A816" s="33">
        <v>204549</v>
      </c>
      <c r="B816" s="1" t="s">
        <v>2267</v>
      </c>
      <c r="C816" s="1" t="s">
        <v>115</v>
      </c>
      <c r="D816" s="1" t="s">
        <v>115</v>
      </c>
      <c r="E816" s="1" t="s">
        <v>2268</v>
      </c>
      <c r="F816" s="33">
        <v>1630</v>
      </c>
      <c r="G816" s="1" t="s">
        <v>281</v>
      </c>
    </row>
    <row r="817" spans="1:7" x14ac:dyDescent="0.25">
      <c r="A817" s="33">
        <v>204552</v>
      </c>
      <c r="B817" s="1" t="s">
        <v>2267</v>
      </c>
      <c r="C817" s="1" t="s">
        <v>115</v>
      </c>
      <c r="D817" s="1" t="s">
        <v>115</v>
      </c>
      <c r="E817" s="1" t="s">
        <v>2270</v>
      </c>
      <c r="F817" s="33">
        <v>1630</v>
      </c>
      <c r="G817" s="1" t="s">
        <v>281</v>
      </c>
    </row>
    <row r="818" spans="1:7" x14ac:dyDescent="0.25">
      <c r="A818" s="33">
        <v>204554</v>
      </c>
      <c r="B818" s="1" t="s">
        <v>2271</v>
      </c>
      <c r="C818" s="1" t="s">
        <v>115</v>
      </c>
      <c r="D818" s="1" t="s">
        <v>115</v>
      </c>
      <c r="E818" s="1" t="s">
        <v>2272</v>
      </c>
      <c r="F818" s="33">
        <v>1202</v>
      </c>
      <c r="G818" s="1" t="s">
        <v>359</v>
      </c>
    </row>
    <row r="819" spans="1:7" x14ac:dyDescent="0.25">
      <c r="A819" s="33">
        <v>204556</v>
      </c>
      <c r="B819" s="1" t="s">
        <v>2273</v>
      </c>
      <c r="C819" s="1" t="s">
        <v>115</v>
      </c>
      <c r="D819" s="1" t="s">
        <v>115</v>
      </c>
      <c r="E819" s="1" t="s">
        <v>2274</v>
      </c>
      <c r="F819" s="33">
        <v>1296</v>
      </c>
      <c r="G819" s="1" t="s">
        <v>2046</v>
      </c>
    </row>
    <row r="820" spans="1:7" x14ac:dyDescent="0.25">
      <c r="A820" s="33">
        <v>204558</v>
      </c>
      <c r="B820" s="1" t="s">
        <v>2276</v>
      </c>
      <c r="C820" s="1" t="s">
        <v>115</v>
      </c>
      <c r="D820" s="1" t="s">
        <v>115</v>
      </c>
      <c r="E820" s="1" t="s">
        <v>2277</v>
      </c>
      <c r="F820" s="33">
        <v>1296</v>
      </c>
      <c r="G820" s="1" t="s">
        <v>2046</v>
      </c>
    </row>
    <row r="821" spans="1:7" x14ac:dyDescent="0.25">
      <c r="A821" s="33">
        <v>204561</v>
      </c>
      <c r="B821" s="1" t="s">
        <v>2278</v>
      </c>
      <c r="C821" s="1" t="s">
        <v>115</v>
      </c>
      <c r="D821" s="1" t="s">
        <v>115</v>
      </c>
      <c r="E821" s="1" t="s">
        <v>2279</v>
      </c>
      <c r="F821" s="33">
        <v>1211</v>
      </c>
      <c r="G821" s="1" t="s">
        <v>2280</v>
      </c>
    </row>
    <row r="822" spans="1:7" x14ac:dyDescent="0.25">
      <c r="A822" s="33">
        <v>204564</v>
      </c>
      <c r="B822" s="1" t="s">
        <v>2281</v>
      </c>
      <c r="C822" s="1" t="s">
        <v>115</v>
      </c>
      <c r="D822" s="1" t="s">
        <v>115</v>
      </c>
      <c r="E822" s="1" t="s">
        <v>2282</v>
      </c>
      <c r="F822" s="33">
        <v>1217</v>
      </c>
      <c r="G822" s="1" t="s">
        <v>597</v>
      </c>
    </row>
    <row r="823" spans="1:7" x14ac:dyDescent="0.25">
      <c r="A823" s="33">
        <v>204566</v>
      </c>
      <c r="B823" s="1" t="s">
        <v>2283</v>
      </c>
      <c r="C823" s="1" t="s">
        <v>115</v>
      </c>
      <c r="D823" s="1" t="s">
        <v>2284</v>
      </c>
      <c r="E823" s="1" t="s">
        <v>2285</v>
      </c>
      <c r="F823" s="33">
        <v>1267</v>
      </c>
      <c r="G823" s="1" t="s">
        <v>2286</v>
      </c>
    </row>
    <row r="824" spans="1:7" x14ac:dyDescent="0.25">
      <c r="A824" s="33">
        <v>204568</v>
      </c>
      <c r="B824" s="1" t="s">
        <v>2287</v>
      </c>
      <c r="C824" s="1" t="s">
        <v>115</v>
      </c>
      <c r="D824" s="1" t="s">
        <v>115</v>
      </c>
      <c r="E824" s="1" t="s">
        <v>2288</v>
      </c>
      <c r="F824" s="33">
        <v>1204</v>
      </c>
      <c r="G824" s="1" t="s">
        <v>359</v>
      </c>
    </row>
    <row r="825" spans="1:7" x14ac:dyDescent="0.25">
      <c r="A825" s="33">
        <v>204570</v>
      </c>
      <c r="B825" s="1" t="s">
        <v>2289</v>
      </c>
      <c r="C825" s="1" t="s">
        <v>115</v>
      </c>
      <c r="D825" s="1" t="s">
        <v>115</v>
      </c>
      <c r="E825" s="1" t="s">
        <v>2290</v>
      </c>
      <c r="F825" s="33">
        <v>1170</v>
      </c>
      <c r="G825" s="1" t="s">
        <v>313</v>
      </c>
    </row>
    <row r="826" spans="1:7" x14ac:dyDescent="0.25">
      <c r="A826" s="33">
        <v>204572</v>
      </c>
      <c r="B826" s="1" t="s">
        <v>2291</v>
      </c>
      <c r="C826" s="1" t="s">
        <v>115</v>
      </c>
      <c r="D826" s="1" t="s">
        <v>115</v>
      </c>
      <c r="E826" s="1" t="s">
        <v>2292</v>
      </c>
      <c r="F826" s="33">
        <v>1170</v>
      </c>
      <c r="G826" s="1" t="s">
        <v>313</v>
      </c>
    </row>
    <row r="827" spans="1:7" x14ac:dyDescent="0.25">
      <c r="A827" s="33">
        <v>204574</v>
      </c>
      <c r="B827" s="1" t="s">
        <v>2293</v>
      </c>
      <c r="C827" s="1" t="s">
        <v>115</v>
      </c>
      <c r="D827" s="1" t="s">
        <v>2294</v>
      </c>
      <c r="E827" s="1" t="s">
        <v>2295</v>
      </c>
      <c r="F827" s="33">
        <v>1188</v>
      </c>
      <c r="G827" s="1" t="s">
        <v>2296</v>
      </c>
    </row>
    <row r="828" spans="1:7" x14ac:dyDescent="0.25">
      <c r="A828" s="33">
        <v>204576</v>
      </c>
      <c r="B828" s="1" t="s">
        <v>2293</v>
      </c>
      <c r="C828" s="1" t="s">
        <v>115</v>
      </c>
      <c r="D828" s="1" t="s">
        <v>2298</v>
      </c>
      <c r="E828" s="1" t="s">
        <v>345</v>
      </c>
      <c r="F828" s="33">
        <v>1188</v>
      </c>
      <c r="G828" s="1" t="s">
        <v>2296</v>
      </c>
    </row>
    <row r="829" spans="1:7" x14ac:dyDescent="0.25">
      <c r="A829" s="33">
        <v>204578</v>
      </c>
      <c r="B829" s="1" t="s">
        <v>2299</v>
      </c>
      <c r="C829" s="1" t="s">
        <v>2300</v>
      </c>
      <c r="D829" s="1" t="s">
        <v>115</v>
      </c>
      <c r="E829" s="1" t="s">
        <v>2301</v>
      </c>
      <c r="F829" s="33">
        <v>1224</v>
      </c>
      <c r="G829" s="1" t="s">
        <v>594</v>
      </c>
    </row>
    <row r="830" spans="1:7" x14ac:dyDescent="0.25">
      <c r="A830" s="33">
        <v>204581</v>
      </c>
      <c r="B830" s="1" t="s">
        <v>40</v>
      </c>
      <c r="C830" s="1" t="s">
        <v>115</v>
      </c>
      <c r="D830" s="1" t="s">
        <v>115</v>
      </c>
      <c r="E830" s="1" t="s">
        <v>2302</v>
      </c>
      <c r="F830" s="33">
        <v>1110</v>
      </c>
      <c r="G830" s="1" t="s">
        <v>12</v>
      </c>
    </row>
    <row r="831" spans="1:7" x14ac:dyDescent="0.25">
      <c r="A831" s="33">
        <v>204584</v>
      </c>
      <c r="B831" s="1" t="s">
        <v>2303</v>
      </c>
      <c r="C831" s="1" t="s">
        <v>115</v>
      </c>
      <c r="D831" s="1" t="s">
        <v>115</v>
      </c>
      <c r="E831" s="1" t="s">
        <v>2304</v>
      </c>
      <c r="F831" s="33">
        <v>1009</v>
      </c>
      <c r="G831" s="1" t="s">
        <v>399</v>
      </c>
    </row>
    <row r="832" spans="1:7" x14ac:dyDescent="0.25">
      <c r="A832" s="33">
        <v>204587</v>
      </c>
      <c r="B832" s="1" t="s">
        <v>2305</v>
      </c>
      <c r="C832" s="1" t="s">
        <v>115</v>
      </c>
      <c r="D832" s="1" t="s">
        <v>2306</v>
      </c>
      <c r="E832" s="1" t="s">
        <v>2307</v>
      </c>
      <c r="F832" s="33">
        <v>1205</v>
      </c>
      <c r="G832" s="1" t="s">
        <v>359</v>
      </c>
    </row>
    <row r="833" spans="1:7" x14ac:dyDescent="0.25">
      <c r="A833" s="33">
        <v>204589</v>
      </c>
      <c r="B833" s="1" t="s">
        <v>2308</v>
      </c>
      <c r="C833" s="1" t="s">
        <v>115</v>
      </c>
      <c r="D833" s="1" t="s">
        <v>115</v>
      </c>
      <c r="E833" s="1" t="s">
        <v>2309</v>
      </c>
      <c r="F833" s="33">
        <v>1201</v>
      </c>
      <c r="G833" s="1" t="s">
        <v>359</v>
      </c>
    </row>
    <row r="834" spans="1:7" x14ac:dyDescent="0.25">
      <c r="A834" s="33">
        <v>204591</v>
      </c>
      <c r="B834" s="1" t="s">
        <v>2310</v>
      </c>
      <c r="C834" s="1" t="s">
        <v>115</v>
      </c>
      <c r="D834" s="1" t="s">
        <v>115</v>
      </c>
      <c r="E834" s="1" t="s">
        <v>2311</v>
      </c>
      <c r="F834" s="33">
        <v>1753</v>
      </c>
      <c r="G834" s="1" t="s">
        <v>2312</v>
      </c>
    </row>
    <row r="835" spans="1:7" x14ac:dyDescent="0.25">
      <c r="A835" s="33">
        <v>204594</v>
      </c>
      <c r="B835" s="1" t="s">
        <v>347</v>
      </c>
      <c r="C835" s="1" t="s">
        <v>115</v>
      </c>
      <c r="D835" s="1" t="s">
        <v>2313</v>
      </c>
      <c r="E835" s="1" t="s">
        <v>2314</v>
      </c>
      <c r="F835" s="33">
        <v>1763</v>
      </c>
      <c r="G835" s="1" t="s">
        <v>2315</v>
      </c>
    </row>
    <row r="836" spans="1:7" x14ac:dyDescent="0.25">
      <c r="A836" s="33">
        <v>204599</v>
      </c>
      <c r="B836" s="1" t="s">
        <v>1132</v>
      </c>
      <c r="C836" s="1" t="s">
        <v>115</v>
      </c>
      <c r="D836" s="1" t="s">
        <v>115</v>
      </c>
      <c r="E836" s="1" t="s">
        <v>2316</v>
      </c>
      <c r="F836" s="33">
        <v>1124</v>
      </c>
      <c r="G836" s="1" t="s">
        <v>2317</v>
      </c>
    </row>
    <row r="837" spans="1:7" x14ac:dyDescent="0.25">
      <c r="A837" s="33">
        <v>204602</v>
      </c>
      <c r="B837" s="1" t="s">
        <v>2318</v>
      </c>
      <c r="C837" s="1" t="s">
        <v>115</v>
      </c>
      <c r="D837" s="1" t="s">
        <v>115</v>
      </c>
      <c r="E837" s="1" t="s">
        <v>2319</v>
      </c>
      <c r="F837" s="33">
        <v>1580</v>
      </c>
      <c r="G837" s="1" t="s">
        <v>338</v>
      </c>
    </row>
    <row r="838" spans="1:7" x14ac:dyDescent="0.25">
      <c r="A838" s="33">
        <v>204604</v>
      </c>
      <c r="B838" s="1" t="s">
        <v>1043</v>
      </c>
      <c r="C838" s="1" t="s">
        <v>115</v>
      </c>
      <c r="D838" s="1" t="s">
        <v>115</v>
      </c>
      <c r="E838" s="1" t="s">
        <v>565</v>
      </c>
      <c r="F838" s="33">
        <v>1206</v>
      </c>
      <c r="G838" s="1" t="s">
        <v>359</v>
      </c>
    </row>
    <row r="839" spans="1:7" x14ac:dyDescent="0.25">
      <c r="A839" s="33">
        <v>204607</v>
      </c>
      <c r="B839" s="1" t="s">
        <v>2320</v>
      </c>
      <c r="C839" s="1" t="s">
        <v>115</v>
      </c>
      <c r="D839" s="1" t="s">
        <v>115</v>
      </c>
      <c r="E839" s="1" t="s">
        <v>2321</v>
      </c>
      <c r="F839" s="33">
        <v>1023</v>
      </c>
      <c r="G839" s="1" t="s">
        <v>205</v>
      </c>
    </row>
    <row r="840" spans="1:7" x14ac:dyDescent="0.25">
      <c r="A840" s="33">
        <v>204610</v>
      </c>
      <c r="B840" s="1" t="s">
        <v>400</v>
      </c>
      <c r="C840" s="1" t="s">
        <v>2322</v>
      </c>
      <c r="D840" s="1" t="s">
        <v>115</v>
      </c>
      <c r="E840" s="1" t="s">
        <v>2323</v>
      </c>
      <c r="F840" s="33">
        <v>1202</v>
      </c>
      <c r="G840" s="1" t="s">
        <v>359</v>
      </c>
    </row>
    <row r="841" spans="1:7" x14ac:dyDescent="0.25">
      <c r="A841" s="33">
        <v>204613</v>
      </c>
      <c r="B841" s="1" t="s">
        <v>1437</v>
      </c>
      <c r="C841" s="1" t="s">
        <v>115</v>
      </c>
      <c r="D841" s="1" t="s">
        <v>115</v>
      </c>
      <c r="E841" s="1" t="s">
        <v>2324</v>
      </c>
      <c r="F841" s="33">
        <v>1607</v>
      </c>
      <c r="G841" s="1" t="s">
        <v>2325</v>
      </c>
    </row>
    <row r="842" spans="1:7" x14ac:dyDescent="0.25">
      <c r="A842" s="33">
        <v>204616</v>
      </c>
      <c r="B842" s="1" t="s">
        <v>2327</v>
      </c>
      <c r="C842" s="1" t="s">
        <v>115</v>
      </c>
      <c r="D842" s="1" t="s">
        <v>2328</v>
      </c>
      <c r="E842" s="1" t="s">
        <v>2329</v>
      </c>
      <c r="F842" s="33">
        <v>1880</v>
      </c>
      <c r="G842" s="1" t="s">
        <v>2330</v>
      </c>
    </row>
    <row r="843" spans="1:7" x14ac:dyDescent="0.25">
      <c r="A843" s="33">
        <v>204619</v>
      </c>
      <c r="B843" s="1" t="s">
        <v>2331</v>
      </c>
      <c r="C843" s="1" t="s">
        <v>115</v>
      </c>
      <c r="D843" s="1" t="s">
        <v>115</v>
      </c>
      <c r="E843" s="1" t="s">
        <v>728</v>
      </c>
      <c r="F843" s="33">
        <v>1400</v>
      </c>
      <c r="G843" s="1" t="s">
        <v>408</v>
      </c>
    </row>
    <row r="844" spans="1:7" x14ac:dyDescent="0.25">
      <c r="A844" s="33">
        <v>204622</v>
      </c>
      <c r="B844" s="1" t="s">
        <v>2333</v>
      </c>
      <c r="C844" s="1" t="s">
        <v>115</v>
      </c>
      <c r="D844" s="1" t="s">
        <v>115</v>
      </c>
      <c r="E844" s="1" t="s">
        <v>2334</v>
      </c>
      <c r="F844" s="33">
        <v>1003</v>
      </c>
      <c r="G844" s="1" t="s">
        <v>15</v>
      </c>
    </row>
    <row r="845" spans="1:7" x14ac:dyDescent="0.25">
      <c r="A845" s="33">
        <v>204624</v>
      </c>
      <c r="B845" s="1" t="s">
        <v>2336</v>
      </c>
      <c r="C845" s="1" t="s">
        <v>115</v>
      </c>
      <c r="D845" s="1" t="s">
        <v>115</v>
      </c>
      <c r="E845" s="1" t="s">
        <v>2337</v>
      </c>
      <c r="F845" s="33">
        <v>1205</v>
      </c>
      <c r="G845" s="1" t="s">
        <v>359</v>
      </c>
    </row>
    <row r="846" spans="1:7" x14ac:dyDescent="0.25">
      <c r="A846" s="33">
        <v>204626</v>
      </c>
      <c r="B846" s="1" t="s">
        <v>2339</v>
      </c>
      <c r="C846" s="1" t="s">
        <v>115</v>
      </c>
      <c r="D846" s="1" t="s">
        <v>115</v>
      </c>
      <c r="E846" s="1" t="s">
        <v>2340</v>
      </c>
      <c r="F846" s="33">
        <v>1088</v>
      </c>
      <c r="G846" s="1" t="s">
        <v>2341</v>
      </c>
    </row>
    <row r="847" spans="1:7" x14ac:dyDescent="0.25">
      <c r="A847" s="33">
        <v>204628</v>
      </c>
      <c r="B847" s="1" t="s">
        <v>2342</v>
      </c>
      <c r="C847" s="1" t="s">
        <v>115</v>
      </c>
      <c r="D847" s="1" t="s">
        <v>2343</v>
      </c>
      <c r="E847" s="1" t="s">
        <v>2344</v>
      </c>
      <c r="F847" s="33">
        <v>1201</v>
      </c>
      <c r="G847" s="1" t="s">
        <v>359</v>
      </c>
    </row>
    <row r="848" spans="1:7" x14ac:dyDescent="0.25">
      <c r="A848" s="33">
        <v>204631</v>
      </c>
      <c r="B848" s="1" t="s">
        <v>2346</v>
      </c>
      <c r="C848" s="1" t="s">
        <v>115</v>
      </c>
      <c r="D848" s="1" t="s">
        <v>115</v>
      </c>
      <c r="E848" s="1" t="s">
        <v>2347</v>
      </c>
      <c r="F848" s="33">
        <v>1202</v>
      </c>
      <c r="G848" s="1" t="s">
        <v>359</v>
      </c>
    </row>
    <row r="849" spans="1:7" x14ac:dyDescent="0.25">
      <c r="A849" s="33">
        <v>204633</v>
      </c>
      <c r="B849" s="1" t="s">
        <v>2349</v>
      </c>
      <c r="C849" s="1" t="s">
        <v>115</v>
      </c>
      <c r="D849" s="1" t="s">
        <v>115</v>
      </c>
      <c r="E849" s="1" t="s">
        <v>2350</v>
      </c>
      <c r="F849" s="33">
        <v>1299</v>
      </c>
      <c r="G849" s="1" t="s">
        <v>356</v>
      </c>
    </row>
    <row r="850" spans="1:7" x14ac:dyDescent="0.25">
      <c r="A850" s="33">
        <v>204635</v>
      </c>
      <c r="B850" s="1" t="s">
        <v>2351</v>
      </c>
      <c r="C850" s="1" t="s">
        <v>2352</v>
      </c>
      <c r="D850" s="1" t="s">
        <v>2353</v>
      </c>
      <c r="E850" s="1" t="s">
        <v>2354</v>
      </c>
      <c r="F850" s="33">
        <v>1700</v>
      </c>
      <c r="G850" s="1" t="s">
        <v>289</v>
      </c>
    </row>
    <row r="851" spans="1:7" x14ac:dyDescent="0.25">
      <c r="A851" s="33">
        <v>204640</v>
      </c>
      <c r="B851" s="1" t="s">
        <v>2356</v>
      </c>
      <c r="C851" s="1" t="s">
        <v>115</v>
      </c>
      <c r="D851" s="1" t="s">
        <v>115</v>
      </c>
      <c r="E851" s="1" t="s">
        <v>2357</v>
      </c>
      <c r="F851" s="33">
        <v>1400</v>
      </c>
      <c r="G851" s="1" t="s">
        <v>408</v>
      </c>
    </row>
    <row r="852" spans="1:7" x14ac:dyDescent="0.25">
      <c r="A852" s="33">
        <v>204643</v>
      </c>
      <c r="B852" s="1" t="s">
        <v>2358</v>
      </c>
      <c r="C852" s="1" t="s">
        <v>115</v>
      </c>
      <c r="D852" s="1" t="s">
        <v>2359</v>
      </c>
      <c r="E852" s="1" t="s">
        <v>2360</v>
      </c>
      <c r="F852" s="33">
        <v>1890</v>
      </c>
      <c r="G852" s="1" t="s">
        <v>417</v>
      </c>
    </row>
    <row r="853" spans="1:7" x14ac:dyDescent="0.25">
      <c r="A853" s="33">
        <v>204646</v>
      </c>
      <c r="B853" s="1" t="s">
        <v>2361</v>
      </c>
      <c r="C853" s="1" t="s">
        <v>115</v>
      </c>
      <c r="D853" s="1" t="s">
        <v>563</v>
      </c>
      <c r="E853" s="1" t="s">
        <v>564</v>
      </c>
      <c r="F853" s="33">
        <v>1204</v>
      </c>
      <c r="G853" s="1" t="s">
        <v>359</v>
      </c>
    </row>
    <row r="854" spans="1:7" x14ac:dyDescent="0.25">
      <c r="A854" s="33">
        <v>204649</v>
      </c>
      <c r="B854" s="1" t="s">
        <v>2362</v>
      </c>
      <c r="C854" s="1" t="s">
        <v>115</v>
      </c>
      <c r="D854" s="1" t="s">
        <v>115</v>
      </c>
      <c r="E854" s="1" t="s">
        <v>2363</v>
      </c>
      <c r="F854" s="33">
        <v>1009</v>
      </c>
      <c r="G854" s="1" t="s">
        <v>399</v>
      </c>
    </row>
    <row r="855" spans="1:7" x14ac:dyDescent="0.25">
      <c r="A855" s="33">
        <v>204651</v>
      </c>
      <c r="B855" s="1" t="s">
        <v>2364</v>
      </c>
      <c r="C855" s="1" t="s">
        <v>115</v>
      </c>
      <c r="D855" s="1" t="s">
        <v>115</v>
      </c>
      <c r="E855" s="1" t="s">
        <v>2365</v>
      </c>
      <c r="F855" s="33">
        <v>1213</v>
      </c>
      <c r="G855" s="1" t="s">
        <v>629</v>
      </c>
    </row>
    <row r="856" spans="1:7" x14ac:dyDescent="0.25">
      <c r="A856" s="33">
        <v>204653</v>
      </c>
      <c r="B856" s="1" t="s">
        <v>2366</v>
      </c>
      <c r="C856" s="1" t="s">
        <v>115</v>
      </c>
      <c r="D856" s="1" t="s">
        <v>2367</v>
      </c>
      <c r="E856" s="1" t="s">
        <v>2368</v>
      </c>
      <c r="F856" s="33">
        <v>1213</v>
      </c>
      <c r="G856" s="1" t="s">
        <v>629</v>
      </c>
    </row>
    <row r="857" spans="1:7" x14ac:dyDescent="0.25">
      <c r="A857" s="33">
        <v>204656</v>
      </c>
      <c r="B857" s="1" t="s">
        <v>2369</v>
      </c>
      <c r="C857" s="1" t="s">
        <v>115</v>
      </c>
      <c r="D857" s="1" t="s">
        <v>115</v>
      </c>
      <c r="E857" s="1" t="s">
        <v>404</v>
      </c>
      <c r="F857" s="33">
        <v>1202</v>
      </c>
      <c r="G857" s="1" t="s">
        <v>359</v>
      </c>
    </row>
    <row r="858" spans="1:7" x14ac:dyDescent="0.25">
      <c r="A858" s="33">
        <v>204659</v>
      </c>
      <c r="B858" s="1" t="s">
        <v>347</v>
      </c>
      <c r="C858" s="1" t="s">
        <v>2370</v>
      </c>
      <c r="D858" s="1" t="s">
        <v>115</v>
      </c>
      <c r="E858" s="1" t="s">
        <v>2371</v>
      </c>
      <c r="F858" s="33">
        <v>1015</v>
      </c>
      <c r="G858" s="1" t="s">
        <v>15</v>
      </c>
    </row>
    <row r="859" spans="1:7" x14ac:dyDescent="0.25">
      <c r="A859" s="33">
        <v>204662</v>
      </c>
      <c r="B859" s="1" t="s">
        <v>2372</v>
      </c>
      <c r="C859" s="1" t="s">
        <v>115</v>
      </c>
      <c r="D859" s="1" t="s">
        <v>115</v>
      </c>
      <c r="E859" s="1" t="s">
        <v>2373</v>
      </c>
      <c r="F859" s="33">
        <v>1015</v>
      </c>
      <c r="G859" s="1" t="s">
        <v>439</v>
      </c>
    </row>
    <row r="860" spans="1:7" x14ac:dyDescent="0.25">
      <c r="A860" s="33">
        <v>204664</v>
      </c>
      <c r="B860" s="1" t="s">
        <v>2374</v>
      </c>
      <c r="C860" s="1" t="s">
        <v>115</v>
      </c>
      <c r="D860" s="1" t="s">
        <v>2375</v>
      </c>
      <c r="E860" s="1" t="s">
        <v>2376</v>
      </c>
      <c r="F860" s="33">
        <v>1950</v>
      </c>
      <c r="G860" s="1" t="s">
        <v>825</v>
      </c>
    </row>
    <row r="861" spans="1:7" x14ac:dyDescent="0.25">
      <c r="A861" s="33">
        <v>204667</v>
      </c>
      <c r="B861" s="1" t="s">
        <v>2378</v>
      </c>
      <c r="C861" s="1" t="s">
        <v>115</v>
      </c>
      <c r="D861" s="1" t="s">
        <v>115</v>
      </c>
      <c r="E861" s="1" t="s">
        <v>2379</v>
      </c>
      <c r="F861" s="33">
        <v>1261</v>
      </c>
      <c r="G861" s="1" t="s">
        <v>2380</v>
      </c>
    </row>
    <row r="862" spans="1:7" x14ac:dyDescent="0.25">
      <c r="A862" s="33">
        <v>204669</v>
      </c>
      <c r="B862" s="1" t="s">
        <v>2381</v>
      </c>
      <c r="C862" s="1" t="s">
        <v>115</v>
      </c>
      <c r="D862" s="1" t="s">
        <v>115</v>
      </c>
      <c r="E862" s="1" t="s">
        <v>2382</v>
      </c>
      <c r="F862" s="33">
        <v>1663</v>
      </c>
      <c r="G862" s="1" t="s">
        <v>1162</v>
      </c>
    </row>
    <row r="863" spans="1:7" x14ac:dyDescent="0.25">
      <c r="A863" s="33">
        <v>204671</v>
      </c>
      <c r="B863" s="1" t="s">
        <v>2384</v>
      </c>
      <c r="C863" s="1" t="s">
        <v>115</v>
      </c>
      <c r="D863" s="1" t="s">
        <v>115</v>
      </c>
      <c r="E863" s="1" t="s">
        <v>2385</v>
      </c>
      <c r="F863" s="33">
        <v>1663</v>
      </c>
      <c r="G863" s="1" t="s">
        <v>1162</v>
      </c>
    </row>
    <row r="864" spans="1:7" x14ac:dyDescent="0.25">
      <c r="A864" s="33">
        <v>204674</v>
      </c>
      <c r="B864" s="1" t="s">
        <v>2387</v>
      </c>
      <c r="C864" s="1" t="s">
        <v>115</v>
      </c>
      <c r="D864" s="1" t="s">
        <v>115</v>
      </c>
      <c r="E864" s="1" t="s">
        <v>2388</v>
      </c>
      <c r="F864" s="33">
        <v>1462</v>
      </c>
      <c r="G864" s="1" t="s">
        <v>1078</v>
      </c>
    </row>
    <row r="865" spans="1:7" x14ac:dyDescent="0.25">
      <c r="A865" s="33">
        <v>204677</v>
      </c>
      <c r="B865" s="1" t="s">
        <v>2389</v>
      </c>
      <c r="C865" s="1" t="s">
        <v>115</v>
      </c>
      <c r="D865" s="1" t="s">
        <v>115</v>
      </c>
      <c r="E865" s="1" t="s">
        <v>2390</v>
      </c>
      <c r="F865" s="33">
        <v>1007</v>
      </c>
      <c r="G865" s="1" t="s">
        <v>15</v>
      </c>
    </row>
    <row r="866" spans="1:7" x14ac:dyDescent="0.25">
      <c r="A866" s="33">
        <v>204679</v>
      </c>
      <c r="B866" s="1" t="s">
        <v>2392</v>
      </c>
      <c r="C866" s="1" t="s">
        <v>115</v>
      </c>
      <c r="D866" s="1" t="s">
        <v>115</v>
      </c>
      <c r="E866" s="1" t="s">
        <v>2393</v>
      </c>
      <c r="F866" s="33">
        <v>1800</v>
      </c>
      <c r="G866" s="1" t="s">
        <v>216</v>
      </c>
    </row>
    <row r="867" spans="1:7" x14ac:dyDescent="0.25">
      <c r="A867" s="33">
        <v>204681</v>
      </c>
      <c r="B867" s="1" t="s">
        <v>2395</v>
      </c>
      <c r="C867" s="1" t="s">
        <v>115</v>
      </c>
      <c r="D867" s="1" t="s">
        <v>115</v>
      </c>
      <c r="E867" s="1" t="s">
        <v>2396</v>
      </c>
      <c r="F867" s="33">
        <v>1800</v>
      </c>
      <c r="G867" s="1" t="s">
        <v>216</v>
      </c>
    </row>
    <row r="868" spans="1:7" x14ac:dyDescent="0.25">
      <c r="A868" s="33">
        <v>204684</v>
      </c>
      <c r="B868" s="1" t="s">
        <v>2398</v>
      </c>
      <c r="C868" s="1" t="s">
        <v>115</v>
      </c>
      <c r="D868" s="1" t="s">
        <v>2399</v>
      </c>
      <c r="E868" s="1" t="s">
        <v>2400</v>
      </c>
      <c r="F868" s="33">
        <v>1820</v>
      </c>
      <c r="G868" s="1" t="s">
        <v>501</v>
      </c>
    </row>
    <row r="869" spans="1:7" x14ac:dyDescent="0.25">
      <c r="A869" s="33">
        <v>204687</v>
      </c>
      <c r="B869" s="1" t="s">
        <v>2401</v>
      </c>
      <c r="C869" s="1" t="s">
        <v>115</v>
      </c>
      <c r="D869" s="1" t="s">
        <v>2402</v>
      </c>
      <c r="E869" s="1" t="s">
        <v>2403</v>
      </c>
      <c r="F869" s="33">
        <v>1860</v>
      </c>
      <c r="G869" s="1" t="s">
        <v>394</v>
      </c>
    </row>
    <row r="870" spans="1:7" x14ac:dyDescent="0.25">
      <c r="A870" s="33">
        <v>204690</v>
      </c>
      <c r="B870" s="1" t="s">
        <v>2392</v>
      </c>
      <c r="C870" s="1" t="s">
        <v>115</v>
      </c>
      <c r="D870" s="1" t="s">
        <v>2404</v>
      </c>
      <c r="E870" s="1" t="s">
        <v>2405</v>
      </c>
      <c r="F870" s="33">
        <v>1350</v>
      </c>
      <c r="G870" s="1" t="s">
        <v>490</v>
      </c>
    </row>
    <row r="871" spans="1:7" x14ac:dyDescent="0.25">
      <c r="A871" s="33">
        <v>204693</v>
      </c>
      <c r="B871" s="1" t="s">
        <v>2392</v>
      </c>
      <c r="C871" s="1" t="s">
        <v>115</v>
      </c>
      <c r="D871" s="1" t="s">
        <v>2406</v>
      </c>
      <c r="E871" s="1" t="s">
        <v>2407</v>
      </c>
      <c r="F871" s="33">
        <v>1315</v>
      </c>
      <c r="G871" s="1" t="s">
        <v>389</v>
      </c>
    </row>
    <row r="872" spans="1:7" x14ac:dyDescent="0.25">
      <c r="A872" s="33">
        <v>204696</v>
      </c>
      <c r="B872" s="1" t="s">
        <v>2408</v>
      </c>
      <c r="C872" s="1" t="s">
        <v>115</v>
      </c>
      <c r="D872" s="1" t="s">
        <v>115</v>
      </c>
      <c r="E872" s="1" t="s">
        <v>2409</v>
      </c>
      <c r="F872" s="33">
        <v>1234</v>
      </c>
      <c r="G872" s="1" t="s">
        <v>561</v>
      </c>
    </row>
    <row r="873" spans="1:7" x14ac:dyDescent="0.25">
      <c r="A873" s="33">
        <v>204699</v>
      </c>
      <c r="B873" s="1" t="s">
        <v>2411</v>
      </c>
      <c r="C873" s="1" t="s">
        <v>400</v>
      </c>
      <c r="D873" s="1" t="s">
        <v>115</v>
      </c>
      <c r="E873" s="1" t="s">
        <v>2412</v>
      </c>
      <c r="F873" s="33">
        <v>1885</v>
      </c>
      <c r="G873" s="1" t="s">
        <v>781</v>
      </c>
    </row>
    <row r="874" spans="1:7" x14ac:dyDescent="0.25">
      <c r="A874" s="33">
        <v>204701</v>
      </c>
      <c r="B874" s="1" t="s">
        <v>2413</v>
      </c>
      <c r="C874" s="1" t="s">
        <v>115</v>
      </c>
      <c r="D874" s="1" t="s">
        <v>115</v>
      </c>
      <c r="E874" s="1" t="s">
        <v>2414</v>
      </c>
      <c r="F874" s="33">
        <v>6330</v>
      </c>
      <c r="G874" s="1" t="s">
        <v>2415</v>
      </c>
    </row>
    <row r="875" spans="1:7" x14ac:dyDescent="0.25">
      <c r="A875" s="33">
        <v>204703</v>
      </c>
      <c r="B875" s="1" t="s">
        <v>2413</v>
      </c>
      <c r="C875" s="1" t="s">
        <v>115</v>
      </c>
      <c r="D875" s="1" t="s">
        <v>2416</v>
      </c>
      <c r="E875" s="1" t="s">
        <v>2417</v>
      </c>
      <c r="F875" s="33">
        <v>1215</v>
      </c>
      <c r="G875" s="1" t="s">
        <v>2418</v>
      </c>
    </row>
    <row r="876" spans="1:7" x14ac:dyDescent="0.25">
      <c r="A876" s="33">
        <v>204706</v>
      </c>
      <c r="B876" s="1" t="s">
        <v>2419</v>
      </c>
      <c r="C876" s="1" t="s">
        <v>115</v>
      </c>
      <c r="D876" s="1" t="s">
        <v>115</v>
      </c>
      <c r="E876" s="1" t="s">
        <v>2420</v>
      </c>
      <c r="F876" s="33">
        <v>1207</v>
      </c>
      <c r="G876" s="1" t="s">
        <v>359</v>
      </c>
    </row>
    <row r="877" spans="1:7" x14ac:dyDescent="0.25">
      <c r="A877" s="33">
        <v>204708</v>
      </c>
      <c r="B877" s="1" t="s">
        <v>2421</v>
      </c>
      <c r="C877" s="1" t="s">
        <v>115</v>
      </c>
      <c r="D877" s="1" t="s">
        <v>115</v>
      </c>
      <c r="E877" s="1" t="s">
        <v>2422</v>
      </c>
      <c r="F877" s="33">
        <v>1204</v>
      </c>
      <c r="G877" s="1" t="s">
        <v>359</v>
      </c>
    </row>
    <row r="878" spans="1:7" x14ac:dyDescent="0.25">
      <c r="A878" s="33">
        <v>204710</v>
      </c>
      <c r="B878" s="1" t="s">
        <v>925</v>
      </c>
      <c r="C878" s="1" t="s">
        <v>2423</v>
      </c>
      <c r="D878" s="1" t="s">
        <v>115</v>
      </c>
      <c r="E878" s="1" t="s">
        <v>2424</v>
      </c>
      <c r="F878" s="33">
        <v>1023</v>
      </c>
      <c r="G878" s="1" t="s">
        <v>205</v>
      </c>
    </row>
    <row r="879" spans="1:7" x14ac:dyDescent="0.25">
      <c r="A879" s="33">
        <v>204713</v>
      </c>
      <c r="B879" s="1" t="s">
        <v>2425</v>
      </c>
      <c r="C879" s="1" t="s">
        <v>115</v>
      </c>
      <c r="D879" s="1" t="s">
        <v>115</v>
      </c>
      <c r="E879" s="1" t="s">
        <v>2426</v>
      </c>
      <c r="F879" s="33">
        <v>1263</v>
      </c>
      <c r="G879" s="1" t="s">
        <v>2427</v>
      </c>
    </row>
    <row r="880" spans="1:7" x14ac:dyDescent="0.25">
      <c r="A880" s="33">
        <v>204716</v>
      </c>
      <c r="B880" s="1" t="s">
        <v>2421</v>
      </c>
      <c r="C880" s="1" t="s">
        <v>115</v>
      </c>
      <c r="D880" s="1" t="s">
        <v>115</v>
      </c>
      <c r="E880" s="1" t="s">
        <v>2428</v>
      </c>
      <c r="F880" s="33">
        <v>1225</v>
      </c>
      <c r="G880" s="1" t="s">
        <v>570</v>
      </c>
    </row>
    <row r="881" spans="1:7" x14ac:dyDescent="0.25">
      <c r="A881" s="33">
        <v>204719</v>
      </c>
      <c r="B881" s="1" t="s">
        <v>2430</v>
      </c>
      <c r="C881" s="1" t="s">
        <v>115</v>
      </c>
      <c r="D881" s="1" t="s">
        <v>115</v>
      </c>
      <c r="E881" s="1" t="s">
        <v>2431</v>
      </c>
      <c r="F881" s="33">
        <v>1217</v>
      </c>
      <c r="G881" s="1" t="s">
        <v>597</v>
      </c>
    </row>
    <row r="882" spans="1:7" x14ac:dyDescent="0.25">
      <c r="A882" s="33">
        <v>204722</v>
      </c>
      <c r="B882" s="1" t="s">
        <v>2432</v>
      </c>
      <c r="C882" s="1" t="s">
        <v>115</v>
      </c>
      <c r="D882" s="1" t="s">
        <v>115</v>
      </c>
      <c r="E882" s="1" t="s">
        <v>2433</v>
      </c>
      <c r="F882" s="33">
        <v>1201</v>
      </c>
      <c r="G882" s="1" t="s">
        <v>359</v>
      </c>
    </row>
    <row r="883" spans="1:7" x14ac:dyDescent="0.25">
      <c r="A883" s="33">
        <v>204725</v>
      </c>
      <c r="B883" s="1" t="s">
        <v>2293</v>
      </c>
      <c r="C883" s="1" t="s">
        <v>115</v>
      </c>
      <c r="D883" s="1" t="s">
        <v>115</v>
      </c>
      <c r="E883" s="1" t="s">
        <v>2434</v>
      </c>
      <c r="F883" s="33">
        <v>1264</v>
      </c>
      <c r="G883" s="1" t="s">
        <v>2435</v>
      </c>
    </row>
    <row r="884" spans="1:7" x14ac:dyDescent="0.25">
      <c r="A884" s="33">
        <v>204728</v>
      </c>
      <c r="B884" s="1" t="s">
        <v>2436</v>
      </c>
      <c r="C884" s="1" t="s">
        <v>115</v>
      </c>
      <c r="D884" s="1" t="s">
        <v>115</v>
      </c>
      <c r="E884" s="1" t="s">
        <v>2437</v>
      </c>
      <c r="F884" s="33">
        <v>1205</v>
      </c>
      <c r="G884" s="1" t="s">
        <v>359</v>
      </c>
    </row>
    <row r="885" spans="1:7" x14ac:dyDescent="0.25">
      <c r="A885" s="33">
        <v>204730</v>
      </c>
      <c r="B885" s="1" t="s">
        <v>2438</v>
      </c>
      <c r="C885" s="1" t="s">
        <v>115</v>
      </c>
      <c r="D885" s="1" t="s">
        <v>2439</v>
      </c>
      <c r="E885" s="1" t="s">
        <v>2440</v>
      </c>
      <c r="F885" s="33">
        <v>1164</v>
      </c>
      <c r="G885" s="1" t="s">
        <v>2441</v>
      </c>
    </row>
    <row r="886" spans="1:7" x14ac:dyDescent="0.25">
      <c r="A886" s="33">
        <v>204732</v>
      </c>
      <c r="B886" s="1" t="s">
        <v>1916</v>
      </c>
      <c r="C886" s="1" t="s">
        <v>2438</v>
      </c>
      <c r="D886" s="1" t="s">
        <v>2439</v>
      </c>
      <c r="E886" s="1" t="s">
        <v>2443</v>
      </c>
      <c r="F886" s="33">
        <v>1180</v>
      </c>
      <c r="G886" s="1" t="s">
        <v>506</v>
      </c>
    </row>
    <row r="887" spans="1:7" x14ac:dyDescent="0.25">
      <c r="A887" s="33">
        <v>204735</v>
      </c>
      <c r="B887" s="1" t="s">
        <v>2444</v>
      </c>
      <c r="C887" s="1" t="s">
        <v>115</v>
      </c>
      <c r="D887" s="1" t="s">
        <v>115</v>
      </c>
      <c r="E887" s="1" t="s">
        <v>2445</v>
      </c>
      <c r="F887" s="33">
        <v>1213</v>
      </c>
      <c r="G887" s="1" t="s">
        <v>1045</v>
      </c>
    </row>
    <row r="888" spans="1:7" x14ac:dyDescent="0.25">
      <c r="A888" s="33">
        <v>204738</v>
      </c>
      <c r="B888" s="1" t="s">
        <v>2447</v>
      </c>
      <c r="C888" s="1" t="s">
        <v>115</v>
      </c>
      <c r="D888" s="1" t="s">
        <v>2448</v>
      </c>
      <c r="E888" s="1" t="s">
        <v>2449</v>
      </c>
      <c r="F888" s="33">
        <v>1213</v>
      </c>
      <c r="G888" s="1" t="s">
        <v>1045</v>
      </c>
    </row>
    <row r="889" spans="1:7" x14ac:dyDescent="0.25">
      <c r="A889" s="33">
        <v>204741</v>
      </c>
      <c r="B889" s="1" t="s">
        <v>42</v>
      </c>
      <c r="C889" s="1" t="s">
        <v>115</v>
      </c>
      <c r="D889" s="1" t="s">
        <v>115</v>
      </c>
      <c r="E889" s="1" t="s">
        <v>2450</v>
      </c>
      <c r="F889" s="33">
        <v>1470</v>
      </c>
      <c r="G889" s="1" t="s">
        <v>240</v>
      </c>
    </row>
    <row r="890" spans="1:7" x14ac:dyDescent="0.25">
      <c r="A890" s="33">
        <v>204744</v>
      </c>
      <c r="B890" s="1" t="s">
        <v>2451</v>
      </c>
      <c r="C890" s="1" t="s">
        <v>115</v>
      </c>
      <c r="D890" s="1" t="s">
        <v>115</v>
      </c>
      <c r="E890" s="1" t="s">
        <v>2452</v>
      </c>
      <c r="F890" s="33">
        <v>1580</v>
      </c>
      <c r="G890" s="1" t="s">
        <v>338</v>
      </c>
    </row>
    <row r="891" spans="1:7" x14ac:dyDescent="0.25">
      <c r="A891" s="33">
        <v>204746</v>
      </c>
      <c r="B891" s="1" t="s">
        <v>43</v>
      </c>
      <c r="C891" s="1" t="s">
        <v>115</v>
      </c>
      <c r="D891" s="1" t="s">
        <v>115</v>
      </c>
      <c r="E891" s="1" t="s">
        <v>2453</v>
      </c>
      <c r="F891" s="33">
        <v>1202</v>
      </c>
      <c r="G891" s="1" t="s">
        <v>359</v>
      </c>
    </row>
    <row r="892" spans="1:7" x14ac:dyDescent="0.25">
      <c r="A892" s="33">
        <v>204748</v>
      </c>
      <c r="B892" s="1" t="s">
        <v>649</v>
      </c>
      <c r="C892" s="1" t="s">
        <v>115</v>
      </c>
      <c r="D892" s="1" t="s">
        <v>115</v>
      </c>
      <c r="E892" s="1" t="s">
        <v>2454</v>
      </c>
      <c r="F892" s="33">
        <v>1040</v>
      </c>
      <c r="G892" s="1" t="s">
        <v>1310</v>
      </c>
    </row>
    <row r="893" spans="1:7" x14ac:dyDescent="0.25">
      <c r="A893" s="33">
        <v>204750</v>
      </c>
      <c r="B893" s="1" t="s">
        <v>347</v>
      </c>
      <c r="C893" s="1" t="s">
        <v>115</v>
      </c>
      <c r="D893" s="1" t="s">
        <v>2455</v>
      </c>
      <c r="E893" s="1" t="s">
        <v>2456</v>
      </c>
      <c r="F893" s="33">
        <v>1690</v>
      </c>
      <c r="G893" s="1" t="s">
        <v>2457</v>
      </c>
    </row>
    <row r="894" spans="1:7" x14ac:dyDescent="0.25">
      <c r="A894" s="33">
        <v>204752</v>
      </c>
      <c r="B894" s="1" t="s">
        <v>2458</v>
      </c>
      <c r="C894" s="1" t="s">
        <v>115</v>
      </c>
      <c r="D894" s="1" t="s">
        <v>115</v>
      </c>
      <c r="E894" s="1" t="s">
        <v>2459</v>
      </c>
      <c r="F894" s="33">
        <v>1224</v>
      </c>
      <c r="G894" s="1" t="s">
        <v>594</v>
      </c>
    </row>
    <row r="895" spans="1:7" x14ac:dyDescent="0.25">
      <c r="A895" s="33">
        <v>204754</v>
      </c>
      <c r="B895" s="1" t="s">
        <v>2461</v>
      </c>
      <c r="C895" s="1" t="s">
        <v>115</v>
      </c>
      <c r="D895" s="1" t="s">
        <v>115</v>
      </c>
      <c r="E895" s="1" t="s">
        <v>2462</v>
      </c>
      <c r="F895" s="33">
        <v>1227</v>
      </c>
      <c r="G895" s="1" t="s">
        <v>352</v>
      </c>
    </row>
    <row r="896" spans="1:7" x14ac:dyDescent="0.25">
      <c r="A896" s="33">
        <v>204756</v>
      </c>
      <c r="B896" s="1" t="s">
        <v>2464</v>
      </c>
      <c r="C896" s="1" t="s">
        <v>2465</v>
      </c>
      <c r="D896" s="1" t="s">
        <v>2466</v>
      </c>
      <c r="E896" s="1" t="s">
        <v>2467</v>
      </c>
      <c r="F896" s="33">
        <v>1227</v>
      </c>
      <c r="G896" s="1" t="s">
        <v>2468</v>
      </c>
    </row>
    <row r="897" spans="1:7" x14ac:dyDescent="0.25">
      <c r="A897" s="33">
        <v>204758</v>
      </c>
      <c r="B897" s="1" t="s">
        <v>2470</v>
      </c>
      <c r="C897" s="1" t="s">
        <v>115</v>
      </c>
      <c r="D897" s="1" t="s">
        <v>115</v>
      </c>
      <c r="E897" s="1" t="s">
        <v>2471</v>
      </c>
      <c r="F897" s="33">
        <v>1700</v>
      </c>
      <c r="G897" s="1" t="s">
        <v>289</v>
      </c>
    </row>
    <row r="898" spans="1:7" x14ac:dyDescent="0.25">
      <c r="A898" s="33">
        <v>204760</v>
      </c>
      <c r="B898" s="1" t="s">
        <v>2472</v>
      </c>
      <c r="C898" s="1" t="s">
        <v>115</v>
      </c>
      <c r="D898" s="1" t="s">
        <v>115</v>
      </c>
      <c r="E898" s="1" t="s">
        <v>2473</v>
      </c>
      <c r="F898" s="33">
        <v>1372</v>
      </c>
      <c r="G898" s="1" t="s">
        <v>2474</v>
      </c>
    </row>
    <row r="899" spans="1:7" x14ac:dyDescent="0.25">
      <c r="A899" s="33">
        <v>204762</v>
      </c>
      <c r="B899" s="1" t="s">
        <v>2472</v>
      </c>
      <c r="C899" s="1" t="s">
        <v>115</v>
      </c>
      <c r="D899" s="1" t="s">
        <v>2475</v>
      </c>
      <c r="E899" s="1" t="s">
        <v>2473</v>
      </c>
      <c r="F899" s="33">
        <v>1372</v>
      </c>
      <c r="G899" s="1" t="s">
        <v>2474</v>
      </c>
    </row>
    <row r="900" spans="1:7" x14ac:dyDescent="0.25">
      <c r="A900" s="33">
        <v>204764</v>
      </c>
      <c r="B900" s="1" t="s">
        <v>2476</v>
      </c>
      <c r="C900" s="1" t="s">
        <v>115</v>
      </c>
      <c r="D900" s="1" t="s">
        <v>115</v>
      </c>
      <c r="E900" s="1" t="s">
        <v>2477</v>
      </c>
      <c r="F900" s="33">
        <v>1025</v>
      </c>
      <c r="G900" s="1" t="s">
        <v>760</v>
      </c>
    </row>
    <row r="901" spans="1:7" x14ac:dyDescent="0.25">
      <c r="A901" s="33">
        <v>204766</v>
      </c>
      <c r="B901" s="1" t="s">
        <v>2478</v>
      </c>
      <c r="C901" s="1" t="s">
        <v>115</v>
      </c>
      <c r="D901" s="1" t="s">
        <v>115</v>
      </c>
      <c r="E901" s="1" t="s">
        <v>2479</v>
      </c>
      <c r="F901" s="33">
        <v>1814</v>
      </c>
      <c r="G901" s="1" t="s">
        <v>2206</v>
      </c>
    </row>
    <row r="902" spans="1:7" x14ac:dyDescent="0.25">
      <c r="A902" s="33">
        <v>204768</v>
      </c>
      <c r="B902" s="1" t="s">
        <v>2481</v>
      </c>
      <c r="C902" s="1" t="s">
        <v>115</v>
      </c>
      <c r="D902" s="1" t="s">
        <v>115</v>
      </c>
      <c r="E902" s="1" t="s">
        <v>2482</v>
      </c>
      <c r="F902" s="33">
        <v>1522</v>
      </c>
      <c r="G902" s="1" t="s">
        <v>1204</v>
      </c>
    </row>
    <row r="903" spans="1:7" x14ac:dyDescent="0.25">
      <c r="A903" s="33">
        <v>204770</v>
      </c>
      <c r="B903" s="1" t="s">
        <v>2483</v>
      </c>
      <c r="C903" s="1" t="s">
        <v>115</v>
      </c>
      <c r="D903" s="1" t="s">
        <v>115</v>
      </c>
      <c r="E903" s="1" t="s">
        <v>2484</v>
      </c>
      <c r="F903" s="33">
        <v>1763</v>
      </c>
      <c r="G903" s="1" t="s">
        <v>2315</v>
      </c>
    </row>
    <row r="904" spans="1:7" x14ac:dyDescent="0.25">
      <c r="A904" s="33">
        <v>204773</v>
      </c>
      <c r="B904" s="1" t="s">
        <v>2486</v>
      </c>
      <c r="C904" s="1" t="s">
        <v>2487</v>
      </c>
      <c r="D904" s="1" t="s">
        <v>115</v>
      </c>
      <c r="E904" s="1" t="s">
        <v>2488</v>
      </c>
      <c r="F904" s="33">
        <v>1018</v>
      </c>
      <c r="G904" s="1" t="s">
        <v>15</v>
      </c>
    </row>
    <row r="905" spans="1:7" x14ac:dyDescent="0.25">
      <c r="A905" s="33">
        <v>204776</v>
      </c>
      <c r="B905" s="1" t="s">
        <v>2490</v>
      </c>
      <c r="C905" s="1" t="s">
        <v>115</v>
      </c>
      <c r="D905" s="1" t="s">
        <v>115</v>
      </c>
      <c r="E905" s="1" t="s">
        <v>2491</v>
      </c>
      <c r="F905" s="33">
        <v>1110</v>
      </c>
      <c r="G905" s="1" t="s">
        <v>12</v>
      </c>
    </row>
    <row r="906" spans="1:7" x14ac:dyDescent="0.25">
      <c r="A906" s="33">
        <v>204781</v>
      </c>
      <c r="B906" s="1" t="s">
        <v>2492</v>
      </c>
      <c r="C906" s="1" t="s">
        <v>115</v>
      </c>
      <c r="D906" s="1" t="s">
        <v>115</v>
      </c>
      <c r="E906" s="1" t="s">
        <v>2493</v>
      </c>
      <c r="F906" s="33">
        <v>1348</v>
      </c>
      <c r="G906" s="1" t="s">
        <v>2494</v>
      </c>
    </row>
    <row r="907" spans="1:7" x14ac:dyDescent="0.25">
      <c r="A907" s="33">
        <v>204784</v>
      </c>
      <c r="B907" s="1" t="s">
        <v>2495</v>
      </c>
      <c r="C907" s="1" t="s">
        <v>115</v>
      </c>
      <c r="D907" s="1" t="s">
        <v>115</v>
      </c>
      <c r="E907" s="1" t="s">
        <v>2496</v>
      </c>
      <c r="F907" s="33">
        <v>1644</v>
      </c>
      <c r="G907" s="1" t="s">
        <v>373</v>
      </c>
    </row>
    <row r="908" spans="1:7" x14ac:dyDescent="0.25">
      <c r="A908" s="33">
        <v>204787</v>
      </c>
      <c r="B908" s="1" t="s">
        <v>44</v>
      </c>
      <c r="C908" s="1" t="s">
        <v>115</v>
      </c>
      <c r="D908" s="1" t="s">
        <v>2498</v>
      </c>
      <c r="E908" s="1" t="s">
        <v>2499</v>
      </c>
      <c r="F908" s="33">
        <v>1071</v>
      </c>
      <c r="G908" s="1" t="s">
        <v>1193</v>
      </c>
    </row>
    <row r="909" spans="1:7" x14ac:dyDescent="0.25">
      <c r="A909" s="33">
        <v>204789</v>
      </c>
      <c r="B909" s="1" t="s">
        <v>2500</v>
      </c>
      <c r="C909" s="1" t="s">
        <v>115</v>
      </c>
      <c r="D909" s="1" t="s">
        <v>115</v>
      </c>
      <c r="E909" s="1" t="s">
        <v>2501</v>
      </c>
      <c r="F909" s="33">
        <v>1006</v>
      </c>
      <c r="G909" s="1" t="s">
        <v>15</v>
      </c>
    </row>
    <row r="910" spans="1:7" x14ac:dyDescent="0.25">
      <c r="A910" s="33">
        <v>204792</v>
      </c>
      <c r="B910" s="1" t="s">
        <v>2392</v>
      </c>
      <c r="C910" s="1" t="s">
        <v>115</v>
      </c>
      <c r="D910" s="1" t="s">
        <v>115</v>
      </c>
      <c r="E910" s="1" t="s">
        <v>2503</v>
      </c>
      <c r="F910" s="33">
        <v>1870</v>
      </c>
      <c r="G910" s="1" t="s">
        <v>540</v>
      </c>
    </row>
    <row r="911" spans="1:7" x14ac:dyDescent="0.25">
      <c r="A911" s="33">
        <v>204795</v>
      </c>
      <c r="B911" s="1" t="s">
        <v>2504</v>
      </c>
      <c r="C911" s="1" t="s">
        <v>115</v>
      </c>
      <c r="D911" s="1" t="s">
        <v>115</v>
      </c>
      <c r="E911" s="1" t="s">
        <v>2505</v>
      </c>
      <c r="F911" s="33">
        <v>1896</v>
      </c>
      <c r="G911" s="1" t="s">
        <v>537</v>
      </c>
    </row>
    <row r="912" spans="1:7" x14ac:dyDescent="0.25">
      <c r="A912" s="33">
        <v>204797</v>
      </c>
      <c r="B912" s="1" t="s">
        <v>2506</v>
      </c>
      <c r="C912" s="1" t="s">
        <v>115</v>
      </c>
      <c r="D912" s="1" t="s">
        <v>115</v>
      </c>
      <c r="E912" s="1" t="s">
        <v>2507</v>
      </c>
      <c r="F912" s="33">
        <v>1217</v>
      </c>
      <c r="G912" s="1" t="s">
        <v>597</v>
      </c>
    </row>
    <row r="913" spans="1:7" x14ac:dyDescent="0.25">
      <c r="A913" s="33">
        <v>204800</v>
      </c>
      <c r="B913" s="1" t="s">
        <v>2508</v>
      </c>
      <c r="C913" s="1" t="s">
        <v>115</v>
      </c>
      <c r="D913" s="1" t="s">
        <v>115</v>
      </c>
      <c r="E913" s="1" t="s">
        <v>2509</v>
      </c>
      <c r="F913" s="33">
        <v>1003</v>
      </c>
      <c r="G913" s="1" t="s">
        <v>15</v>
      </c>
    </row>
    <row r="914" spans="1:7" x14ac:dyDescent="0.25">
      <c r="A914" s="33">
        <v>204803</v>
      </c>
      <c r="B914" s="1" t="s">
        <v>2511</v>
      </c>
      <c r="C914" s="1" t="s">
        <v>115</v>
      </c>
      <c r="D914" s="1" t="s">
        <v>115</v>
      </c>
      <c r="E914" s="1" t="s">
        <v>2512</v>
      </c>
      <c r="F914" s="33">
        <v>1208</v>
      </c>
      <c r="G914" s="1" t="s">
        <v>359</v>
      </c>
    </row>
    <row r="915" spans="1:7" x14ac:dyDescent="0.25">
      <c r="A915" s="33">
        <v>204806</v>
      </c>
      <c r="B915" s="1" t="s">
        <v>400</v>
      </c>
      <c r="C915" s="1" t="s">
        <v>2513</v>
      </c>
      <c r="D915" s="1" t="s">
        <v>115</v>
      </c>
      <c r="E915" s="1" t="s">
        <v>2514</v>
      </c>
      <c r="F915" s="33">
        <v>1202</v>
      </c>
      <c r="G915" s="1" t="s">
        <v>359</v>
      </c>
    </row>
    <row r="916" spans="1:7" x14ac:dyDescent="0.25">
      <c r="A916" s="33">
        <v>204808</v>
      </c>
      <c r="B916" s="1" t="s">
        <v>2515</v>
      </c>
      <c r="C916" s="1" t="s">
        <v>115</v>
      </c>
      <c r="D916" s="1" t="s">
        <v>2516</v>
      </c>
      <c r="E916" s="1" t="s">
        <v>2517</v>
      </c>
      <c r="F916" s="33">
        <v>1004</v>
      </c>
      <c r="G916" s="1" t="s">
        <v>15</v>
      </c>
    </row>
    <row r="917" spans="1:7" x14ac:dyDescent="0.25">
      <c r="A917" s="33">
        <v>204812</v>
      </c>
      <c r="B917" s="1" t="s">
        <v>347</v>
      </c>
      <c r="C917" s="1" t="s">
        <v>115</v>
      </c>
      <c r="D917" s="1" t="s">
        <v>238</v>
      </c>
      <c r="E917" s="1" t="s">
        <v>2518</v>
      </c>
      <c r="F917" s="33">
        <v>2501</v>
      </c>
      <c r="G917" s="1" t="s">
        <v>2519</v>
      </c>
    </row>
    <row r="918" spans="1:7" x14ac:dyDescent="0.25">
      <c r="A918" s="33">
        <v>204814</v>
      </c>
      <c r="B918" s="1" t="s">
        <v>2520</v>
      </c>
      <c r="C918" s="1" t="s">
        <v>115</v>
      </c>
      <c r="D918" s="1" t="s">
        <v>2521</v>
      </c>
      <c r="E918" s="1" t="s">
        <v>929</v>
      </c>
      <c r="F918" s="33">
        <v>2504</v>
      </c>
      <c r="G918" s="1" t="s">
        <v>2519</v>
      </c>
    </row>
    <row r="919" spans="1:7" x14ac:dyDescent="0.25">
      <c r="A919" s="33">
        <v>204816</v>
      </c>
      <c r="B919" s="1" t="s">
        <v>1629</v>
      </c>
      <c r="C919" s="1" t="s">
        <v>115</v>
      </c>
      <c r="D919" s="1" t="s">
        <v>115</v>
      </c>
      <c r="E919" s="1" t="s">
        <v>2522</v>
      </c>
      <c r="F919" s="33">
        <v>1660</v>
      </c>
      <c r="G919" s="1" t="s">
        <v>705</v>
      </c>
    </row>
    <row r="920" spans="1:7" x14ac:dyDescent="0.25">
      <c r="A920" s="33">
        <v>204818</v>
      </c>
      <c r="B920" s="1" t="s">
        <v>2523</v>
      </c>
      <c r="C920" s="1" t="s">
        <v>115</v>
      </c>
      <c r="D920" s="1" t="s">
        <v>115</v>
      </c>
      <c r="E920" s="1" t="s">
        <v>2524</v>
      </c>
      <c r="F920" s="33">
        <v>1400</v>
      </c>
      <c r="G920" s="1" t="s">
        <v>408</v>
      </c>
    </row>
    <row r="921" spans="1:7" x14ac:dyDescent="0.25">
      <c r="A921" s="33">
        <v>204821</v>
      </c>
      <c r="B921" s="1" t="s">
        <v>2525</v>
      </c>
      <c r="C921" s="1" t="s">
        <v>115</v>
      </c>
      <c r="D921" s="1" t="s">
        <v>1273</v>
      </c>
      <c r="E921" s="1" t="s">
        <v>2526</v>
      </c>
      <c r="F921" s="33">
        <v>1218</v>
      </c>
      <c r="G921" s="1" t="s">
        <v>1250</v>
      </c>
    </row>
    <row r="922" spans="1:7" x14ac:dyDescent="0.25">
      <c r="A922" s="33">
        <v>204824</v>
      </c>
      <c r="B922" s="1" t="s">
        <v>2527</v>
      </c>
      <c r="C922" s="1" t="s">
        <v>115</v>
      </c>
      <c r="D922" s="1" t="s">
        <v>115</v>
      </c>
      <c r="E922" s="1" t="s">
        <v>2528</v>
      </c>
      <c r="F922" s="33">
        <v>1845</v>
      </c>
      <c r="G922" s="1" t="s">
        <v>2158</v>
      </c>
    </row>
    <row r="923" spans="1:7" x14ac:dyDescent="0.25">
      <c r="A923" s="33">
        <v>204827</v>
      </c>
      <c r="B923" s="1" t="s">
        <v>2529</v>
      </c>
      <c r="C923" s="1" t="s">
        <v>115</v>
      </c>
      <c r="D923" s="1" t="s">
        <v>2530</v>
      </c>
      <c r="E923" s="1" t="s">
        <v>2531</v>
      </c>
      <c r="F923" s="33">
        <v>1642</v>
      </c>
      <c r="G923" s="1" t="s">
        <v>1691</v>
      </c>
    </row>
    <row r="924" spans="1:7" x14ac:dyDescent="0.25">
      <c r="A924" s="33">
        <v>204830</v>
      </c>
      <c r="B924" s="1" t="s">
        <v>2532</v>
      </c>
      <c r="C924" s="1" t="s">
        <v>115</v>
      </c>
      <c r="D924" s="1" t="s">
        <v>115</v>
      </c>
      <c r="E924" s="1" t="s">
        <v>2533</v>
      </c>
      <c r="F924" s="33">
        <v>1110</v>
      </c>
      <c r="G924" s="1" t="s">
        <v>12</v>
      </c>
    </row>
    <row r="925" spans="1:7" x14ac:dyDescent="0.25">
      <c r="A925" s="33">
        <v>204833</v>
      </c>
      <c r="B925" s="1" t="s">
        <v>2535</v>
      </c>
      <c r="C925" s="1" t="s">
        <v>115</v>
      </c>
      <c r="D925" s="1" t="s">
        <v>115</v>
      </c>
      <c r="E925" s="1" t="s">
        <v>2536</v>
      </c>
      <c r="F925" s="33">
        <v>1206</v>
      </c>
      <c r="G925" s="1" t="s">
        <v>359</v>
      </c>
    </row>
    <row r="926" spans="1:7" x14ac:dyDescent="0.25">
      <c r="A926" s="33">
        <v>204836</v>
      </c>
      <c r="B926" s="1" t="s">
        <v>2537</v>
      </c>
      <c r="C926" s="1" t="s">
        <v>115</v>
      </c>
      <c r="D926" s="1" t="s">
        <v>115</v>
      </c>
      <c r="E926" s="1" t="s">
        <v>2538</v>
      </c>
      <c r="F926" s="33">
        <v>1207</v>
      </c>
      <c r="G926" s="1" t="s">
        <v>359</v>
      </c>
    </row>
    <row r="927" spans="1:7" x14ac:dyDescent="0.25">
      <c r="A927" s="33">
        <v>204839</v>
      </c>
      <c r="B927" s="1" t="s">
        <v>2537</v>
      </c>
      <c r="C927" s="1" t="s">
        <v>115</v>
      </c>
      <c r="D927" s="1" t="s">
        <v>115</v>
      </c>
      <c r="E927" s="1" t="s">
        <v>2539</v>
      </c>
      <c r="F927" s="33">
        <v>1007</v>
      </c>
      <c r="G927" s="1" t="s">
        <v>15</v>
      </c>
    </row>
    <row r="928" spans="1:7" x14ac:dyDescent="0.25">
      <c r="A928" s="33">
        <v>204842</v>
      </c>
      <c r="B928" s="1" t="s">
        <v>2540</v>
      </c>
      <c r="C928" s="1" t="s">
        <v>2541</v>
      </c>
      <c r="D928" s="1" t="s">
        <v>115</v>
      </c>
      <c r="E928" s="1" t="s">
        <v>2542</v>
      </c>
      <c r="F928" s="33">
        <v>1854</v>
      </c>
      <c r="G928" s="1" t="s">
        <v>520</v>
      </c>
    </row>
    <row r="929" spans="1:7" x14ac:dyDescent="0.25">
      <c r="A929" s="33">
        <v>204845</v>
      </c>
      <c r="B929" s="1" t="s">
        <v>2544</v>
      </c>
      <c r="C929" s="1" t="s">
        <v>115</v>
      </c>
      <c r="D929" s="1" t="s">
        <v>115</v>
      </c>
      <c r="E929" s="1" t="s">
        <v>2545</v>
      </c>
      <c r="F929" s="33">
        <v>1264</v>
      </c>
      <c r="G929" s="1" t="s">
        <v>2435</v>
      </c>
    </row>
    <row r="930" spans="1:7" x14ac:dyDescent="0.25">
      <c r="A930" s="33">
        <v>204848</v>
      </c>
      <c r="B930" s="1" t="s">
        <v>2546</v>
      </c>
      <c r="C930" s="1" t="s">
        <v>115</v>
      </c>
      <c r="D930" s="1" t="s">
        <v>115</v>
      </c>
      <c r="E930" s="1" t="s">
        <v>2547</v>
      </c>
      <c r="F930" s="33">
        <v>1665</v>
      </c>
      <c r="G930" s="1" t="s">
        <v>2548</v>
      </c>
    </row>
    <row r="931" spans="1:7" x14ac:dyDescent="0.25">
      <c r="A931" s="33">
        <v>204851</v>
      </c>
      <c r="B931" s="1" t="s">
        <v>2549</v>
      </c>
      <c r="C931" s="1" t="s">
        <v>115</v>
      </c>
      <c r="D931" s="1" t="s">
        <v>115</v>
      </c>
      <c r="E931" s="1" t="s">
        <v>2550</v>
      </c>
      <c r="F931" s="33">
        <v>1636</v>
      </c>
      <c r="G931" s="1" t="s">
        <v>450</v>
      </c>
    </row>
    <row r="932" spans="1:7" x14ac:dyDescent="0.25">
      <c r="A932" s="33">
        <v>204853</v>
      </c>
      <c r="B932" s="1" t="s">
        <v>2552</v>
      </c>
      <c r="C932" s="1" t="s">
        <v>115</v>
      </c>
      <c r="D932" s="1" t="s">
        <v>115</v>
      </c>
      <c r="E932" s="1" t="s">
        <v>2553</v>
      </c>
      <c r="F932" s="33">
        <v>1234</v>
      </c>
      <c r="G932" s="1" t="s">
        <v>561</v>
      </c>
    </row>
    <row r="933" spans="1:7" x14ac:dyDescent="0.25">
      <c r="A933" s="33">
        <v>204856</v>
      </c>
      <c r="B933" s="1" t="s">
        <v>2554</v>
      </c>
      <c r="C933" s="1" t="s">
        <v>115</v>
      </c>
      <c r="D933" s="1" t="s">
        <v>115</v>
      </c>
      <c r="E933" s="1" t="s">
        <v>2555</v>
      </c>
      <c r="F933" s="33">
        <v>1884</v>
      </c>
      <c r="G933" s="1" t="s">
        <v>861</v>
      </c>
    </row>
    <row r="934" spans="1:7" x14ac:dyDescent="0.25">
      <c r="A934" s="33">
        <v>204859</v>
      </c>
      <c r="B934" s="1" t="s">
        <v>2557</v>
      </c>
      <c r="C934" s="1" t="s">
        <v>2558</v>
      </c>
      <c r="D934" s="1" t="s">
        <v>115</v>
      </c>
      <c r="E934" s="1" t="s">
        <v>2559</v>
      </c>
      <c r="F934" s="33">
        <v>1006</v>
      </c>
      <c r="G934" s="1" t="s">
        <v>15</v>
      </c>
    </row>
    <row r="935" spans="1:7" x14ac:dyDescent="0.25">
      <c r="A935" s="33">
        <v>204862</v>
      </c>
      <c r="B935" s="1" t="s">
        <v>2560</v>
      </c>
      <c r="C935" s="1" t="s">
        <v>115</v>
      </c>
      <c r="D935" s="1" t="s">
        <v>115</v>
      </c>
      <c r="E935" s="1" t="s">
        <v>2561</v>
      </c>
      <c r="F935" s="33">
        <v>1209</v>
      </c>
      <c r="G935" s="1" t="s">
        <v>359</v>
      </c>
    </row>
    <row r="936" spans="1:7" x14ac:dyDescent="0.25">
      <c r="A936" s="33">
        <v>204865</v>
      </c>
      <c r="B936" s="1" t="s">
        <v>2562</v>
      </c>
      <c r="C936" s="1" t="s">
        <v>115</v>
      </c>
      <c r="D936" s="1" t="s">
        <v>2563</v>
      </c>
      <c r="E936" s="1" t="s">
        <v>2564</v>
      </c>
      <c r="F936" s="33">
        <v>1214</v>
      </c>
      <c r="G936" s="1" t="s">
        <v>310</v>
      </c>
    </row>
    <row r="937" spans="1:7" x14ac:dyDescent="0.25">
      <c r="A937" s="33">
        <v>204868</v>
      </c>
      <c r="B937" s="1" t="s">
        <v>2565</v>
      </c>
      <c r="C937" s="1" t="s">
        <v>115</v>
      </c>
      <c r="D937" s="1" t="s">
        <v>115</v>
      </c>
      <c r="E937" s="1" t="s">
        <v>2566</v>
      </c>
      <c r="F937" s="33">
        <v>1212</v>
      </c>
      <c r="G937" s="1" t="s">
        <v>1291</v>
      </c>
    </row>
    <row r="938" spans="1:7" x14ac:dyDescent="0.25">
      <c r="A938" s="33">
        <v>204870</v>
      </c>
      <c r="B938" s="1" t="s">
        <v>2567</v>
      </c>
      <c r="C938" s="1" t="s">
        <v>115</v>
      </c>
      <c r="D938" s="1" t="s">
        <v>115</v>
      </c>
      <c r="E938" s="1" t="s">
        <v>2568</v>
      </c>
      <c r="F938" s="33">
        <v>1201</v>
      </c>
      <c r="G938" s="1" t="s">
        <v>359</v>
      </c>
    </row>
    <row r="939" spans="1:7" x14ac:dyDescent="0.25">
      <c r="A939" s="33">
        <v>204872</v>
      </c>
      <c r="B939" s="1" t="s">
        <v>2569</v>
      </c>
      <c r="C939" s="1" t="s">
        <v>115</v>
      </c>
      <c r="D939" s="1" t="s">
        <v>2570</v>
      </c>
      <c r="E939" s="1" t="s">
        <v>2571</v>
      </c>
      <c r="F939" s="33">
        <v>1203</v>
      </c>
      <c r="G939" s="1" t="s">
        <v>359</v>
      </c>
    </row>
    <row r="940" spans="1:7" x14ac:dyDescent="0.25">
      <c r="A940" s="33">
        <v>204875</v>
      </c>
      <c r="B940" s="1" t="s">
        <v>2572</v>
      </c>
      <c r="C940" s="1" t="s">
        <v>115</v>
      </c>
      <c r="D940" s="1" t="s">
        <v>115</v>
      </c>
      <c r="E940" s="1" t="s">
        <v>2573</v>
      </c>
      <c r="F940" s="33">
        <v>1207</v>
      </c>
      <c r="G940" s="1" t="s">
        <v>359</v>
      </c>
    </row>
    <row r="941" spans="1:7" x14ac:dyDescent="0.25">
      <c r="A941" s="33">
        <v>204878</v>
      </c>
      <c r="B941" s="1" t="s">
        <v>2574</v>
      </c>
      <c r="C941" s="1" t="s">
        <v>115</v>
      </c>
      <c r="D941" s="1" t="s">
        <v>115</v>
      </c>
      <c r="E941" s="1" t="s">
        <v>2575</v>
      </c>
      <c r="F941" s="33">
        <v>1204</v>
      </c>
      <c r="G941" s="1" t="s">
        <v>359</v>
      </c>
    </row>
    <row r="942" spans="1:7" x14ac:dyDescent="0.25">
      <c r="A942" s="33">
        <v>204881</v>
      </c>
      <c r="B942" s="1" t="s">
        <v>1967</v>
      </c>
      <c r="C942" s="1" t="s">
        <v>115</v>
      </c>
      <c r="D942" s="1" t="s">
        <v>115</v>
      </c>
      <c r="E942" s="1" t="s">
        <v>2577</v>
      </c>
      <c r="F942" s="33">
        <v>1214</v>
      </c>
      <c r="G942" s="1" t="s">
        <v>310</v>
      </c>
    </row>
    <row r="943" spans="1:7" x14ac:dyDescent="0.25">
      <c r="A943" s="33">
        <v>204883</v>
      </c>
      <c r="B943" s="1" t="s">
        <v>2578</v>
      </c>
      <c r="C943" s="1" t="s">
        <v>115</v>
      </c>
      <c r="D943" s="1" t="s">
        <v>115</v>
      </c>
      <c r="E943" s="1" t="s">
        <v>2579</v>
      </c>
      <c r="F943" s="33">
        <v>1052</v>
      </c>
      <c r="G943" s="1" t="s">
        <v>330</v>
      </c>
    </row>
    <row r="944" spans="1:7" x14ac:dyDescent="0.25">
      <c r="A944" s="33">
        <v>204886</v>
      </c>
      <c r="B944" s="1" t="s">
        <v>2580</v>
      </c>
      <c r="C944" s="1" t="s">
        <v>115</v>
      </c>
      <c r="D944" s="1" t="s">
        <v>115</v>
      </c>
      <c r="E944" s="1" t="s">
        <v>2581</v>
      </c>
      <c r="F944" s="33">
        <v>1844</v>
      </c>
      <c r="G944" s="1" t="s">
        <v>1685</v>
      </c>
    </row>
    <row r="945" spans="1:7" x14ac:dyDescent="0.25">
      <c r="A945" s="33">
        <v>204888</v>
      </c>
      <c r="B945" s="1" t="s">
        <v>2583</v>
      </c>
      <c r="C945" s="1" t="s">
        <v>2584</v>
      </c>
      <c r="D945" s="1" t="s">
        <v>2585</v>
      </c>
      <c r="E945" s="1" t="s">
        <v>2586</v>
      </c>
      <c r="F945" s="33">
        <v>1297</v>
      </c>
      <c r="G945" s="1" t="s">
        <v>1285</v>
      </c>
    </row>
    <row r="946" spans="1:7" x14ac:dyDescent="0.25">
      <c r="A946" s="33">
        <v>204891</v>
      </c>
      <c r="B946" s="1" t="s">
        <v>2588</v>
      </c>
      <c r="C946" s="1" t="s">
        <v>115</v>
      </c>
      <c r="D946" s="1" t="s">
        <v>115</v>
      </c>
      <c r="E946" s="1" t="s">
        <v>2589</v>
      </c>
      <c r="F946" s="33">
        <v>1950</v>
      </c>
      <c r="G946" s="1" t="s">
        <v>2590</v>
      </c>
    </row>
    <row r="947" spans="1:7" x14ac:dyDescent="0.25">
      <c r="A947" s="33">
        <v>204893</v>
      </c>
      <c r="B947" s="1" t="s">
        <v>2591</v>
      </c>
      <c r="C947" s="1" t="s">
        <v>115</v>
      </c>
      <c r="D947" s="1" t="s">
        <v>2592</v>
      </c>
      <c r="E947" s="1" t="s">
        <v>2593</v>
      </c>
      <c r="F947" s="33">
        <v>1660</v>
      </c>
      <c r="G947" s="1" t="s">
        <v>495</v>
      </c>
    </row>
    <row r="948" spans="1:7" x14ac:dyDescent="0.25">
      <c r="A948" s="33">
        <v>204895</v>
      </c>
      <c r="B948" s="1" t="s">
        <v>2595</v>
      </c>
      <c r="C948" s="1" t="s">
        <v>115</v>
      </c>
      <c r="D948" s="1" t="s">
        <v>115</v>
      </c>
      <c r="E948" s="1" t="s">
        <v>2596</v>
      </c>
      <c r="F948" s="33">
        <v>1530</v>
      </c>
      <c r="G948" s="1" t="s">
        <v>267</v>
      </c>
    </row>
    <row r="949" spans="1:7" x14ac:dyDescent="0.25">
      <c r="A949" s="33">
        <v>204897</v>
      </c>
      <c r="B949" s="1" t="s">
        <v>2598</v>
      </c>
      <c r="C949" s="1" t="s">
        <v>115</v>
      </c>
      <c r="D949" s="1" t="s">
        <v>115</v>
      </c>
      <c r="E949" s="1" t="s">
        <v>2599</v>
      </c>
      <c r="F949" s="33">
        <v>1205</v>
      </c>
      <c r="G949" s="1" t="s">
        <v>359</v>
      </c>
    </row>
    <row r="950" spans="1:7" x14ac:dyDescent="0.25">
      <c r="A950" s="33">
        <v>204900</v>
      </c>
      <c r="B950" s="1" t="s">
        <v>2600</v>
      </c>
      <c r="C950" s="1" t="s">
        <v>115</v>
      </c>
      <c r="D950" s="1" t="s">
        <v>2601</v>
      </c>
      <c r="E950" s="1" t="s">
        <v>2602</v>
      </c>
      <c r="F950" s="33">
        <v>1201</v>
      </c>
      <c r="G950" s="1" t="s">
        <v>359</v>
      </c>
    </row>
    <row r="951" spans="1:7" x14ac:dyDescent="0.25">
      <c r="A951" s="33">
        <v>204903</v>
      </c>
      <c r="B951" s="1" t="s">
        <v>2600</v>
      </c>
      <c r="C951" s="1" t="s">
        <v>115</v>
      </c>
      <c r="D951" s="1" t="s">
        <v>2601</v>
      </c>
      <c r="E951" s="1" t="s">
        <v>2604</v>
      </c>
      <c r="F951" s="33">
        <v>1201</v>
      </c>
      <c r="G951" s="1" t="s">
        <v>359</v>
      </c>
    </row>
    <row r="952" spans="1:7" x14ac:dyDescent="0.25">
      <c r="A952" s="33">
        <v>204906</v>
      </c>
      <c r="B952" s="1" t="s">
        <v>2605</v>
      </c>
      <c r="C952" s="1" t="s">
        <v>115</v>
      </c>
      <c r="D952" s="1" t="s">
        <v>2606</v>
      </c>
      <c r="E952" s="1" t="s">
        <v>2607</v>
      </c>
      <c r="F952" s="33">
        <v>1807</v>
      </c>
      <c r="G952" s="1" t="s">
        <v>817</v>
      </c>
    </row>
    <row r="953" spans="1:7" x14ac:dyDescent="0.25">
      <c r="A953" s="33">
        <v>204909</v>
      </c>
      <c r="B953" s="1" t="s">
        <v>2608</v>
      </c>
      <c r="C953" s="1" t="s">
        <v>115</v>
      </c>
      <c r="D953" s="1" t="s">
        <v>2609</v>
      </c>
      <c r="E953" s="1" t="s">
        <v>2610</v>
      </c>
      <c r="F953" s="33">
        <v>1663</v>
      </c>
      <c r="G953" s="1" t="s">
        <v>2611</v>
      </c>
    </row>
    <row r="954" spans="1:7" x14ac:dyDescent="0.25">
      <c r="A954" s="33">
        <v>204912</v>
      </c>
      <c r="B954" s="1" t="s">
        <v>2613</v>
      </c>
      <c r="C954" s="1" t="s">
        <v>115</v>
      </c>
      <c r="D954" s="1" t="s">
        <v>115</v>
      </c>
      <c r="E954" s="1" t="s">
        <v>2614</v>
      </c>
      <c r="F954" s="33">
        <v>1663</v>
      </c>
      <c r="G954" s="1" t="s">
        <v>1162</v>
      </c>
    </row>
    <row r="955" spans="1:7" x14ac:dyDescent="0.25">
      <c r="A955" s="33">
        <v>204915</v>
      </c>
      <c r="B955" s="1" t="s">
        <v>2616</v>
      </c>
      <c r="C955" s="1" t="s">
        <v>115</v>
      </c>
      <c r="D955" s="1" t="s">
        <v>115</v>
      </c>
      <c r="E955" s="1" t="s">
        <v>2617</v>
      </c>
      <c r="F955" s="33">
        <v>1096</v>
      </c>
      <c r="G955" s="1" t="s">
        <v>2618</v>
      </c>
    </row>
    <row r="956" spans="1:7" x14ac:dyDescent="0.25">
      <c r="A956" s="33">
        <v>204920</v>
      </c>
      <c r="B956" s="1" t="s">
        <v>2620</v>
      </c>
      <c r="C956" s="1" t="s">
        <v>115</v>
      </c>
      <c r="D956" s="1" t="s">
        <v>115</v>
      </c>
      <c r="E956" s="1" t="s">
        <v>2621</v>
      </c>
      <c r="F956" s="33">
        <v>1214</v>
      </c>
      <c r="G956" s="1" t="s">
        <v>310</v>
      </c>
    </row>
    <row r="957" spans="1:7" x14ac:dyDescent="0.25">
      <c r="A957" s="33">
        <v>204922</v>
      </c>
      <c r="B957" s="1" t="s">
        <v>2622</v>
      </c>
      <c r="C957" s="1" t="s">
        <v>115</v>
      </c>
      <c r="D957" s="1" t="s">
        <v>2623</v>
      </c>
      <c r="E957" s="1" t="s">
        <v>2624</v>
      </c>
      <c r="F957" s="33">
        <v>1222</v>
      </c>
      <c r="G957" s="1" t="s">
        <v>1549</v>
      </c>
    </row>
    <row r="958" spans="1:7" x14ac:dyDescent="0.25">
      <c r="A958" s="33">
        <v>204924</v>
      </c>
      <c r="B958" s="1" t="s">
        <v>2625</v>
      </c>
      <c r="C958" s="1" t="s">
        <v>115</v>
      </c>
      <c r="D958" s="1" t="s">
        <v>115</v>
      </c>
      <c r="E958" s="1" t="s">
        <v>2626</v>
      </c>
      <c r="F958" s="33">
        <v>1216</v>
      </c>
      <c r="G958" s="1" t="s">
        <v>2195</v>
      </c>
    </row>
    <row r="959" spans="1:7" x14ac:dyDescent="0.25">
      <c r="A959" s="33">
        <v>204927</v>
      </c>
      <c r="B959" s="1" t="s">
        <v>2628</v>
      </c>
      <c r="C959" s="1" t="s">
        <v>115</v>
      </c>
      <c r="D959" s="1" t="s">
        <v>2629</v>
      </c>
      <c r="E959" s="1" t="s">
        <v>2630</v>
      </c>
      <c r="F959" s="33">
        <v>1700</v>
      </c>
      <c r="G959" s="1" t="s">
        <v>289</v>
      </c>
    </row>
    <row r="960" spans="1:7" x14ac:dyDescent="0.25">
      <c r="A960" s="33">
        <v>204930</v>
      </c>
      <c r="B960" s="1" t="s">
        <v>2632</v>
      </c>
      <c r="C960" s="1" t="s">
        <v>115</v>
      </c>
      <c r="D960" s="1" t="s">
        <v>115</v>
      </c>
      <c r="E960" s="1" t="s">
        <v>2633</v>
      </c>
      <c r="F960" s="33">
        <v>1073</v>
      </c>
      <c r="G960" s="1" t="s">
        <v>2634</v>
      </c>
    </row>
    <row r="961" spans="1:7" x14ac:dyDescent="0.25">
      <c r="A961" s="33">
        <v>204932</v>
      </c>
      <c r="B961" s="1" t="s">
        <v>2635</v>
      </c>
      <c r="C961" s="1" t="s">
        <v>115</v>
      </c>
      <c r="D961" s="1" t="s">
        <v>115</v>
      </c>
      <c r="E961" s="1" t="s">
        <v>2636</v>
      </c>
      <c r="F961" s="33">
        <v>1205</v>
      </c>
      <c r="G961" s="1" t="s">
        <v>359</v>
      </c>
    </row>
    <row r="962" spans="1:7" x14ac:dyDescent="0.25">
      <c r="A962" s="33">
        <v>204934</v>
      </c>
      <c r="B962" s="1" t="s">
        <v>2637</v>
      </c>
      <c r="C962" s="1" t="s">
        <v>115</v>
      </c>
      <c r="D962" s="1" t="s">
        <v>115</v>
      </c>
      <c r="E962" s="1" t="s">
        <v>2638</v>
      </c>
      <c r="F962" s="33">
        <v>1814</v>
      </c>
      <c r="G962" s="1" t="s">
        <v>2206</v>
      </c>
    </row>
    <row r="963" spans="1:7" x14ac:dyDescent="0.25">
      <c r="A963" s="33">
        <v>204936</v>
      </c>
      <c r="B963" s="1" t="s">
        <v>2640</v>
      </c>
      <c r="C963" s="1" t="s">
        <v>115</v>
      </c>
      <c r="D963" s="1" t="s">
        <v>115</v>
      </c>
      <c r="E963" s="1" t="s">
        <v>2641</v>
      </c>
      <c r="F963" s="33">
        <v>1227</v>
      </c>
      <c r="G963" s="1" t="s">
        <v>352</v>
      </c>
    </row>
    <row r="964" spans="1:7" x14ac:dyDescent="0.25">
      <c r="A964" s="33">
        <v>204939</v>
      </c>
      <c r="B964" s="1" t="s">
        <v>2643</v>
      </c>
      <c r="C964" s="1" t="s">
        <v>115</v>
      </c>
      <c r="D964" s="1" t="s">
        <v>115</v>
      </c>
      <c r="E964" s="1" t="s">
        <v>2644</v>
      </c>
      <c r="F964" s="33">
        <v>1801</v>
      </c>
      <c r="G964" s="1" t="s">
        <v>2645</v>
      </c>
    </row>
    <row r="965" spans="1:7" x14ac:dyDescent="0.25">
      <c r="A965" s="33">
        <v>204942</v>
      </c>
      <c r="B965" s="1" t="s">
        <v>2646</v>
      </c>
      <c r="C965" s="1" t="s">
        <v>2647</v>
      </c>
      <c r="D965" s="1" t="s">
        <v>115</v>
      </c>
      <c r="E965" s="1" t="s">
        <v>2648</v>
      </c>
      <c r="F965" s="33">
        <v>1643</v>
      </c>
      <c r="G965" s="1" t="s">
        <v>2649</v>
      </c>
    </row>
    <row r="966" spans="1:7" x14ac:dyDescent="0.25">
      <c r="A966" s="33">
        <v>204945</v>
      </c>
      <c r="B966" s="1" t="s">
        <v>2646</v>
      </c>
      <c r="C966" s="1" t="s">
        <v>115</v>
      </c>
      <c r="D966" s="1" t="s">
        <v>2651</v>
      </c>
      <c r="E966" s="1" t="s">
        <v>2652</v>
      </c>
      <c r="F966" s="33">
        <v>1643</v>
      </c>
      <c r="G966" s="1" t="s">
        <v>2653</v>
      </c>
    </row>
    <row r="967" spans="1:7" x14ac:dyDescent="0.25">
      <c r="A967" s="33">
        <v>204947</v>
      </c>
      <c r="B967" s="1" t="s">
        <v>2655</v>
      </c>
      <c r="C967" s="1" t="s">
        <v>115</v>
      </c>
      <c r="D967" s="1" t="s">
        <v>115</v>
      </c>
      <c r="E967" s="1" t="s">
        <v>2656</v>
      </c>
      <c r="F967" s="33">
        <v>1252</v>
      </c>
      <c r="G967" s="1" t="s">
        <v>1740</v>
      </c>
    </row>
    <row r="968" spans="1:7" x14ac:dyDescent="0.25">
      <c r="A968" s="33">
        <v>204950</v>
      </c>
      <c r="B968" s="1" t="s">
        <v>2658</v>
      </c>
      <c r="C968" s="1" t="s">
        <v>115</v>
      </c>
      <c r="D968" s="1" t="s">
        <v>115</v>
      </c>
      <c r="E968" s="1" t="s">
        <v>2659</v>
      </c>
      <c r="F968" s="33">
        <v>1213</v>
      </c>
      <c r="G968" s="1" t="s">
        <v>1045</v>
      </c>
    </row>
    <row r="969" spans="1:7" x14ac:dyDescent="0.25">
      <c r="A969" s="33">
        <v>204953</v>
      </c>
      <c r="B969" s="1" t="s">
        <v>2661</v>
      </c>
      <c r="C969" s="1" t="s">
        <v>115</v>
      </c>
      <c r="D969" s="1" t="s">
        <v>2662</v>
      </c>
      <c r="E969" s="1" t="s">
        <v>2663</v>
      </c>
      <c r="F969" s="33">
        <v>1965</v>
      </c>
      <c r="G969" s="1" t="s">
        <v>756</v>
      </c>
    </row>
    <row r="970" spans="1:7" x14ac:dyDescent="0.25">
      <c r="A970" s="33">
        <v>204956</v>
      </c>
      <c r="B970" s="1" t="s">
        <v>2664</v>
      </c>
      <c r="C970" s="1" t="s">
        <v>2665</v>
      </c>
      <c r="D970" s="1" t="s">
        <v>115</v>
      </c>
      <c r="E970" s="1" t="s">
        <v>2666</v>
      </c>
      <c r="F970" s="33">
        <v>1207</v>
      </c>
      <c r="G970" s="1" t="s">
        <v>359</v>
      </c>
    </row>
    <row r="971" spans="1:7" x14ac:dyDescent="0.25">
      <c r="A971" s="33">
        <v>204958</v>
      </c>
      <c r="B971" s="1" t="s">
        <v>2667</v>
      </c>
      <c r="C971" s="1" t="s">
        <v>115</v>
      </c>
      <c r="D971" s="1" t="s">
        <v>2668</v>
      </c>
      <c r="E971" s="1" t="s">
        <v>2669</v>
      </c>
      <c r="F971" s="33">
        <v>1292</v>
      </c>
      <c r="G971" s="1" t="s">
        <v>1259</v>
      </c>
    </row>
    <row r="972" spans="1:7" x14ac:dyDescent="0.25">
      <c r="A972" s="33">
        <v>204961</v>
      </c>
      <c r="B972" s="1" t="s">
        <v>2670</v>
      </c>
      <c r="C972" s="1" t="s">
        <v>115</v>
      </c>
      <c r="D972" s="1" t="s">
        <v>2671</v>
      </c>
      <c r="E972" s="1" t="s">
        <v>2672</v>
      </c>
      <c r="F972" s="33">
        <v>1005</v>
      </c>
      <c r="G972" s="1" t="s">
        <v>15</v>
      </c>
    </row>
    <row r="973" spans="1:7" x14ac:dyDescent="0.25">
      <c r="A973" s="33">
        <v>204964</v>
      </c>
      <c r="B973" s="1" t="s">
        <v>2673</v>
      </c>
      <c r="C973" s="1" t="s">
        <v>115</v>
      </c>
      <c r="D973" s="1" t="s">
        <v>2674</v>
      </c>
      <c r="E973" s="1" t="s">
        <v>2675</v>
      </c>
      <c r="F973" s="33">
        <v>1860</v>
      </c>
      <c r="G973" s="1" t="s">
        <v>394</v>
      </c>
    </row>
    <row r="974" spans="1:7" x14ac:dyDescent="0.25">
      <c r="A974" s="33">
        <v>204969</v>
      </c>
      <c r="B974" s="1" t="s">
        <v>2676</v>
      </c>
      <c r="C974" s="1" t="s">
        <v>115</v>
      </c>
      <c r="D974" s="1" t="s">
        <v>115</v>
      </c>
      <c r="E974" s="1" t="s">
        <v>2677</v>
      </c>
      <c r="F974" s="33">
        <v>1260</v>
      </c>
      <c r="G974" s="1" t="s">
        <v>481</v>
      </c>
    </row>
    <row r="975" spans="1:7" x14ac:dyDescent="0.25">
      <c r="A975" s="33">
        <v>204972</v>
      </c>
      <c r="B975" s="1" t="s">
        <v>2679</v>
      </c>
      <c r="C975" s="1" t="s">
        <v>115</v>
      </c>
      <c r="D975" s="1" t="s">
        <v>115</v>
      </c>
      <c r="E975" s="1" t="s">
        <v>2680</v>
      </c>
      <c r="F975" s="33">
        <v>1228</v>
      </c>
      <c r="G975" s="1" t="s">
        <v>1111</v>
      </c>
    </row>
    <row r="976" spans="1:7" x14ac:dyDescent="0.25">
      <c r="A976" s="33">
        <v>204977</v>
      </c>
      <c r="B976" s="1" t="s">
        <v>2681</v>
      </c>
      <c r="C976" s="1" t="s">
        <v>115</v>
      </c>
      <c r="D976" s="1" t="s">
        <v>2682</v>
      </c>
      <c r="E976" s="1" t="s">
        <v>860</v>
      </c>
      <c r="F976" s="33">
        <v>1950</v>
      </c>
      <c r="G976" s="1" t="s">
        <v>825</v>
      </c>
    </row>
    <row r="977" spans="1:7" x14ac:dyDescent="0.25">
      <c r="A977" s="33">
        <v>204979</v>
      </c>
      <c r="B977" s="1" t="s">
        <v>2683</v>
      </c>
      <c r="C977" s="1" t="s">
        <v>115</v>
      </c>
      <c r="D977" s="1" t="s">
        <v>115</v>
      </c>
      <c r="E977" s="1" t="s">
        <v>2684</v>
      </c>
      <c r="F977" s="33">
        <v>3960</v>
      </c>
      <c r="G977" s="1" t="s">
        <v>832</v>
      </c>
    </row>
    <row r="978" spans="1:7" x14ac:dyDescent="0.25">
      <c r="A978" s="33">
        <v>204981</v>
      </c>
      <c r="B978" s="1" t="s">
        <v>2685</v>
      </c>
      <c r="C978" s="1" t="s">
        <v>115</v>
      </c>
      <c r="D978" s="1" t="s">
        <v>115</v>
      </c>
      <c r="E978" s="1" t="s">
        <v>2686</v>
      </c>
      <c r="F978" s="33">
        <v>1610</v>
      </c>
      <c r="G978" s="1" t="s">
        <v>1890</v>
      </c>
    </row>
    <row r="979" spans="1:7" x14ac:dyDescent="0.25">
      <c r="A979" s="33">
        <v>204985</v>
      </c>
      <c r="B979" s="1" t="s">
        <v>2687</v>
      </c>
      <c r="C979" s="1" t="s">
        <v>2608</v>
      </c>
      <c r="D979" s="1" t="s">
        <v>115</v>
      </c>
      <c r="E979" s="1" t="s">
        <v>2688</v>
      </c>
      <c r="F979" s="33">
        <v>1784</v>
      </c>
      <c r="G979" s="1" t="s">
        <v>2689</v>
      </c>
    </row>
    <row r="980" spans="1:7" x14ac:dyDescent="0.25">
      <c r="A980" s="33">
        <v>204987</v>
      </c>
      <c r="B980" s="1" t="s">
        <v>2690</v>
      </c>
      <c r="C980" s="1" t="s">
        <v>115</v>
      </c>
      <c r="D980" s="1" t="s">
        <v>115</v>
      </c>
      <c r="E980" s="1" t="s">
        <v>2691</v>
      </c>
      <c r="F980" s="33">
        <v>1630</v>
      </c>
      <c r="G980" s="1" t="s">
        <v>281</v>
      </c>
    </row>
    <row r="981" spans="1:7" x14ac:dyDescent="0.25">
      <c r="A981" s="33">
        <v>204989</v>
      </c>
      <c r="B981" s="1" t="s">
        <v>2692</v>
      </c>
      <c r="C981" s="1" t="s">
        <v>115</v>
      </c>
      <c r="D981" s="1" t="s">
        <v>115</v>
      </c>
      <c r="E981" s="1" t="s">
        <v>2693</v>
      </c>
      <c r="F981" s="33">
        <v>1206</v>
      </c>
      <c r="G981" s="1" t="s">
        <v>359</v>
      </c>
    </row>
    <row r="982" spans="1:7" x14ac:dyDescent="0.25">
      <c r="A982" s="33">
        <v>204991</v>
      </c>
      <c r="B982" s="1" t="s">
        <v>2695</v>
      </c>
      <c r="C982" s="1" t="s">
        <v>115</v>
      </c>
      <c r="D982" s="1" t="s">
        <v>2696</v>
      </c>
      <c r="E982" s="1" t="s">
        <v>2697</v>
      </c>
      <c r="F982" s="33">
        <v>1700</v>
      </c>
      <c r="G982" s="1" t="s">
        <v>289</v>
      </c>
    </row>
    <row r="983" spans="1:7" x14ac:dyDescent="0.25">
      <c r="A983" s="33">
        <v>204994</v>
      </c>
      <c r="B983" s="1" t="s">
        <v>2698</v>
      </c>
      <c r="C983" s="1" t="s">
        <v>115</v>
      </c>
      <c r="D983" s="1" t="s">
        <v>115</v>
      </c>
      <c r="E983" s="1" t="s">
        <v>2699</v>
      </c>
      <c r="F983" s="33">
        <v>1209</v>
      </c>
      <c r="G983" s="1" t="s">
        <v>359</v>
      </c>
    </row>
    <row r="984" spans="1:7" x14ac:dyDescent="0.25">
      <c r="A984" s="33">
        <v>204996</v>
      </c>
      <c r="B984" s="1" t="s">
        <v>2701</v>
      </c>
      <c r="C984" s="1" t="s">
        <v>115</v>
      </c>
      <c r="D984" s="1" t="s">
        <v>115</v>
      </c>
      <c r="E984" s="1" t="s">
        <v>2702</v>
      </c>
      <c r="F984" s="33">
        <v>1656</v>
      </c>
      <c r="G984" s="1" t="s">
        <v>1221</v>
      </c>
    </row>
    <row r="985" spans="1:7" x14ac:dyDescent="0.25">
      <c r="A985" s="33">
        <v>204999</v>
      </c>
      <c r="B985" s="1" t="s">
        <v>2703</v>
      </c>
      <c r="C985" s="1" t="s">
        <v>115</v>
      </c>
      <c r="D985" s="1" t="s">
        <v>115</v>
      </c>
      <c r="E985" s="1" t="s">
        <v>2704</v>
      </c>
      <c r="F985" s="33">
        <v>1094</v>
      </c>
      <c r="G985" s="1" t="s">
        <v>677</v>
      </c>
    </row>
    <row r="986" spans="1:7" x14ac:dyDescent="0.25">
      <c r="A986" s="33">
        <v>205002</v>
      </c>
      <c r="B986" s="1" t="s">
        <v>2705</v>
      </c>
      <c r="C986" s="1" t="s">
        <v>115</v>
      </c>
      <c r="D986" s="1" t="s">
        <v>2706</v>
      </c>
      <c r="E986" s="1" t="s">
        <v>2707</v>
      </c>
      <c r="F986" s="33">
        <v>1233</v>
      </c>
      <c r="G986" s="1" t="s">
        <v>603</v>
      </c>
    </row>
    <row r="987" spans="1:7" x14ac:dyDescent="0.25">
      <c r="A987" s="33">
        <v>205005</v>
      </c>
      <c r="B987" s="1" t="s">
        <v>2708</v>
      </c>
      <c r="C987" s="1" t="s">
        <v>115</v>
      </c>
      <c r="D987" s="1" t="s">
        <v>115</v>
      </c>
      <c r="E987" s="1" t="s">
        <v>2709</v>
      </c>
      <c r="F987" s="33">
        <v>1252</v>
      </c>
      <c r="G987" s="1" t="s">
        <v>1740</v>
      </c>
    </row>
    <row r="988" spans="1:7" x14ac:dyDescent="0.25">
      <c r="A988" s="33">
        <v>205008</v>
      </c>
      <c r="B988" s="1" t="s">
        <v>2710</v>
      </c>
      <c r="C988" s="1" t="s">
        <v>115</v>
      </c>
      <c r="D988" s="1" t="s">
        <v>115</v>
      </c>
      <c r="E988" s="1" t="s">
        <v>2711</v>
      </c>
      <c r="F988" s="33">
        <v>1242</v>
      </c>
      <c r="G988" s="1" t="s">
        <v>843</v>
      </c>
    </row>
    <row r="989" spans="1:7" x14ac:dyDescent="0.25">
      <c r="A989" s="33">
        <v>205011</v>
      </c>
      <c r="B989" s="1" t="s">
        <v>2712</v>
      </c>
      <c r="C989" s="1" t="s">
        <v>115</v>
      </c>
      <c r="D989" s="1" t="s">
        <v>115</v>
      </c>
      <c r="E989" s="1" t="s">
        <v>2713</v>
      </c>
      <c r="F989" s="33">
        <v>1008</v>
      </c>
      <c r="G989" s="1" t="s">
        <v>257</v>
      </c>
    </row>
    <row r="990" spans="1:7" x14ac:dyDescent="0.25">
      <c r="A990" s="33">
        <v>205014</v>
      </c>
      <c r="B990" s="1" t="s">
        <v>2714</v>
      </c>
      <c r="C990" s="1" t="s">
        <v>115</v>
      </c>
      <c r="D990" s="1" t="s">
        <v>2715</v>
      </c>
      <c r="E990" s="1" t="s">
        <v>2716</v>
      </c>
      <c r="F990" s="33">
        <v>1205</v>
      </c>
      <c r="G990" s="1" t="s">
        <v>359</v>
      </c>
    </row>
    <row r="991" spans="1:7" x14ac:dyDescent="0.25">
      <c r="A991" s="33">
        <v>205017</v>
      </c>
      <c r="B991" s="1" t="s">
        <v>2717</v>
      </c>
      <c r="C991" s="1" t="s">
        <v>115</v>
      </c>
      <c r="D991" s="1" t="s">
        <v>115</v>
      </c>
      <c r="E991" s="1" t="s">
        <v>2718</v>
      </c>
      <c r="F991" s="33">
        <v>1897</v>
      </c>
      <c r="G991" s="1" t="s">
        <v>976</v>
      </c>
    </row>
    <row r="992" spans="1:7" x14ac:dyDescent="0.25">
      <c r="A992" s="33">
        <v>205020</v>
      </c>
      <c r="B992" s="1" t="s">
        <v>347</v>
      </c>
      <c r="C992" s="1" t="s">
        <v>115</v>
      </c>
      <c r="D992" s="1" t="s">
        <v>2719</v>
      </c>
      <c r="E992" s="1" t="s">
        <v>2720</v>
      </c>
      <c r="F992" s="33">
        <v>1202</v>
      </c>
      <c r="G992" s="1" t="s">
        <v>359</v>
      </c>
    </row>
    <row r="993" spans="1:7" x14ac:dyDescent="0.25">
      <c r="A993" s="33">
        <v>205026</v>
      </c>
      <c r="B993" s="1" t="s">
        <v>2721</v>
      </c>
      <c r="C993" s="1" t="s">
        <v>115</v>
      </c>
      <c r="D993" s="1" t="s">
        <v>115</v>
      </c>
      <c r="E993" s="1" t="s">
        <v>2722</v>
      </c>
      <c r="F993" s="33">
        <v>1260</v>
      </c>
      <c r="G993" s="1" t="s">
        <v>481</v>
      </c>
    </row>
    <row r="994" spans="1:7" x14ac:dyDescent="0.25">
      <c r="A994" s="33">
        <v>205027</v>
      </c>
      <c r="B994" s="1" t="s">
        <v>2723</v>
      </c>
      <c r="C994" s="1" t="s">
        <v>115</v>
      </c>
      <c r="D994" s="1" t="s">
        <v>2724</v>
      </c>
      <c r="E994" s="1" t="s">
        <v>2725</v>
      </c>
      <c r="F994" s="33">
        <v>1295</v>
      </c>
      <c r="G994" s="1" t="s">
        <v>1906</v>
      </c>
    </row>
    <row r="995" spans="1:7" x14ac:dyDescent="0.25">
      <c r="A995" s="33">
        <v>205031</v>
      </c>
      <c r="B995" s="1" t="s">
        <v>2726</v>
      </c>
      <c r="C995" s="1" t="s">
        <v>115</v>
      </c>
      <c r="D995" s="1" t="s">
        <v>115</v>
      </c>
      <c r="E995" s="1" t="s">
        <v>2727</v>
      </c>
      <c r="F995" s="33">
        <v>1227</v>
      </c>
      <c r="G995" s="1" t="s">
        <v>639</v>
      </c>
    </row>
    <row r="996" spans="1:7" x14ac:dyDescent="0.25">
      <c r="A996" s="33">
        <v>205034</v>
      </c>
      <c r="B996" s="1" t="s">
        <v>2729</v>
      </c>
      <c r="C996" s="1" t="s">
        <v>115</v>
      </c>
      <c r="D996" s="1" t="s">
        <v>115</v>
      </c>
      <c r="E996" s="1" t="s">
        <v>2730</v>
      </c>
      <c r="F996" s="33">
        <v>1226</v>
      </c>
      <c r="G996" s="1" t="s">
        <v>591</v>
      </c>
    </row>
    <row r="997" spans="1:7" x14ac:dyDescent="0.25">
      <c r="A997" s="33">
        <v>205037</v>
      </c>
      <c r="B997" s="1" t="s">
        <v>2731</v>
      </c>
      <c r="C997" s="1" t="s">
        <v>115</v>
      </c>
      <c r="D997" s="1" t="s">
        <v>2732</v>
      </c>
      <c r="E997" s="1" t="s">
        <v>2733</v>
      </c>
      <c r="F997" s="33">
        <v>1206</v>
      </c>
      <c r="G997" s="1" t="s">
        <v>359</v>
      </c>
    </row>
    <row r="998" spans="1:7" x14ac:dyDescent="0.25">
      <c r="A998" s="33">
        <v>205040</v>
      </c>
      <c r="B998" s="1" t="s">
        <v>2734</v>
      </c>
      <c r="C998" s="1" t="s">
        <v>115</v>
      </c>
      <c r="D998" s="1" t="s">
        <v>115</v>
      </c>
      <c r="E998" s="1" t="s">
        <v>2735</v>
      </c>
      <c r="F998" s="33">
        <v>1206</v>
      </c>
      <c r="G998" s="1" t="s">
        <v>359</v>
      </c>
    </row>
    <row r="999" spans="1:7" x14ac:dyDescent="0.25">
      <c r="A999" s="33">
        <v>205042</v>
      </c>
      <c r="B999" s="1" t="s">
        <v>2736</v>
      </c>
      <c r="C999" s="1" t="s">
        <v>115</v>
      </c>
      <c r="D999" s="1" t="s">
        <v>115</v>
      </c>
      <c r="E999" s="1" t="s">
        <v>2737</v>
      </c>
      <c r="F999" s="33">
        <v>1284</v>
      </c>
      <c r="G999" s="1" t="s">
        <v>1774</v>
      </c>
    </row>
    <row r="1000" spans="1:7" x14ac:dyDescent="0.25">
      <c r="A1000" s="33">
        <v>205045</v>
      </c>
      <c r="B1000" s="1" t="s">
        <v>2738</v>
      </c>
      <c r="C1000" s="1" t="s">
        <v>115</v>
      </c>
      <c r="D1000" s="1" t="s">
        <v>115</v>
      </c>
      <c r="E1000" s="1" t="s">
        <v>2739</v>
      </c>
      <c r="F1000" s="33">
        <v>1217</v>
      </c>
      <c r="G1000" s="1" t="s">
        <v>597</v>
      </c>
    </row>
    <row r="1001" spans="1:7" x14ac:dyDescent="0.25">
      <c r="A1001" s="33">
        <v>205048</v>
      </c>
      <c r="B1001" s="1" t="s">
        <v>2740</v>
      </c>
      <c r="C1001" s="1" t="s">
        <v>115</v>
      </c>
      <c r="D1001" s="1" t="s">
        <v>115</v>
      </c>
      <c r="E1001" s="1" t="s">
        <v>2741</v>
      </c>
      <c r="F1001" s="33">
        <v>1216</v>
      </c>
      <c r="G1001" s="1" t="s">
        <v>2195</v>
      </c>
    </row>
    <row r="1002" spans="1:7" x14ac:dyDescent="0.25">
      <c r="A1002" s="33">
        <v>205051</v>
      </c>
      <c r="B1002" s="1" t="s">
        <v>2742</v>
      </c>
      <c r="C1002" s="1" t="s">
        <v>115</v>
      </c>
      <c r="D1002" s="1" t="s">
        <v>2743</v>
      </c>
      <c r="E1002" s="1" t="s">
        <v>2744</v>
      </c>
      <c r="F1002" s="33">
        <v>1183</v>
      </c>
      <c r="G1002" s="1" t="s">
        <v>2745</v>
      </c>
    </row>
    <row r="1003" spans="1:7" x14ac:dyDescent="0.25">
      <c r="A1003" s="33">
        <v>205054</v>
      </c>
      <c r="B1003" s="1" t="s">
        <v>2746</v>
      </c>
      <c r="C1003" s="1" t="s">
        <v>115</v>
      </c>
      <c r="D1003" s="1" t="s">
        <v>2747</v>
      </c>
      <c r="E1003" s="1" t="s">
        <v>2748</v>
      </c>
      <c r="F1003" s="33">
        <v>1026</v>
      </c>
      <c r="G1003" s="1" t="s">
        <v>2749</v>
      </c>
    </row>
    <row r="1004" spans="1:7" x14ac:dyDescent="0.25">
      <c r="A1004" s="33">
        <v>205057</v>
      </c>
      <c r="B1004" s="1" t="s">
        <v>2751</v>
      </c>
      <c r="C1004" s="1" t="s">
        <v>115</v>
      </c>
      <c r="D1004" s="1" t="s">
        <v>115</v>
      </c>
      <c r="E1004" s="1" t="s">
        <v>2752</v>
      </c>
      <c r="F1004" s="33">
        <v>1003</v>
      </c>
      <c r="G1004" s="1" t="s">
        <v>15</v>
      </c>
    </row>
    <row r="1005" spans="1:7" x14ac:dyDescent="0.25">
      <c r="A1005" s="33">
        <v>205060</v>
      </c>
      <c r="B1005" s="1" t="s">
        <v>2753</v>
      </c>
      <c r="C1005" s="1" t="s">
        <v>115</v>
      </c>
      <c r="D1005" s="1" t="s">
        <v>115</v>
      </c>
      <c r="E1005" s="1" t="s">
        <v>2754</v>
      </c>
      <c r="F1005" s="33">
        <v>1213</v>
      </c>
      <c r="G1005" s="1" t="s">
        <v>1045</v>
      </c>
    </row>
    <row r="1006" spans="1:7" x14ac:dyDescent="0.25">
      <c r="A1006" s="33">
        <v>205063</v>
      </c>
      <c r="B1006" s="1" t="s">
        <v>2755</v>
      </c>
      <c r="C1006" s="1" t="s">
        <v>115</v>
      </c>
      <c r="D1006" s="1" t="s">
        <v>115</v>
      </c>
      <c r="E1006" s="1" t="s">
        <v>2756</v>
      </c>
      <c r="F1006" s="33">
        <v>1213</v>
      </c>
      <c r="G1006" s="1" t="s">
        <v>629</v>
      </c>
    </row>
    <row r="1007" spans="1:7" x14ac:dyDescent="0.25">
      <c r="A1007" s="33">
        <v>205065</v>
      </c>
      <c r="B1007" s="1" t="s">
        <v>2757</v>
      </c>
      <c r="C1007" s="1" t="s">
        <v>115</v>
      </c>
      <c r="D1007" s="1" t="s">
        <v>115</v>
      </c>
      <c r="E1007" s="1" t="s">
        <v>2758</v>
      </c>
      <c r="F1007" s="33">
        <v>1234</v>
      </c>
      <c r="G1007" s="1" t="s">
        <v>561</v>
      </c>
    </row>
    <row r="1008" spans="1:7" x14ac:dyDescent="0.25">
      <c r="A1008" s="33">
        <v>205068</v>
      </c>
      <c r="B1008" s="1" t="s">
        <v>2759</v>
      </c>
      <c r="C1008" s="1" t="s">
        <v>115</v>
      </c>
      <c r="D1008" s="1" t="s">
        <v>2760</v>
      </c>
      <c r="E1008" s="1" t="s">
        <v>2155</v>
      </c>
      <c r="F1008" s="33">
        <v>1867</v>
      </c>
      <c r="G1008" s="1" t="s">
        <v>1217</v>
      </c>
    </row>
    <row r="1009" spans="1:7" x14ac:dyDescent="0.25">
      <c r="A1009" s="33">
        <v>205070</v>
      </c>
      <c r="B1009" s="1" t="s">
        <v>2544</v>
      </c>
      <c r="C1009" s="1" t="s">
        <v>115</v>
      </c>
      <c r="D1009" s="1" t="s">
        <v>115</v>
      </c>
      <c r="E1009" s="1" t="s">
        <v>2761</v>
      </c>
      <c r="F1009" s="33">
        <v>1264</v>
      </c>
      <c r="G1009" s="1" t="s">
        <v>2435</v>
      </c>
    </row>
    <row r="1010" spans="1:7" x14ac:dyDescent="0.25">
      <c r="A1010" s="33">
        <v>205072</v>
      </c>
      <c r="B1010" s="1" t="s">
        <v>2544</v>
      </c>
      <c r="C1010" s="1" t="s">
        <v>115</v>
      </c>
      <c r="D1010" s="1" t="s">
        <v>115</v>
      </c>
      <c r="E1010" s="1" t="s">
        <v>2762</v>
      </c>
      <c r="F1010" s="33">
        <v>1820</v>
      </c>
      <c r="G1010" s="1" t="s">
        <v>501</v>
      </c>
    </row>
    <row r="1011" spans="1:7" x14ac:dyDescent="0.25">
      <c r="A1011" s="33">
        <v>205074</v>
      </c>
      <c r="B1011" s="1" t="s">
        <v>2763</v>
      </c>
      <c r="C1011" s="1" t="s">
        <v>115</v>
      </c>
      <c r="D1011" s="1" t="s">
        <v>115</v>
      </c>
      <c r="E1011" s="1" t="s">
        <v>2764</v>
      </c>
      <c r="F1011" s="33">
        <v>1124</v>
      </c>
      <c r="G1011" s="1" t="s">
        <v>2317</v>
      </c>
    </row>
    <row r="1012" spans="1:7" x14ac:dyDescent="0.25">
      <c r="A1012" s="33">
        <v>205077</v>
      </c>
      <c r="B1012" s="1" t="s">
        <v>2765</v>
      </c>
      <c r="C1012" s="1" t="s">
        <v>115</v>
      </c>
      <c r="D1012" s="1" t="s">
        <v>115</v>
      </c>
      <c r="E1012" s="1" t="s">
        <v>942</v>
      </c>
      <c r="F1012" s="33">
        <v>1907</v>
      </c>
      <c r="G1012" s="1" t="s">
        <v>131</v>
      </c>
    </row>
    <row r="1013" spans="1:7" x14ac:dyDescent="0.25">
      <c r="A1013" s="33">
        <v>205080</v>
      </c>
      <c r="B1013" s="1" t="s">
        <v>2765</v>
      </c>
      <c r="C1013" s="1" t="s">
        <v>115</v>
      </c>
      <c r="D1013" s="1" t="s">
        <v>115</v>
      </c>
      <c r="E1013" s="1" t="s">
        <v>2766</v>
      </c>
      <c r="F1013" s="33">
        <v>1205</v>
      </c>
      <c r="G1013" s="1" t="s">
        <v>359</v>
      </c>
    </row>
    <row r="1014" spans="1:7" x14ac:dyDescent="0.25">
      <c r="A1014" s="33">
        <v>205083</v>
      </c>
      <c r="B1014" s="1" t="s">
        <v>2767</v>
      </c>
      <c r="C1014" s="1" t="s">
        <v>115</v>
      </c>
      <c r="D1014" s="1" t="s">
        <v>2768</v>
      </c>
      <c r="E1014" s="1" t="s">
        <v>2769</v>
      </c>
      <c r="F1014" s="33">
        <v>1400</v>
      </c>
      <c r="G1014" s="1" t="s">
        <v>408</v>
      </c>
    </row>
    <row r="1015" spans="1:7" x14ac:dyDescent="0.25">
      <c r="A1015" s="33">
        <v>205086</v>
      </c>
      <c r="B1015" s="1" t="s">
        <v>2771</v>
      </c>
      <c r="C1015" s="1" t="s">
        <v>115</v>
      </c>
      <c r="D1015" s="1" t="s">
        <v>2772</v>
      </c>
      <c r="E1015" s="1" t="s">
        <v>2773</v>
      </c>
      <c r="F1015" s="33">
        <v>1700</v>
      </c>
      <c r="G1015" s="1" t="s">
        <v>289</v>
      </c>
    </row>
    <row r="1016" spans="1:7" x14ac:dyDescent="0.25">
      <c r="A1016" s="33">
        <v>205089</v>
      </c>
      <c r="B1016" s="1" t="s">
        <v>2774</v>
      </c>
      <c r="C1016" s="1" t="s">
        <v>115</v>
      </c>
      <c r="D1016" s="1" t="s">
        <v>115</v>
      </c>
      <c r="E1016" s="1" t="s">
        <v>2775</v>
      </c>
      <c r="F1016" s="33">
        <v>1618</v>
      </c>
      <c r="G1016" s="1" t="s">
        <v>264</v>
      </c>
    </row>
    <row r="1017" spans="1:7" x14ac:dyDescent="0.25">
      <c r="A1017" s="33">
        <v>205091</v>
      </c>
      <c r="B1017" s="1" t="s">
        <v>2776</v>
      </c>
      <c r="C1017" s="1" t="s">
        <v>115</v>
      </c>
      <c r="D1017" s="1" t="s">
        <v>2777</v>
      </c>
      <c r="E1017" s="1" t="s">
        <v>2778</v>
      </c>
      <c r="F1017" s="33">
        <v>1680</v>
      </c>
      <c r="G1017" s="1" t="s">
        <v>810</v>
      </c>
    </row>
    <row r="1018" spans="1:7" x14ac:dyDescent="0.25">
      <c r="A1018" s="33">
        <v>205094</v>
      </c>
      <c r="B1018" s="1" t="s">
        <v>2779</v>
      </c>
      <c r="C1018" s="1" t="s">
        <v>2780</v>
      </c>
      <c r="D1018" s="1" t="s">
        <v>2781</v>
      </c>
      <c r="E1018" s="1" t="s">
        <v>2782</v>
      </c>
      <c r="F1018" s="33">
        <v>1260</v>
      </c>
      <c r="G1018" s="1" t="s">
        <v>481</v>
      </c>
    </row>
    <row r="1019" spans="1:7" x14ac:dyDescent="0.25">
      <c r="A1019" s="33">
        <v>205096</v>
      </c>
      <c r="B1019" s="1" t="s">
        <v>2783</v>
      </c>
      <c r="C1019" s="1" t="s">
        <v>115</v>
      </c>
      <c r="D1019" s="1" t="s">
        <v>115</v>
      </c>
      <c r="E1019" s="1" t="s">
        <v>2784</v>
      </c>
      <c r="F1019" s="33">
        <v>1510</v>
      </c>
      <c r="G1019" s="1" t="s">
        <v>685</v>
      </c>
    </row>
    <row r="1020" spans="1:7" x14ac:dyDescent="0.25">
      <c r="A1020" s="33">
        <v>205101</v>
      </c>
      <c r="B1020" s="1" t="s">
        <v>2785</v>
      </c>
      <c r="C1020" s="1" t="s">
        <v>115</v>
      </c>
      <c r="D1020" s="1" t="s">
        <v>2786</v>
      </c>
      <c r="E1020" s="1" t="s">
        <v>2787</v>
      </c>
      <c r="F1020" s="33">
        <v>1510</v>
      </c>
      <c r="G1020" s="1" t="s">
        <v>685</v>
      </c>
    </row>
    <row r="1021" spans="1:7" x14ac:dyDescent="0.25">
      <c r="A1021" s="33">
        <v>205104</v>
      </c>
      <c r="B1021" s="1" t="s">
        <v>2788</v>
      </c>
      <c r="C1021" s="1" t="s">
        <v>2789</v>
      </c>
      <c r="D1021" s="1" t="s">
        <v>115</v>
      </c>
      <c r="E1021" s="1" t="s">
        <v>2790</v>
      </c>
      <c r="F1021" s="33">
        <v>1204</v>
      </c>
      <c r="G1021" s="1" t="s">
        <v>359</v>
      </c>
    </row>
    <row r="1022" spans="1:7" x14ac:dyDescent="0.25">
      <c r="A1022" s="33">
        <v>205107</v>
      </c>
      <c r="B1022" s="1" t="s">
        <v>2791</v>
      </c>
      <c r="C1022" s="1" t="s">
        <v>115</v>
      </c>
      <c r="D1022" s="1" t="s">
        <v>115</v>
      </c>
      <c r="E1022" s="1" t="s">
        <v>2792</v>
      </c>
      <c r="F1022" s="33">
        <v>1700</v>
      </c>
      <c r="G1022" s="1" t="s">
        <v>289</v>
      </c>
    </row>
    <row r="1023" spans="1:7" x14ac:dyDescent="0.25">
      <c r="A1023" s="33">
        <v>205110</v>
      </c>
      <c r="B1023" s="1" t="s">
        <v>2793</v>
      </c>
      <c r="C1023" s="1" t="s">
        <v>115</v>
      </c>
      <c r="D1023" s="1" t="s">
        <v>2794</v>
      </c>
      <c r="E1023" s="1" t="s">
        <v>1054</v>
      </c>
      <c r="F1023" s="33">
        <v>1217</v>
      </c>
      <c r="G1023" s="1" t="s">
        <v>597</v>
      </c>
    </row>
    <row r="1024" spans="1:7" x14ac:dyDescent="0.25">
      <c r="A1024" s="33">
        <v>205113</v>
      </c>
      <c r="B1024" s="1" t="s">
        <v>2795</v>
      </c>
      <c r="C1024" s="1" t="s">
        <v>115</v>
      </c>
      <c r="D1024" s="1" t="s">
        <v>2796</v>
      </c>
      <c r="E1024" s="1" t="s">
        <v>2797</v>
      </c>
      <c r="F1024" s="33">
        <v>1234</v>
      </c>
      <c r="G1024" s="1" t="s">
        <v>561</v>
      </c>
    </row>
    <row r="1025" spans="1:7" x14ac:dyDescent="0.25">
      <c r="A1025" s="33">
        <v>205115</v>
      </c>
      <c r="B1025" s="1" t="s">
        <v>2799</v>
      </c>
      <c r="C1025" s="1" t="s">
        <v>115</v>
      </c>
      <c r="D1025" s="1" t="s">
        <v>115</v>
      </c>
      <c r="E1025" s="1" t="s">
        <v>2800</v>
      </c>
      <c r="F1025" s="33">
        <v>1003</v>
      </c>
      <c r="G1025" s="1" t="s">
        <v>15</v>
      </c>
    </row>
    <row r="1026" spans="1:7" x14ac:dyDescent="0.25">
      <c r="A1026" s="33">
        <v>205119</v>
      </c>
      <c r="B1026" s="1" t="s">
        <v>2802</v>
      </c>
      <c r="C1026" s="1" t="s">
        <v>115</v>
      </c>
      <c r="D1026" s="1" t="s">
        <v>115</v>
      </c>
      <c r="E1026" s="1" t="s">
        <v>2803</v>
      </c>
      <c r="F1026" s="33">
        <v>1213</v>
      </c>
      <c r="G1026" s="1" t="s">
        <v>629</v>
      </c>
    </row>
    <row r="1027" spans="1:7" x14ac:dyDescent="0.25">
      <c r="A1027" s="33">
        <v>205121</v>
      </c>
      <c r="B1027" s="1" t="s">
        <v>2804</v>
      </c>
      <c r="C1027" s="1" t="s">
        <v>115</v>
      </c>
      <c r="D1027" s="1" t="s">
        <v>115</v>
      </c>
      <c r="E1027" s="1" t="s">
        <v>2805</v>
      </c>
      <c r="F1027" s="33">
        <v>1163</v>
      </c>
      <c r="G1027" s="1" t="s">
        <v>666</v>
      </c>
    </row>
    <row r="1028" spans="1:7" x14ac:dyDescent="0.25">
      <c r="A1028" s="33">
        <v>205124</v>
      </c>
      <c r="B1028" s="1" t="s">
        <v>2806</v>
      </c>
      <c r="C1028" s="1" t="s">
        <v>2807</v>
      </c>
      <c r="D1028" s="1" t="s">
        <v>115</v>
      </c>
      <c r="E1028" s="1" t="s">
        <v>2808</v>
      </c>
      <c r="F1028" s="33">
        <v>1800</v>
      </c>
      <c r="G1028" s="1" t="s">
        <v>216</v>
      </c>
    </row>
    <row r="1029" spans="1:7" x14ac:dyDescent="0.25">
      <c r="A1029" s="33">
        <v>205127</v>
      </c>
      <c r="B1029" s="1" t="s">
        <v>2809</v>
      </c>
      <c r="C1029" s="1" t="s">
        <v>115</v>
      </c>
      <c r="D1029" s="1" t="s">
        <v>2810</v>
      </c>
      <c r="E1029" s="1" t="s">
        <v>2811</v>
      </c>
      <c r="F1029" s="33">
        <v>1862</v>
      </c>
      <c r="G1029" s="1" t="s">
        <v>713</v>
      </c>
    </row>
    <row r="1030" spans="1:7" x14ac:dyDescent="0.25">
      <c r="A1030" s="33">
        <v>205130</v>
      </c>
      <c r="B1030" s="1" t="s">
        <v>2813</v>
      </c>
      <c r="C1030" s="1" t="s">
        <v>115</v>
      </c>
      <c r="D1030" s="1" t="s">
        <v>2814</v>
      </c>
      <c r="E1030" s="1" t="s">
        <v>2815</v>
      </c>
      <c r="F1030" s="33">
        <v>1083</v>
      </c>
      <c r="G1030" s="1" t="s">
        <v>2816</v>
      </c>
    </row>
    <row r="1031" spans="1:7" x14ac:dyDescent="0.25">
      <c r="A1031" s="33">
        <v>205133</v>
      </c>
      <c r="B1031" s="1" t="s">
        <v>2818</v>
      </c>
      <c r="C1031" s="1" t="s">
        <v>115</v>
      </c>
      <c r="D1031" s="1" t="s">
        <v>2819</v>
      </c>
      <c r="E1031" s="1" t="s">
        <v>2820</v>
      </c>
      <c r="F1031" s="33">
        <v>1078</v>
      </c>
      <c r="G1031" s="1" t="s">
        <v>2821</v>
      </c>
    </row>
    <row r="1032" spans="1:7" x14ac:dyDescent="0.25">
      <c r="A1032" s="33">
        <v>205135</v>
      </c>
      <c r="B1032" s="1" t="s">
        <v>2823</v>
      </c>
      <c r="C1032" s="1" t="s">
        <v>115</v>
      </c>
      <c r="D1032" s="1" t="s">
        <v>115</v>
      </c>
      <c r="E1032" s="1" t="s">
        <v>2824</v>
      </c>
      <c r="F1032" s="33">
        <v>1630</v>
      </c>
      <c r="G1032" s="1" t="s">
        <v>281</v>
      </c>
    </row>
    <row r="1033" spans="1:7" x14ac:dyDescent="0.25">
      <c r="A1033" s="33">
        <v>205137</v>
      </c>
      <c r="B1033" s="1" t="s">
        <v>2710</v>
      </c>
      <c r="C1033" s="1" t="s">
        <v>115</v>
      </c>
      <c r="D1033" s="1" t="s">
        <v>115</v>
      </c>
      <c r="E1033" s="1" t="s">
        <v>2711</v>
      </c>
      <c r="F1033" s="33">
        <v>1242</v>
      </c>
      <c r="G1033" s="1" t="s">
        <v>843</v>
      </c>
    </row>
    <row r="1034" spans="1:7" x14ac:dyDescent="0.25">
      <c r="A1034" s="33">
        <v>205139</v>
      </c>
      <c r="B1034" s="1" t="s">
        <v>2825</v>
      </c>
      <c r="C1034" s="1" t="s">
        <v>115</v>
      </c>
      <c r="D1034" s="1" t="s">
        <v>115</v>
      </c>
      <c r="E1034" s="1" t="s">
        <v>2826</v>
      </c>
      <c r="F1034" s="33">
        <v>1255</v>
      </c>
      <c r="G1034" s="1" t="s">
        <v>1665</v>
      </c>
    </row>
    <row r="1035" spans="1:7" x14ac:dyDescent="0.25">
      <c r="A1035" s="33">
        <v>205141</v>
      </c>
      <c r="B1035" s="1" t="s">
        <v>2828</v>
      </c>
      <c r="C1035" s="1" t="s">
        <v>115</v>
      </c>
      <c r="D1035" s="1" t="s">
        <v>115</v>
      </c>
      <c r="E1035" s="1" t="s">
        <v>2829</v>
      </c>
      <c r="F1035" s="33">
        <v>1205</v>
      </c>
      <c r="G1035" s="1" t="s">
        <v>359</v>
      </c>
    </row>
    <row r="1036" spans="1:7" x14ac:dyDescent="0.25">
      <c r="A1036" s="33">
        <v>205143</v>
      </c>
      <c r="B1036" s="1" t="s">
        <v>2830</v>
      </c>
      <c r="C1036" s="1" t="s">
        <v>115</v>
      </c>
      <c r="D1036" s="1" t="s">
        <v>115</v>
      </c>
      <c r="E1036" s="1" t="s">
        <v>2831</v>
      </c>
      <c r="F1036" s="33">
        <v>1252</v>
      </c>
      <c r="G1036" s="1" t="s">
        <v>1740</v>
      </c>
    </row>
    <row r="1037" spans="1:7" x14ac:dyDescent="0.25">
      <c r="A1037" s="33">
        <v>205145</v>
      </c>
      <c r="B1037" s="1" t="s">
        <v>2832</v>
      </c>
      <c r="C1037" s="1" t="s">
        <v>115</v>
      </c>
      <c r="D1037" s="1" t="s">
        <v>115</v>
      </c>
      <c r="E1037" s="1" t="s">
        <v>2833</v>
      </c>
      <c r="F1037" s="33">
        <v>1252</v>
      </c>
      <c r="G1037" s="1" t="s">
        <v>1740</v>
      </c>
    </row>
    <row r="1038" spans="1:7" x14ac:dyDescent="0.25">
      <c r="A1038" s="33">
        <v>205147</v>
      </c>
      <c r="B1038" s="1" t="s">
        <v>2834</v>
      </c>
      <c r="C1038" s="1" t="s">
        <v>115</v>
      </c>
      <c r="D1038" s="1" t="s">
        <v>115</v>
      </c>
      <c r="E1038" s="1" t="s">
        <v>2835</v>
      </c>
      <c r="F1038" s="33">
        <v>1217</v>
      </c>
      <c r="G1038" s="1" t="s">
        <v>597</v>
      </c>
    </row>
    <row r="1039" spans="1:7" x14ac:dyDescent="0.25">
      <c r="A1039" s="33">
        <v>205149</v>
      </c>
      <c r="B1039" s="1" t="s">
        <v>2834</v>
      </c>
      <c r="C1039" s="1" t="s">
        <v>115</v>
      </c>
      <c r="D1039" s="1" t="s">
        <v>2837</v>
      </c>
      <c r="E1039" s="1" t="s">
        <v>2838</v>
      </c>
      <c r="F1039" s="33">
        <v>1217</v>
      </c>
      <c r="G1039" s="1" t="s">
        <v>597</v>
      </c>
    </row>
    <row r="1040" spans="1:7" x14ac:dyDescent="0.25">
      <c r="A1040" s="33">
        <v>205152</v>
      </c>
      <c r="B1040" s="1" t="s">
        <v>2839</v>
      </c>
      <c r="C1040" s="1" t="s">
        <v>115</v>
      </c>
      <c r="D1040" s="1" t="s">
        <v>115</v>
      </c>
      <c r="E1040" s="1" t="s">
        <v>2840</v>
      </c>
      <c r="F1040" s="33">
        <v>1207</v>
      </c>
      <c r="G1040" s="1" t="s">
        <v>359</v>
      </c>
    </row>
    <row r="1041" spans="1:7" x14ac:dyDescent="0.25">
      <c r="A1041" s="33">
        <v>205155</v>
      </c>
      <c r="B1041" s="1" t="s">
        <v>2841</v>
      </c>
      <c r="C1041" s="1" t="s">
        <v>115</v>
      </c>
      <c r="D1041" s="1" t="s">
        <v>115</v>
      </c>
      <c r="E1041" s="1" t="s">
        <v>2842</v>
      </c>
      <c r="F1041" s="33">
        <v>1205</v>
      </c>
      <c r="G1041" s="1" t="s">
        <v>359</v>
      </c>
    </row>
    <row r="1042" spans="1:7" x14ac:dyDescent="0.25">
      <c r="A1042" s="33">
        <v>205157</v>
      </c>
      <c r="B1042" s="1" t="s">
        <v>2843</v>
      </c>
      <c r="C1042" s="1" t="s">
        <v>115</v>
      </c>
      <c r="D1042" s="1" t="s">
        <v>115</v>
      </c>
      <c r="E1042" s="1" t="s">
        <v>2844</v>
      </c>
      <c r="F1042" s="33">
        <v>1627</v>
      </c>
      <c r="G1042" s="1" t="s">
        <v>2845</v>
      </c>
    </row>
    <row r="1043" spans="1:7" x14ac:dyDescent="0.25">
      <c r="A1043" s="33">
        <v>205159</v>
      </c>
      <c r="B1043" s="1" t="s">
        <v>203</v>
      </c>
      <c r="C1043" s="1" t="s">
        <v>115</v>
      </c>
      <c r="D1043" s="1" t="s">
        <v>2846</v>
      </c>
      <c r="E1043" s="1" t="s">
        <v>2847</v>
      </c>
      <c r="F1043" s="33">
        <v>1242</v>
      </c>
      <c r="G1043" s="1" t="s">
        <v>843</v>
      </c>
    </row>
    <row r="1044" spans="1:7" x14ac:dyDescent="0.25">
      <c r="A1044" s="33">
        <v>205162</v>
      </c>
      <c r="B1044" s="1" t="s">
        <v>2848</v>
      </c>
      <c r="C1044" s="1" t="s">
        <v>115</v>
      </c>
      <c r="D1044" s="1" t="s">
        <v>2849</v>
      </c>
      <c r="E1044" s="1" t="s">
        <v>2850</v>
      </c>
      <c r="F1044" s="33">
        <v>1033</v>
      </c>
      <c r="G1044" s="1" t="s">
        <v>1009</v>
      </c>
    </row>
    <row r="1045" spans="1:7" x14ac:dyDescent="0.25">
      <c r="A1045" s="33">
        <v>205164</v>
      </c>
      <c r="B1045" s="1" t="s">
        <v>2851</v>
      </c>
      <c r="C1045" s="1" t="s">
        <v>115</v>
      </c>
      <c r="D1045" s="1" t="s">
        <v>115</v>
      </c>
      <c r="E1045" s="1" t="s">
        <v>1273</v>
      </c>
      <c r="F1045" s="33">
        <v>1660</v>
      </c>
      <c r="G1045" s="1" t="s">
        <v>495</v>
      </c>
    </row>
    <row r="1046" spans="1:7" x14ac:dyDescent="0.25">
      <c r="A1046" s="33">
        <v>205166</v>
      </c>
      <c r="B1046" s="1" t="s">
        <v>2852</v>
      </c>
      <c r="C1046" s="1" t="s">
        <v>115</v>
      </c>
      <c r="D1046" s="1" t="s">
        <v>2853</v>
      </c>
      <c r="E1046" s="1" t="s">
        <v>2854</v>
      </c>
      <c r="F1046" s="33">
        <v>1660</v>
      </c>
      <c r="G1046" s="1" t="s">
        <v>495</v>
      </c>
    </row>
    <row r="1047" spans="1:7" x14ac:dyDescent="0.25">
      <c r="A1047" s="33">
        <v>205169</v>
      </c>
      <c r="B1047" s="1" t="s">
        <v>45</v>
      </c>
      <c r="C1047" s="1" t="s">
        <v>115</v>
      </c>
      <c r="D1047" s="1" t="s">
        <v>115</v>
      </c>
      <c r="E1047" s="1" t="s">
        <v>2856</v>
      </c>
      <c r="F1047" s="33">
        <v>1213</v>
      </c>
      <c r="G1047" s="1" t="s">
        <v>629</v>
      </c>
    </row>
    <row r="1048" spans="1:7" x14ac:dyDescent="0.25">
      <c r="A1048" s="33">
        <v>205171</v>
      </c>
      <c r="B1048" s="1" t="s">
        <v>400</v>
      </c>
      <c r="C1048" s="1" t="s">
        <v>115</v>
      </c>
      <c r="D1048" s="1" t="s">
        <v>2857</v>
      </c>
      <c r="E1048" s="1" t="s">
        <v>2858</v>
      </c>
      <c r="F1048" s="33">
        <v>1224</v>
      </c>
      <c r="G1048" s="1" t="s">
        <v>594</v>
      </c>
    </row>
    <row r="1049" spans="1:7" x14ac:dyDescent="0.25">
      <c r="A1049" s="33">
        <v>205174</v>
      </c>
      <c r="B1049" s="1" t="s">
        <v>400</v>
      </c>
      <c r="C1049" s="1" t="s">
        <v>115</v>
      </c>
      <c r="D1049" s="1" t="s">
        <v>2859</v>
      </c>
      <c r="E1049" s="1" t="s">
        <v>2860</v>
      </c>
      <c r="F1049" s="33">
        <v>1005</v>
      </c>
      <c r="G1049" s="1" t="s">
        <v>15</v>
      </c>
    </row>
    <row r="1050" spans="1:7" x14ac:dyDescent="0.25">
      <c r="A1050" s="33">
        <v>205177</v>
      </c>
      <c r="B1050" s="1" t="s">
        <v>400</v>
      </c>
      <c r="C1050" s="1" t="s">
        <v>115</v>
      </c>
      <c r="D1050" s="1" t="s">
        <v>2861</v>
      </c>
      <c r="E1050" s="1" t="s">
        <v>2862</v>
      </c>
      <c r="F1050" s="33">
        <v>1010</v>
      </c>
      <c r="G1050" s="1" t="s">
        <v>15</v>
      </c>
    </row>
    <row r="1051" spans="1:7" x14ac:dyDescent="0.25">
      <c r="A1051" s="33">
        <v>205180</v>
      </c>
      <c r="B1051" s="1" t="s">
        <v>2863</v>
      </c>
      <c r="C1051" s="1" t="s">
        <v>115</v>
      </c>
      <c r="D1051" s="1" t="s">
        <v>2864</v>
      </c>
      <c r="E1051" s="1" t="s">
        <v>2865</v>
      </c>
      <c r="F1051" s="33">
        <v>1763</v>
      </c>
      <c r="G1051" s="1" t="s">
        <v>2315</v>
      </c>
    </row>
    <row r="1052" spans="1:7" x14ac:dyDescent="0.25">
      <c r="A1052" s="33">
        <v>205182</v>
      </c>
      <c r="B1052" s="1" t="s">
        <v>2867</v>
      </c>
      <c r="C1052" s="1" t="s">
        <v>115</v>
      </c>
      <c r="D1052" s="1" t="s">
        <v>2868</v>
      </c>
      <c r="E1052" s="1" t="s">
        <v>2869</v>
      </c>
      <c r="F1052" s="33">
        <v>1687</v>
      </c>
      <c r="G1052" s="1" t="s">
        <v>2870</v>
      </c>
    </row>
    <row r="1053" spans="1:7" x14ac:dyDescent="0.25">
      <c r="A1053" s="33">
        <v>205185</v>
      </c>
      <c r="B1053" s="1" t="s">
        <v>347</v>
      </c>
      <c r="C1053" s="1" t="s">
        <v>2871</v>
      </c>
      <c r="D1053" s="1" t="s">
        <v>115</v>
      </c>
      <c r="E1053" s="1" t="s">
        <v>2872</v>
      </c>
      <c r="F1053" s="33">
        <v>1202</v>
      </c>
      <c r="G1053" s="1" t="s">
        <v>359</v>
      </c>
    </row>
    <row r="1054" spans="1:7" x14ac:dyDescent="0.25">
      <c r="A1054" s="33">
        <v>205188</v>
      </c>
      <c r="B1054" s="1" t="s">
        <v>1808</v>
      </c>
      <c r="C1054" s="1" t="s">
        <v>115</v>
      </c>
      <c r="D1054" s="1" t="s">
        <v>2873</v>
      </c>
      <c r="E1054" s="1" t="s">
        <v>2874</v>
      </c>
      <c r="F1054" s="33">
        <v>1290</v>
      </c>
      <c r="G1054" s="1" t="s">
        <v>1329</v>
      </c>
    </row>
    <row r="1055" spans="1:7" x14ac:dyDescent="0.25">
      <c r="A1055" s="33">
        <v>205190</v>
      </c>
      <c r="B1055" s="1" t="s">
        <v>2875</v>
      </c>
      <c r="C1055" s="1" t="s">
        <v>115</v>
      </c>
      <c r="D1055" s="1" t="s">
        <v>115</v>
      </c>
      <c r="E1055" s="1" t="s">
        <v>2876</v>
      </c>
      <c r="F1055" s="33">
        <v>1400</v>
      </c>
      <c r="G1055" s="1" t="s">
        <v>408</v>
      </c>
    </row>
    <row r="1056" spans="1:7" x14ac:dyDescent="0.25">
      <c r="A1056" s="33">
        <v>205193</v>
      </c>
      <c r="B1056" s="1" t="s">
        <v>2878</v>
      </c>
      <c r="C1056" s="1" t="s">
        <v>115</v>
      </c>
      <c r="D1056" s="1" t="s">
        <v>115</v>
      </c>
      <c r="E1056" s="1" t="s">
        <v>2879</v>
      </c>
      <c r="F1056" s="33">
        <v>1217</v>
      </c>
      <c r="G1056" s="1" t="s">
        <v>597</v>
      </c>
    </row>
    <row r="1057" spans="1:7" x14ac:dyDescent="0.25">
      <c r="A1057" s="33">
        <v>205196</v>
      </c>
      <c r="B1057" s="1" t="s">
        <v>2880</v>
      </c>
      <c r="C1057" s="1" t="s">
        <v>115</v>
      </c>
      <c r="D1057" s="1" t="s">
        <v>115</v>
      </c>
      <c r="E1057" s="1" t="s">
        <v>2881</v>
      </c>
      <c r="F1057" s="33">
        <v>1345</v>
      </c>
      <c r="G1057" s="1" t="s">
        <v>2882</v>
      </c>
    </row>
    <row r="1058" spans="1:7" x14ac:dyDescent="0.25">
      <c r="A1058" s="33">
        <v>205199</v>
      </c>
      <c r="B1058" s="1" t="s">
        <v>2883</v>
      </c>
      <c r="C1058" s="1" t="s">
        <v>115</v>
      </c>
      <c r="D1058" s="1" t="s">
        <v>2884</v>
      </c>
      <c r="E1058" s="1" t="s">
        <v>2885</v>
      </c>
      <c r="F1058" s="33">
        <v>1345</v>
      </c>
      <c r="G1058" s="1" t="s">
        <v>2882</v>
      </c>
    </row>
    <row r="1059" spans="1:7" x14ac:dyDescent="0.25">
      <c r="A1059" s="33">
        <v>205202</v>
      </c>
      <c r="B1059" s="1" t="s">
        <v>2886</v>
      </c>
      <c r="C1059" s="1" t="s">
        <v>115</v>
      </c>
      <c r="D1059" s="1" t="s">
        <v>115</v>
      </c>
      <c r="E1059" s="1" t="s">
        <v>2887</v>
      </c>
      <c r="F1059" s="33">
        <v>1400</v>
      </c>
      <c r="G1059" s="1" t="s">
        <v>408</v>
      </c>
    </row>
    <row r="1060" spans="1:7" x14ac:dyDescent="0.25">
      <c r="A1060" s="33">
        <v>205205</v>
      </c>
      <c r="B1060" s="1" t="s">
        <v>2888</v>
      </c>
      <c r="C1060" s="1" t="s">
        <v>115</v>
      </c>
      <c r="D1060" s="1" t="s">
        <v>115</v>
      </c>
      <c r="E1060" s="1" t="s">
        <v>2889</v>
      </c>
      <c r="F1060" s="33">
        <v>1874</v>
      </c>
      <c r="G1060" s="1" t="s">
        <v>1544</v>
      </c>
    </row>
    <row r="1061" spans="1:7" x14ac:dyDescent="0.25">
      <c r="A1061" s="33">
        <v>205208</v>
      </c>
      <c r="B1061" s="1" t="s">
        <v>2890</v>
      </c>
      <c r="C1061" s="1" t="s">
        <v>115</v>
      </c>
      <c r="D1061" s="1" t="s">
        <v>115</v>
      </c>
      <c r="E1061" s="1" t="s">
        <v>2891</v>
      </c>
      <c r="F1061" s="33">
        <v>1874</v>
      </c>
      <c r="G1061" s="1" t="s">
        <v>1544</v>
      </c>
    </row>
    <row r="1062" spans="1:7" x14ac:dyDescent="0.25">
      <c r="A1062" s="33">
        <v>205210</v>
      </c>
      <c r="B1062" s="1" t="s">
        <v>2892</v>
      </c>
      <c r="C1062" s="1" t="s">
        <v>115</v>
      </c>
      <c r="D1062" s="1" t="s">
        <v>115</v>
      </c>
      <c r="E1062" s="1" t="s">
        <v>2893</v>
      </c>
      <c r="F1062" s="33">
        <v>1880</v>
      </c>
      <c r="G1062" s="1" t="s">
        <v>2330</v>
      </c>
    </row>
    <row r="1063" spans="1:7" x14ac:dyDescent="0.25">
      <c r="A1063" s="33">
        <v>205213</v>
      </c>
      <c r="B1063" s="1" t="s">
        <v>2894</v>
      </c>
      <c r="C1063" s="1" t="s">
        <v>115</v>
      </c>
      <c r="D1063" s="1" t="s">
        <v>115</v>
      </c>
      <c r="E1063" s="1" t="s">
        <v>2895</v>
      </c>
      <c r="F1063" s="33">
        <v>1253</v>
      </c>
      <c r="G1063" s="1" t="s">
        <v>2896</v>
      </c>
    </row>
    <row r="1064" spans="1:7" x14ac:dyDescent="0.25">
      <c r="A1064" s="33">
        <v>205215</v>
      </c>
      <c r="B1064" s="1" t="s">
        <v>2897</v>
      </c>
      <c r="C1064" s="1" t="s">
        <v>115</v>
      </c>
      <c r="D1064" s="1" t="s">
        <v>115</v>
      </c>
      <c r="E1064" s="1" t="s">
        <v>2898</v>
      </c>
      <c r="F1064" s="33">
        <v>1203</v>
      </c>
      <c r="G1064" s="1" t="s">
        <v>359</v>
      </c>
    </row>
    <row r="1065" spans="1:7" x14ac:dyDescent="0.25">
      <c r="A1065" s="33">
        <v>205218</v>
      </c>
      <c r="B1065" s="1" t="s">
        <v>146</v>
      </c>
      <c r="C1065" s="1" t="s">
        <v>115</v>
      </c>
      <c r="D1065" s="1" t="s">
        <v>2899</v>
      </c>
      <c r="E1065" s="1" t="s">
        <v>147</v>
      </c>
      <c r="F1065" s="33">
        <v>6802</v>
      </c>
      <c r="G1065" s="1" t="s">
        <v>148</v>
      </c>
    </row>
    <row r="1066" spans="1:7" x14ac:dyDescent="0.25">
      <c r="A1066" s="33">
        <v>205221</v>
      </c>
      <c r="B1066" s="1" t="s">
        <v>2900</v>
      </c>
      <c r="C1066" s="1" t="s">
        <v>115</v>
      </c>
      <c r="D1066" s="1" t="s">
        <v>115</v>
      </c>
      <c r="E1066" s="1" t="s">
        <v>2901</v>
      </c>
      <c r="F1066" s="33">
        <v>1232</v>
      </c>
      <c r="G1066" s="1" t="s">
        <v>1569</v>
      </c>
    </row>
    <row r="1067" spans="1:7" x14ac:dyDescent="0.25">
      <c r="A1067" s="33">
        <v>205224</v>
      </c>
      <c r="B1067" s="1" t="s">
        <v>2902</v>
      </c>
      <c r="C1067" s="1" t="s">
        <v>115</v>
      </c>
      <c r="D1067" s="1" t="s">
        <v>2903</v>
      </c>
      <c r="E1067" s="1" t="s">
        <v>2904</v>
      </c>
      <c r="F1067" s="33">
        <v>1170</v>
      </c>
      <c r="G1067" s="1" t="s">
        <v>313</v>
      </c>
    </row>
    <row r="1068" spans="1:7" x14ac:dyDescent="0.25">
      <c r="A1068" s="33">
        <v>205227</v>
      </c>
      <c r="B1068" s="1" t="s">
        <v>2905</v>
      </c>
      <c r="C1068" s="1" t="s">
        <v>115</v>
      </c>
      <c r="D1068" s="1" t="s">
        <v>115</v>
      </c>
      <c r="E1068" s="1" t="s">
        <v>2906</v>
      </c>
      <c r="F1068" s="33">
        <v>1170</v>
      </c>
      <c r="G1068" s="1" t="s">
        <v>313</v>
      </c>
    </row>
    <row r="1069" spans="1:7" x14ac:dyDescent="0.25">
      <c r="A1069" s="33">
        <v>205230</v>
      </c>
      <c r="B1069" s="1" t="s">
        <v>2907</v>
      </c>
      <c r="C1069" s="1" t="s">
        <v>115</v>
      </c>
      <c r="D1069" s="1" t="s">
        <v>2903</v>
      </c>
      <c r="E1069" s="1" t="s">
        <v>2904</v>
      </c>
      <c r="F1069" s="33">
        <v>1170</v>
      </c>
      <c r="G1069" s="1" t="s">
        <v>313</v>
      </c>
    </row>
    <row r="1070" spans="1:7" x14ac:dyDescent="0.25">
      <c r="A1070" s="33">
        <v>205233</v>
      </c>
      <c r="B1070" s="1" t="s">
        <v>2909</v>
      </c>
      <c r="C1070" s="1" t="s">
        <v>115</v>
      </c>
      <c r="D1070" s="1" t="s">
        <v>115</v>
      </c>
      <c r="E1070" s="1" t="s">
        <v>2910</v>
      </c>
      <c r="F1070" s="33">
        <v>1554</v>
      </c>
      <c r="G1070" s="1" t="s">
        <v>2911</v>
      </c>
    </row>
    <row r="1071" spans="1:7" x14ac:dyDescent="0.25">
      <c r="A1071" s="33">
        <v>205236</v>
      </c>
      <c r="B1071" s="1" t="s">
        <v>2912</v>
      </c>
      <c r="C1071" s="1" t="s">
        <v>115</v>
      </c>
      <c r="D1071" s="1" t="s">
        <v>115</v>
      </c>
      <c r="E1071" s="1" t="s">
        <v>2913</v>
      </c>
      <c r="F1071" s="33">
        <v>1007</v>
      </c>
      <c r="G1071" s="1" t="s">
        <v>15</v>
      </c>
    </row>
    <row r="1072" spans="1:7" x14ac:dyDescent="0.25">
      <c r="A1072" s="33">
        <v>205239</v>
      </c>
      <c r="B1072" s="1" t="s">
        <v>2914</v>
      </c>
      <c r="C1072" s="1" t="s">
        <v>115</v>
      </c>
      <c r="D1072" s="1" t="s">
        <v>115</v>
      </c>
      <c r="E1072" s="1" t="s">
        <v>2915</v>
      </c>
      <c r="F1072" s="33">
        <v>1227</v>
      </c>
      <c r="G1072" s="1" t="s">
        <v>352</v>
      </c>
    </row>
    <row r="1073" spans="1:7" x14ac:dyDescent="0.25">
      <c r="A1073" s="33">
        <v>205242</v>
      </c>
      <c r="B1073" s="1" t="s">
        <v>47</v>
      </c>
      <c r="C1073" s="1" t="s">
        <v>115</v>
      </c>
      <c r="D1073" s="1" t="s">
        <v>115</v>
      </c>
      <c r="E1073" s="1" t="s">
        <v>2916</v>
      </c>
      <c r="F1073" s="33">
        <v>1462</v>
      </c>
      <c r="G1073" s="1" t="s">
        <v>1078</v>
      </c>
    </row>
    <row r="1074" spans="1:7" x14ac:dyDescent="0.25">
      <c r="A1074" s="33">
        <v>205245</v>
      </c>
      <c r="B1074" s="1" t="s">
        <v>2917</v>
      </c>
      <c r="C1074" s="1" t="s">
        <v>115</v>
      </c>
      <c r="D1074" s="1" t="s">
        <v>2918</v>
      </c>
      <c r="E1074" s="1" t="s">
        <v>2919</v>
      </c>
      <c r="F1074" s="33">
        <v>1462</v>
      </c>
      <c r="G1074" s="1" t="s">
        <v>2920</v>
      </c>
    </row>
    <row r="1075" spans="1:7" x14ac:dyDescent="0.25">
      <c r="A1075" s="33">
        <v>205248</v>
      </c>
      <c r="B1075" s="1" t="s">
        <v>2921</v>
      </c>
      <c r="C1075" s="1" t="s">
        <v>115</v>
      </c>
      <c r="D1075" s="1" t="s">
        <v>115</v>
      </c>
      <c r="E1075" s="1" t="s">
        <v>2922</v>
      </c>
      <c r="F1075" s="33">
        <v>1863</v>
      </c>
      <c r="G1075" s="1" t="s">
        <v>2923</v>
      </c>
    </row>
    <row r="1076" spans="1:7" x14ac:dyDescent="0.25">
      <c r="A1076" s="33">
        <v>205251</v>
      </c>
      <c r="B1076" s="1" t="s">
        <v>2925</v>
      </c>
      <c r="C1076" s="1" t="s">
        <v>115</v>
      </c>
      <c r="D1076" s="1" t="s">
        <v>115</v>
      </c>
      <c r="E1076" s="1" t="s">
        <v>2926</v>
      </c>
      <c r="F1076" s="33">
        <v>1700</v>
      </c>
      <c r="G1076" s="1" t="s">
        <v>289</v>
      </c>
    </row>
    <row r="1077" spans="1:7" x14ac:dyDescent="0.25">
      <c r="A1077" s="33">
        <v>205254</v>
      </c>
      <c r="B1077" s="1" t="s">
        <v>2928</v>
      </c>
      <c r="C1077" s="1" t="s">
        <v>115</v>
      </c>
      <c r="D1077" s="1" t="s">
        <v>2929</v>
      </c>
      <c r="E1077" s="1" t="s">
        <v>2930</v>
      </c>
      <c r="F1077" s="33">
        <v>1656</v>
      </c>
      <c r="G1077" s="1" t="s">
        <v>1221</v>
      </c>
    </row>
    <row r="1078" spans="1:7" x14ac:dyDescent="0.25">
      <c r="A1078" s="33">
        <v>205257</v>
      </c>
      <c r="B1078" s="1" t="s">
        <v>2931</v>
      </c>
      <c r="C1078" s="1" t="s">
        <v>115</v>
      </c>
      <c r="D1078" s="1" t="s">
        <v>115</v>
      </c>
      <c r="E1078" s="1" t="s">
        <v>2932</v>
      </c>
      <c r="F1078" s="33">
        <v>1207</v>
      </c>
      <c r="G1078" s="1" t="s">
        <v>359</v>
      </c>
    </row>
    <row r="1079" spans="1:7" x14ac:dyDescent="0.25">
      <c r="A1079" s="33">
        <v>205260</v>
      </c>
      <c r="B1079" s="1" t="s">
        <v>1443</v>
      </c>
      <c r="C1079" s="1" t="s">
        <v>115</v>
      </c>
      <c r="D1079" s="1" t="s">
        <v>2934</v>
      </c>
      <c r="E1079" s="1" t="s">
        <v>2935</v>
      </c>
      <c r="F1079" s="33">
        <v>1951</v>
      </c>
      <c r="G1079" s="1" t="s">
        <v>825</v>
      </c>
    </row>
    <row r="1080" spans="1:7" x14ac:dyDescent="0.25">
      <c r="A1080" s="33">
        <v>205263</v>
      </c>
      <c r="B1080" s="1" t="s">
        <v>2937</v>
      </c>
      <c r="C1080" s="1" t="s">
        <v>2938</v>
      </c>
      <c r="D1080" s="1" t="s">
        <v>115</v>
      </c>
      <c r="E1080" s="1" t="s">
        <v>2939</v>
      </c>
      <c r="F1080" s="33">
        <v>1870</v>
      </c>
      <c r="G1080" s="1" t="s">
        <v>540</v>
      </c>
    </row>
    <row r="1081" spans="1:7" x14ac:dyDescent="0.25">
      <c r="A1081" s="33">
        <v>205265</v>
      </c>
      <c r="B1081" s="1" t="s">
        <v>2941</v>
      </c>
      <c r="C1081" s="1" t="s">
        <v>115</v>
      </c>
      <c r="D1081" s="1" t="s">
        <v>115</v>
      </c>
      <c r="E1081" s="1" t="s">
        <v>2942</v>
      </c>
      <c r="F1081" s="33">
        <v>1890</v>
      </c>
      <c r="G1081" s="1" t="s">
        <v>417</v>
      </c>
    </row>
    <row r="1082" spans="1:7" x14ac:dyDescent="0.25">
      <c r="A1082" s="33">
        <v>205267</v>
      </c>
      <c r="B1082" s="1" t="s">
        <v>2944</v>
      </c>
      <c r="C1082" s="1" t="s">
        <v>115</v>
      </c>
      <c r="D1082" s="1" t="s">
        <v>115</v>
      </c>
      <c r="E1082" s="1" t="s">
        <v>2945</v>
      </c>
      <c r="F1082" s="33">
        <v>1196</v>
      </c>
      <c r="G1082" s="1" t="s">
        <v>141</v>
      </c>
    </row>
    <row r="1083" spans="1:7" x14ac:dyDescent="0.25">
      <c r="A1083" s="33">
        <v>205270</v>
      </c>
      <c r="B1083" s="1" t="s">
        <v>2947</v>
      </c>
      <c r="C1083" s="1" t="s">
        <v>115</v>
      </c>
      <c r="D1083" s="1" t="s">
        <v>115</v>
      </c>
      <c r="E1083" s="1" t="s">
        <v>2948</v>
      </c>
      <c r="F1083" s="33">
        <v>1207</v>
      </c>
      <c r="G1083" s="1" t="s">
        <v>359</v>
      </c>
    </row>
    <row r="1084" spans="1:7" x14ac:dyDescent="0.25">
      <c r="A1084" s="33">
        <v>205273</v>
      </c>
      <c r="B1084" s="1" t="s">
        <v>1344</v>
      </c>
      <c r="C1084" s="1" t="s">
        <v>2949</v>
      </c>
      <c r="D1084" s="1" t="s">
        <v>115</v>
      </c>
      <c r="E1084" s="1" t="s">
        <v>2950</v>
      </c>
      <c r="F1084" s="33">
        <v>1024</v>
      </c>
      <c r="G1084" s="1" t="s">
        <v>128</v>
      </c>
    </row>
    <row r="1085" spans="1:7" x14ac:dyDescent="0.25">
      <c r="A1085" s="33">
        <v>205275</v>
      </c>
      <c r="B1085" s="1" t="s">
        <v>2951</v>
      </c>
      <c r="C1085" s="1" t="s">
        <v>2952</v>
      </c>
      <c r="D1085" s="1" t="s">
        <v>2953</v>
      </c>
      <c r="E1085" s="1" t="s">
        <v>2954</v>
      </c>
      <c r="F1085" s="33">
        <v>1256</v>
      </c>
      <c r="G1085" s="1" t="s">
        <v>2182</v>
      </c>
    </row>
    <row r="1086" spans="1:7" x14ac:dyDescent="0.25">
      <c r="A1086" s="33">
        <v>205278</v>
      </c>
      <c r="B1086" s="1" t="s">
        <v>2956</v>
      </c>
      <c r="C1086" s="1" t="s">
        <v>115</v>
      </c>
      <c r="D1086" s="1" t="s">
        <v>115</v>
      </c>
      <c r="E1086" s="1" t="s">
        <v>2957</v>
      </c>
      <c r="F1086" s="33">
        <v>1003</v>
      </c>
      <c r="G1086" s="1" t="s">
        <v>15</v>
      </c>
    </row>
    <row r="1087" spans="1:7" x14ac:dyDescent="0.25">
      <c r="A1087" s="33">
        <v>205280</v>
      </c>
      <c r="B1087" s="1" t="s">
        <v>2958</v>
      </c>
      <c r="C1087" s="1" t="s">
        <v>115</v>
      </c>
      <c r="D1087" s="1" t="s">
        <v>2959</v>
      </c>
      <c r="E1087" s="1" t="s">
        <v>2960</v>
      </c>
      <c r="F1087" s="33">
        <v>1009</v>
      </c>
      <c r="G1087" s="1" t="s">
        <v>399</v>
      </c>
    </row>
    <row r="1088" spans="1:7" x14ac:dyDescent="0.25">
      <c r="A1088" s="33">
        <v>205283</v>
      </c>
      <c r="B1088" s="1" t="s">
        <v>1188</v>
      </c>
      <c r="C1088" s="1" t="s">
        <v>115</v>
      </c>
      <c r="D1088" s="1" t="s">
        <v>2961</v>
      </c>
      <c r="E1088" s="1" t="s">
        <v>2962</v>
      </c>
      <c r="F1088" s="33">
        <v>1162</v>
      </c>
      <c r="G1088" s="1" t="s">
        <v>1034</v>
      </c>
    </row>
    <row r="1089" spans="1:7" x14ac:dyDescent="0.25">
      <c r="A1089" s="33">
        <v>205285</v>
      </c>
      <c r="B1089" s="1" t="s">
        <v>2964</v>
      </c>
      <c r="C1089" s="1" t="s">
        <v>1075</v>
      </c>
      <c r="D1089" s="1" t="s">
        <v>115</v>
      </c>
      <c r="E1089" s="1" t="s">
        <v>2965</v>
      </c>
      <c r="F1089" s="33">
        <v>1338</v>
      </c>
      <c r="G1089" s="1" t="s">
        <v>422</v>
      </c>
    </row>
    <row r="1090" spans="1:7" x14ac:dyDescent="0.25">
      <c r="A1090" s="33">
        <v>205287</v>
      </c>
      <c r="B1090" s="1" t="s">
        <v>347</v>
      </c>
      <c r="C1090" s="1" t="s">
        <v>115</v>
      </c>
      <c r="D1090" s="1" t="s">
        <v>115</v>
      </c>
      <c r="E1090" s="1" t="s">
        <v>2966</v>
      </c>
      <c r="F1090" s="33">
        <v>1110</v>
      </c>
      <c r="G1090" s="1" t="s">
        <v>12</v>
      </c>
    </row>
    <row r="1091" spans="1:7" x14ac:dyDescent="0.25">
      <c r="A1091" s="33">
        <v>205290</v>
      </c>
      <c r="B1091" s="1" t="s">
        <v>2968</v>
      </c>
      <c r="C1091" s="1" t="s">
        <v>115</v>
      </c>
      <c r="D1091" s="1" t="s">
        <v>115</v>
      </c>
      <c r="E1091" s="1" t="s">
        <v>1737</v>
      </c>
      <c r="F1091" s="33">
        <v>1208</v>
      </c>
      <c r="G1091" s="1" t="s">
        <v>359</v>
      </c>
    </row>
    <row r="1092" spans="1:7" x14ac:dyDescent="0.25">
      <c r="A1092" s="33">
        <v>205292</v>
      </c>
      <c r="B1092" s="1" t="s">
        <v>2969</v>
      </c>
      <c r="C1092" s="1" t="s">
        <v>115</v>
      </c>
      <c r="D1092" s="1" t="s">
        <v>115</v>
      </c>
      <c r="E1092" s="1" t="s">
        <v>2970</v>
      </c>
      <c r="F1092" s="33">
        <v>1253</v>
      </c>
      <c r="G1092" s="1" t="s">
        <v>2896</v>
      </c>
    </row>
    <row r="1093" spans="1:7" x14ac:dyDescent="0.25">
      <c r="A1093" s="33">
        <v>205294</v>
      </c>
      <c r="B1093" s="1" t="s">
        <v>2971</v>
      </c>
      <c r="C1093" s="1" t="s">
        <v>115</v>
      </c>
      <c r="D1093" s="1" t="s">
        <v>115</v>
      </c>
      <c r="E1093" s="1" t="s">
        <v>2972</v>
      </c>
      <c r="F1093" s="33">
        <v>1040</v>
      </c>
      <c r="G1093" s="1" t="s">
        <v>1310</v>
      </c>
    </row>
    <row r="1094" spans="1:7" x14ac:dyDescent="0.25">
      <c r="A1094" s="33">
        <v>205297</v>
      </c>
      <c r="B1094" s="1" t="s">
        <v>48</v>
      </c>
      <c r="C1094" s="1" t="s">
        <v>115</v>
      </c>
      <c r="D1094" s="1" t="s">
        <v>115</v>
      </c>
      <c r="E1094" s="1" t="s">
        <v>2919</v>
      </c>
      <c r="F1094" s="33">
        <v>1462</v>
      </c>
      <c r="G1094" s="1" t="s">
        <v>1078</v>
      </c>
    </row>
    <row r="1095" spans="1:7" x14ac:dyDescent="0.25">
      <c r="A1095" s="33">
        <v>205300</v>
      </c>
      <c r="B1095" s="1" t="s">
        <v>49</v>
      </c>
      <c r="C1095" s="1" t="s">
        <v>115</v>
      </c>
      <c r="D1095" s="1" t="s">
        <v>47</v>
      </c>
      <c r="E1095" s="1" t="s">
        <v>2919</v>
      </c>
      <c r="F1095" s="33">
        <v>1462</v>
      </c>
      <c r="G1095" s="1" t="s">
        <v>2920</v>
      </c>
    </row>
    <row r="1096" spans="1:7" x14ac:dyDescent="0.25">
      <c r="A1096" s="33">
        <v>205303</v>
      </c>
      <c r="B1096" s="1" t="s">
        <v>2975</v>
      </c>
      <c r="C1096" s="1" t="s">
        <v>115</v>
      </c>
      <c r="D1096" s="1" t="s">
        <v>2976</v>
      </c>
      <c r="E1096" s="1" t="s">
        <v>2977</v>
      </c>
      <c r="F1096" s="33">
        <v>1897</v>
      </c>
      <c r="G1096" s="1" t="s">
        <v>976</v>
      </c>
    </row>
    <row r="1097" spans="1:7" x14ac:dyDescent="0.25">
      <c r="A1097" s="33">
        <v>205305</v>
      </c>
      <c r="B1097" s="1" t="s">
        <v>2978</v>
      </c>
      <c r="C1097" s="1" t="s">
        <v>115</v>
      </c>
      <c r="D1097" s="1" t="s">
        <v>2979</v>
      </c>
      <c r="E1097" s="1" t="s">
        <v>2980</v>
      </c>
      <c r="F1097" s="33">
        <v>1401</v>
      </c>
      <c r="G1097" s="1" t="s">
        <v>408</v>
      </c>
    </row>
    <row r="1098" spans="1:7" x14ac:dyDescent="0.25">
      <c r="A1098" s="33">
        <v>205307</v>
      </c>
      <c r="B1098" s="1" t="s">
        <v>2982</v>
      </c>
      <c r="C1098" s="1" t="s">
        <v>115</v>
      </c>
      <c r="D1098" s="1" t="s">
        <v>115</v>
      </c>
      <c r="E1098" s="1" t="s">
        <v>2983</v>
      </c>
      <c r="F1098" s="33">
        <v>1442</v>
      </c>
      <c r="G1098" s="1" t="s">
        <v>1281</v>
      </c>
    </row>
    <row r="1099" spans="1:7" x14ac:dyDescent="0.25">
      <c r="A1099" s="33">
        <v>205310</v>
      </c>
      <c r="B1099" s="1" t="s">
        <v>2985</v>
      </c>
      <c r="C1099" s="1" t="s">
        <v>115</v>
      </c>
      <c r="D1099" s="1" t="s">
        <v>115</v>
      </c>
      <c r="E1099" s="1" t="s">
        <v>2986</v>
      </c>
      <c r="F1099" s="33">
        <v>1110</v>
      </c>
      <c r="G1099" s="1" t="s">
        <v>12</v>
      </c>
    </row>
    <row r="1100" spans="1:7" x14ac:dyDescent="0.25">
      <c r="A1100" s="33">
        <v>205313</v>
      </c>
      <c r="B1100" s="1" t="s">
        <v>2988</v>
      </c>
      <c r="C1100" s="1" t="s">
        <v>115</v>
      </c>
      <c r="D1100" s="1" t="s">
        <v>115</v>
      </c>
      <c r="E1100" s="1" t="s">
        <v>2989</v>
      </c>
      <c r="F1100" s="33">
        <v>1110</v>
      </c>
      <c r="G1100" s="1" t="s">
        <v>12</v>
      </c>
    </row>
    <row r="1101" spans="1:7" x14ac:dyDescent="0.25">
      <c r="A1101" s="33">
        <v>205315</v>
      </c>
      <c r="B1101" s="1" t="s">
        <v>2990</v>
      </c>
      <c r="C1101" s="1" t="s">
        <v>115</v>
      </c>
      <c r="D1101" s="1" t="s">
        <v>115</v>
      </c>
      <c r="E1101" s="1" t="s">
        <v>2991</v>
      </c>
      <c r="F1101" s="33">
        <v>1203</v>
      </c>
      <c r="G1101" s="1" t="s">
        <v>359</v>
      </c>
    </row>
    <row r="1102" spans="1:7" x14ac:dyDescent="0.25">
      <c r="A1102" s="33">
        <v>205318</v>
      </c>
      <c r="B1102" s="1" t="s">
        <v>2992</v>
      </c>
      <c r="C1102" s="1" t="s">
        <v>115</v>
      </c>
      <c r="D1102" s="1" t="s">
        <v>115</v>
      </c>
      <c r="E1102" s="1" t="s">
        <v>2993</v>
      </c>
      <c r="F1102" s="33">
        <v>1201</v>
      </c>
      <c r="G1102" s="1" t="s">
        <v>359</v>
      </c>
    </row>
    <row r="1103" spans="1:7" x14ac:dyDescent="0.25">
      <c r="A1103" s="33">
        <v>205321</v>
      </c>
      <c r="B1103" s="1" t="s">
        <v>2994</v>
      </c>
      <c r="C1103" s="1" t="s">
        <v>115</v>
      </c>
      <c r="D1103" s="1" t="s">
        <v>115</v>
      </c>
      <c r="E1103" s="1" t="s">
        <v>2995</v>
      </c>
      <c r="F1103" s="33">
        <v>1163</v>
      </c>
      <c r="G1103" s="1" t="s">
        <v>666</v>
      </c>
    </row>
    <row r="1104" spans="1:7" x14ac:dyDescent="0.25">
      <c r="A1104" s="33">
        <v>205324</v>
      </c>
      <c r="B1104" s="1" t="s">
        <v>2997</v>
      </c>
      <c r="C1104" s="1" t="s">
        <v>115</v>
      </c>
      <c r="D1104" s="1" t="s">
        <v>115</v>
      </c>
      <c r="E1104" s="1" t="s">
        <v>2998</v>
      </c>
      <c r="F1104" s="33">
        <v>1162</v>
      </c>
      <c r="G1104" s="1" t="s">
        <v>1034</v>
      </c>
    </row>
    <row r="1105" spans="1:7" x14ac:dyDescent="0.25">
      <c r="A1105" s="33">
        <v>205326</v>
      </c>
      <c r="B1105" s="1" t="s">
        <v>3000</v>
      </c>
      <c r="C1105" s="1" t="s">
        <v>115</v>
      </c>
      <c r="D1105" s="1" t="s">
        <v>2364</v>
      </c>
      <c r="E1105" s="1" t="s">
        <v>3001</v>
      </c>
      <c r="F1105" s="33">
        <v>1228</v>
      </c>
      <c r="G1105" s="1" t="s">
        <v>1111</v>
      </c>
    </row>
    <row r="1106" spans="1:7" x14ac:dyDescent="0.25">
      <c r="A1106" s="33">
        <v>205329</v>
      </c>
      <c r="B1106" s="1" t="s">
        <v>3002</v>
      </c>
      <c r="C1106" s="1" t="s">
        <v>115</v>
      </c>
      <c r="D1106" s="1" t="s">
        <v>115</v>
      </c>
      <c r="E1106" s="1" t="s">
        <v>3003</v>
      </c>
      <c r="F1106" s="33">
        <v>1630</v>
      </c>
      <c r="G1106" s="1" t="s">
        <v>281</v>
      </c>
    </row>
    <row r="1107" spans="1:7" x14ac:dyDescent="0.25">
      <c r="A1107" s="33">
        <v>205332</v>
      </c>
      <c r="B1107" s="1" t="s">
        <v>3004</v>
      </c>
      <c r="C1107" s="1" t="s">
        <v>115</v>
      </c>
      <c r="D1107" s="1" t="s">
        <v>115</v>
      </c>
      <c r="E1107" s="1" t="s">
        <v>3005</v>
      </c>
      <c r="F1107" s="33">
        <v>1208</v>
      </c>
      <c r="G1107" s="1" t="s">
        <v>359</v>
      </c>
    </row>
    <row r="1108" spans="1:7" x14ac:dyDescent="0.25">
      <c r="A1108" s="33">
        <v>205334</v>
      </c>
      <c r="B1108" s="1" t="s">
        <v>3007</v>
      </c>
      <c r="C1108" s="1" t="s">
        <v>115</v>
      </c>
      <c r="D1108" s="1" t="s">
        <v>3008</v>
      </c>
      <c r="E1108" s="1" t="s">
        <v>3009</v>
      </c>
      <c r="F1108" s="33">
        <v>1201</v>
      </c>
      <c r="G1108" s="1" t="s">
        <v>359</v>
      </c>
    </row>
    <row r="1109" spans="1:7" x14ac:dyDescent="0.25">
      <c r="A1109" s="33">
        <v>205336</v>
      </c>
      <c r="B1109" s="1" t="s">
        <v>3010</v>
      </c>
      <c r="C1109" s="1" t="s">
        <v>115</v>
      </c>
      <c r="D1109" s="1" t="s">
        <v>115</v>
      </c>
      <c r="E1109" s="1" t="s">
        <v>3011</v>
      </c>
      <c r="F1109" s="33">
        <v>1872</v>
      </c>
      <c r="G1109" s="1" t="s">
        <v>3012</v>
      </c>
    </row>
    <row r="1110" spans="1:7" x14ac:dyDescent="0.25">
      <c r="A1110" s="33">
        <v>205339</v>
      </c>
      <c r="B1110" s="1" t="s">
        <v>3013</v>
      </c>
      <c r="C1110" s="1" t="s">
        <v>115</v>
      </c>
      <c r="D1110" s="1" t="s">
        <v>115</v>
      </c>
      <c r="E1110" s="1" t="s">
        <v>3014</v>
      </c>
      <c r="F1110" s="33">
        <v>1227</v>
      </c>
      <c r="G1110" s="1" t="s">
        <v>352</v>
      </c>
    </row>
    <row r="1111" spans="1:7" x14ac:dyDescent="0.25">
      <c r="A1111" s="33">
        <v>205341</v>
      </c>
      <c r="B1111" s="1" t="s">
        <v>3015</v>
      </c>
      <c r="C1111" s="1" t="s">
        <v>115</v>
      </c>
      <c r="D1111" s="1" t="s">
        <v>115</v>
      </c>
      <c r="E1111" s="1" t="s">
        <v>3016</v>
      </c>
      <c r="F1111" s="33">
        <v>1009</v>
      </c>
      <c r="G1111" s="1" t="s">
        <v>399</v>
      </c>
    </row>
    <row r="1112" spans="1:7" x14ac:dyDescent="0.25">
      <c r="A1112" s="33">
        <v>205343</v>
      </c>
      <c r="B1112" s="1" t="s">
        <v>3018</v>
      </c>
      <c r="C1112" s="1" t="s">
        <v>115</v>
      </c>
      <c r="D1112" s="1" t="s">
        <v>115</v>
      </c>
      <c r="E1112" s="1" t="s">
        <v>3019</v>
      </c>
      <c r="F1112" s="33">
        <v>1004</v>
      </c>
      <c r="G1112" s="1" t="s">
        <v>15</v>
      </c>
    </row>
    <row r="1113" spans="1:7" x14ac:dyDescent="0.25">
      <c r="A1113" s="33">
        <v>205345</v>
      </c>
      <c r="B1113" s="1" t="s">
        <v>3021</v>
      </c>
      <c r="C1113" s="1" t="s">
        <v>115</v>
      </c>
      <c r="D1113" s="1" t="s">
        <v>115</v>
      </c>
      <c r="E1113" s="1" t="s">
        <v>3022</v>
      </c>
      <c r="F1113" s="33">
        <v>1680</v>
      </c>
      <c r="G1113" s="1" t="s">
        <v>810</v>
      </c>
    </row>
    <row r="1114" spans="1:7" x14ac:dyDescent="0.25">
      <c r="A1114" s="33">
        <v>205347</v>
      </c>
      <c r="B1114" s="1" t="s">
        <v>3023</v>
      </c>
      <c r="C1114" s="1" t="s">
        <v>115</v>
      </c>
      <c r="D1114" s="1" t="s">
        <v>115</v>
      </c>
      <c r="E1114" s="1" t="s">
        <v>3024</v>
      </c>
      <c r="F1114" s="33">
        <v>1066</v>
      </c>
      <c r="G1114" s="1" t="s">
        <v>900</v>
      </c>
    </row>
    <row r="1115" spans="1:7" x14ac:dyDescent="0.25">
      <c r="A1115" s="33">
        <v>205349</v>
      </c>
      <c r="B1115" s="1" t="s">
        <v>3026</v>
      </c>
      <c r="C1115" s="1" t="s">
        <v>115</v>
      </c>
      <c r="D1115" s="1" t="s">
        <v>115</v>
      </c>
      <c r="E1115" s="1" t="s">
        <v>3027</v>
      </c>
      <c r="F1115" s="33">
        <v>1202</v>
      </c>
      <c r="G1115" s="1" t="s">
        <v>359</v>
      </c>
    </row>
    <row r="1116" spans="1:7" x14ac:dyDescent="0.25">
      <c r="A1116" s="33">
        <v>205351</v>
      </c>
      <c r="B1116" s="1" t="s">
        <v>3029</v>
      </c>
      <c r="C1116" s="1" t="s">
        <v>115</v>
      </c>
      <c r="D1116" s="1" t="s">
        <v>115</v>
      </c>
      <c r="E1116" s="1" t="s">
        <v>3030</v>
      </c>
      <c r="F1116" s="33">
        <v>1170</v>
      </c>
      <c r="G1116" s="1" t="s">
        <v>313</v>
      </c>
    </row>
    <row r="1117" spans="1:7" x14ac:dyDescent="0.25">
      <c r="A1117" s="33">
        <v>205354</v>
      </c>
      <c r="B1117" s="1" t="s">
        <v>50</v>
      </c>
      <c r="C1117" s="1" t="s">
        <v>115</v>
      </c>
      <c r="D1117" s="1" t="s">
        <v>115</v>
      </c>
      <c r="E1117" s="1" t="s">
        <v>3032</v>
      </c>
      <c r="F1117" s="33">
        <v>1070</v>
      </c>
      <c r="G1117" s="1" t="s">
        <v>260</v>
      </c>
    </row>
    <row r="1118" spans="1:7" x14ac:dyDescent="0.25">
      <c r="A1118" s="33">
        <v>205356</v>
      </c>
      <c r="B1118" s="1" t="s">
        <v>1437</v>
      </c>
      <c r="C1118" s="1" t="s">
        <v>115</v>
      </c>
      <c r="D1118" s="1" t="s">
        <v>115</v>
      </c>
      <c r="E1118" s="1" t="s">
        <v>2764</v>
      </c>
      <c r="F1118" s="33">
        <v>1312</v>
      </c>
      <c r="G1118" s="1" t="s">
        <v>3033</v>
      </c>
    </row>
    <row r="1119" spans="1:7" x14ac:dyDescent="0.25">
      <c r="A1119" s="33">
        <v>205359</v>
      </c>
      <c r="B1119" s="1" t="s">
        <v>3034</v>
      </c>
      <c r="C1119" s="1" t="s">
        <v>115</v>
      </c>
      <c r="D1119" s="1" t="s">
        <v>3035</v>
      </c>
      <c r="E1119" s="1" t="s">
        <v>1290</v>
      </c>
      <c r="F1119" s="33">
        <v>1227</v>
      </c>
      <c r="G1119" s="1" t="s">
        <v>352</v>
      </c>
    </row>
    <row r="1120" spans="1:7" x14ac:dyDescent="0.25">
      <c r="A1120" s="33">
        <v>205361</v>
      </c>
      <c r="B1120" s="1" t="s">
        <v>3036</v>
      </c>
      <c r="C1120" s="1" t="s">
        <v>115</v>
      </c>
      <c r="D1120" s="1" t="s">
        <v>3037</v>
      </c>
      <c r="E1120" s="1" t="s">
        <v>3038</v>
      </c>
      <c r="F1120" s="33">
        <v>1202</v>
      </c>
      <c r="G1120" s="1" t="s">
        <v>359</v>
      </c>
    </row>
    <row r="1121" spans="1:7" x14ac:dyDescent="0.25">
      <c r="A1121" s="33">
        <v>205364</v>
      </c>
      <c r="B1121" s="1" t="s">
        <v>3040</v>
      </c>
      <c r="C1121" s="1" t="s">
        <v>115</v>
      </c>
      <c r="D1121" s="1" t="s">
        <v>3041</v>
      </c>
      <c r="E1121" s="1" t="s">
        <v>3042</v>
      </c>
      <c r="F1121" s="33">
        <v>1322</v>
      </c>
      <c r="G1121" s="1" t="s">
        <v>3043</v>
      </c>
    </row>
    <row r="1122" spans="1:7" x14ac:dyDescent="0.25">
      <c r="A1122" s="33">
        <v>205367</v>
      </c>
      <c r="B1122" s="1" t="s">
        <v>3045</v>
      </c>
      <c r="C1122" s="1" t="s">
        <v>115</v>
      </c>
      <c r="D1122" s="1" t="s">
        <v>3046</v>
      </c>
      <c r="E1122" s="1" t="s">
        <v>3047</v>
      </c>
      <c r="F1122" s="33">
        <v>1003</v>
      </c>
      <c r="G1122" s="1" t="s">
        <v>15</v>
      </c>
    </row>
    <row r="1123" spans="1:7" x14ac:dyDescent="0.25">
      <c r="A1123" s="33">
        <v>205370</v>
      </c>
      <c r="B1123" s="1" t="s">
        <v>3049</v>
      </c>
      <c r="C1123" s="1" t="s">
        <v>115</v>
      </c>
      <c r="D1123" s="1" t="s">
        <v>3050</v>
      </c>
      <c r="E1123" s="1" t="s">
        <v>3051</v>
      </c>
      <c r="F1123" s="33">
        <v>1206</v>
      </c>
      <c r="G1123" s="1" t="s">
        <v>359</v>
      </c>
    </row>
    <row r="1124" spans="1:7" x14ac:dyDescent="0.25">
      <c r="A1124" s="33">
        <v>205372</v>
      </c>
      <c r="B1124" s="1" t="s">
        <v>3053</v>
      </c>
      <c r="C1124" s="1" t="s">
        <v>3054</v>
      </c>
      <c r="D1124" s="1" t="s">
        <v>115</v>
      </c>
      <c r="E1124" s="1" t="s">
        <v>3055</v>
      </c>
      <c r="F1124" s="33">
        <v>1293</v>
      </c>
      <c r="G1124" s="1" t="s">
        <v>1652</v>
      </c>
    </row>
    <row r="1125" spans="1:7" x14ac:dyDescent="0.25">
      <c r="A1125" s="33">
        <v>205374</v>
      </c>
      <c r="B1125" s="1" t="s">
        <v>3056</v>
      </c>
      <c r="C1125" s="1" t="s">
        <v>3054</v>
      </c>
      <c r="D1125" s="1" t="s">
        <v>115</v>
      </c>
      <c r="E1125" s="1" t="s">
        <v>3055</v>
      </c>
      <c r="F1125" s="33">
        <v>1293</v>
      </c>
      <c r="G1125" s="1" t="s">
        <v>1652</v>
      </c>
    </row>
    <row r="1126" spans="1:7" x14ac:dyDescent="0.25">
      <c r="A1126" s="33">
        <v>205376</v>
      </c>
      <c r="B1126" s="1" t="s">
        <v>3057</v>
      </c>
      <c r="C1126" s="1" t="s">
        <v>115</v>
      </c>
      <c r="D1126" s="1" t="s">
        <v>3058</v>
      </c>
      <c r="E1126" s="1" t="s">
        <v>3059</v>
      </c>
      <c r="F1126" s="33">
        <v>1202</v>
      </c>
      <c r="G1126" s="1" t="s">
        <v>359</v>
      </c>
    </row>
    <row r="1127" spans="1:7" x14ac:dyDescent="0.25">
      <c r="A1127" s="33">
        <v>205378</v>
      </c>
      <c r="B1127" s="1" t="s">
        <v>3060</v>
      </c>
      <c r="C1127" s="1" t="s">
        <v>115</v>
      </c>
      <c r="D1127" s="1" t="s">
        <v>115</v>
      </c>
      <c r="E1127" s="1" t="s">
        <v>3061</v>
      </c>
      <c r="F1127" s="33">
        <v>1820</v>
      </c>
      <c r="G1127" s="1" t="s">
        <v>501</v>
      </c>
    </row>
    <row r="1128" spans="1:7" x14ac:dyDescent="0.25">
      <c r="A1128" s="33">
        <v>205381</v>
      </c>
      <c r="B1128" s="1" t="s">
        <v>3063</v>
      </c>
      <c r="C1128" s="1" t="s">
        <v>115</v>
      </c>
      <c r="D1128" s="1" t="s">
        <v>115</v>
      </c>
      <c r="E1128" s="1" t="s">
        <v>3064</v>
      </c>
      <c r="F1128" s="33">
        <v>1110</v>
      </c>
      <c r="G1128" s="1" t="s">
        <v>12</v>
      </c>
    </row>
    <row r="1129" spans="1:7" x14ac:dyDescent="0.25">
      <c r="A1129" s="33">
        <v>205384</v>
      </c>
      <c r="B1129" s="1" t="s">
        <v>3065</v>
      </c>
      <c r="C1129" s="1" t="s">
        <v>115</v>
      </c>
      <c r="D1129" s="1" t="s">
        <v>115</v>
      </c>
      <c r="E1129" s="1" t="s">
        <v>3066</v>
      </c>
      <c r="F1129" s="33">
        <v>1607</v>
      </c>
      <c r="G1129" s="1" t="s">
        <v>2325</v>
      </c>
    </row>
    <row r="1130" spans="1:7" x14ac:dyDescent="0.25">
      <c r="A1130" s="33">
        <v>205386</v>
      </c>
      <c r="B1130" s="1" t="s">
        <v>3067</v>
      </c>
      <c r="C1130" s="1" t="s">
        <v>115</v>
      </c>
      <c r="D1130" s="1" t="s">
        <v>115</v>
      </c>
      <c r="E1130" s="1" t="s">
        <v>3068</v>
      </c>
      <c r="F1130" s="33">
        <v>1024</v>
      </c>
      <c r="G1130" s="1" t="s">
        <v>128</v>
      </c>
    </row>
    <row r="1131" spans="1:7" x14ac:dyDescent="0.25">
      <c r="A1131" s="33">
        <v>205389</v>
      </c>
      <c r="B1131" s="1" t="s">
        <v>400</v>
      </c>
      <c r="C1131" s="1" t="s">
        <v>3069</v>
      </c>
      <c r="D1131" s="1" t="s">
        <v>115</v>
      </c>
      <c r="E1131" s="1" t="s">
        <v>3070</v>
      </c>
      <c r="F1131" s="33">
        <v>1950</v>
      </c>
      <c r="G1131" s="1" t="s">
        <v>825</v>
      </c>
    </row>
    <row r="1132" spans="1:7" x14ac:dyDescent="0.25">
      <c r="A1132" s="33">
        <v>205392</v>
      </c>
      <c r="B1132" s="1" t="s">
        <v>3071</v>
      </c>
      <c r="C1132" s="1" t="s">
        <v>115</v>
      </c>
      <c r="D1132" s="1" t="s">
        <v>115</v>
      </c>
      <c r="E1132" s="1" t="s">
        <v>3072</v>
      </c>
      <c r="F1132" s="33">
        <v>1865</v>
      </c>
      <c r="G1132" s="1" t="s">
        <v>924</v>
      </c>
    </row>
    <row r="1133" spans="1:7" x14ac:dyDescent="0.25">
      <c r="A1133" s="33">
        <v>205394</v>
      </c>
      <c r="B1133" s="1" t="s">
        <v>3073</v>
      </c>
      <c r="C1133" s="1" t="s">
        <v>115</v>
      </c>
      <c r="D1133" s="1" t="s">
        <v>115</v>
      </c>
      <c r="E1133" s="1" t="s">
        <v>2766</v>
      </c>
      <c r="F1133" s="33">
        <v>1205</v>
      </c>
      <c r="G1133" s="1" t="s">
        <v>359</v>
      </c>
    </row>
    <row r="1134" spans="1:7" x14ac:dyDescent="0.25">
      <c r="A1134" s="33">
        <v>205397</v>
      </c>
      <c r="B1134" s="1" t="s">
        <v>3075</v>
      </c>
      <c r="C1134" s="1" t="s">
        <v>3076</v>
      </c>
      <c r="D1134" s="1" t="s">
        <v>115</v>
      </c>
      <c r="E1134" s="1" t="s">
        <v>3077</v>
      </c>
      <c r="F1134" s="33">
        <v>1234</v>
      </c>
      <c r="G1134" s="1" t="s">
        <v>561</v>
      </c>
    </row>
    <row r="1135" spans="1:7" x14ac:dyDescent="0.25">
      <c r="A1135" s="33">
        <v>205399</v>
      </c>
      <c r="B1135" s="1" t="s">
        <v>3078</v>
      </c>
      <c r="C1135" s="1" t="s">
        <v>115</v>
      </c>
      <c r="D1135" s="1" t="s">
        <v>115</v>
      </c>
      <c r="E1135" s="1" t="s">
        <v>3079</v>
      </c>
      <c r="F1135" s="33">
        <v>1820</v>
      </c>
      <c r="G1135" s="1" t="s">
        <v>501</v>
      </c>
    </row>
    <row r="1136" spans="1:7" x14ac:dyDescent="0.25">
      <c r="A1136" s="33">
        <v>205401</v>
      </c>
      <c r="B1136" s="1" t="s">
        <v>400</v>
      </c>
      <c r="C1136" s="1" t="s">
        <v>115</v>
      </c>
      <c r="D1136" s="1" t="s">
        <v>3080</v>
      </c>
      <c r="E1136" s="1" t="s">
        <v>3081</v>
      </c>
      <c r="F1136" s="33">
        <v>1024</v>
      </c>
      <c r="G1136" s="1" t="s">
        <v>128</v>
      </c>
    </row>
    <row r="1137" spans="1:7" x14ac:dyDescent="0.25">
      <c r="A1137" s="33">
        <v>205403</v>
      </c>
      <c r="B1137" s="1" t="s">
        <v>3082</v>
      </c>
      <c r="C1137" s="1" t="s">
        <v>115</v>
      </c>
      <c r="D1137" s="1" t="s">
        <v>115</v>
      </c>
      <c r="E1137" s="1" t="s">
        <v>3083</v>
      </c>
      <c r="F1137" s="33">
        <v>1815</v>
      </c>
      <c r="G1137" s="1" t="s">
        <v>1125</v>
      </c>
    </row>
    <row r="1138" spans="1:7" x14ac:dyDescent="0.25">
      <c r="A1138" s="33">
        <v>205406</v>
      </c>
      <c r="B1138" s="1" t="s">
        <v>3084</v>
      </c>
      <c r="C1138" s="1" t="s">
        <v>115</v>
      </c>
      <c r="D1138" s="1" t="s">
        <v>3085</v>
      </c>
      <c r="E1138" s="1" t="s">
        <v>3086</v>
      </c>
      <c r="F1138" s="33">
        <v>2000</v>
      </c>
      <c r="G1138" s="1" t="s">
        <v>1616</v>
      </c>
    </row>
    <row r="1139" spans="1:7" x14ac:dyDescent="0.25">
      <c r="A1139" s="33">
        <v>205409</v>
      </c>
      <c r="B1139" s="1" t="s">
        <v>3087</v>
      </c>
      <c r="C1139" s="1" t="s">
        <v>115</v>
      </c>
      <c r="D1139" s="1" t="s">
        <v>115</v>
      </c>
      <c r="E1139" s="1" t="s">
        <v>3088</v>
      </c>
      <c r="F1139" s="33">
        <v>1216</v>
      </c>
      <c r="G1139" s="1" t="s">
        <v>2195</v>
      </c>
    </row>
    <row r="1140" spans="1:7" x14ac:dyDescent="0.25">
      <c r="A1140" s="33">
        <v>205411</v>
      </c>
      <c r="B1140" s="1" t="s">
        <v>3089</v>
      </c>
      <c r="C1140" s="1" t="s">
        <v>115</v>
      </c>
      <c r="D1140" s="1" t="s">
        <v>115</v>
      </c>
      <c r="E1140" s="1" t="s">
        <v>3090</v>
      </c>
      <c r="F1140" s="33">
        <v>1208</v>
      </c>
      <c r="G1140" s="1" t="s">
        <v>359</v>
      </c>
    </row>
    <row r="1141" spans="1:7" x14ac:dyDescent="0.25">
      <c r="A1141" s="33">
        <v>205413</v>
      </c>
      <c r="B1141" s="1" t="s">
        <v>3092</v>
      </c>
      <c r="C1141" s="1" t="s">
        <v>115</v>
      </c>
      <c r="D1141" s="1" t="s">
        <v>115</v>
      </c>
      <c r="E1141" s="1" t="s">
        <v>3093</v>
      </c>
      <c r="F1141" s="33">
        <v>1208</v>
      </c>
      <c r="G1141" s="1" t="s">
        <v>359</v>
      </c>
    </row>
    <row r="1142" spans="1:7" x14ac:dyDescent="0.25">
      <c r="A1142" s="33">
        <v>205416</v>
      </c>
      <c r="B1142" s="1" t="s">
        <v>3095</v>
      </c>
      <c r="C1142" s="1" t="s">
        <v>115</v>
      </c>
      <c r="D1142" s="1" t="s">
        <v>115</v>
      </c>
      <c r="E1142" s="1" t="s">
        <v>3096</v>
      </c>
      <c r="F1142" s="33">
        <v>1227</v>
      </c>
      <c r="G1142" s="1" t="s">
        <v>352</v>
      </c>
    </row>
    <row r="1143" spans="1:7" x14ac:dyDescent="0.25">
      <c r="A1143" s="33">
        <v>205419</v>
      </c>
      <c r="B1143" s="1" t="s">
        <v>3097</v>
      </c>
      <c r="C1143" s="1" t="s">
        <v>3098</v>
      </c>
      <c r="D1143" s="1" t="s">
        <v>115</v>
      </c>
      <c r="E1143" s="1" t="s">
        <v>3099</v>
      </c>
      <c r="F1143" s="33">
        <v>1024</v>
      </c>
      <c r="G1143" s="1" t="s">
        <v>128</v>
      </c>
    </row>
    <row r="1144" spans="1:7" x14ac:dyDescent="0.25">
      <c r="A1144" s="33">
        <v>205421</v>
      </c>
      <c r="B1144" s="1" t="s">
        <v>3100</v>
      </c>
      <c r="C1144" s="1" t="s">
        <v>3101</v>
      </c>
      <c r="D1144" s="1" t="s">
        <v>115</v>
      </c>
      <c r="E1144" s="1" t="s">
        <v>3102</v>
      </c>
      <c r="F1144" s="33">
        <v>1257</v>
      </c>
      <c r="G1144" s="1" t="s">
        <v>3103</v>
      </c>
    </row>
    <row r="1145" spans="1:7" x14ac:dyDescent="0.25">
      <c r="A1145" s="33">
        <v>205423</v>
      </c>
      <c r="B1145" s="1" t="s">
        <v>3104</v>
      </c>
      <c r="C1145" s="1" t="s">
        <v>115</v>
      </c>
      <c r="D1145" s="1" t="s">
        <v>3105</v>
      </c>
      <c r="E1145" s="1" t="s">
        <v>3106</v>
      </c>
      <c r="F1145" s="33">
        <v>1663</v>
      </c>
      <c r="G1145" s="1" t="s">
        <v>2611</v>
      </c>
    </row>
    <row r="1146" spans="1:7" x14ac:dyDescent="0.25">
      <c r="A1146" s="33">
        <v>205425</v>
      </c>
      <c r="B1146" s="1" t="s">
        <v>3107</v>
      </c>
      <c r="C1146" s="1" t="s">
        <v>115</v>
      </c>
      <c r="D1146" s="1" t="s">
        <v>115</v>
      </c>
      <c r="E1146" s="1" t="s">
        <v>3108</v>
      </c>
      <c r="F1146" s="33">
        <v>1052</v>
      </c>
      <c r="G1146" s="1" t="s">
        <v>3109</v>
      </c>
    </row>
    <row r="1147" spans="1:7" x14ac:dyDescent="0.25">
      <c r="A1147" s="33">
        <v>205427</v>
      </c>
      <c r="B1147" s="1" t="s">
        <v>3111</v>
      </c>
      <c r="C1147" s="1" t="s">
        <v>115</v>
      </c>
      <c r="D1147" s="1" t="s">
        <v>115</v>
      </c>
      <c r="E1147" s="1" t="s">
        <v>3112</v>
      </c>
      <c r="F1147" s="33">
        <v>1846</v>
      </c>
      <c r="G1147" s="1" t="s">
        <v>3113</v>
      </c>
    </row>
    <row r="1148" spans="1:7" x14ac:dyDescent="0.25">
      <c r="A1148" s="33">
        <v>205429</v>
      </c>
      <c r="B1148" s="1" t="s">
        <v>3114</v>
      </c>
      <c r="C1148" s="1" t="s">
        <v>115</v>
      </c>
      <c r="D1148" s="1" t="s">
        <v>115</v>
      </c>
      <c r="E1148" s="1" t="s">
        <v>3115</v>
      </c>
      <c r="F1148" s="33">
        <v>1073</v>
      </c>
      <c r="G1148" s="1" t="s">
        <v>2634</v>
      </c>
    </row>
    <row r="1149" spans="1:7" x14ac:dyDescent="0.25">
      <c r="A1149" s="33">
        <v>205431</v>
      </c>
      <c r="B1149" s="1" t="s">
        <v>3117</v>
      </c>
      <c r="C1149" s="1" t="s">
        <v>115</v>
      </c>
      <c r="D1149" s="1" t="s">
        <v>115</v>
      </c>
      <c r="E1149" s="1" t="s">
        <v>1086</v>
      </c>
      <c r="F1149" s="33">
        <v>1003</v>
      </c>
      <c r="G1149" s="1" t="s">
        <v>15</v>
      </c>
    </row>
    <row r="1150" spans="1:7" x14ac:dyDescent="0.25">
      <c r="A1150" s="33">
        <v>205433</v>
      </c>
      <c r="B1150" s="1" t="s">
        <v>1468</v>
      </c>
      <c r="C1150" s="1" t="s">
        <v>115</v>
      </c>
      <c r="D1150" s="1" t="s">
        <v>115</v>
      </c>
      <c r="E1150" s="1" t="s">
        <v>1469</v>
      </c>
      <c r="F1150" s="33">
        <v>1211</v>
      </c>
      <c r="G1150" s="1" t="s">
        <v>3118</v>
      </c>
    </row>
    <row r="1151" spans="1:7" x14ac:dyDescent="0.25">
      <c r="A1151" s="33">
        <v>205435</v>
      </c>
      <c r="B1151" s="1" t="s">
        <v>1470</v>
      </c>
      <c r="C1151" s="1" t="s">
        <v>115</v>
      </c>
      <c r="D1151" s="1" t="s">
        <v>115</v>
      </c>
      <c r="E1151" s="1" t="s">
        <v>3119</v>
      </c>
      <c r="F1151" s="33">
        <v>1204</v>
      </c>
      <c r="G1151" s="1" t="s">
        <v>359</v>
      </c>
    </row>
    <row r="1152" spans="1:7" x14ac:dyDescent="0.25">
      <c r="A1152" s="33">
        <v>205438</v>
      </c>
      <c r="B1152" s="1" t="s">
        <v>3120</v>
      </c>
      <c r="C1152" s="1" t="s">
        <v>115</v>
      </c>
      <c r="D1152" s="1" t="s">
        <v>115</v>
      </c>
      <c r="E1152" s="1" t="s">
        <v>3121</v>
      </c>
      <c r="F1152" s="33">
        <v>1205</v>
      </c>
      <c r="G1152" s="1" t="s">
        <v>359</v>
      </c>
    </row>
    <row r="1153" spans="1:7" x14ac:dyDescent="0.25">
      <c r="A1153" s="33">
        <v>205441</v>
      </c>
      <c r="B1153" s="1" t="s">
        <v>3122</v>
      </c>
      <c r="C1153" s="1" t="s">
        <v>115</v>
      </c>
      <c r="D1153" s="1" t="s">
        <v>115</v>
      </c>
      <c r="E1153" s="1" t="s">
        <v>3123</v>
      </c>
      <c r="F1153" s="33">
        <v>1196</v>
      </c>
      <c r="G1153" s="1" t="s">
        <v>141</v>
      </c>
    </row>
    <row r="1154" spans="1:7" x14ac:dyDescent="0.25">
      <c r="A1154" s="33">
        <v>205443</v>
      </c>
      <c r="B1154" s="1" t="s">
        <v>347</v>
      </c>
      <c r="C1154" s="1" t="s">
        <v>3124</v>
      </c>
      <c r="D1154" s="1" t="s">
        <v>3125</v>
      </c>
      <c r="E1154" s="1" t="s">
        <v>3126</v>
      </c>
      <c r="F1154" s="33">
        <v>1015</v>
      </c>
      <c r="G1154" s="1" t="s">
        <v>439</v>
      </c>
    </row>
    <row r="1155" spans="1:7" x14ac:dyDescent="0.25">
      <c r="A1155" s="33">
        <v>205445</v>
      </c>
      <c r="B1155" s="1" t="s">
        <v>2372</v>
      </c>
      <c r="C1155" s="1" t="s">
        <v>115</v>
      </c>
      <c r="D1155" s="1" t="s">
        <v>3127</v>
      </c>
      <c r="E1155" s="1" t="s">
        <v>3128</v>
      </c>
      <c r="F1155" s="33">
        <v>1015</v>
      </c>
      <c r="G1155" s="1" t="s">
        <v>15</v>
      </c>
    </row>
    <row r="1156" spans="1:7" x14ac:dyDescent="0.25">
      <c r="A1156" s="33">
        <v>205447</v>
      </c>
      <c r="B1156" s="1" t="s">
        <v>1437</v>
      </c>
      <c r="C1156" s="1" t="s">
        <v>115</v>
      </c>
      <c r="D1156" s="1" t="s">
        <v>115</v>
      </c>
      <c r="E1156" s="1" t="s">
        <v>3129</v>
      </c>
      <c r="F1156" s="33">
        <v>1416</v>
      </c>
      <c r="G1156" s="1" t="s">
        <v>3130</v>
      </c>
    </row>
    <row r="1157" spans="1:7" x14ac:dyDescent="0.25">
      <c r="A1157" s="33">
        <v>205450</v>
      </c>
      <c r="B1157" s="1" t="s">
        <v>431</v>
      </c>
      <c r="C1157" s="1" t="s">
        <v>115</v>
      </c>
      <c r="D1157" s="1" t="s">
        <v>432</v>
      </c>
      <c r="E1157" s="1" t="s">
        <v>3131</v>
      </c>
      <c r="F1157" s="33">
        <v>1030</v>
      </c>
      <c r="G1157" s="1" t="s">
        <v>434</v>
      </c>
    </row>
    <row r="1158" spans="1:7" x14ac:dyDescent="0.25">
      <c r="A1158" s="33">
        <v>205453</v>
      </c>
      <c r="B1158" s="1" t="s">
        <v>3132</v>
      </c>
      <c r="C1158" s="1" t="s">
        <v>115</v>
      </c>
      <c r="D1158" s="1" t="s">
        <v>115</v>
      </c>
      <c r="E1158" s="1" t="s">
        <v>492</v>
      </c>
      <c r="F1158" s="33">
        <v>1005</v>
      </c>
      <c r="G1158" s="1" t="s">
        <v>15</v>
      </c>
    </row>
    <row r="1159" spans="1:7" x14ac:dyDescent="0.25">
      <c r="A1159" s="33">
        <v>205456</v>
      </c>
      <c r="B1159" s="1" t="s">
        <v>431</v>
      </c>
      <c r="C1159" s="1" t="s">
        <v>115</v>
      </c>
      <c r="D1159" s="1" t="s">
        <v>432</v>
      </c>
      <c r="E1159" s="1" t="s">
        <v>433</v>
      </c>
      <c r="F1159" s="33">
        <v>1030</v>
      </c>
      <c r="G1159" s="1" t="s">
        <v>212</v>
      </c>
    </row>
    <row r="1160" spans="1:7" x14ac:dyDescent="0.25">
      <c r="A1160" s="33">
        <v>205459</v>
      </c>
      <c r="B1160" s="1" t="s">
        <v>3134</v>
      </c>
      <c r="C1160" s="1" t="s">
        <v>115</v>
      </c>
      <c r="D1160" s="1" t="s">
        <v>115</v>
      </c>
      <c r="E1160" s="1" t="s">
        <v>3135</v>
      </c>
      <c r="F1160" s="33">
        <v>1820</v>
      </c>
      <c r="G1160" s="1" t="s">
        <v>501</v>
      </c>
    </row>
    <row r="1161" spans="1:7" x14ac:dyDescent="0.25">
      <c r="A1161" s="33">
        <v>205461</v>
      </c>
      <c r="B1161" s="1" t="s">
        <v>3137</v>
      </c>
      <c r="C1161" s="1" t="s">
        <v>115</v>
      </c>
      <c r="D1161" s="1" t="s">
        <v>3138</v>
      </c>
      <c r="E1161" s="1" t="s">
        <v>3139</v>
      </c>
      <c r="F1161" s="33">
        <v>1032</v>
      </c>
      <c r="G1161" s="1" t="s">
        <v>1893</v>
      </c>
    </row>
    <row r="1162" spans="1:7" x14ac:dyDescent="0.25">
      <c r="A1162" s="33">
        <v>205464</v>
      </c>
      <c r="B1162" s="1" t="s">
        <v>3141</v>
      </c>
      <c r="C1162" s="1" t="s">
        <v>115</v>
      </c>
      <c r="D1162" s="1" t="s">
        <v>3138</v>
      </c>
      <c r="E1162" s="1" t="s">
        <v>3142</v>
      </c>
      <c r="F1162" s="33">
        <v>1025</v>
      </c>
      <c r="G1162" s="1" t="s">
        <v>760</v>
      </c>
    </row>
    <row r="1163" spans="1:7" x14ac:dyDescent="0.25">
      <c r="A1163" s="33">
        <v>205466</v>
      </c>
      <c r="B1163" s="1" t="s">
        <v>3143</v>
      </c>
      <c r="C1163" s="1" t="s">
        <v>115</v>
      </c>
      <c r="D1163" s="1" t="s">
        <v>115</v>
      </c>
      <c r="E1163" s="1" t="s">
        <v>3144</v>
      </c>
      <c r="F1163" s="33">
        <v>1400</v>
      </c>
      <c r="G1163" s="1" t="s">
        <v>408</v>
      </c>
    </row>
    <row r="1164" spans="1:7" x14ac:dyDescent="0.25">
      <c r="A1164" s="33">
        <v>205471</v>
      </c>
      <c r="B1164" s="1" t="s">
        <v>3145</v>
      </c>
      <c r="C1164" s="1" t="s">
        <v>115</v>
      </c>
      <c r="D1164" s="1" t="s">
        <v>115</v>
      </c>
      <c r="E1164" s="1" t="s">
        <v>3146</v>
      </c>
      <c r="F1164" s="33">
        <v>1207</v>
      </c>
      <c r="G1164" s="1" t="s">
        <v>359</v>
      </c>
    </row>
    <row r="1165" spans="1:7" x14ac:dyDescent="0.25">
      <c r="A1165" s="33">
        <v>205474</v>
      </c>
      <c r="B1165" s="1" t="s">
        <v>3145</v>
      </c>
      <c r="C1165" s="1" t="s">
        <v>3147</v>
      </c>
      <c r="D1165" s="1" t="s">
        <v>115</v>
      </c>
      <c r="E1165" s="1" t="s">
        <v>3148</v>
      </c>
      <c r="F1165" s="33">
        <v>1211</v>
      </c>
      <c r="G1165" s="1" t="s">
        <v>1748</v>
      </c>
    </row>
    <row r="1166" spans="1:7" x14ac:dyDescent="0.25">
      <c r="A1166" s="33">
        <v>205477</v>
      </c>
      <c r="B1166" s="1" t="s">
        <v>3149</v>
      </c>
      <c r="C1166" s="1" t="s">
        <v>115</v>
      </c>
      <c r="D1166" s="1" t="s">
        <v>115</v>
      </c>
      <c r="E1166" s="1" t="s">
        <v>3150</v>
      </c>
      <c r="F1166" s="33">
        <v>1205</v>
      </c>
      <c r="G1166" s="1" t="s">
        <v>359</v>
      </c>
    </row>
    <row r="1167" spans="1:7" x14ac:dyDescent="0.25">
      <c r="A1167" s="33">
        <v>205479</v>
      </c>
      <c r="B1167" s="1" t="s">
        <v>3152</v>
      </c>
      <c r="C1167" s="1" t="s">
        <v>115</v>
      </c>
      <c r="D1167" s="1" t="s">
        <v>115</v>
      </c>
      <c r="E1167" s="1" t="s">
        <v>3153</v>
      </c>
      <c r="F1167" s="33">
        <v>1618</v>
      </c>
      <c r="G1167" s="1" t="s">
        <v>264</v>
      </c>
    </row>
    <row r="1168" spans="1:7" x14ac:dyDescent="0.25">
      <c r="A1168" s="33">
        <v>205482</v>
      </c>
      <c r="B1168" s="1" t="s">
        <v>3154</v>
      </c>
      <c r="C1168" s="1" t="s">
        <v>115</v>
      </c>
      <c r="D1168" s="1" t="s">
        <v>3155</v>
      </c>
      <c r="E1168" s="1" t="s">
        <v>3156</v>
      </c>
      <c r="F1168" s="33">
        <v>1015</v>
      </c>
      <c r="G1168" s="1" t="s">
        <v>439</v>
      </c>
    </row>
    <row r="1169" spans="1:7" x14ac:dyDescent="0.25">
      <c r="A1169" s="33">
        <v>205485</v>
      </c>
      <c r="B1169" s="1" t="s">
        <v>2372</v>
      </c>
      <c r="C1169" s="1" t="s">
        <v>115</v>
      </c>
      <c r="D1169" s="1" t="s">
        <v>3127</v>
      </c>
      <c r="E1169" s="1" t="s">
        <v>3128</v>
      </c>
      <c r="F1169" s="33">
        <v>1015</v>
      </c>
      <c r="G1169" s="1" t="s">
        <v>15</v>
      </c>
    </row>
    <row r="1170" spans="1:7" x14ac:dyDescent="0.25">
      <c r="A1170" s="33">
        <v>205487</v>
      </c>
      <c r="B1170" s="1" t="s">
        <v>347</v>
      </c>
      <c r="C1170" s="1" t="s">
        <v>3157</v>
      </c>
      <c r="D1170" s="1" t="s">
        <v>115</v>
      </c>
      <c r="E1170" s="1" t="s">
        <v>2876</v>
      </c>
      <c r="F1170" s="33">
        <v>1680</v>
      </c>
      <c r="G1170" s="1" t="s">
        <v>810</v>
      </c>
    </row>
    <row r="1171" spans="1:7" x14ac:dyDescent="0.25">
      <c r="A1171" s="33">
        <v>205490</v>
      </c>
      <c r="B1171" s="1" t="s">
        <v>3158</v>
      </c>
      <c r="C1171" s="1" t="s">
        <v>115</v>
      </c>
      <c r="D1171" s="1" t="s">
        <v>115</v>
      </c>
      <c r="E1171" s="1" t="s">
        <v>3159</v>
      </c>
      <c r="F1171" s="33">
        <v>1232</v>
      </c>
      <c r="G1171" s="1" t="s">
        <v>1569</v>
      </c>
    </row>
    <row r="1172" spans="1:7" x14ac:dyDescent="0.25">
      <c r="A1172" s="33">
        <v>205492</v>
      </c>
      <c r="B1172" s="1" t="s">
        <v>3160</v>
      </c>
      <c r="C1172" s="1" t="s">
        <v>115</v>
      </c>
      <c r="D1172" s="1" t="s">
        <v>115</v>
      </c>
      <c r="E1172" s="1" t="s">
        <v>3161</v>
      </c>
      <c r="F1172" s="33">
        <v>1874</v>
      </c>
      <c r="G1172" s="1" t="s">
        <v>1544</v>
      </c>
    </row>
    <row r="1173" spans="1:7" x14ac:dyDescent="0.25">
      <c r="A1173" s="33">
        <v>205495</v>
      </c>
      <c r="B1173" s="1" t="s">
        <v>3162</v>
      </c>
      <c r="C1173" s="1" t="s">
        <v>115</v>
      </c>
      <c r="D1173" s="1" t="s">
        <v>115</v>
      </c>
      <c r="E1173" s="1" t="s">
        <v>3163</v>
      </c>
      <c r="F1173" s="33">
        <v>1226</v>
      </c>
      <c r="G1173" s="1" t="s">
        <v>591</v>
      </c>
    </row>
    <row r="1174" spans="1:7" x14ac:dyDescent="0.25">
      <c r="A1174" s="33">
        <v>205497</v>
      </c>
      <c r="B1174" s="1" t="s">
        <v>3165</v>
      </c>
      <c r="C1174" s="1" t="s">
        <v>3166</v>
      </c>
      <c r="D1174" s="1" t="s">
        <v>115</v>
      </c>
      <c r="E1174" s="1" t="s">
        <v>3167</v>
      </c>
      <c r="F1174" s="33">
        <v>1763</v>
      </c>
      <c r="G1174" s="1" t="s">
        <v>2315</v>
      </c>
    </row>
    <row r="1175" spans="1:7" x14ac:dyDescent="0.25">
      <c r="A1175" s="33">
        <v>205500</v>
      </c>
      <c r="B1175" s="1" t="s">
        <v>3168</v>
      </c>
      <c r="C1175" s="1" t="s">
        <v>115</v>
      </c>
      <c r="D1175" s="1" t="s">
        <v>115</v>
      </c>
      <c r="E1175" s="1" t="s">
        <v>3169</v>
      </c>
      <c r="F1175" s="33">
        <v>1957</v>
      </c>
      <c r="G1175" s="1" t="s">
        <v>3170</v>
      </c>
    </row>
    <row r="1176" spans="1:7" x14ac:dyDescent="0.25">
      <c r="A1176" s="33">
        <v>205502</v>
      </c>
      <c r="B1176" s="1" t="s">
        <v>3172</v>
      </c>
      <c r="C1176" s="1" t="s">
        <v>115</v>
      </c>
      <c r="D1176" s="1" t="s">
        <v>115</v>
      </c>
      <c r="E1176" s="1" t="s">
        <v>3173</v>
      </c>
      <c r="F1176" s="33">
        <v>1213</v>
      </c>
      <c r="G1176" s="1" t="s">
        <v>629</v>
      </c>
    </row>
    <row r="1177" spans="1:7" x14ac:dyDescent="0.25">
      <c r="A1177" s="33">
        <v>205505</v>
      </c>
      <c r="B1177" s="1" t="s">
        <v>3174</v>
      </c>
      <c r="C1177" s="1" t="s">
        <v>115</v>
      </c>
      <c r="D1177" s="1" t="s">
        <v>115</v>
      </c>
      <c r="E1177" s="1" t="s">
        <v>2677</v>
      </c>
      <c r="F1177" s="33">
        <v>1260</v>
      </c>
      <c r="G1177" s="1" t="s">
        <v>481</v>
      </c>
    </row>
    <row r="1178" spans="1:7" x14ac:dyDescent="0.25">
      <c r="A1178" s="33">
        <v>205508</v>
      </c>
      <c r="B1178" s="1" t="s">
        <v>3175</v>
      </c>
      <c r="C1178" s="1" t="s">
        <v>115</v>
      </c>
      <c r="D1178" s="1" t="s">
        <v>3176</v>
      </c>
      <c r="E1178" s="1" t="s">
        <v>3177</v>
      </c>
      <c r="F1178" s="33">
        <v>1870</v>
      </c>
      <c r="G1178" s="1" t="s">
        <v>3178</v>
      </c>
    </row>
    <row r="1179" spans="1:7" x14ac:dyDescent="0.25">
      <c r="A1179" s="33">
        <v>205511</v>
      </c>
      <c r="B1179" s="1" t="s">
        <v>3179</v>
      </c>
      <c r="C1179" s="1" t="s">
        <v>238</v>
      </c>
      <c r="D1179" s="1" t="s">
        <v>115</v>
      </c>
      <c r="E1179" s="1" t="s">
        <v>3180</v>
      </c>
      <c r="F1179" s="33">
        <v>1095</v>
      </c>
      <c r="G1179" s="1" t="s">
        <v>234</v>
      </c>
    </row>
    <row r="1180" spans="1:7" x14ac:dyDescent="0.25">
      <c r="A1180" s="33">
        <v>205514</v>
      </c>
      <c r="B1180" s="1" t="s">
        <v>3181</v>
      </c>
      <c r="C1180" s="1" t="s">
        <v>115</v>
      </c>
      <c r="D1180" s="1" t="s">
        <v>115</v>
      </c>
      <c r="E1180" s="1" t="s">
        <v>3182</v>
      </c>
      <c r="F1180" s="33">
        <v>1470</v>
      </c>
      <c r="G1180" s="1" t="s">
        <v>240</v>
      </c>
    </row>
    <row r="1181" spans="1:7" x14ac:dyDescent="0.25">
      <c r="A1181" s="33">
        <v>205517</v>
      </c>
      <c r="B1181" s="1" t="s">
        <v>51</v>
      </c>
      <c r="C1181" s="1" t="s">
        <v>115</v>
      </c>
      <c r="D1181" s="1" t="s">
        <v>3183</v>
      </c>
      <c r="E1181" s="1" t="s">
        <v>3184</v>
      </c>
      <c r="F1181" s="33">
        <v>1006</v>
      </c>
      <c r="G1181" s="1" t="s">
        <v>15</v>
      </c>
    </row>
    <row r="1182" spans="1:7" x14ac:dyDescent="0.25">
      <c r="A1182" s="33">
        <v>205520</v>
      </c>
      <c r="B1182" s="1" t="s">
        <v>3186</v>
      </c>
      <c r="C1182" s="1" t="s">
        <v>115</v>
      </c>
      <c r="D1182" s="1" t="s">
        <v>115</v>
      </c>
      <c r="E1182" s="1" t="s">
        <v>3187</v>
      </c>
      <c r="F1182" s="33">
        <v>1205</v>
      </c>
      <c r="G1182" s="1" t="s">
        <v>359</v>
      </c>
    </row>
    <row r="1183" spans="1:7" x14ac:dyDescent="0.25">
      <c r="A1183" s="33">
        <v>205523</v>
      </c>
      <c r="B1183" s="1" t="s">
        <v>52</v>
      </c>
      <c r="C1183" s="1" t="s">
        <v>115</v>
      </c>
      <c r="D1183" s="1" t="s">
        <v>115</v>
      </c>
      <c r="E1183" s="1" t="s">
        <v>3189</v>
      </c>
      <c r="F1183" s="33">
        <v>1470</v>
      </c>
      <c r="G1183" s="1" t="s">
        <v>240</v>
      </c>
    </row>
    <row r="1184" spans="1:7" x14ac:dyDescent="0.25">
      <c r="A1184" s="33">
        <v>205525</v>
      </c>
      <c r="B1184" s="1" t="s">
        <v>3190</v>
      </c>
      <c r="C1184" s="1" t="s">
        <v>115</v>
      </c>
      <c r="D1184" s="1" t="s">
        <v>115</v>
      </c>
      <c r="E1184" s="1" t="s">
        <v>3191</v>
      </c>
      <c r="F1184" s="33">
        <v>1204</v>
      </c>
      <c r="G1184" s="1" t="s">
        <v>359</v>
      </c>
    </row>
    <row r="1185" spans="1:7" x14ac:dyDescent="0.25">
      <c r="A1185" s="33">
        <v>205527</v>
      </c>
      <c r="B1185" s="1" t="s">
        <v>3192</v>
      </c>
      <c r="C1185" s="1" t="s">
        <v>115</v>
      </c>
      <c r="D1185" s="1" t="s">
        <v>115</v>
      </c>
      <c r="E1185" s="1" t="s">
        <v>3193</v>
      </c>
      <c r="F1185" s="33">
        <v>1874</v>
      </c>
      <c r="G1185" s="1" t="s">
        <v>1544</v>
      </c>
    </row>
    <row r="1186" spans="1:7" x14ac:dyDescent="0.25">
      <c r="A1186" s="33">
        <v>205530</v>
      </c>
      <c r="B1186" s="1" t="s">
        <v>3195</v>
      </c>
      <c r="C1186" s="1" t="s">
        <v>115</v>
      </c>
      <c r="D1186" s="1" t="s">
        <v>115</v>
      </c>
      <c r="E1186" s="1" t="s">
        <v>3196</v>
      </c>
      <c r="F1186" s="33">
        <v>1203</v>
      </c>
      <c r="G1186" s="1" t="s">
        <v>359</v>
      </c>
    </row>
    <row r="1187" spans="1:7" x14ac:dyDescent="0.25">
      <c r="A1187" s="33">
        <v>205533</v>
      </c>
      <c r="B1187" s="1" t="s">
        <v>3197</v>
      </c>
      <c r="C1187" s="1" t="s">
        <v>115</v>
      </c>
      <c r="D1187" s="1" t="s">
        <v>115</v>
      </c>
      <c r="E1187" s="1" t="s">
        <v>3198</v>
      </c>
      <c r="F1187" s="33">
        <v>1219</v>
      </c>
      <c r="G1187" s="1" t="s">
        <v>3199</v>
      </c>
    </row>
    <row r="1188" spans="1:7" x14ac:dyDescent="0.25">
      <c r="A1188" s="33">
        <v>205536</v>
      </c>
      <c r="B1188" s="1" t="s">
        <v>3197</v>
      </c>
      <c r="C1188" s="1" t="s">
        <v>115</v>
      </c>
      <c r="D1188" s="1" t="s">
        <v>115</v>
      </c>
      <c r="E1188" s="1" t="s">
        <v>3200</v>
      </c>
      <c r="F1188" s="33">
        <v>1203</v>
      </c>
      <c r="G1188" s="1" t="s">
        <v>359</v>
      </c>
    </row>
    <row r="1189" spans="1:7" x14ac:dyDescent="0.25">
      <c r="A1189" s="33">
        <v>205538</v>
      </c>
      <c r="B1189" s="1" t="s">
        <v>3202</v>
      </c>
      <c r="C1189" s="1" t="s">
        <v>3203</v>
      </c>
      <c r="D1189" s="1" t="s">
        <v>115</v>
      </c>
      <c r="E1189" s="1" t="s">
        <v>3204</v>
      </c>
      <c r="F1189" s="33">
        <v>1164</v>
      </c>
      <c r="G1189" s="1" t="s">
        <v>2441</v>
      </c>
    </row>
    <row r="1190" spans="1:7" x14ac:dyDescent="0.25">
      <c r="A1190" s="33">
        <v>205543</v>
      </c>
      <c r="B1190" s="1" t="s">
        <v>3205</v>
      </c>
      <c r="C1190" s="1" t="s">
        <v>392</v>
      </c>
      <c r="D1190" s="1" t="s">
        <v>115</v>
      </c>
      <c r="E1190" s="1" t="s">
        <v>3206</v>
      </c>
      <c r="F1190" s="33">
        <v>1893</v>
      </c>
      <c r="G1190" s="1" t="s">
        <v>279</v>
      </c>
    </row>
    <row r="1191" spans="1:7" x14ac:dyDescent="0.25">
      <c r="A1191" s="33">
        <v>205546</v>
      </c>
      <c r="B1191" s="1" t="s">
        <v>3208</v>
      </c>
      <c r="C1191" s="1" t="s">
        <v>115</v>
      </c>
      <c r="D1191" s="1" t="s">
        <v>115</v>
      </c>
      <c r="E1191" s="1" t="s">
        <v>3209</v>
      </c>
      <c r="F1191" s="33">
        <v>1700</v>
      </c>
      <c r="G1191" s="1" t="s">
        <v>289</v>
      </c>
    </row>
    <row r="1192" spans="1:7" x14ac:dyDescent="0.25">
      <c r="A1192" s="33">
        <v>205548</v>
      </c>
      <c r="B1192" s="1" t="s">
        <v>3211</v>
      </c>
      <c r="C1192" s="1" t="s">
        <v>115</v>
      </c>
      <c r="D1192" s="1" t="s">
        <v>115</v>
      </c>
      <c r="E1192" s="1" t="s">
        <v>3212</v>
      </c>
      <c r="F1192" s="33">
        <v>1820</v>
      </c>
      <c r="G1192" s="1" t="s">
        <v>501</v>
      </c>
    </row>
    <row r="1193" spans="1:7" x14ac:dyDescent="0.25">
      <c r="A1193" s="33">
        <v>205550</v>
      </c>
      <c r="B1193" s="1" t="s">
        <v>3213</v>
      </c>
      <c r="C1193" s="1" t="s">
        <v>3214</v>
      </c>
      <c r="D1193" s="1" t="s">
        <v>115</v>
      </c>
      <c r="E1193" s="1" t="s">
        <v>3215</v>
      </c>
      <c r="F1193" s="33">
        <v>1024</v>
      </c>
      <c r="G1193" s="1" t="s">
        <v>128</v>
      </c>
    </row>
    <row r="1194" spans="1:7" x14ac:dyDescent="0.25">
      <c r="A1194" s="33">
        <v>205553</v>
      </c>
      <c r="B1194" s="1" t="s">
        <v>3216</v>
      </c>
      <c r="C1194" s="1" t="s">
        <v>115</v>
      </c>
      <c r="D1194" s="1" t="s">
        <v>115</v>
      </c>
      <c r="E1194" s="1" t="s">
        <v>3217</v>
      </c>
      <c r="F1194" s="33">
        <v>1070</v>
      </c>
      <c r="G1194" s="1" t="s">
        <v>260</v>
      </c>
    </row>
    <row r="1195" spans="1:7" x14ac:dyDescent="0.25">
      <c r="A1195" s="33">
        <v>205556</v>
      </c>
      <c r="B1195" s="1" t="s">
        <v>3219</v>
      </c>
      <c r="C1195" s="1" t="s">
        <v>115</v>
      </c>
      <c r="D1195" s="1" t="s">
        <v>115</v>
      </c>
      <c r="E1195" s="1" t="s">
        <v>3220</v>
      </c>
      <c r="F1195" s="33">
        <v>1201</v>
      </c>
      <c r="G1195" s="1" t="s">
        <v>359</v>
      </c>
    </row>
    <row r="1196" spans="1:7" x14ac:dyDescent="0.25">
      <c r="A1196" s="33">
        <v>205559</v>
      </c>
      <c r="B1196" s="1" t="s">
        <v>3222</v>
      </c>
      <c r="C1196" s="1" t="s">
        <v>115</v>
      </c>
      <c r="D1196" s="1" t="s">
        <v>115</v>
      </c>
      <c r="E1196" s="1" t="s">
        <v>3223</v>
      </c>
      <c r="F1196" s="33">
        <v>1110</v>
      </c>
      <c r="G1196" s="1" t="s">
        <v>12</v>
      </c>
    </row>
    <row r="1197" spans="1:7" x14ac:dyDescent="0.25">
      <c r="A1197" s="33">
        <v>205562</v>
      </c>
      <c r="B1197" s="1" t="s">
        <v>3225</v>
      </c>
      <c r="C1197" s="1" t="s">
        <v>115</v>
      </c>
      <c r="D1197" s="1" t="s">
        <v>115</v>
      </c>
      <c r="E1197" s="1" t="s">
        <v>3226</v>
      </c>
      <c r="F1197" s="33">
        <v>1630</v>
      </c>
      <c r="G1197" s="1" t="s">
        <v>281</v>
      </c>
    </row>
    <row r="1198" spans="1:7" x14ac:dyDescent="0.25">
      <c r="A1198" s="33">
        <v>205564</v>
      </c>
      <c r="B1198" s="1" t="s">
        <v>3228</v>
      </c>
      <c r="C1198" s="1" t="s">
        <v>115</v>
      </c>
      <c r="D1198" s="1" t="s">
        <v>115</v>
      </c>
      <c r="E1198" s="1" t="s">
        <v>3229</v>
      </c>
      <c r="F1198" s="33">
        <v>1241</v>
      </c>
      <c r="G1198" s="1" t="s">
        <v>453</v>
      </c>
    </row>
    <row r="1199" spans="1:7" x14ac:dyDescent="0.25">
      <c r="A1199" s="33">
        <v>205566</v>
      </c>
      <c r="B1199" s="1" t="s">
        <v>3231</v>
      </c>
      <c r="C1199" s="1" t="s">
        <v>115</v>
      </c>
      <c r="D1199" s="1" t="s">
        <v>115</v>
      </c>
      <c r="E1199" s="1" t="s">
        <v>3232</v>
      </c>
      <c r="F1199" s="33">
        <v>1815</v>
      </c>
      <c r="G1199" s="1" t="s">
        <v>1125</v>
      </c>
    </row>
    <row r="1200" spans="1:7" x14ac:dyDescent="0.25">
      <c r="A1200" s="33">
        <v>205568</v>
      </c>
      <c r="B1200" s="1" t="s">
        <v>3234</v>
      </c>
      <c r="C1200" s="1" t="s">
        <v>115</v>
      </c>
      <c r="D1200" s="1" t="s">
        <v>3235</v>
      </c>
      <c r="E1200" s="1" t="s">
        <v>3236</v>
      </c>
      <c r="F1200" s="33">
        <v>1744</v>
      </c>
      <c r="G1200" s="1" t="s">
        <v>3237</v>
      </c>
    </row>
    <row r="1201" spans="1:7" x14ac:dyDescent="0.25">
      <c r="A1201" s="33">
        <v>205892</v>
      </c>
      <c r="B1201" s="1" t="s">
        <v>3238</v>
      </c>
      <c r="C1201" s="1" t="s">
        <v>3239</v>
      </c>
      <c r="D1201" s="1" t="s">
        <v>115</v>
      </c>
      <c r="E1201" s="1" t="s">
        <v>3240</v>
      </c>
      <c r="F1201" s="33">
        <v>1637</v>
      </c>
      <c r="G1201" s="1" t="s">
        <v>145</v>
      </c>
    </row>
    <row r="1202" spans="1:7" x14ac:dyDescent="0.25">
      <c r="A1202" s="33">
        <v>205894</v>
      </c>
      <c r="B1202" s="1" t="s">
        <v>3241</v>
      </c>
      <c r="C1202" s="1" t="s">
        <v>115</v>
      </c>
      <c r="D1202" s="1" t="s">
        <v>115</v>
      </c>
      <c r="E1202" s="1" t="s">
        <v>3242</v>
      </c>
      <c r="F1202" s="33">
        <v>1637</v>
      </c>
      <c r="G1202" s="1" t="s">
        <v>145</v>
      </c>
    </row>
    <row r="1203" spans="1:7" x14ac:dyDescent="0.25">
      <c r="A1203" s="33">
        <v>205897</v>
      </c>
      <c r="B1203" s="1" t="s">
        <v>3244</v>
      </c>
      <c r="C1203" s="1" t="s">
        <v>115</v>
      </c>
      <c r="D1203" s="1" t="s">
        <v>115</v>
      </c>
      <c r="E1203" s="1" t="s">
        <v>3245</v>
      </c>
      <c r="F1203" s="33">
        <v>1248</v>
      </c>
      <c r="G1203" s="1" t="s">
        <v>963</v>
      </c>
    </row>
    <row r="1204" spans="1:7" x14ac:dyDescent="0.25">
      <c r="A1204" s="33">
        <v>205899</v>
      </c>
      <c r="B1204" s="1" t="s">
        <v>60</v>
      </c>
      <c r="C1204" s="1" t="s">
        <v>3246</v>
      </c>
      <c r="D1204" s="1" t="s">
        <v>115</v>
      </c>
      <c r="E1204" s="1" t="s">
        <v>3247</v>
      </c>
      <c r="F1204" s="33">
        <v>1468</v>
      </c>
      <c r="G1204" s="1" t="s">
        <v>3248</v>
      </c>
    </row>
    <row r="1205" spans="1:7" x14ac:dyDescent="0.25">
      <c r="A1205" s="33">
        <v>205901</v>
      </c>
      <c r="B1205" s="1" t="s">
        <v>3249</v>
      </c>
      <c r="C1205" s="1" t="s">
        <v>115</v>
      </c>
      <c r="D1205" s="1" t="s">
        <v>115</v>
      </c>
      <c r="E1205" s="1" t="s">
        <v>3250</v>
      </c>
      <c r="F1205" s="33">
        <v>1400</v>
      </c>
      <c r="G1205" s="1" t="s">
        <v>408</v>
      </c>
    </row>
    <row r="1206" spans="1:7" x14ac:dyDescent="0.25">
      <c r="A1206" s="33">
        <v>205903</v>
      </c>
      <c r="B1206" s="1" t="s">
        <v>3252</v>
      </c>
      <c r="C1206" s="1" t="s">
        <v>115</v>
      </c>
      <c r="D1206" s="1" t="s">
        <v>115</v>
      </c>
      <c r="E1206" s="1" t="s">
        <v>3253</v>
      </c>
      <c r="F1206" s="33">
        <v>1260</v>
      </c>
      <c r="G1206" s="1" t="s">
        <v>481</v>
      </c>
    </row>
    <row r="1207" spans="1:7" x14ac:dyDescent="0.25">
      <c r="A1207" s="33">
        <v>205905</v>
      </c>
      <c r="B1207" s="1" t="s">
        <v>3254</v>
      </c>
      <c r="C1207" s="1" t="s">
        <v>115</v>
      </c>
      <c r="D1207" s="1" t="s">
        <v>115</v>
      </c>
      <c r="E1207" s="1" t="s">
        <v>3255</v>
      </c>
      <c r="F1207" s="33">
        <v>1201</v>
      </c>
      <c r="G1207" s="1" t="s">
        <v>359</v>
      </c>
    </row>
    <row r="1208" spans="1:7" x14ac:dyDescent="0.25">
      <c r="A1208" s="33">
        <v>205907</v>
      </c>
      <c r="B1208" s="1" t="s">
        <v>3257</v>
      </c>
      <c r="C1208" s="1" t="s">
        <v>115</v>
      </c>
      <c r="D1208" s="1" t="s">
        <v>115</v>
      </c>
      <c r="E1208" s="1" t="s">
        <v>3258</v>
      </c>
      <c r="F1208" s="33">
        <v>1032</v>
      </c>
      <c r="G1208" s="1" t="s">
        <v>1893</v>
      </c>
    </row>
    <row r="1209" spans="1:7" x14ac:dyDescent="0.25">
      <c r="A1209" s="33">
        <v>205909</v>
      </c>
      <c r="B1209" s="1" t="s">
        <v>3260</v>
      </c>
      <c r="C1209" s="1" t="s">
        <v>115</v>
      </c>
      <c r="D1209" s="1" t="s">
        <v>115</v>
      </c>
      <c r="E1209" s="1" t="s">
        <v>3261</v>
      </c>
      <c r="F1209" s="33">
        <v>1004</v>
      </c>
      <c r="G1209" s="1" t="s">
        <v>15</v>
      </c>
    </row>
    <row r="1210" spans="1:7" x14ac:dyDescent="0.25">
      <c r="A1210" s="33">
        <v>205912</v>
      </c>
      <c r="B1210" s="1" t="s">
        <v>3263</v>
      </c>
      <c r="C1210" s="1" t="s">
        <v>115</v>
      </c>
      <c r="D1210" s="1" t="s">
        <v>3264</v>
      </c>
      <c r="E1210" s="1" t="s">
        <v>3265</v>
      </c>
      <c r="F1210" s="33">
        <v>1530</v>
      </c>
      <c r="G1210" s="1" t="s">
        <v>267</v>
      </c>
    </row>
    <row r="1211" spans="1:7" x14ac:dyDescent="0.25">
      <c r="A1211" s="33">
        <v>205918</v>
      </c>
      <c r="B1211" s="1" t="s">
        <v>3266</v>
      </c>
      <c r="C1211" s="1" t="s">
        <v>115</v>
      </c>
      <c r="D1211" s="1" t="s">
        <v>115</v>
      </c>
      <c r="E1211" s="1" t="s">
        <v>3265</v>
      </c>
      <c r="F1211" s="33">
        <v>1530</v>
      </c>
      <c r="G1211" s="1" t="s">
        <v>267</v>
      </c>
    </row>
    <row r="1212" spans="1:7" x14ac:dyDescent="0.25">
      <c r="A1212" s="33">
        <v>205921</v>
      </c>
      <c r="B1212" s="1" t="s">
        <v>3268</v>
      </c>
      <c r="C1212" s="1" t="s">
        <v>115</v>
      </c>
      <c r="D1212" s="1" t="s">
        <v>115</v>
      </c>
      <c r="E1212" s="1" t="s">
        <v>3269</v>
      </c>
      <c r="F1212" s="33">
        <v>1530</v>
      </c>
      <c r="G1212" s="1" t="s">
        <v>267</v>
      </c>
    </row>
    <row r="1213" spans="1:7" x14ac:dyDescent="0.25">
      <c r="A1213" s="33">
        <v>205924</v>
      </c>
      <c r="B1213" s="1" t="s">
        <v>3271</v>
      </c>
      <c r="C1213" s="1" t="s">
        <v>115</v>
      </c>
      <c r="D1213" s="1" t="s">
        <v>115</v>
      </c>
      <c r="E1213" s="1" t="s">
        <v>3272</v>
      </c>
      <c r="F1213" s="33">
        <v>1530</v>
      </c>
      <c r="G1213" s="1" t="s">
        <v>267</v>
      </c>
    </row>
    <row r="1214" spans="1:7" x14ac:dyDescent="0.25">
      <c r="A1214" s="33">
        <v>205927</v>
      </c>
      <c r="B1214" s="1" t="s">
        <v>3274</v>
      </c>
      <c r="C1214" s="1" t="s">
        <v>115</v>
      </c>
      <c r="D1214" s="1" t="s">
        <v>115</v>
      </c>
      <c r="E1214" s="1" t="s">
        <v>3275</v>
      </c>
      <c r="F1214" s="33">
        <v>1530</v>
      </c>
      <c r="G1214" s="1" t="s">
        <v>267</v>
      </c>
    </row>
    <row r="1215" spans="1:7" x14ac:dyDescent="0.25">
      <c r="A1215" s="33">
        <v>205930</v>
      </c>
      <c r="B1215" s="1" t="s">
        <v>3277</v>
      </c>
      <c r="C1215" s="1" t="s">
        <v>115</v>
      </c>
      <c r="D1215" s="1" t="s">
        <v>115</v>
      </c>
      <c r="E1215" s="1" t="s">
        <v>3278</v>
      </c>
      <c r="F1215" s="33">
        <v>1030</v>
      </c>
      <c r="G1215" s="1" t="s">
        <v>212</v>
      </c>
    </row>
    <row r="1216" spans="1:7" x14ac:dyDescent="0.25">
      <c r="A1216" s="33">
        <v>205932</v>
      </c>
      <c r="B1216" s="1" t="s">
        <v>3279</v>
      </c>
      <c r="C1216" s="1" t="s">
        <v>115</v>
      </c>
      <c r="D1216" s="1" t="s">
        <v>115</v>
      </c>
      <c r="E1216" s="1" t="s">
        <v>3280</v>
      </c>
      <c r="F1216" s="33">
        <v>1020</v>
      </c>
      <c r="G1216" s="1" t="s">
        <v>544</v>
      </c>
    </row>
    <row r="1217" spans="1:7" x14ac:dyDescent="0.25">
      <c r="A1217" s="33">
        <v>205934</v>
      </c>
      <c r="B1217" s="1" t="s">
        <v>3281</v>
      </c>
      <c r="C1217" s="1" t="s">
        <v>115</v>
      </c>
      <c r="D1217" s="1" t="s">
        <v>115</v>
      </c>
      <c r="E1217" s="1" t="s">
        <v>3282</v>
      </c>
      <c r="F1217" s="33">
        <v>1445</v>
      </c>
      <c r="G1217" s="1" t="s">
        <v>3283</v>
      </c>
    </row>
    <row r="1218" spans="1:7" x14ac:dyDescent="0.25">
      <c r="A1218" s="33">
        <v>205937</v>
      </c>
      <c r="B1218" s="1" t="s">
        <v>3284</v>
      </c>
      <c r="C1218" s="1" t="s">
        <v>115</v>
      </c>
      <c r="D1218" s="1" t="s">
        <v>115</v>
      </c>
      <c r="E1218" s="1" t="s">
        <v>3285</v>
      </c>
      <c r="F1218" s="33">
        <v>1585</v>
      </c>
      <c r="G1218" s="1" t="s">
        <v>1791</v>
      </c>
    </row>
    <row r="1219" spans="1:7" x14ac:dyDescent="0.25">
      <c r="A1219" s="33">
        <v>205940</v>
      </c>
      <c r="B1219" s="1" t="s">
        <v>3286</v>
      </c>
      <c r="C1219" s="1" t="s">
        <v>115</v>
      </c>
      <c r="D1219" s="1" t="s">
        <v>115</v>
      </c>
      <c r="E1219" s="1" t="s">
        <v>3287</v>
      </c>
      <c r="F1219" s="33">
        <v>1213</v>
      </c>
      <c r="G1219" s="1" t="s">
        <v>1045</v>
      </c>
    </row>
    <row r="1220" spans="1:7" x14ac:dyDescent="0.25">
      <c r="A1220" s="33">
        <v>205943</v>
      </c>
      <c r="B1220" s="1" t="s">
        <v>3289</v>
      </c>
      <c r="C1220" s="1" t="s">
        <v>115</v>
      </c>
      <c r="D1220" s="1" t="s">
        <v>115</v>
      </c>
      <c r="E1220" s="1" t="s">
        <v>3290</v>
      </c>
      <c r="F1220" s="33">
        <v>1667</v>
      </c>
      <c r="G1220" s="1" t="s">
        <v>3291</v>
      </c>
    </row>
    <row r="1221" spans="1:7" x14ac:dyDescent="0.25">
      <c r="A1221" s="33">
        <v>205571</v>
      </c>
      <c r="B1221" s="1" t="s">
        <v>3292</v>
      </c>
      <c r="C1221" s="1" t="s">
        <v>115</v>
      </c>
      <c r="D1221" s="1" t="s">
        <v>115</v>
      </c>
      <c r="E1221" s="1" t="s">
        <v>3293</v>
      </c>
      <c r="F1221" s="33">
        <v>1306</v>
      </c>
      <c r="G1221" s="1" t="s">
        <v>3294</v>
      </c>
    </row>
    <row r="1222" spans="1:7" x14ac:dyDescent="0.25">
      <c r="A1222" s="33">
        <v>205573</v>
      </c>
      <c r="B1222" s="1" t="s">
        <v>55</v>
      </c>
      <c r="C1222" s="1" t="s">
        <v>115</v>
      </c>
      <c r="D1222" s="1" t="s">
        <v>115</v>
      </c>
      <c r="E1222" s="1" t="s">
        <v>3295</v>
      </c>
      <c r="F1222" s="33">
        <v>1297</v>
      </c>
      <c r="G1222" s="1" t="s">
        <v>1285</v>
      </c>
    </row>
    <row r="1223" spans="1:7" x14ac:dyDescent="0.25">
      <c r="A1223" s="33">
        <v>205575</v>
      </c>
      <c r="B1223" s="1" t="s">
        <v>3296</v>
      </c>
      <c r="C1223" s="1" t="s">
        <v>115</v>
      </c>
      <c r="D1223" s="1" t="s">
        <v>115</v>
      </c>
      <c r="E1223" s="1" t="s">
        <v>1138</v>
      </c>
      <c r="F1223" s="33">
        <v>1296</v>
      </c>
      <c r="G1223" s="1" t="s">
        <v>2046</v>
      </c>
    </row>
    <row r="1224" spans="1:7" x14ac:dyDescent="0.25">
      <c r="A1224" s="33">
        <v>205577</v>
      </c>
      <c r="B1224" s="1" t="s">
        <v>3298</v>
      </c>
      <c r="C1224" s="1" t="s">
        <v>115</v>
      </c>
      <c r="D1224" s="1" t="s">
        <v>3299</v>
      </c>
      <c r="E1224" s="1" t="s">
        <v>3300</v>
      </c>
      <c r="F1224" s="33">
        <v>1287</v>
      </c>
      <c r="G1224" s="1" t="s">
        <v>3301</v>
      </c>
    </row>
    <row r="1225" spans="1:7" x14ac:dyDescent="0.25">
      <c r="A1225" s="33">
        <v>205580</v>
      </c>
      <c r="B1225" s="1" t="s">
        <v>3302</v>
      </c>
      <c r="C1225" s="1" t="s">
        <v>115</v>
      </c>
      <c r="D1225" s="1" t="s">
        <v>115</v>
      </c>
      <c r="E1225" s="1" t="s">
        <v>3303</v>
      </c>
      <c r="F1225" s="33">
        <v>1205</v>
      </c>
      <c r="G1225" s="1" t="s">
        <v>359</v>
      </c>
    </row>
    <row r="1226" spans="1:7" x14ac:dyDescent="0.25">
      <c r="A1226" s="33">
        <v>205583</v>
      </c>
      <c r="B1226" s="1" t="s">
        <v>347</v>
      </c>
      <c r="C1226" s="1" t="s">
        <v>3304</v>
      </c>
      <c r="D1226" s="1" t="s">
        <v>115</v>
      </c>
      <c r="E1226" s="1" t="s">
        <v>3305</v>
      </c>
      <c r="F1226" s="33">
        <v>1260</v>
      </c>
      <c r="G1226" s="1" t="s">
        <v>481</v>
      </c>
    </row>
    <row r="1227" spans="1:7" x14ac:dyDescent="0.25">
      <c r="A1227" s="33">
        <v>205585</v>
      </c>
      <c r="B1227" s="1" t="s">
        <v>3306</v>
      </c>
      <c r="C1227" s="1" t="s">
        <v>115</v>
      </c>
      <c r="D1227" s="1" t="s">
        <v>115</v>
      </c>
      <c r="E1227" s="1" t="s">
        <v>3307</v>
      </c>
      <c r="F1227" s="33">
        <v>1630</v>
      </c>
      <c r="G1227" s="1" t="s">
        <v>281</v>
      </c>
    </row>
    <row r="1228" spans="1:7" x14ac:dyDescent="0.25">
      <c r="A1228" s="33">
        <v>205587</v>
      </c>
      <c r="B1228" s="1" t="s">
        <v>1394</v>
      </c>
      <c r="C1228" s="1" t="s">
        <v>115</v>
      </c>
      <c r="D1228" s="1" t="s">
        <v>3308</v>
      </c>
      <c r="E1228" s="1" t="s">
        <v>3309</v>
      </c>
      <c r="F1228" s="33">
        <v>1003</v>
      </c>
      <c r="G1228" s="1" t="s">
        <v>15</v>
      </c>
    </row>
    <row r="1229" spans="1:7" x14ac:dyDescent="0.25">
      <c r="A1229" s="33">
        <v>205589</v>
      </c>
      <c r="B1229" s="1" t="s">
        <v>3310</v>
      </c>
      <c r="C1229" s="1" t="s">
        <v>115</v>
      </c>
      <c r="D1229" s="1" t="s">
        <v>115</v>
      </c>
      <c r="E1229" s="1" t="s">
        <v>3311</v>
      </c>
      <c r="F1229" s="33">
        <v>1212</v>
      </c>
      <c r="G1229" s="1" t="s">
        <v>1291</v>
      </c>
    </row>
    <row r="1230" spans="1:7" x14ac:dyDescent="0.25">
      <c r="A1230" s="33">
        <v>205591</v>
      </c>
      <c r="B1230" s="1" t="s">
        <v>3312</v>
      </c>
      <c r="C1230" s="1" t="s">
        <v>115</v>
      </c>
      <c r="D1230" s="1" t="s">
        <v>115</v>
      </c>
      <c r="E1230" s="1" t="s">
        <v>3313</v>
      </c>
      <c r="F1230" s="33">
        <v>1201</v>
      </c>
      <c r="G1230" s="1" t="s">
        <v>359</v>
      </c>
    </row>
    <row r="1231" spans="1:7" x14ac:dyDescent="0.25">
      <c r="A1231" s="33">
        <v>205594</v>
      </c>
      <c r="B1231" s="1" t="s">
        <v>3314</v>
      </c>
      <c r="C1231" s="1" t="s">
        <v>115</v>
      </c>
      <c r="D1231" s="1" t="s">
        <v>115</v>
      </c>
      <c r="E1231" s="1" t="s">
        <v>3315</v>
      </c>
      <c r="F1231" s="33">
        <v>1007</v>
      </c>
      <c r="G1231" s="1" t="s">
        <v>15</v>
      </c>
    </row>
    <row r="1232" spans="1:7" x14ac:dyDescent="0.25">
      <c r="A1232" s="33">
        <v>205597</v>
      </c>
      <c r="B1232" s="1" t="s">
        <v>56</v>
      </c>
      <c r="C1232" s="1" t="s">
        <v>3317</v>
      </c>
      <c r="D1232" s="1" t="s">
        <v>115</v>
      </c>
      <c r="E1232" s="1" t="s">
        <v>3318</v>
      </c>
      <c r="F1232" s="33">
        <v>1208</v>
      </c>
      <c r="G1232" s="1" t="s">
        <v>359</v>
      </c>
    </row>
    <row r="1233" spans="1:7" x14ac:dyDescent="0.25">
      <c r="A1233" s="33">
        <v>205600</v>
      </c>
      <c r="B1233" s="1" t="s">
        <v>3319</v>
      </c>
      <c r="C1233" s="1" t="s">
        <v>115</v>
      </c>
      <c r="D1233" s="1" t="s">
        <v>115</v>
      </c>
      <c r="E1233" s="1" t="s">
        <v>3320</v>
      </c>
      <c r="F1233" s="33">
        <v>1207</v>
      </c>
      <c r="G1233" s="1" t="s">
        <v>359</v>
      </c>
    </row>
    <row r="1234" spans="1:7" x14ac:dyDescent="0.25">
      <c r="A1234" s="33">
        <v>205602</v>
      </c>
      <c r="B1234" s="1" t="s">
        <v>3321</v>
      </c>
      <c r="C1234" s="1" t="s">
        <v>115</v>
      </c>
      <c r="D1234" s="1" t="s">
        <v>115</v>
      </c>
      <c r="E1234" s="1" t="s">
        <v>3322</v>
      </c>
      <c r="F1234" s="33">
        <v>1226</v>
      </c>
      <c r="G1234" s="1" t="s">
        <v>591</v>
      </c>
    </row>
    <row r="1235" spans="1:7" x14ac:dyDescent="0.25">
      <c r="A1235" s="33">
        <v>205604</v>
      </c>
      <c r="B1235" s="1" t="s">
        <v>3321</v>
      </c>
      <c r="C1235" s="1" t="s">
        <v>115</v>
      </c>
      <c r="D1235" s="1" t="s">
        <v>115</v>
      </c>
      <c r="E1235" s="1" t="s">
        <v>3324</v>
      </c>
      <c r="F1235" s="33">
        <v>1226</v>
      </c>
      <c r="G1235" s="1" t="s">
        <v>591</v>
      </c>
    </row>
    <row r="1236" spans="1:7" x14ac:dyDescent="0.25">
      <c r="A1236" s="33">
        <v>205606</v>
      </c>
      <c r="B1236" s="1" t="s">
        <v>3325</v>
      </c>
      <c r="C1236" s="1" t="s">
        <v>115</v>
      </c>
      <c r="D1236" s="1" t="s">
        <v>115</v>
      </c>
      <c r="E1236" s="1" t="s">
        <v>3326</v>
      </c>
      <c r="F1236" s="33">
        <v>1213</v>
      </c>
      <c r="G1236" s="1" t="s">
        <v>629</v>
      </c>
    </row>
    <row r="1237" spans="1:7" x14ac:dyDescent="0.25">
      <c r="A1237" s="33">
        <v>205609</v>
      </c>
      <c r="B1237" s="1" t="s">
        <v>3327</v>
      </c>
      <c r="C1237" s="1" t="s">
        <v>115</v>
      </c>
      <c r="D1237" s="1" t="s">
        <v>115</v>
      </c>
      <c r="E1237" s="1" t="s">
        <v>3328</v>
      </c>
      <c r="F1237" s="33">
        <v>1040</v>
      </c>
      <c r="G1237" s="1" t="s">
        <v>1310</v>
      </c>
    </row>
    <row r="1238" spans="1:7" x14ac:dyDescent="0.25">
      <c r="A1238" s="33">
        <v>205612</v>
      </c>
      <c r="B1238" s="1" t="s">
        <v>3327</v>
      </c>
      <c r="C1238" s="1" t="s">
        <v>115</v>
      </c>
      <c r="D1238" s="1" t="s">
        <v>115</v>
      </c>
      <c r="E1238" s="1" t="s">
        <v>3329</v>
      </c>
      <c r="F1238" s="33">
        <v>1004</v>
      </c>
      <c r="G1238" s="1" t="s">
        <v>15</v>
      </c>
    </row>
    <row r="1239" spans="1:7" x14ac:dyDescent="0.25">
      <c r="A1239" s="33">
        <v>205614</v>
      </c>
      <c r="B1239" s="1" t="s">
        <v>3330</v>
      </c>
      <c r="C1239" s="1" t="s">
        <v>115</v>
      </c>
      <c r="D1239" s="1" t="s">
        <v>115</v>
      </c>
      <c r="E1239" s="1" t="s">
        <v>3331</v>
      </c>
      <c r="F1239" s="33">
        <v>1800</v>
      </c>
      <c r="G1239" s="1" t="s">
        <v>216</v>
      </c>
    </row>
    <row r="1240" spans="1:7" x14ac:dyDescent="0.25">
      <c r="A1240" s="33">
        <v>205616</v>
      </c>
      <c r="B1240" s="1" t="s">
        <v>3332</v>
      </c>
      <c r="C1240" s="1" t="s">
        <v>115</v>
      </c>
      <c r="D1240" s="1" t="s">
        <v>115</v>
      </c>
      <c r="E1240" s="1" t="s">
        <v>3333</v>
      </c>
      <c r="F1240" s="33">
        <v>1040</v>
      </c>
      <c r="G1240" s="1" t="s">
        <v>1310</v>
      </c>
    </row>
    <row r="1241" spans="1:7" x14ac:dyDescent="0.25">
      <c r="A1241" s="33">
        <v>205619</v>
      </c>
      <c r="B1241" s="1" t="s">
        <v>3334</v>
      </c>
      <c r="C1241" s="1" t="s">
        <v>115</v>
      </c>
      <c r="D1241" s="1" t="s">
        <v>3335</v>
      </c>
      <c r="E1241" s="1" t="s">
        <v>3336</v>
      </c>
      <c r="F1241" s="33">
        <v>2300</v>
      </c>
      <c r="G1241" s="1" t="s">
        <v>3337</v>
      </c>
    </row>
    <row r="1242" spans="1:7" x14ac:dyDescent="0.25">
      <c r="A1242" s="33">
        <v>205622</v>
      </c>
      <c r="B1242" s="1" t="s">
        <v>3338</v>
      </c>
      <c r="C1242" s="1" t="s">
        <v>3339</v>
      </c>
      <c r="D1242" s="1" t="s">
        <v>115</v>
      </c>
      <c r="E1242" s="1" t="s">
        <v>3340</v>
      </c>
      <c r="F1242" s="33">
        <v>1800</v>
      </c>
      <c r="G1242" s="1" t="s">
        <v>216</v>
      </c>
    </row>
    <row r="1243" spans="1:7" x14ac:dyDescent="0.25">
      <c r="A1243" s="33">
        <v>205625</v>
      </c>
      <c r="B1243" s="1" t="s">
        <v>3342</v>
      </c>
      <c r="C1243" s="1" t="s">
        <v>115</v>
      </c>
      <c r="D1243" s="1" t="s">
        <v>115</v>
      </c>
      <c r="E1243" s="1" t="s">
        <v>3343</v>
      </c>
      <c r="F1243" s="33">
        <v>1201</v>
      </c>
      <c r="G1243" s="1" t="s">
        <v>359</v>
      </c>
    </row>
    <row r="1244" spans="1:7" x14ac:dyDescent="0.25">
      <c r="A1244" s="33">
        <v>205627</v>
      </c>
      <c r="B1244" s="1" t="s">
        <v>3344</v>
      </c>
      <c r="C1244" s="1" t="s">
        <v>115</v>
      </c>
      <c r="D1244" s="1" t="s">
        <v>115</v>
      </c>
      <c r="E1244" s="1" t="s">
        <v>3345</v>
      </c>
      <c r="F1244" s="33">
        <v>1196</v>
      </c>
      <c r="G1244" s="1" t="s">
        <v>141</v>
      </c>
    </row>
    <row r="1245" spans="1:7" x14ac:dyDescent="0.25">
      <c r="A1245" s="33">
        <v>205630</v>
      </c>
      <c r="B1245" s="1" t="s">
        <v>3346</v>
      </c>
      <c r="C1245" s="1" t="s">
        <v>115</v>
      </c>
      <c r="D1245" s="1" t="s">
        <v>3347</v>
      </c>
      <c r="E1245" s="1" t="s">
        <v>3348</v>
      </c>
      <c r="F1245" s="33">
        <v>1211</v>
      </c>
      <c r="G1245" s="1" t="s">
        <v>3349</v>
      </c>
    </row>
    <row r="1246" spans="1:7" x14ac:dyDescent="0.25">
      <c r="A1246" s="33">
        <v>205633</v>
      </c>
      <c r="B1246" s="1" t="s">
        <v>3346</v>
      </c>
      <c r="C1246" s="1" t="s">
        <v>115</v>
      </c>
      <c r="D1246" s="1" t="s">
        <v>3350</v>
      </c>
      <c r="E1246" s="1" t="s">
        <v>3351</v>
      </c>
      <c r="F1246" s="33">
        <v>1202</v>
      </c>
      <c r="G1246" s="1" t="s">
        <v>359</v>
      </c>
    </row>
    <row r="1247" spans="1:7" x14ac:dyDescent="0.25">
      <c r="A1247" s="33">
        <v>205635</v>
      </c>
      <c r="B1247" s="1" t="s">
        <v>3353</v>
      </c>
      <c r="C1247" s="1" t="s">
        <v>115</v>
      </c>
      <c r="D1247" s="1" t="s">
        <v>115</v>
      </c>
      <c r="E1247" s="1" t="s">
        <v>3354</v>
      </c>
      <c r="F1247" s="33">
        <v>1209</v>
      </c>
      <c r="G1247" s="1" t="s">
        <v>359</v>
      </c>
    </row>
    <row r="1248" spans="1:7" x14ac:dyDescent="0.25">
      <c r="A1248" s="33">
        <v>205638</v>
      </c>
      <c r="B1248" s="1" t="s">
        <v>3355</v>
      </c>
      <c r="C1248" s="1" t="s">
        <v>115</v>
      </c>
      <c r="D1248" s="1" t="s">
        <v>115</v>
      </c>
      <c r="E1248" s="1" t="s">
        <v>3356</v>
      </c>
      <c r="F1248" s="33">
        <v>1209</v>
      </c>
      <c r="G1248" s="1" t="s">
        <v>359</v>
      </c>
    </row>
    <row r="1249" spans="1:7" x14ac:dyDescent="0.25">
      <c r="A1249" s="33">
        <v>205641</v>
      </c>
      <c r="B1249" s="1" t="s">
        <v>3357</v>
      </c>
      <c r="C1249" s="1" t="s">
        <v>115</v>
      </c>
      <c r="D1249" s="1" t="s">
        <v>805</v>
      </c>
      <c r="E1249" s="1" t="s">
        <v>3358</v>
      </c>
      <c r="F1249" s="33">
        <v>1165</v>
      </c>
      <c r="G1249" s="1" t="s">
        <v>654</v>
      </c>
    </row>
    <row r="1250" spans="1:7" x14ac:dyDescent="0.25">
      <c r="A1250" s="33">
        <v>205644</v>
      </c>
      <c r="B1250" s="1" t="s">
        <v>3359</v>
      </c>
      <c r="C1250" s="1" t="s">
        <v>115</v>
      </c>
      <c r="D1250" s="1" t="s">
        <v>115</v>
      </c>
      <c r="E1250" s="1" t="s">
        <v>3360</v>
      </c>
      <c r="F1250" s="33">
        <v>1197</v>
      </c>
      <c r="G1250" s="1" t="s">
        <v>888</v>
      </c>
    </row>
    <row r="1251" spans="1:7" x14ac:dyDescent="0.25">
      <c r="A1251" s="33">
        <v>205647</v>
      </c>
      <c r="B1251" s="1" t="s">
        <v>3361</v>
      </c>
      <c r="C1251" s="1" t="s">
        <v>115</v>
      </c>
      <c r="D1251" s="1" t="s">
        <v>115</v>
      </c>
      <c r="E1251" s="1" t="s">
        <v>3362</v>
      </c>
      <c r="F1251" s="33">
        <v>1647</v>
      </c>
      <c r="G1251" s="1" t="s">
        <v>3363</v>
      </c>
    </row>
    <row r="1252" spans="1:7" x14ac:dyDescent="0.25">
      <c r="A1252" s="33">
        <v>205650</v>
      </c>
      <c r="B1252" s="1" t="s">
        <v>3365</v>
      </c>
      <c r="C1252" s="1" t="s">
        <v>115</v>
      </c>
      <c r="D1252" s="1" t="s">
        <v>115</v>
      </c>
      <c r="E1252" s="1" t="s">
        <v>3366</v>
      </c>
      <c r="F1252" s="33">
        <v>1637</v>
      </c>
      <c r="G1252" s="1" t="s">
        <v>145</v>
      </c>
    </row>
    <row r="1253" spans="1:7" x14ac:dyDescent="0.25">
      <c r="A1253" s="33">
        <v>205653</v>
      </c>
      <c r="B1253" s="1" t="s">
        <v>3367</v>
      </c>
      <c r="C1253" s="1" t="s">
        <v>115</v>
      </c>
      <c r="D1253" s="1" t="s">
        <v>3368</v>
      </c>
      <c r="E1253" s="1" t="s">
        <v>3369</v>
      </c>
      <c r="F1253" s="33">
        <v>1209</v>
      </c>
      <c r="G1253" s="1" t="s">
        <v>359</v>
      </c>
    </row>
    <row r="1254" spans="1:7" x14ac:dyDescent="0.25">
      <c r="A1254" s="33">
        <v>205656</v>
      </c>
      <c r="B1254" s="1" t="s">
        <v>2628</v>
      </c>
      <c r="C1254" s="1" t="s">
        <v>115</v>
      </c>
      <c r="D1254" s="1" t="s">
        <v>3368</v>
      </c>
      <c r="E1254" s="1" t="s">
        <v>3370</v>
      </c>
      <c r="F1254" s="33">
        <v>1213</v>
      </c>
      <c r="G1254" s="1" t="s">
        <v>1045</v>
      </c>
    </row>
    <row r="1255" spans="1:7" x14ac:dyDescent="0.25">
      <c r="A1255" s="33">
        <v>205659</v>
      </c>
      <c r="B1255" s="1" t="s">
        <v>3372</v>
      </c>
      <c r="C1255" s="1" t="s">
        <v>115</v>
      </c>
      <c r="D1255" s="1" t="s">
        <v>3373</v>
      </c>
      <c r="E1255" s="1" t="s">
        <v>3374</v>
      </c>
      <c r="F1255" s="33">
        <v>1290</v>
      </c>
      <c r="G1255" s="1" t="s">
        <v>1329</v>
      </c>
    </row>
    <row r="1256" spans="1:7" x14ac:dyDescent="0.25">
      <c r="A1256" s="33">
        <v>205661</v>
      </c>
      <c r="B1256" s="1" t="s">
        <v>3376</v>
      </c>
      <c r="C1256" s="1" t="s">
        <v>115</v>
      </c>
      <c r="D1256" s="1" t="s">
        <v>115</v>
      </c>
      <c r="E1256" s="1" t="s">
        <v>3377</v>
      </c>
      <c r="F1256" s="33">
        <v>1201</v>
      </c>
      <c r="G1256" s="1" t="s">
        <v>359</v>
      </c>
    </row>
    <row r="1257" spans="1:7" x14ac:dyDescent="0.25">
      <c r="A1257" s="33">
        <v>205663</v>
      </c>
      <c r="B1257" s="1" t="s">
        <v>3378</v>
      </c>
      <c r="C1257" s="1" t="s">
        <v>115</v>
      </c>
      <c r="D1257" s="1" t="s">
        <v>115</v>
      </c>
      <c r="E1257" s="1" t="s">
        <v>3379</v>
      </c>
      <c r="F1257" s="33">
        <v>1585</v>
      </c>
      <c r="G1257" s="1" t="s">
        <v>1787</v>
      </c>
    </row>
    <row r="1258" spans="1:7" x14ac:dyDescent="0.25">
      <c r="A1258" s="33">
        <v>205667</v>
      </c>
      <c r="B1258" s="1" t="s">
        <v>3380</v>
      </c>
      <c r="C1258" s="1" t="s">
        <v>115</v>
      </c>
      <c r="D1258" s="1" t="s">
        <v>115</v>
      </c>
      <c r="E1258" s="1" t="s">
        <v>1008</v>
      </c>
      <c r="F1258" s="33">
        <v>1162</v>
      </c>
      <c r="G1258" s="1" t="s">
        <v>1034</v>
      </c>
    </row>
    <row r="1259" spans="1:7" x14ac:dyDescent="0.25">
      <c r="A1259" s="33">
        <v>205669</v>
      </c>
      <c r="B1259" s="1" t="s">
        <v>3381</v>
      </c>
      <c r="C1259" s="1" t="s">
        <v>115</v>
      </c>
      <c r="D1259" s="1" t="s">
        <v>115</v>
      </c>
      <c r="E1259" s="1" t="s">
        <v>3382</v>
      </c>
      <c r="F1259" s="33">
        <v>1162</v>
      </c>
      <c r="G1259" s="1" t="s">
        <v>1034</v>
      </c>
    </row>
    <row r="1260" spans="1:7" x14ac:dyDescent="0.25">
      <c r="A1260" s="33">
        <v>205671</v>
      </c>
      <c r="B1260" s="1" t="s">
        <v>3383</v>
      </c>
      <c r="C1260" s="1" t="s">
        <v>115</v>
      </c>
      <c r="D1260" s="1" t="s">
        <v>3384</v>
      </c>
      <c r="E1260" s="1" t="s">
        <v>3079</v>
      </c>
      <c r="F1260" s="33">
        <v>1820</v>
      </c>
      <c r="G1260" s="1" t="s">
        <v>501</v>
      </c>
    </row>
    <row r="1261" spans="1:7" x14ac:dyDescent="0.25">
      <c r="A1261" s="33">
        <v>205673</v>
      </c>
      <c r="B1261" s="1" t="s">
        <v>3386</v>
      </c>
      <c r="C1261" s="1" t="s">
        <v>115</v>
      </c>
      <c r="D1261" s="1" t="s">
        <v>3387</v>
      </c>
      <c r="E1261" s="1" t="s">
        <v>3106</v>
      </c>
      <c r="F1261" s="33">
        <v>1807</v>
      </c>
      <c r="G1261" s="1" t="s">
        <v>817</v>
      </c>
    </row>
    <row r="1262" spans="1:7" x14ac:dyDescent="0.25">
      <c r="A1262" s="33">
        <v>205675</v>
      </c>
      <c r="B1262" s="1" t="s">
        <v>3388</v>
      </c>
      <c r="C1262" s="1" t="s">
        <v>115</v>
      </c>
      <c r="D1262" s="1" t="s">
        <v>3389</v>
      </c>
      <c r="E1262" s="1" t="s">
        <v>3390</v>
      </c>
      <c r="F1262" s="33">
        <v>1723</v>
      </c>
      <c r="G1262" s="1" t="s">
        <v>293</v>
      </c>
    </row>
    <row r="1263" spans="1:7" x14ac:dyDescent="0.25">
      <c r="A1263" s="33">
        <v>205677</v>
      </c>
      <c r="B1263" s="1" t="s">
        <v>3391</v>
      </c>
      <c r="C1263" s="1" t="s">
        <v>3392</v>
      </c>
      <c r="D1263" s="1" t="s">
        <v>3393</v>
      </c>
      <c r="E1263" s="1" t="s">
        <v>3394</v>
      </c>
      <c r="F1263" s="33">
        <v>1206</v>
      </c>
      <c r="G1263" s="1" t="s">
        <v>359</v>
      </c>
    </row>
    <row r="1264" spans="1:7" x14ac:dyDescent="0.25">
      <c r="A1264" s="33">
        <v>205680</v>
      </c>
      <c r="B1264" s="1" t="s">
        <v>3395</v>
      </c>
      <c r="C1264" s="1" t="s">
        <v>115</v>
      </c>
      <c r="D1264" s="1" t="s">
        <v>3396</v>
      </c>
      <c r="E1264" s="1" t="s">
        <v>3397</v>
      </c>
      <c r="F1264" s="33">
        <v>1630</v>
      </c>
      <c r="G1264" s="1" t="s">
        <v>281</v>
      </c>
    </row>
    <row r="1265" spans="1:7" x14ac:dyDescent="0.25">
      <c r="A1265" s="33">
        <v>205682</v>
      </c>
      <c r="B1265" s="1" t="s">
        <v>3399</v>
      </c>
      <c r="C1265" s="1" t="s">
        <v>115</v>
      </c>
      <c r="D1265" s="1" t="s">
        <v>115</v>
      </c>
      <c r="E1265" s="1" t="s">
        <v>3400</v>
      </c>
      <c r="F1265" s="33">
        <v>1203</v>
      </c>
      <c r="G1265" s="1" t="s">
        <v>359</v>
      </c>
    </row>
    <row r="1266" spans="1:7" x14ac:dyDescent="0.25">
      <c r="A1266" s="33">
        <v>205684</v>
      </c>
      <c r="B1266" s="1" t="s">
        <v>3401</v>
      </c>
      <c r="C1266" s="1" t="s">
        <v>3402</v>
      </c>
      <c r="D1266" s="1" t="s">
        <v>115</v>
      </c>
      <c r="E1266" s="1" t="s">
        <v>3403</v>
      </c>
      <c r="F1266" s="33">
        <v>1227</v>
      </c>
      <c r="G1266" s="1" t="s">
        <v>352</v>
      </c>
    </row>
    <row r="1267" spans="1:7" x14ac:dyDescent="0.25">
      <c r="A1267" s="33">
        <v>205687</v>
      </c>
      <c r="B1267" s="1" t="s">
        <v>3404</v>
      </c>
      <c r="C1267" s="1" t="s">
        <v>115</v>
      </c>
      <c r="D1267" s="1" t="s">
        <v>115</v>
      </c>
      <c r="E1267" s="1" t="s">
        <v>3405</v>
      </c>
      <c r="F1267" s="33">
        <v>1874</v>
      </c>
      <c r="G1267" s="1" t="s">
        <v>1544</v>
      </c>
    </row>
    <row r="1268" spans="1:7" x14ac:dyDescent="0.25">
      <c r="A1268" s="33">
        <v>205690</v>
      </c>
      <c r="B1268" s="1" t="s">
        <v>3407</v>
      </c>
      <c r="C1268" s="1" t="s">
        <v>115</v>
      </c>
      <c r="D1268" s="1" t="s">
        <v>3408</v>
      </c>
      <c r="E1268" s="1" t="s">
        <v>3409</v>
      </c>
      <c r="F1268" s="33">
        <v>1260</v>
      </c>
      <c r="G1268" s="1" t="s">
        <v>481</v>
      </c>
    </row>
    <row r="1269" spans="1:7" x14ac:dyDescent="0.25">
      <c r="A1269" s="33">
        <v>205692</v>
      </c>
      <c r="B1269" s="1" t="s">
        <v>3410</v>
      </c>
      <c r="C1269" s="1" t="s">
        <v>115</v>
      </c>
      <c r="D1269" s="1" t="s">
        <v>3411</v>
      </c>
      <c r="E1269" s="1" t="s">
        <v>3412</v>
      </c>
      <c r="F1269" s="33">
        <v>1180</v>
      </c>
      <c r="G1269" s="1" t="s">
        <v>506</v>
      </c>
    </row>
    <row r="1270" spans="1:7" x14ac:dyDescent="0.25">
      <c r="A1270" s="33">
        <v>205694</v>
      </c>
      <c r="B1270" s="1" t="s">
        <v>3413</v>
      </c>
      <c r="C1270" s="1" t="s">
        <v>115</v>
      </c>
      <c r="D1270" s="1" t="s">
        <v>115</v>
      </c>
      <c r="E1270" s="1" t="s">
        <v>3414</v>
      </c>
      <c r="F1270" s="33">
        <v>1202</v>
      </c>
      <c r="G1270" s="1" t="s">
        <v>359</v>
      </c>
    </row>
    <row r="1271" spans="1:7" x14ac:dyDescent="0.25">
      <c r="A1271" s="33">
        <v>205696</v>
      </c>
      <c r="B1271" s="1" t="s">
        <v>3416</v>
      </c>
      <c r="C1271" s="1" t="s">
        <v>115</v>
      </c>
      <c r="D1271" s="1" t="s">
        <v>115</v>
      </c>
      <c r="E1271" s="1" t="s">
        <v>3417</v>
      </c>
      <c r="F1271" s="33">
        <v>1203</v>
      </c>
      <c r="G1271" s="1" t="s">
        <v>359</v>
      </c>
    </row>
    <row r="1272" spans="1:7" x14ac:dyDescent="0.25">
      <c r="A1272" s="33">
        <v>205698</v>
      </c>
      <c r="B1272" s="1" t="s">
        <v>3418</v>
      </c>
      <c r="C1272" s="1" t="s">
        <v>3419</v>
      </c>
      <c r="D1272" s="1" t="s">
        <v>115</v>
      </c>
      <c r="E1272" s="1" t="s">
        <v>3420</v>
      </c>
      <c r="F1272" s="33">
        <v>1227</v>
      </c>
      <c r="G1272" s="1" t="s">
        <v>352</v>
      </c>
    </row>
    <row r="1273" spans="1:7" x14ac:dyDescent="0.25">
      <c r="A1273" s="33">
        <v>205701</v>
      </c>
      <c r="B1273" s="1" t="s">
        <v>3421</v>
      </c>
      <c r="C1273" s="1" t="s">
        <v>115</v>
      </c>
      <c r="D1273" s="1" t="s">
        <v>115</v>
      </c>
      <c r="E1273" s="1" t="s">
        <v>3422</v>
      </c>
      <c r="F1273" s="33">
        <v>1003</v>
      </c>
      <c r="G1273" s="1" t="s">
        <v>15</v>
      </c>
    </row>
    <row r="1274" spans="1:7" x14ac:dyDescent="0.25">
      <c r="A1274" s="33">
        <v>205703</v>
      </c>
      <c r="B1274" s="1" t="s">
        <v>3424</v>
      </c>
      <c r="C1274" s="1" t="s">
        <v>115</v>
      </c>
      <c r="D1274" s="1" t="s">
        <v>115</v>
      </c>
      <c r="E1274" s="1" t="s">
        <v>3425</v>
      </c>
      <c r="F1274" s="33">
        <v>1009</v>
      </c>
      <c r="G1274" s="1" t="s">
        <v>399</v>
      </c>
    </row>
    <row r="1275" spans="1:7" x14ac:dyDescent="0.25">
      <c r="A1275" s="33">
        <v>205706</v>
      </c>
      <c r="B1275" s="1" t="s">
        <v>3426</v>
      </c>
      <c r="C1275" s="1" t="s">
        <v>115</v>
      </c>
      <c r="D1275" s="1" t="s">
        <v>115</v>
      </c>
      <c r="E1275" s="1" t="s">
        <v>3427</v>
      </c>
      <c r="F1275" s="33">
        <v>1277</v>
      </c>
      <c r="G1275" s="1" t="s">
        <v>3428</v>
      </c>
    </row>
    <row r="1276" spans="1:7" x14ac:dyDescent="0.25">
      <c r="A1276" s="33">
        <v>205709</v>
      </c>
      <c r="B1276" s="1" t="s">
        <v>3429</v>
      </c>
      <c r="C1276" s="1" t="s">
        <v>115</v>
      </c>
      <c r="D1276" s="1" t="s">
        <v>115</v>
      </c>
      <c r="E1276" s="1" t="s">
        <v>3430</v>
      </c>
      <c r="F1276" s="33">
        <v>1197</v>
      </c>
      <c r="G1276" s="1" t="s">
        <v>888</v>
      </c>
    </row>
    <row r="1277" spans="1:7" x14ac:dyDescent="0.25">
      <c r="A1277" s="33">
        <v>205711</v>
      </c>
      <c r="B1277" s="1" t="s">
        <v>3431</v>
      </c>
      <c r="C1277" s="1" t="s">
        <v>347</v>
      </c>
      <c r="D1277" s="1" t="s">
        <v>115</v>
      </c>
      <c r="E1277" s="1" t="s">
        <v>3432</v>
      </c>
      <c r="F1277" s="33">
        <v>1255</v>
      </c>
      <c r="G1277" s="1" t="s">
        <v>1665</v>
      </c>
    </row>
    <row r="1278" spans="1:7" x14ac:dyDescent="0.25">
      <c r="A1278" s="33">
        <v>205714</v>
      </c>
      <c r="B1278" s="1" t="s">
        <v>3433</v>
      </c>
      <c r="C1278" s="1" t="s">
        <v>115</v>
      </c>
      <c r="D1278" s="1" t="s">
        <v>3434</v>
      </c>
      <c r="E1278" s="1" t="s">
        <v>3435</v>
      </c>
      <c r="F1278" s="33">
        <v>1203</v>
      </c>
      <c r="G1278" s="1" t="s">
        <v>359</v>
      </c>
    </row>
    <row r="1279" spans="1:7" x14ac:dyDescent="0.25">
      <c r="A1279" s="33">
        <v>205716</v>
      </c>
      <c r="B1279" s="1" t="s">
        <v>3436</v>
      </c>
      <c r="C1279" s="1" t="s">
        <v>115</v>
      </c>
      <c r="D1279" s="1" t="s">
        <v>115</v>
      </c>
      <c r="E1279" s="1" t="s">
        <v>3437</v>
      </c>
      <c r="F1279" s="33">
        <v>1233</v>
      </c>
      <c r="G1279" s="1" t="s">
        <v>603</v>
      </c>
    </row>
    <row r="1280" spans="1:7" x14ac:dyDescent="0.25">
      <c r="A1280" s="33">
        <v>205718</v>
      </c>
      <c r="B1280" s="1" t="s">
        <v>400</v>
      </c>
      <c r="C1280" s="1" t="s">
        <v>115</v>
      </c>
      <c r="D1280" s="1" t="s">
        <v>115</v>
      </c>
      <c r="E1280" s="1" t="s">
        <v>3438</v>
      </c>
      <c r="F1280" s="33">
        <v>1700</v>
      </c>
      <c r="G1280" s="1" t="s">
        <v>289</v>
      </c>
    </row>
    <row r="1281" spans="1:7" x14ac:dyDescent="0.25">
      <c r="A1281" s="33">
        <v>205721</v>
      </c>
      <c r="B1281" s="1" t="s">
        <v>3439</v>
      </c>
      <c r="C1281" s="1" t="s">
        <v>115</v>
      </c>
      <c r="D1281" s="1" t="s">
        <v>115</v>
      </c>
      <c r="E1281" s="1" t="s">
        <v>3440</v>
      </c>
      <c r="F1281" s="33">
        <v>1225</v>
      </c>
      <c r="G1281" s="1" t="s">
        <v>570</v>
      </c>
    </row>
    <row r="1282" spans="1:7" x14ac:dyDescent="0.25">
      <c r="A1282" s="33">
        <v>205723</v>
      </c>
      <c r="B1282" s="1" t="s">
        <v>3441</v>
      </c>
      <c r="C1282" s="1" t="s">
        <v>3442</v>
      </c>
      <c r="D1282" s="1" t="s">
        <v>115</v>
      </c>
      <c r="E1282" s="1" t="s">
        <v>3443</v>
      </c>
      <c r="F1282" s="33">
        <v>1260</v>
      </c>
      <c r="G1282" s="1" t="s">
        <v>481</v>
      </c>
    </row>
    <row r="1283" spans="1:7" x14ac:dyDescent="0.25">
      <c r="A1283" s="33">
        <v>205724</v>
      </c>
      <c r="B1283" s="1" t="s">
        <v>3444</v>
      </c>
      <c r="C1283" s="1" t="s">
        <v>115</v>
      </c>
      <c r="D1283" s="1" t="s">
        <v>115</v>
      </c>
      <c r="E1283" s="1" t="s">
        <v>3445</v>
      </c>
      <c r="F1283" s="33">
        <v>1202</v>
      </c>
      <c r="G1283" s="1" t="s">
        <v>359</v>
      </c>
    </row>
    <row r="1284" spans="1:7" x14ac:dyDescent="0.25">
      <c r="A1284" s="33">
        <v>205725</v>
      </c>
      <c r="B1284" s="1" t="s">
        <v>3446</v>
      </c>
      <c r="C1284" s="1" t="s">
        <v>115</v>
      </c>
      <c r="D1284" s="1" t="s">
        <v>115</v>
      </c>
      <c r="E1284" s="1" t="s">
        <v>3447</v>
      </c>
      <c r="F1284" s="33">
        <v>1227</v>
      </c>
      <c r="G1284" s="1" t="s">
        <v>352</v>
      </c>
    </row>
    <row r="1285" spans="1:7" x14ac:dyDescent="0.25">
      <c r="A1285" s="33">
        <v>205728</v>
      </c>
      <c r="B1285" s="1" t="s">
        <v>3449</v>
      </c>
      <c r="C1285" s="1" t="s">
        <v>115</v>
      </c>
      <c r="D1285" s="1" t="s">
        <v>115</v>
      </c>
      <c r="E1285" s="1" t="s">
        <v>3450</v>
      </c>
      <c r="F1285" s="33">
        <v>1297</v>
      </c>
      <c r="G1285" s="1" t="s">
        <v>1285</v>
      </c>
    </row>
    <row r="1286" spans="1:7" x14ac:dyDescent="0.25">
      <c r="A1286" s="33">
        <v>205731</v>
      </c>
      <c r="B1286" s="1" t="s">
        <v>3451</v>
      </c>
      <c r="C1286" s="1" t="s">
        <v>115</v>
      </c>
      <c r="D1286" s="1" t="s">
        <v>115</v>
      </c>
      <c r="E1286" s="1" t="s">
        <v>3452</v>
      </c>
      <c r="F1286" s="33">
        <v>1400</v>
      </c>
      <c r="G1286" s="1" t="s">
        <v>408</v>
      </c>
    </row>
    <row r="1287" spans="1:7" x14ac:dyDescent="0.25">
      <c r="A1287" s="33">
        <v>205732</v>
      </c>
      <c r="B1287" s="1" t="s">
        <v>3453</v>
      </c>
      <c r="C1287" s="1" t="s">
        <v>115</v>
      </c>
      <c r="D1287" s="1" t="s">
        <v>115</v>
      </c>
      <c r="E1287" s="1" t="s">
        <v>3454</v>
      </c>
      <c r="F1287" s="33">
        <v>1023</v>
      </c>
      <c r="G1287" s="1" t="s">
        <v>205</v>
      </c>
    </row>
    <row r="1288" spans="1:7" x14ac:dyDescent="0.25">
      <c r="A1288" s="33">
        <v>205740</v>
      </c>
      <c r="B1288" s="1" t="s">
        <v>3455</v>
      </c>
      <c r="C1288" s="1" t="s">
        <v>115</v>
      </c>
      <c r="D1288" s="1" t="s">
        <v>115</v>
      </c>
      <c r="E1288" s="1" t="s">
        <v>3456</v>
      </c>
      <c r="F1288" s="33">
        <v>1233</v>
      </c>
      <c r="G1288" s="1" t="s">
        <v>603</v>
      </c>
    </row>
    <row r="1289" spans="1:7" x14ac:dyDescent="0.25">
      <c r="A1289" s="33">
        <v>205742</v>
      </c>
      <c r="B1289" s="1" t="s">
        <v>3457</v>
      </c>
      <c r="C1289" s="1" t="s">
        <v>115</v>
      </c>
      <c r="D1289" s="1" t="s">
        <v>115</v>
      </c>
      <c r="E1289" s="1" t="s">
        <v>3458</v>
      </c>
      <c r="F1289" s="33">
        <v>1207</v>
      </c>
      <c r="G1289" s="1" t="s">
        <v>359</v>
      </c>
    </row>
    <row r="1290" spans="1:7" x14ac:dyDescent="0.25">
      <c r="A1290" s="33">
        <v>205744</v>
      </c>
      <c r="B1290" s="1" t="s">
        <v>3460</v>
      </c>
      <c r="C1290" s="1" t="s">
        <v>115</v>
      </c>
      <c r="D1290" s="1" t="s">
        <v>115</v>
      </c>
      <c r="E1290" s="1" t="s">
        <v>3461</v>
      </c>
      <c r="F1290" s="33">
        <v>1201</v>
      </c>
      <c r="G1290" s="1" t="s">
        <v>359</v>
      </c>
    </row>
    <row r="1291" spans="1:7" x14ac:dyDescent="0.25">
      <c r="A1291" s="33">
        <v>205746</v>
      </c>
      <c r="B1291" s="1" t="s">
        <v>3462</v>
      </c>
      <c r="C1291" s="1" t="s">
        <v>115</v>
      </c>
      <c r="D1291" s="1" t="s">
        <v>115</v>
      </c>
      <c r="E1291" s="1" t="s">
        <v>1836</v>
      </c>
      <c r="F1291" s="33">
        <v>1215</v>
      </c>
      <c r="G1291" s="1" t="s">
        <v>2418</v>
      </c>
    </row>
    <row r="1292" spans="1:7" x14ac:dyDescent="0.25">
      <c r="A1292" s="33">
        <v>205749</v>
      </c>
      <c r="B1292" s="1" t="s">
        <v>3463</v>
      </c>
      <c r="C1292" s="1" t="s">
        <v>115</v>
      </c>
      <c r="D1292" s="1" t="s">
        <v>115</v>
      </c>
      <c r="E1292" s="1" t="s">
        <v>3464</v>
      </c>
      <c r="F1292" s="33">
        <v>1207</v>
      </c>
      <c r="G1292" s="1" t="s">
        <v>359</v>
      </c>
    </row>
    <row r="1293" spans="1:7" x14ac:dyDescent="0.25">
      <c r="A1293" s="33">
        <v>205752</v>
      </c>
      <c r="B1293" s="1" t="s">
        <v>3465</v>
      </c>
      <c r="C1293" s="1" t="s">
        <v>115</v>
      </c>
      <c r="D1293" s="1" t="s">
        <v>115</v>
      </c>
      <c r="E1293" s="1" t="s">
        <v>3466</v>
      </c>
      <c r="F1293" s="33">
        <v>1268</v>
      </c>
      <c r="G1293" s="1" t="s">
        <v>733</v>
      </c>
    </row>
    <row r="1294" spans="1:7" x14ac:dyDescent="0.25">
      <c r="A1294" s="33">
        <v>205755</v>
      </c>
      <c r="B1294" s="1" t="s">
        <v>3467</v>
      </c>
      <c r="C1294" s="1" t="s">
        <v>115</v>
      </c>
      <c r="D1294" s="1" t="s">
        <v>115</v>
      </c>
      <c r="E1294" s="1" t="s">
        <v>3468</v>
      </c>
      <c r="F1294" s="33">
        <v>1337</v>
      </c>
      <c r="G1294" s="1" t="s">
        <v>726</v>
      </c>
    </row>
    <row r="1295" spans="1:7" x14ac:dyDescent="0.25">
      <c r="A1295" s="33">
        <v>205758</v>
      </c>
      <c r="B1295" s="1" t="s">
        <v>3467</v>
      </c>
      <c r="C1295" s="1" t="s">
        <v>115</v>
      </c>
      <c r="D1295" s="1" t="s">
        <v>115</v>
      </c>
      <c r="E1295" s="1" t="s">
        <v>3469</v>
      </c>
      <c r="F1295" s="33">
        <v>1337</v>
      </c>
      <c r="G1295" s="1" t="s">
        <v>726</v>
      </c>
    </row>
    <row r="1296" spans="1:7" x14ac:dyDescent="0.25">
      <c r="A1296" s="33">
        <v>205761</v>
      </c>
      <c r="B1296" s="1" t="s">
        <v>3470</v>
      </c>
      <c r="C1296" s="1" t="s">
        <v>115</v>
      </c>
      <c r="D1296" s="1" t="s">
        <v>115</v>
      </c>
      <c r="E1296" s="1" t="s">
        <v>3471</v>
      </c>
      <c r="F1296" s="33">
        <v>1920</v>
      </c>
      <c r="G1296" s="1" t="s">
        <v>1012</v>
      </c>
    </row>
    <row r="1297" spans="1:7" x14ac:dyDescent="0.25">
      <c r="A1297" s="33">
        <v>205764</v>
      </c>
      <c r="B1297" s="1" t="s">
        <v>3472</v>
      </c>
      <c r="C1297" s="1" t="s">
        <v>115</v>
      </c>
      <c r="D1297" s="1" t="s">
        <v>115</v>
      </c>
      <c r="E1297" s="1" t="s">
        <v>2016</v>
      </c>
      <c r="F1297" s="33">
        <v>1204</v>
      </c>
      <c r="G1297" s="1" t="s">
        <v>359</v>
      </c>
    </row>
    <row r="1298" spans="1:7" x14ac:dyDescent="0.25">
      <c r="A1298" s="33">
        <v>205767</v>
      </c>
      <c r="B1298" s="1" t="s">
        <v>3473</v>
      </c>
      <c r="C1298" s="1" t="s">
        <v>115</v>
      </c>
      <c r="D1298" s="1" t="s">
        <v>115</v>
      </c>
      <c r="E1298" s="1" t="s">
        <v>3474</v>
      </c>
      <c r="F1298" s="33">
        <v>1207</v>
      </c>
      <c r="G1298" s="1" t="s">
        <v>359</v>
      </c>
    </row>
    <row r="1299" spans="1:7" x14ac:dyDescent="0.25">
      <c r="A1299" s="33">
        <v>205770</v>
      </c>
      <c r="B1299" s="1" t="s">
        <v>3476</v>
      </c>
      <c r="C1299" s="1" t="s">
        <v>115</v>
      </c>
      <c r="D1299" s="1" t="s">
        <v>115</v>
      </c>
      <c r="E1299" s="1" t="s">
        <v>3477</v>
      </c>
      <c r="F1299" s="33">
        <v>1009</v>
      </c>
      <c r="G1299" s="1" t="s">
        <v>399</v>
      </c>
    </row>
    <row r="1300" spans="1:7" x14ac:dyDescent="0.25">
      <c r="A1300" s="33">
        <v>205772</v>
      </c>
      <c r="B1300" s="1" t="s">
        <v>3478</v>
      </c>
      <c r="C1300" s="1" t="s">
        <v>115</v>
      </c>
      <c r="D1300" s="1" t="s">
        <v>115</v>
      </c>
      <c r="E1300" s="1" t="s">
        <v>3479</v>
      </c>
      <c r="F1300" s="33">
        <v>1908</v>
      </c>
      <c r="G1300" s="1" t="s">
        <v>1073</v>
      </c>
    </row>
    <row r="1301" spans="1:7" x14ac:dyDescent="0.25">
      <c r="A1301" s="33">
        <v>205774</v>
      </c>
      <c r="B1301" s="1" t="s">
        <v>3480</v>
      </c>
      <c r="C1301" s="1" t="s">
        <v>115</v>
      </c>
      <c r="D1301" s="1" t="s">
        <v>115</v>
      </c>
      <c r="E1301" s="1" t="s">
        <v>730</v>
      </c>
      <c r="F1301" s="33">
        <v>1204</v>
      </c>
      <c r="G1301" s="1" t="s">
        <v>359</v>
      </c>
    </row>
    <row r="1302" spans="1:7" x14ac:dyDescent="0.25">
      <c r="A1302" s="33">
        <v>205777</v>
      </c>
      <c r="B1302" s="1" t="s">
        <v>3482</v>
      </c>
      <c r="C1302" s="1" t="s">
        <v>115</v>
      </c>
      <c r="D1302" s="1" t="s">
        <v>115</v>
      </c>
      <c r="E1302" s="1" t="s">
        <v>3483</v>
      </c>
      <c r="F1302" s="33">
        <v>1204</v>
      </c>
      <c r="G1302" s="1" t="s">
        <v>359</v>
      </c>
    </row>
    <row r="1303" spans="1:7" x14ac:dyDescent="0.25">
      <c r="A1303" s="33">
        <v>205780</v>
      </c>
      <c r="B1303" s="1" t="s">
        <v>3485</v>
      </c>
      <c r="C1303" s="1" t="s">
        <v>115</v>
      </c>
      <c r="D1303" s="1" t="s">
        <v>115</v>
      </c>
      <c r="E1303" s="1" t="s">
        <v>3486</v>
      </c>
      <c r="F1303" s="33">
        <v>1950</v>
      </c>
      <c r="G1303" s="1" t="s">
        <v>825</v>
      </c>
    </row>
    <row r="1304" spans="1:7" x14ac:dyDescent="0.25">
      <c r="A1304" s="33">
        <v>205783</v>
      </c>
      <c r="B1304" s="1" t="s">
        <v>3487</v>
      </c>
      <c r="C1304" s="1" t="s">
        <v>115</v>
      </c>
      <c r="D1304" s="1" t="s">
        <v>3488</v>
      </c>
      <c r="E1304" s="1" t="s">
        <v>3489</v>
      </c>
      <c r="F1304" s="33">
        <v>1422</v>
      </c>
      <c r="G1304" s="1" t="s">
        <v>709</v>
      </c>
    </row>
    <row r="1305" spans="1:7" x14ac:dyDescent="0.25">
      <c r="A1305" s="33">
        <v>205786</v>
      </c>
      <c r="B1305" s="1" t="s">
        <v>3490</v>
      </c>
      <c r="C1305" s="1" t="s">
        <v>115</v>
      </c>
      <c r="D1305" s="1" t="s">
        <v>115</v>
      </c>
      <c r="E1305" s="1" t="s">
        <v>3491</v>
      </c>
      <c r="F1305" s="33">
        <v>3954</v>
      </c>
      <c r="G1305" s="1" t="s">
        <v>3492</v>
      </c>
    </row>
    <row r="1306" spans="1:7" x14ac:dyDescent="0.25">
      <c r="A1306" s="33">
        <v>205789</v>
      </c>
      <c r="B1306" s="1" t="s">
        <v>3493</v>
      </c>
      <c r="C1306" s="1" t="s">
        <v>115</v>
      </c>
      <c r="D1306" s="1" t="s">
        <v>115</v>
      </c>
      <c r="E1306" s="1" t="s">
        <v>3494</v>
      </c>
      <c r="F1306" s="33">
        <v>1920</v>
      </c>
      <c r="G1306" s="1" t="s">
        <v>1012</v>
      </c>
    </row>
    <row r="1307" spans="1:7" x14ac:dyDescent="0.25">
      <c r="A1307" s="33">
        <v>205791</v>
      </c>
      <c r="B1307" s="1" t="s">
        <v>400</v>
      </c>
      <c r="C1307" s="1" t="s">
        <v>3495</v>
      </c>
      <c r="D1307" s="1" t="s">
        <v>3496</v>
      </c>
      <c r="E1307" s="1" t="s">
        <v>3497</v>
      </c>
      <c r="F1307" s="33">
        <v>1227</v>
      </c>
      <c r="G1307" s="1" t="s">
        <v>352</v>
      </c>
    </row>
    <row r="1308" spans="1:7" x14ac:dyDescent="0.25">
      <c r="A1308" s="33">
        <v>205794</v>
      </c>
      <c r="B1308" s="1" t="s">
        <v>3499</v>
      </c>
      <c r="C1308" s="1" t="s">
        <v>115</v>
      </c>
      <c r="D1308" s="1" t="s">
        <v>3500</v>
      </c>
      <c r="E1308" s="1" t="s">
        <v>3501</v>
      </c>
      <c r="F1308" s="33">
        <v>1188</v>
      </c>
      <c r="G1308" s="1" t="s">
        <v>3502</v>
      </c>
    </row>
    <row r="1309" spans="1:7" x14ac:dyDescent="0.25">
      <c r="A1309" s="33">
        <v>205797</v>
      </c>
      <c r="B1309" s="1" t="s">
        <v>3503</v>
      </c>
      <c r="C1309" s="1" t="s">
        <v>115</v>
      </c>
      <c r="D1309" s="1" t="s">
        <v>115</v>
      </c>
      <c r="E1309" s="1" t="s">
        <v>3504</v>
      </c>
      <c r="F1309" s="33">
        <v>1470</v>
      </c>
      <c r="G1309" s="1" t="s">
        <v>240</v>
      </c>
    </row>
    <row r="1310" spans="1:7" x14ac:dyDescent="0.25">
      <c r="A1310" s="33">
        <v>205802</v>
      </c>
      <c r="B1310" s="1" t="s">
        <v>3505</v>
      </c>
      <c r="C1310" s="1" t="s">
        <v>115</v>
      </c>
      <c r="D1310" s="1" t="s">
        <v>115</v>
      </c>
      <c r="E1310" s="1" t="s">
        <v>3506</v>
      </c>
      <c r="F1310" s="33">
        <v>1616</v>
      </c>
      <c r="G1310" s="1" t="s">
        <v>380</v>
      </c>
    </row>
    <row r="1311" spans="1:7" x14ac:dyDescent="0.25">
      <c r="A1311" s="33">
        <v>205804</v>
      </c>
      <c r="B1311" s="1" t="s">
        <v>3507</v>
      </c>
      <c r="C1311" s="1" t="s">
        <v>115</v>
      </c>
      <c r="D1311" s="1" t="s">
        <v>115</v>
      </c>
      <c r="E1311" s="1" t="s">
        <v>3275</v>
      </c>
      <c r="F1311" s="33">
        <v>1201</v>
      </c>
      <c r="G1311" s="1" t="s">
        <v>359</v>
      </c>
    </row>
    <row r="1312" spans="1:7" x14ac:dyDescent="0.25">
      <c r="A1312" s="33">
        <v>205807</v>
      </c>
      <c r="B1312" s="1" t="s">
        <v>3508</v>
      </c>
      <c r="C1312" s="1" t="s">
        <v>115</v>
      </c>
      <c r="D1312" s="1" t="s">
        <v>115</v>
      </c>
      <c r="E1312" s="1" t="s">
        <v>3509</v>
      </c>
      <c r="F1312" s="33">
        <v>1441</v>
      </c>
      <c r="G1312" s="1" t="s">
        <v>3510</v>
      </c>
    </row>
    <row r="1313" spans="1:7" x14ac:dyDescent="0.25">
      <c r="A1313" s="33">
        <v>205809</v>
      </c>
      <c r="B1313" s="1" t="s">
        <v>1344</v>
      </c>
      <c r="C1313" s="1" t="s">
        <v>115</v>
      </c>
      <c r="D1313" s="1" t="s">
        <v>115</v>
      </c>
      <c r="E1313" s="1" t="s">
        <v>3511</v>
      </c>
      <c r="F1313" s="33">
        <v>1213</v>
      </c>
      <c r="G1313" s="1" t="s">
        <v>639</v>
      </c>
    </row>
    <row r="1314" spans="1:7" x14ac:dyDescent="0.25">
      <c r="A1314" s="33">
        <v>205812</v>
      </c>
      <c r="B1314" s="1" t="s">
        <v>400</v>
      </c>
      <c r="C1314" s="1" t="s">
        <v>115</v>
      </c>
      <c r="D1314" s="1" t="s">
        <v>3512</v>
      </c>
      <c r="E1314" s="1" t="s">
        <v>3513</v>
      </c>
      <c r="F1314" s="33">
        <v>1752</v>
      </c>
      <c r="G1314" s="1" t="s">
        <v>1924</v>
      </c>
    </row>
    <row r="1315" spans="1:7" x14ac:dyDescent="0.25">
      <c r="A1315" s="33">
        <v>205815</v>
      </c>
      <c r="B1315" s="1" t="s">
        <v>3514</v>
      </c>
      <c r="C1315" s="1" t="s">
        <v>115</v>
      </c>
      <c r="D1315" s="1" t="s">
        <v>115</v>
      </c>
      <c r="E1315" s="1" t="s">
        <v>3515</v>
      </c>
      <c r="F1315" s="33">
        <v>1204</v>
      </c>
      <c r="G1315" s="1" t="s">
        <v>359</v>
      </c>
    </row>
    <row r="1316" spans="1:7" x14ac:dyDescent="0.25">
      <c r="A1316" s="33">
        <v>205817</v>
      </c>
      <c r="B1316" s="1" t="s">
        <v>3516</v>
      </c>
      <c r="C1316" s="1" t="s">
        <v>115</v>
      </c>
      <c r="D1316" s="1" t="s">
        <v>115</v>
      </c>
      <c r="E1316" s="1" t="s">
        <v>3517</v>
      </c>
      <c r="F1316" s="33">
        <v>1095</v>
      </c>
      <c r="G1316" s="1" t="s">
        <v>234</v>
      </c>
    </row>
    <row r="1317" spans="1:7" x14ac:dyDescent="0.25">
      <c r="A1317" s="33">
        <v>205819</v>
      </c>
      <c r="B1317" s="1" t="s">
        <v>3518</v>
      </c>
      <c r="C1317" s="1" t="s">
        <v>115</v>
      </c>
      <c r="D1317" s="1" t="s">
        <v>115</v>
      </c>
      <c r="E1317" s="1" t="s">
        <v>2803</v>
      </c>
      <c r="F1317" s="33">
        <v>1213</v>
      </c>
      <c r="G1317" s="1" t="s">
        <v>629</v>
      </c>
    </row>
    <row r="1318" spans="1:7" x14ac:dyDescent="0.25">
      <c r="A1318" s="33">
        <v>205822</v>
      </c>
      <c r="B1318" s="1" t="s">
        <v>3519</v>
      </c>
      <c r="C1318" s="1" t="s">
        <v>115</v>
      </c>
      <c r="D1318" s="1" t="s">
        <v>115</v>
      </c>
      <c r="E1318" s="1" t="s">
        <v>3520</v>
      </c>
      <c r="F1318" s="33">
        <v>1227</v>
      </c>
      <c r="G1318" s="1" t="s">
        <v>352</v>
      </c>
    </row>
    <row r="1319" spans="1:7" x14ac:dyDescent="0.25">
      <c r="A1319" s="33">
        <v>205825</v>
      </c>
      <c r="B1319" s="1" t="s">
        <v>3521</v>
      </c>
      <c r="C1319" s="1" t="s">
        <v>3522</v>
      </c>
      <c r="D1319" s="1" t="s">
        <v>115</v>
      </c>
      <c r="E1319" s="1" t="s">
        <v>3523</v>
      </c>
      <c r="F1319" s="33">
        <v>1122</v>
      </c>
      <c r="G1319" s="1" t="s">
        <v>3524</v>
      </c>
    </row>
    <row r="1320" spans="1:7" x14ac:dyDescent="0.25">
      <c r="A1320" s="33">
        <v>205827</v>
      </c>
      <c r="B1320" s="1" t="s">
        <v>3526</v>
      </c>
      <c r="C1320" s="1" t="s">
        <v>115</v>
      </c>
      <c r="D1320" s="1" t="s">
        <v>115</v>
      </c>
      <c r="E1320" s="1" t="s">
        <v>3527</v>
      </c>
      <c r="F1320" s="33">
        <v>1257</v>
      </c>
      <c r="G1320" s="1" t="s">
        <v>1424</v>
      </c>
    </row>
    <row r="1321" spans="1:7" x14ac:dyDescent="0.25">
      <c r="A1321" s="33">
        <v>205830</v>
      </c>
      <c r="B1321" s="1" t="s">
        <v>3528</v>
      </c>
      <c r="C1321" s="1" t="s">
        <v>115</v>
      </c>
      <c r="D1321" s="1" t="s">
        <v>115</v>
      </c>
      <c r="E1321" s="1" t="s">
        <v>3529</v>
      </c>
      <c r="F1321" s="33">
        <v>1630</v>
      </c>
      <c r="G1321" s="1" t="s">
        <v>281</v>
      </c>
    </row>
    <row r="1322" spans="1:7" x14ac:dyDescent="0.25">
      <c r="A1322" s="33">
        <v>205832</v>
      </c>
      <c r="B1322" s="1" t="s">
        <v>57</v>
      </c>
      <c r="C1322" s="1" t="s">
        <v>115</v>
      </c>
      <c r="D1322" s="1" t="s">
        <v>115</v>
      </c>
      <c r="E1322" s="1" t="s">
        <v>3531</v>
      </c>
      <c r="F1322" s="33">
        <v>1248</v>
      </c>
      <c r="G1322" s="1" t="s">
        <v>963</v>
      </c>
    </row>
    <row r="1323" spans="1:7" x14ac:dyDescent="0.25">
      <c r="A1323" s="33">
        <v>205835</v>
      </c>
      <c r="B1323" s="1" t="s">
        <v>691</v>
      </c>
      <c r="C1323" s="1" t="s">
        <v>115</v>
      </c>
      <c r="D1323" s="1" t="s">
        <v>115</v>
      </c>
      <c r="E1323" s="1" t="s">
        <v>3532</v>
      </c>
      <c r="F1323" s="33">
        <v>1110</v>
      </c>
      <c r="G1323" s="1" t="s">
        <v>12</v>
      </c>
    </row>
    <row r="1324" spans="1:7" x14ac:dyDescent="0.25">
      <c r="A1324" s="33">
        <v>205837</v>
      </c>
      <c r="B1324" s="1" t="s">
        <v>3534</v>
      </c>
      <c r="C1324" s="1" t="s">
        <v>115</v>
      </c>
      <c r="D1324" s="1" t="s">
        <v>115</v>
      </c>
      <c r="E1324" s="1" t="s">
        <v>3535</v>
      </c>
      <c r="F1324" s="33">
        <v>1206</v>
      </c>
      <c r="G1324" s="1" t="s">
        <v>359</v>
      </c>
    </row>
    <row r="1325" spans="1:7" x14ac:dyDescent="0.25">
      <c r="A1325" s="33">
        <v>205840</v>
      </c>
      <c r="B1325" s="1" t="s">
        <v>3536</v>
      </c>
      <c r="C1325" s="1" t="s">
        <v>115</v>
      </c>
      <c r="D1325" s="1" t="s">
        <v>115</v>
      </c>
      <c r="E1325" s="1" t="s">
        <v>3537</v>
      </c>
      <c r="F1325" s="33">
        <v>1204</v>
      </c>
      <c r="G1325" s="1" t="s">
        <v>359</v>
      </c>
    </row>
    <row r="1326" spans="1:7" x14ac:dyDescent="0.25">
      <c r="A1326" s="33">
        <v>205843</v>
      </c>
      <c r="B1326" s="1" t="s">
        <v>3539</v>
      </c>
      <c r="C1326" s="1" t="s">
        <v>115</v>
      </c>
      <c r="D1326" s="1" t="s">
        <v>3540</v>
      </c>
      <c r="E1326" s="1" t="s">
        <v>3541</v>
      </c>
      <c r="F1326" s="33">
        <v>1663</v>
      </c>
      <c r="G1326" s="1" t="s">
        <v>1448</v>
      </c>
    </row>
    <row r="1327" spans="1:7" x14ac:dyDescent="0.25">
      <c r="A1327" s="33">
        <v>205846</v>
      </c>
      <c r="B1327" s="1" t="s">
        <v>3542</v>
      </c>
      <c r="C1327" s="1" t="s">
        <v>115</v>
      </c>
      <c r="D1327" s="1" t="s">
        <v>115</v>
      </c>
      <c r="E1327" s="1" t="s">
        <v>3543</v>
      </c>
      <c r="F1327" s="33">
        <v>1700</v>
      </c>
      <c r="G1327" s="1" t="s">
        <v>289</v>
      </c>
    </row>
    <row r="1328" spans="1:7" x14ac:dyDescent="0.25">
      <c r="A1328" s="33">
        <v>205849</v>
      </c>
      <c r="B1328" s="1" t="s">
        <v>3542</v>
      </c>
      <c r="C1328" s="1" t="s">
        <v>115</v>
      </c>
      <c r="D1328" s="1" t="s">
        <v>115</v>
      </c>
      <c r="E1328" s="1" t="s">
        <v>3545</v>
      </c>
      <c r="F1328" s="33">
        <v>1700</v>
      </c>
      <c r="G1328" s="1" t="s">
        <v>289</v>
      </c>
    </row>
    <row r="1329" spans="1:7" x14ac:dyDescent="0.25">
      <c r="A1329" s="33">
        <v>205851</v>
      </c>
      <c r="B1329" s="1" t="s">
        <v>3547</v>
      </c>
      <c r="C1329" s="1" t="s">
        <v>115</v>
      </c>
      <c r="D1329" s="1" t="s">
        <v>115</v>
      </c>
      <c r="E1329" s="1" t="s">
        <v>3548</v>
      </c>
      <c r="F1329" s="33">
        <v>1026</v>
      </c>
      <c r="G1329" s="1" t="s">
        <v>2749</v>
      </c>
    </row>
    <row r="1330" spans="1:7" x14ac:dyDescent="0.25">
      <c r="A1330" s="33">
        <v>205853</v>
      </c>
      <c r="B1330" s="1" t="s">
        <v>3549</v>
      </c>
      <c r="C1330" s="1" t="s">
        <v>115</v>
      </c>
      <c r="D1330" s="1" t="s">
        <v>115</v>
      </c>
      <c r="E1330" s="1" t="s">
        <v>3550</v>
      </c>
      <c r="F1330" s="33">
        <v>1227</v>
      </c>
      <c r="G1330" s="1" t="s">
        <v>352</v>
      </c>
    </row>
    <row r="1331" spans="1:7" x14ac:dyDescent="0.25">
      <c r="A1331" s="33">
        <v>205856</v>
      </c>
      <c r="B1331" s="1" t="s">
        <v>3552</v>
      </c>
      <c r="C1331" s="1" t="s">
        <v>115</v>
      </c>
      <c r="D1331" s="1" t="s">
        <v>115</v>
      </c>
      <c r="E1331" s="1" t="s">
        <v>3553</v>
      </c>
      <c r="F1331" s="33">
        <v>1342</v>
      </c>
      <c r="G1331" s="1" t="s">
        <v>1228</v>
      </c>
    </row>
    <row r="1332" spans="1:7" x14ac:dyDescent="0.25">
      <c r="A1332" s="33">
        <v>205858</v>
      </c>
      <c r="B1332" s="1" t="s">
        <v>3554</v>
      </c>
      <c r="C1332" s="1" t="s">
        <v>115</v>
      </c>
      <c r="D1332" s="1" t="s">
        <v>115</v>
      </c>
      <c r="E1332" s="1" t="s">
        <v>3555</v>
      </c>
      <c r="F1332" s="33">
        <v>1202</v>
      </c>
      <c r="G1332" s="1" t="s">
        <v>359</v>
      </c>
    </row>
    <row r="1333" spans="1:7" x14ac:dyDescent="0.25">
      <c r="A1333" s="33">
        <v>205861</v>
      </c>
      <c r="B1333" s="1" t="s">
        <v>2364</v>
      </c>
      <c r="C1333" s="1" t="s">
        <v>115</v>
      </c>
      <c r="D1333" s="1" t="s">
        <v>115</v>
      </c>
      <c r="E1333" s="1" t="s">
        <v>3557</v>
      </c>
      <c r="F1333" s="33">
        <v>1212</v>
      </c>
      <c r="G1333" s="1" t="s">
        <v>1291</v>
      </c>
    </row>
    <row r="1334" spans="1:7" x14ac:dyDescent="0.25">
      <c r="A1334" s="33">
        <v>205864</v>
      </c>
      <c r="B1334" s="1" t="s">
        <v>3559</v>
      </c>
      <c r="C1334" s="1" t="s">
        <v>3560</v>
      </c>
      <c r="D1334" s="1" t="s">
        <v>115</v>
      </c>
      <c r="E1334" s="1" t="s">
        <v>3561</v>
      </c>
      <c r="F1334" s="33">
        <v>1005</v>
      </c>
      <c r="G1334" s="1" t="s">
        <v>15</v>
      </c>
    </row>
    <row r="1335" spans="1:7" x14ac:dyDescent="0.25">
      <c r="A1335" s="33">
        <v>205867</v>
      </c>
      <c r="B1335" s="1" t="s">
        <v>3562</v>
      </c>
      <c r="C1335" s="1" t="s">
        <v>115</v>
      </c>
      <c r="D1335" s="1" t="s">
        <v>115</v>
      </c>
      <c r="E1335" s="1" t="s">
        <v>3548</v>
      </c>
      <c r="F1335" s="33">
        <v>1026</v>
      </c>
      <c r="G1335" s="1" t="s">
        <v>2749</v>
      </c>
    </row>
    <row r="1336" spans="1:7" x14ac:dyDescent="0.25">
      <c r="A1336" s="33">
        <v>205870</v>
      </c>
      <c r="B1336" s="1" t="s">
        <v>3563</v>
      </c>
      <c r="C1336" s="1" t="s">
        <v>115</v>
      </c>
      <c r="D1336" s="1" t="s">
        <v>115</v>
      </c>
      <c r="E1336" s="1" t="s">
        <v>3564</v>
      </c>
      <c r="F1336" s="33">
        <v>1003</v>
      </c>
      <c r="G1336" s="1" t="s">
        <v>15</v>
      </c>
    </row>
    <row r="1337" spans="1:7" x14ac:dyDescent="0.25">
      <c r="A1337" s="33">
        <v>205873</v>
      </c>
      <c r="B1337" s="1" t="s">
        <v>3566</v>
      </c>
      <c r="C1337" s="1" t="s">
        <v>115</v>
      </c>
      <c r="D1337" s="1" t="s">
        <v>115</v>
      </c>
      <c r="E1337" s="1" t="s">
        <v>3567</v>
      </c>
      <c r="F1337" s="33">
        <v>1018</v>
      </c>
      <c r="G1337" s="1" t="s">
        <v>15</v>
      </c>
    </row>
    <row r="1338" spans="1:7" x14ac:dyDescent="0.25">
      <c r="A1338" s="33">
        <v>205875</v>
      </c>
      <c r="B1338" s="1" t="s">
        <v>3569</v>
      </c>
      <c r="C1338" s="1" t="s">
        <v>115</v>
      </c>
      <c r="D1338" s="1" t="s">
        <v>115</v>
      </c>
      <c r="E1338" s="1" t="s">
        <v>3196</v>
      </c>
      <c r="F1338" s="33">
        <v>1203</v>
      </c>
      <c r="G1338" s="1" t="s">
        <v>359</v>
      </c>
    </row>
    <row r="1339" spans="1:7" x14ac:dyDescent="0.25">
      <c r="A1339" s="33">
        <v>205877</v>
      </c>
      <c r="B1339" s="1" t="s">
        <v>3570</v>
      </c>
      <c r="C1339" s="1" t="s">
        <v>3571</v>
      </c>
      <c r="D1339" s="1" t="s">
        <v>115</v>
      </c>
      <c r="E1339" s="1" t="s">
        <v>3572</v>
      </c>
      <c r="F1339" s="33">
        <v>1217</v>
      </c>
      <c r="G1339" s="1" t="s">
        <v>597</v>
      </c>
    </row>
    <row r="1340" spans="1:7" x14ac:dyDescent="0.25">
      <c r="A1340" s="33">
        <v>205880</v>
      </c>
      <c r="B1340" s="1" t="s">
        <v>3573</v>
      </c>
      <c r="C1340" s="1" t="s">
        <v>3574</v>
      </c>
      <c r="D1340" s="1" t="s">
        <v>115</v>
      </c>
      <c r="E1340" s="1" t="s">
        <v>3575</v>
      </c>
      <c r="F1340" s="33">
        <v>1007</v>
      </c>
      <c r="G1340" s="1" t="s">
        <v>15</v>
      </c>
    </row>
    <row r="1341" spans="1:7" x14ac:dyDescent="0.25">
      <c r="A1341" s="33">
        <v>205882</v>
      </c>
      <c r="B1341" s="1" t="s">
        <v>3576</v>
      </c>
      <c r="C1341" s="1" t="s">
        <v>115</v>
      </c>
      <c r="D1341" s="1" t="s">
        <v>115</v>
      </c>
      <c r="E1341" s="1" t="s">
        <v>3577</v>
      </c>
      <c r="F1341" s="33">
        <v>1844</v>
      </c>
      <c r="G1341" s="1" t="s">
        <v>1685</v>
      </c>
    </row>
    <row r="1342" spans="1:7" x14ac:dyDescent="0.25">
      <c r="A1342" s="33">
        <v>205884</v>
      </c>
      <c r="B1342" s="1" t="s">
        <v>3578</v>
      </c>
      <c r="C1342" s="1" t="s">
        <v>115</v>
      </c>
      <c r="D1342" s="1" t="s">
        <v>115</v>
      </c>
      <c r="E1342" s="1" t="s">
        <v>3579</v>
      </c>
      <c r="F1342" s="33">
        <v>1740</v>
      </c>
      <c r="G1342" s="1" t="s">
        <v>1954</v>
      </c>
    </row>
    <row r="1343" spans="1:7" x14ac:dyDescent="0.25">
      <c r="A1343" s="33">
        <v>205886</v>
      </c>
      <c r="B1343" s="1" t="s">
        <v>3580</v>
      </c>
      <c r="C1343" s="1" t="s">
        <v>115</v>
      </c>
      <c r="D1343" s="1" t="s">
        <v>115</v>
      </c>
      <c r="E1343" s="1" t="s">
        <v>3581</v>
      </c>
      <c r="F1343" s="33">
        <v>1680</v>
      </c>
      <c r="G1343" s="1" t="s">
        <v>810</v>
      </c>
    </row>
    <row r="1344" spans="1:7" x14ac:dyDescent="0.25">
      <c r="A1344" s="33">
        <v>205888</v>
      </c>
      <c r="B1344" s="1" t="s">
        <v>3582</v>
      </c>
      <c r="C1344" s="1" t="s">
        <v>115</v>
      </c>
      <c r="D1344" s="1" t="s">
        <v>115</v>
      </c>
      <c r="E1344" s="1" t="s">
        <v>3583</v>
      </c>
      <c r="F1344" s="33">
        <v>1023</v>
      </c>
      <c r="G1344" s="1" t="s">
        <v>205</v>
      </c>
    </row>
    <row r="1345" spans="1:7" x14ac:dyDescent="0.25">
      <c r="A1345" s="33">
        <v>205890</v>
      </c>
      <c r="B1345" s="1" t="s">
        <v>1676</v>
      </c>
      <c r="C1345" s="1" t="s">
        <v>115</v>
      </c>
      <c r="D1345" s="1" t="s">
        <v>115</v>
      </c>
      <c r="E1345" s="1" t="s">
        <v>3584</v>
      </c>
      <c r="F1345" s="33">
        <v>1007</v>
      </c>
      <c r="G1345" s="1" t="s">
        <v>15</v>
      </c>
    </row>
    <row r="1346" spans="1:7" x14ac:dyDescent="0.25">
      <c r="A1346" s="33">
        <v>205945</v>
      </c>
      <c r="B1346" s="1" t="s">
        <v>3585</v>
      </c>
      <c r="C1346" s="1" t="s">
        <v>115</v>
      </c>
      <c r="D1346" s="1" t="s">
        <v>805</v>
      </c>
      <c r="E1346" s="1" t="s">
        <v>3586</v>
      </c>
      <c r="F1346" s="33">
        <v>1110</v>
      </c>
      <c r="G1346" s="1" t="s">
        <v>12</v>
      </c>
    </row>
    <row r="1347" spans="1:7" x14ac:dyDescent="0.25">
      <c r="A1347" s="33">
        <v>205948</v>
      </c>
      <c r="B1347" s="1" t="s">
        <v>3587</v>
      </c>
      <c r="C1347" s="1" t="s">
        <v>115</v>
      </c>
      <c r="D1347" s="1" t="s">
        <v>115</v>
      </c>
      <c r="E1347" s="1" t="s">
        <v>3588</v>
      </c>
      <c r="F1347" s="33">
        <v>1880</v>
      </c>
      <c r="G1347" s="1" t="s">
        <v>2330</v>
      </c>
    </row>
    <row r="1348" spans="1:7" x14ac:dyDescent="0.25">
      <c r="A1348" s="33">
        <v>205950</v>
      </c>
      <c r="B1348" s="1" t="s">
        <v>3590</v>
      </c>
      <c r="C1348" s="1" t="s">
        <v>115</v>
      </c>
      <c r="D1348" s="1" t="s">
        <v>115</v>
      </c>
      <c r="E1348" s="1" t="s">
        <v>3591</v>
      </c>
      <c r="F1348" s="33">
        <v>1566</v>
      </c>
      <c r="G1348" s="1" t="s">
        <v>3592</v>
      </c>
    </row>
    <row r="1349" spans="1:7" x14ac:dyDescent="0.25">
      <c r="A1349" s="33">
        <v>205953</v>
      </c>
      <c r="B1349" s="1" t="s">
        <v>3593</v>
      </c>
      <c r="C1349" s="1" t="s">
        <v>115</v>
      </c>
      <c r="D1349" s="1" t="s">
        <v>115</v>
      </c>
      <c r="E1349" s="1" t="s">
        <v>3594</v>
      </c>
      <c r="F1349" s="33">
        <v>1213</v>
      </c>
      <c r="G1349" s="1" t="s">
        <v>629</v>
      </c>
    </row>
    <row r="1350" spans="1:7" x14ac:dyDescent="0.25">
      <c r="A1350" s="33">
        <v>205956</v>
      </c>
      <c r="B1350" s="1" t="s">
        <v>3595</v>
      </c>
      <c r="C1350" s="1" t="s">
        <v>115</v>
      </c>
      <c r="D1350" s="1" t="s">
        <v>3235</v>
      </c>
      <c r="E1350" s="1" t="s">
        <v>3596</v>
      </c>
      <c r="F1350" s="33">
        <v>1000</v>
      </c>
      <c r="G1350" s="1" t="s">
        <v>3597</v>
      </c>
    </row>
    <row r="1351" spans="1:7" x14ac:dyDescent="0.25">
      <c r="A1351" s="33">
        <v>205959</v>
      </c>
      <c r="B1351" s="1" t="s">
        <v>3595</v>
      </c>
      <c r="C1351" s="1" t="s">
        <v>115</v>
      </c>
      <c r="D1351" s="1" t="s">
        <v>115</v>
      </c>
      <c r="E1351" s="1" t="s">
        <v>3598</v>
      </c>
      <c r="F1351" s="33">
        <v>1860</v>
      </c>
      <c r="G1351" s="1" t="s">
        <v>394</v>
      </c>
    </row>
    <row r="1352" spans="1:7" x14ac:dyDescent="0.25">
      <c r="A1352" s="33">
        <v>205962</v>
      </c>
      <c r="B1352" s="1" t="s">
        <v>3599</v>
      </c>
      <c r="C1352" s="1" t="s">
        <v>115</v>
      </c>
      <c r="D1352" s="1" t="s">
        <v>115</v>
      </c>
      <c r="E1352" s="1" t="s">
        <v>3600</v>
      </c>
      <c r="F1352" s="33">
        <v>1006</v>
      </c>
      <c r="G1352" s="1" t="s">
        <v>15</v>
      </c>
    </row>
    <row r="1353" spans="1:7" x14ac:dyDescent="0.25">
      <c r="A1353" s="33">
        <v>205964</v>
      </c>
      <c r="B1353" s="1" t="s">
        <v>3601</v>
      </c>
      <c r="C1353" s="1" t="s">
        <v>115</v>
      </c>
      <c r="D1353" s="1" t="s">
        <v>115</v>
      </c>
      <c r="E1353" s="1" t="s">
        <v>3602</v>
      </c>
      <c r="F1353" s="33">
        <v>1006</v>
      </c>
      <c r="G1353" s="1" t="s">
        <v>15</v>
      </c>
    </row>
    <row r="1354" spans="1:7" x14ac:dyDescent="0.25">
      <c r="A1354" s="33">
        <v>205966</v>
      </c>
      <c r="B1354" s="1" t="s">
        <v>3603</v>
      </c>
      <c r="C1354" s="1" t="s">
        <v>115</v>
      </c>
      <c r="D1354" s="1" t="s">
        <v>115</v>
      </c>
      <c r="E1354" s="1" t="s">
        <v>3604</v>
      </c>
      <c r="F1354" s="33">
        <v>1450</v>
      </c>
      <c r="G1354" s="1" t="s">
        <v>1303</v>
      </c>
    </row>
    <row r="1355" spans="1:7" x14ac:dyDescent="0.25">
      <c r="A1355" s="33">
        <v>205969</v>
      </c>
      <c r="B1355" s="1" t="s">
        <v>3605</v>
      </c>
      <c r="C1355" s="1" t="s">
        <v>115</v>
      </c>
      <c r="D1355" s="1" t="s">
        <v>115</v>
      </c>
      <c r="E1355" s="1" t="s">
        <v>3606</v>
      </c>
      <c r="F1355" s="33">
        <v>1204</v>
      </c>
      <c r="G1355" s="1" t="s">
        <v>359</v>
      </c>
    </row>
    <row r="1356" spans="1:7" x14ac:dyDescent="0.25">
      <c r="A1356" s="33">
        <v>205972</v>
      </c>
      <c r="B1356" s="1" t="s">
        <v>3607</v>
      </c>
      <c r="C1356" s="1" t="s">
        <v>115</v>
      </c>
      <c r="D1356" s="1" t="s">
        <v>115</v>
      </c>
      <c r="E1356" s="1" t="s">
        <v>3608</v>
      </c>
      <c r="F1356" s="33">
        <v>1700</v>
      </c>
      <c r="G1356" s="1" t="s">
        <v>289</v>
      </c>
    </row>
    <row r="1357" spans="1:7" x14ac:dyDescent="0.25">
      <c r="A1357" s="33">
        <v>205974</v>
      </c>
      <c r="B1357" s="1" t="s">
        <v>3609</v>
      </c>
      <c r="C1357" s="1" t="s">
        <v>115</v>
      </c>
      <c r="D1357" s="1" t="s">
        <v>115</v>
      </c>
      <c r="E1357" s="1" t="s">
        <v>3456</v>
      </c>
      <c r="F1357" s="33">
        <v>1233</v>
      </c>
      <c r="G1357" s="1" t="s">
        <v>603</v>
      </c>
    </row>
    <row r="1358" spans="1:7" x14ac:dyDescent="0.25">
      <c r="A1358" s="33">
        <v>205977</v>
      </c>
      <c r="B1358" s="1" t="s">
        <v>3610</v>
      </c>
      <c r="C1358" s="1" t="s">
        <v>115</v>
      </c>
      <c r="D1358" s="1" t="s">
        <v>115</v>
      </c>
      <c r="E1358" s="1" t="s">
        <v>3611</v>
      </c>
      <c r="F1358" s="33">
        <v>1800</v>
      </c>
      <c r="G1358" s="1" t="s">
        <v>216</v>
      </c>
    </row>
    <row r="1359" spans="1:7" x14ac:dyDescent="0.25">
      <c r="A1359" s="33">
        <v>205980</v>
      </c>
      <c r="B1359" s="1" t="s">
        <v>3612</v>
      </c>
      <c r="C1359" s="1" t="s">
        <v>115</v>
      </c>
      <c r="D1359" s="1" t="s">
        <v>115</v>
      </c>
      <c r="E1359" s="1" t="s">
        <v>3613</v>
      </c>
      <c r="F1359" s="33">
        <v>1223</v>
      </c>
      <c r="G1359" s="1" t="s">
        <v>636</v>
      </c>
    </row>
    <row r="1360" spans="1:7" x14ac:dyDescent="0.25">
      <c r="A1360" s="33">
        <v>205982</v>
      </c>
      <c r="B1360" s="1" t="s">
        <v>61</v>
      </c>
      <c r="C1360" s="1" t="s">
        <v>115</v>
      </c>
      <c r="D1360" s="1" t="s">
        <v>115</v>
      </c>
      <c r="E1360" s="1" t="s">
        <v>3614</v>
      </c>
      <c r="F1360" s="33">
        <v>1422</v>
      </c>
      <c r="G1360" s="1" t="s">
        <v>709</v>
      </c>
    </row>
    <row r="1361" spans="1:7" x14ac:dyDescent="0.25">
      <c r="A1361" s="33">
        <v>205985</v>
      </c>
      <c r="B1361" s="1" t="s">
        <v>3615</v>
      </c>
      <c r="C1361" s="1" t="s">
        <v>115</v>
      </c>
      <c r="D1361" s="1" t="s">
        <v>115</v>
      </c>
      <c r="E1361" s="1" t="s">
        <v>3616</v>
      </c>
      <c r="F1361" s="33">
        <v>1800</v>
      </c>
      <c r="G1361" s="1" t="s">
        <v>216</v>
      </c>
    </row>
    <row r="1362" spans="1:7" x14ac:dyDescent="0.25">
      <c r="A1362" s="33">
        <v>205988</v>
      </c>
      <c r="B1362" s="1" t="s">
        <v>3617</v>
      </c>
      <c r="C1362" s="1" t="s">
        <v>115</v>
      </c>
      <c r="D1362" s="1" t="s">
        <v>115</v>
      </c>
      <c r="E1362" s="1" t="s">
        <v>3001</v>
      </c>
      <c r="F1362" s="33">
        <v>1228</v>
      </c>
      <c r="G1362" s="1" t="s">
        <v>1111</v>
      </c>
    </row>
    <row r="1363" spans="1:7" x14ac:dyDescent="0.25">
      <c r="A1363" s="33">
        <v>205991</v>
      </c>
      <c r="B1363" s="1" t="s">
        <v>3617</v>
      </c>
      <c r="C1363" s="1" t="s">
        <v>115</v>
      </c>
      <c r="D1363" s="1" t="s">
        <v>115</v>
      </c>
      <c r="E1363" s="1" t="s">
        <v>3618</v>
      </c>
      <c r="F1363" s="33">
        <v>1228</v>
      </c>
      <c r="G1363" s="1" t="s">
        <v>1111</v>
      </c>
    </row>
    <row r="1364" spans="1:7" x14ac:dyDescent="0.25">
      <c r="A1364" s="33">
        <v>205993</v>
      </c>
      <c r="B1364" s="1" t="s">
        <v>3620</v>
      </c>
      <c r="C1364" s="1" t="s">
        <v>115</v>
      </c>
      <c r="D1364" s="1" t="s">
        <v>115</v>
      </c>
      <c r="E1364" s="1" t="s">
        <v>3621</v>
      </c>
      <c r="F1364" s="33">
        <v>1252</v>
      </c>
      <c r="G1364" s="1" t="s">
        <v>1740</v>
      </c>
    </row>
    <row r="1365" spans="1:7" x14ac:dyDescent="0.25">
      <c r="A1365" s="33">
        <v>205996</v>
      </c>
      <c r="B1365" s="1" t="s">
        <v>3622</v>
      </c>
      <c r="C1365" s="1" t="s">
        <v>115</v>
      </c>
      <c r="D1365" s="1" t="s">
        <v>115</v>
      </c>
      <c r="E1365" s="1" t="s">
        <v>560</v>
      </c>
      <c r="F1365" s="33">
        <v>1234</v>
      </c>
      <c r="G1365" s="1" t="s">
        <v>561</v>
      </c>
    </row>
    <row r="1366" spans="1:7" x14ac:dyDescent="0.25">
      <c r="A1366" s="33">
        <v>205999</v>
      </c>
      <c r="B1366" s="1" t="s">
        <v>3623</v>
      </c>
      <c r="C1366" s="1" t="s">
        <v>115</v>
      </c>
      <c r="D1366" s="1" t="s">
        <v>115</v>
      </c>
      <c r="E1366" s="1" t="s">
        <v>3624</v>
      </c>
      <c r="F1366" s="33">
        <v>1820</v>
      </c>
      <c r="G1366" s="1" t="s">
        <v>501</v>
      </c>
    </row>
    <row r="1367" spans="1:7" x14ac:dyDescent="0.25">
      <c r="A1367" s="33">
        <v>206001</v>
      </c>
      <c r="B1367" s="1" t="s">
        <v>3625</v>
      </c>
      <c r="C1367" s="1" t="s">
        <v>115</v>
      </c>
      <c r="D1367" s="1" t="s">
        <v>115</v>
      </c>
      <c r="E1367" s="1" t="s">
        <v>3626</v>
      </c>
      <c r="F1367" s="33">
        <v>1004</v>
      </c>
      <c r="G1367" s="1" t="s">
        <v>15</v>
      </c>
    </row>
    <row r="1368" spans="1:7" x14ac:dyDescent="0.25">
      <c r="A1368" s="33">
        <v>206003</v>
      </c>
      <c r="B1368" s="1" t="s">
        <v>3628</v>
      </c>
      <c r="C1368" s="1" t="s">
        <v>115</v>
      </c>
      <c r="D1368" s="1" t="s">
        <v>115</v>
      </c>
      <c r="E1368" s="1" t="s">
        <v>3629</v>
      </c>
      <c r="F1368" s="33">
        <v>1018</v>
      </c>
      <c r="G1368" s="1" t="s">
        <v>15</v>
      </c>
    </row>
    <row r="1369" spans="1:7" x14ac:dyDescent="0.25">
      <c r="A1369" s="33">
        <v>206006</v>
      </c>
      <c r="B1369" s="1" t="s">
        <v>3630</v>
      </c>
      <c r="C1369" s="1" t="s">
        <v>115</v>
      </c>
      <c r="D1369" s="1" t="s">
        <v>115</v>
      </c>
      <c r="E1369" s="1" t="s">
        <v>3631</v>
      </c>
      <c r="F1369" s="33">
        <v>1205</v>
      </c>
      <c r="G1369" s="1" t="s">
        <v>359</v>
      </c>
    </row>
    <row r="1370" spans="1:7" x14ac:dyDescent="0.25">
      <c r="A1370" s="33">
        <v>206009</v>
      </c>
      <c r="B1370" s="1" t="s">
        <v>3632</v>
      </c>
      <c r="C1370" s="1" t="s">
        <v>115</v>
      </c>
      <c r="D1370" s="1" t="s">
        <v>115</v>
      </c>
      <c r="E1370" s="1" t="s">
        <v>3633</v>
      </c>
      <c r="F1370" s="33">
        <v>1205</v>
      </c>
      <c r="G1370" s="1" t="s">
        <v>359</v>
      </c>
    </row>
    <row r="1371" spans="1:7" x14ac:dyDescent="0.25">
      <c r="A1371" s="33">
        <v>206011</v>
      </c>
      <c r="B1371" s="1" t="s">
        <v>3634</v>
      </c>
      <c r="C1371" s="1" t="s">
        <v>115</v>
      </c>
      <c r="D1371" s="1" t="s">
        <v>115</v>
      </c>
      <c r="E1371" s="1" t="s">
        <v>3635</v>
      </c>
      <c r="F1371" s="33">
        <v>1165</v>
      </c>
      <c r="G1371" s="1" t="s">
        <v>654</v>
      </c>
    </row>
    <row r="1372" spans="1:7" x14ac:dyDescent="0.25">
      <c r="A1372" s="33">
        <v>206013</v>
      </c>
      <c r="B1372" s="1" t="s">
        <v>400</v>
      </c>
      <c r="C1372" s="1" t="s">
        <v>115</v>
      </c>
      <c r="D1372" s="1" t="s">
        <v>115</v>
      </c>
      <c r="E1372" s="1" t="s">
        <v>3636</v>
      </c>
      <c r="F1372" s="33">
        <v>1854</v>
      </c>
      <c r="G1372" s="1" t="s">
        <v>520</v>
      </c>
    </row>
    <row r="1373" spans="1:7" x14ac:dyDescent="0.25">
      <c r="A1373" s="33">
        <v>206016</v>
      </c>
      <c r="B1373" s="1" t="s">
        <v>3637</v>
      </c>
      <c r="C1373" s="1" t="s">
        <v>115</v>
      </c>
      <c r="D1373" s="1" t="s">
        <v>115</v>
      </c>
      <c r="E1373" s="1" t="s">
        <v>3638</v>
      </c>
      <c r="F1373" s="33">
        <v>1207</v>
      </c>
      <c r="G1373" s="1" t="s">
        <v>359</v>
      </c>
    </row>
    <row r="1374" spans="1:7" x14ac:dyDescent="0.25">
      <c r="A1374" s="33">
        <v>206019</v>
      </c>
      <c r="B1374" s="1" t="s">
        <v>3639</v>
      </c>
      <c r="C1374" s="1" t="s">
        <v>3640</v>
      </c>
      <c r="D1374" s="1" t="s">
        <v>115</v>
      </c>
      <c r="E1374" s="1" t="s">
        <v>3641</v>
      </c>
      <c r="F1374" s="33">
        <v>1213</v>
      </c>
      <c r="G1374" s="1" t="s">
        <v>1045</v>
      </c>
    </row>
    <row r="1375" spans="1:7" x14ac:dyDescent="0.25">
      <c r="A1375" s="33">
        <v>206022</v>
      </c>
      <c r="B1375" s="1" t="s">
        <v>3642</v>
      </c>
      <c r="C1375" s="1" t="s">
        <v>115</v>
      </c>
      <c r="D1375" s="1" t="s">
        <v>115</v>
      </c>
      <c r="E1375" s="1" t="s">
        <v>3641</v>
      </c>
      <c r="F1375" s="33">
        <v>1213</v>
      </c>
      <c r="G1375" s="1" t="s">
        <v>1045</v>
      </c>
    </row>
    <row r="1376" spans="1:7" x14ac:dyDescent="0.25">
      <c r="A1376" s="33">
        <v>206025</v>
      </c>
      <c r="B1376" s="1" t="s">
        <v>3643</v>
      </c>
      <c r="C1376" s="1" t="s">
        <v>115</v>
      </c>
      <c r="D1376" s="1" t="s">
        <v>3644</v>
      </c>
      <c r="E1376" s="1" t="s">
        <v>3645</v>
      </c>
      <c r="F1376" s="33">
        <v>1225</v>
      </c>
      <c r="G1376" s="1" t="s">
        <v>570</v>
      </c>
    </row>
    <row r="1377" spans="1:7" x14ac:dyDescent="0.25">
      <c r="A1377" s="33">
        <v>206028</v>
      </c>
      <c r="B1377" s="1" t="s">
        <v>3646</v>
      </c>
      <c r="C1377" s="1" t="s">
        <v>115</v>
      </c>
      <c r="D1377" s="1" t="s">
        <v>115</v>
      </c>
      <c r="E1377" s="1" t="s">
        <v>3647</v>
      </c>
      <c r="F1377" s="33">
        <v>1400</v>
      </c>
      <c r="G1377" s="1" t="s">
        <v>408</v>
      </c>
    </row>
    <row r="1378" spans="1:7" x14ac:dyDescent="0.25">
      <c r="A1378" s="33">
        <v>206031</v>
      </c>
      <c r="B1378" s="1" t="s">
        <v>3648</v>
      </c>
      <c r="C1378" s="1" t="s">
        <v>115</v>
      </c>
      <c r="D1378" s="1" t="s">
        <v>115</v>
      </c>
      <c r="E1378" s="1" t="s">
        <v>3649</v>
      </c>
      <c r="F1378" s="33">
        <v>1217</v>
      </c>
      <c r="G1378" s="1" t="s">
        <v>597</v>
      </c>
    </row>
    <row r="1379" spans="1:7" x14ac:dyDescent="0.25">
      <c r="A1379" s="33">
        <v>206034</v>
      </c>
      <c r="B1379" s="1" t="s">
        <v>3651</v>
      </c>
      <c r="C1379" s="1" t="s">
        <v>115</v>
      </c>
      <c r="D1379" s="1" t="s">
        <v>115</v>
      </c>
      <c r="E1379" s="1" t="s">
        <v>3652</v>
      </c>
      <c r="F1379" s="33">
        <v>1234</v>
      </c>
      <c r="G1379" s="1" t="s">
        <v>561</v>
      </c>
    </row>
    <row r="1380" spans="1:7" x14ac:dyDescent="0.25">
      <c r="A1380" s="33">
        <v>206037</v>
      </c>
      <c r="B1380" s="1" t="s">
        <v>3225</v>
      </c>
      <c r="C1380" s="1" t="s">
        <v>115</v>
      </c>
      <c r="D1380" s="1" t="s">
        <v>115</v>
      </c>
      <c r="E1380" s="1" t="s">
        <v>3653</v>
      </c>
      <c r="F1380" s="33">
        <v>1201</v>
      </c>
      <c r="G1380" s="1" t="s">
        <v>359</v>
      </c>
    </row>
    <row r="1381" spans="1:7" x14ac:dyDescent="0.25">
      <c r="A1381" s="33">
        <v>206040</v>
      </c>
      <c r="B1381" s="1" t="s">
        <v>3654</v>
      </c>
      <c r="C1381" s="1" t="s">
        <v>115</v>
      </c>
      <c r="D1381" s="1" t="s">
        <v>115</v>
      </c>
      <c r="E1381" s="1" t="s">
        <v>3655</v>
      </c>
      <c r="F1381" s="33">
        <v>1874</v>
      </c>
      <c r="G1381" s="1" t="s">
        <v>1544</v>
      </c>
    </row>
    <row r="1382" spans="1:7" x14ac:dyDescent="0.25">
      <c r="A1382" s="33">
        <v>206043</v>
      </c>
      <c r="B1382" s="1" t="s">
        <v>3656</v>
      </c>
      <c r="C1382" s="1" t="s">
        <v>115</v>
      </c>
      <c r="D1382" s="1" t="s">
        <v>115</v>
      </c>
      <c r="E1382" s="1" t="s">
        <v>3657</v>
      </c>
      <c r="F1382" s="33">
        <v>1874</v>
      </c>
      <c r="G1382" s="1" t="s">
        <v>1544</v>
      </c>
    </row>
    <row r="1383" spans="1:7" x14ac:dyDescent="0.25">
      <c r="A1383" s="33">
        <v>206046</v>
      </c>
      <c r="B1383" s="1" t="s">
        <v>3658</v>
      </c>
      <c r="C1383" s="1" t="s">
        <v>115</v>
      </c>
      <c r="D1383" s="1" t="s">
        <v>115</v>
      </c>
      <c r="E1383" s="1" t="s">
        <v>3659</v>
      </c>
      <c r="F1383" s="33">
        <v>1202</v>
      </c>
      <c r="G1383" s="1" t="s">
        <v>359</v>
      </c>
    </row>
    <row r="1384" spans="1:7" x14ac:dyDescent="0.25">
      <c r="A1384" s="33">
        <v>206049</v>
      </c>
      <c r="B1384" s="1" t="s">
        <v>3660</v>
      </c>
      <c r="C1384" s="1" t="s">
        <v>115</v>
      </c>
      <c r="D1384" s="1" t="s">
        <v>115</v>
      </c>
      <c r="E1384" s="1" t="s">
        <v>3661</v>
      </c>
      <c r="F1384" s="33">
        <v>1005</v>
      </c>
      <c r="G1384" s="1" t="s">
        <v>15</v>
      </c>
    </row>
    <row r="1385" spans="1:7" x14ac:dyDescent="0.25">
      <c r="A1385" s="33">
        <v>206052</v>
      </c>
      <c r="B1385" s="1" t="s">
        <v>347</v>
      </c>
      <c r="C1385" s="1" t="s">
        <v>3662</v>
      </c>
      <c r="D1385" s="1" t="s">
        <v>115</v>
      </c>
      <c r="E1385" s="1" t="s">
        <v>349</v>
      </c>
      <c r="F1385" s="33">
        <v>1211</v>
      </c>
      <c r="G1385" s="1" t="s">
        <v>359</v>
      </c>
    </row>
    <row r="1386" spans="1:7" x14ac:dyDescent="0.25">
      <c r="A1386" s="33">
        <v>206055</v>
      </c>
      <c r="B1386" s="1" t="s">
        <v>3663</v>
      </c>
      <c r="C1386" s="1" t="s">
        <v>115</v>
      </c>
      <c r="D1386" s="1" t="s">
        <v>115</v>
      </c>
      <c r="E1386" s="1" t="s">
        <v>3664</v>
      </c>
      <c r="F1386" s="33">
        <v>1227</v>
      </c>
      <c r="G1386" s="1" t="s">
        <v>352</v>
      </c>
    </row>
    <row r="1387" spans="1:7" x14ac:dyDescent="0.25">
      <c r="A1387" s="33">
        <v>206058</v>
      </c>
      <c r="B1387" s="1" t="s">
        <v>3665</v>
      </c>
      <c r="C1387" s="1" t="s">
        <v>115</v>
      </c>
      <c r="D1387" s="1" t="s">
        <v>115</v>
      </c>
      <c r="E1387" s="1" t="s">
        <v>3666</v>
      </c>
      <c r="F1387" s="33">
        <v>1214</v>
      </c>
      <c r="G1387" s="1" t="s">
        <v>310</v>
      </c>
    </row>
    <row r="1388" spans="1:7" x14ac:dyDescent="0.25">
      <c r="A1388" s="33">
        <v>206060</v>
      </c>
      <c r="B1388" s="1" t="s">
        <v>586</v>
      </c>
      <c r="C1388" s="1" t="s">
        <v>3667</v>
      </c>
      <c r="D1388" s="1" t="s">
        <v>115</v>
      </c>
      <c r="E1388" s="1" t="s">
        <v>587</v>
      </c>
      <c r="F1388" s="33">
        <v>1208</v>
      </c>
      <c r="G1388" s="1" t="s">
        <v>359</v>
      </c>
    </row>
    <row r="1389" spans="1:7" x14ac:dyDescent="0.25">
      <c r="A1389" s="33">
        <v>206062</v>
      </c>
      <c r="B1389" s="1" t="s">
        <v>3668</v>
      </c>
      <c r="C1389" s="1" t="s">
        <v>115</v>
      </c>
      <c r="D1389" s="1" t="s">
        <v>115</v>
      </c>
      <c r="E1389" s="1" t="s">
        <v>3669</v>
      </c>
      <c r="F1389" s="33">
        <v>1203</v>
      </c>
      <c r="G1389" s="1" t="s">
        <v>359</v>
      </c>
    </row>
    <row r="1390" spans="1:7" x14ac:dyDescent="0.25">
      <c r="A1390" s="33">
        <v>206065</v>
      </c>
      <c r="B1390" s="1" t="s">
        <v>3671</v>
      </c>
      <c r="C1390" s="1" t="s">
        <v>115</v>
      </c>
      <c r="D1390" s="1" t="s">
        <v>115</v>
      </c>
      <c r="E1390" s="1" t="s">
        <v>3672</v>
      </c>
      <c r="F1390" s="33">
        <v>1261</v>
      </c>
      <c r="G1390" s="1" t="s">
        <v>2380</v>
      </c>
    </row>
    <row r="1391" spans="1:7" x14ac:dyDescent="0.25">
      <c r="A1391" s="33">
        <v>206068</v>
      </c>
      <c r="B1391" s="1" t="s">
        <v>3673</v>
      </c>
      <c r="C1391" s="1" t="s">
        <v>115</v>
      </c>
      <c r="D1391" s="1" t="s">
        <v>115</v>
      </c>
      <c r="E1391" s="1" t="s">
        <v>3674</v>
      </c>
      <c r="F1391" s="33">
        <v>1201</v>
      </c>
      <c r="G1391" s="1" t="s">
        <v>359</v>
      </c>
    </row>
    <row r="1392" spans="1:7" x14ac:dyDescent="0.25">
      <c r="A1392" s="33">
        <v>206070</v>
      </c>
      <c r="B1392" s="1" t="s">
        <v>3675</v>
      </c>
      <c r="C1392" s="1" t="s">
        <v>115</v>
      </c>
      <c r="D1392" s="1" t="s">
        <v>115</v>
      </c>
      <c r="E1392" s="1" t="s">
        <v>3676</v>
      </c>
      <c r="F1392" s="33">
        <v>1400</v>
      </c>
      <c r="G1392" s="1" t="s">
        <v>408</v>
      </c>
    </row>
    <row r="1393" spans="1:7" x14ac:dyDescent="0.25">
      <c r="A1393" s="33">
        <v>206072</v>
      </c>
      <c r="B1393" s="1" t="s">
        <v>3677</v>
      </c>
      <c r="C1393" s="1" t="s">
        <v>115</v>
      </c>
      <c r="D1393" s="1" t="s">
        <v>115</v>
      </c>
      <c r="E1393" s="1" t="s">
        <v>3678</v>
      </c>
      <c r="F1393" s="33">
        <v>1635</v>
      </c>
      <c r="G1393" s="1" t="s">
        <v>3679</v>
      </c>
    </row>
    <row r="1394" spans="1:7" x14ac:dyDescent="0.25">
      <c r="A1394" s="33">
        <v>206074</v>
      </c>
      <c r="B1394" s="1" t="s">
        <v>3680</v>
      </c>
      <c r="C1394" s="1" t="s">
        <v>115</v>
      </c>
      <c r="D1394" s="1" t="s">
        <v>115</v>
      </c>
      <c r="E1394" s="1" t="s">
        <v>3681</v>
      </c>
      <c r="F1394" s="33">
        <v>1205</v>
      </c>
      <c r="G1394" s="1" t="s">
        <v>359</v>
      </c>
    </row>
    <row r="1395" spans="1:7" x14ac:dyDescent="0.25">
      <c r="A1395" s="33">
        <v>206076</v>
      </c>
      <c r="B1395" s="1" t="s">
        <v>3682</v>
      </c>
      <c r="C1395" s="1" t="s">
        <v>115</v>
      </c>
      <c r="D1395" s="1" t="s">
        <v>115</v>
      </c>
      <c r="E1395" s="1" t="s">
        <v>3683</v>
      </c>
      <c r="F1395" s="33">
        <v>1290</v>
      </c>
      <c r="G1395" s="1" t="s">
        <v>1329</v>
      </c>
    </row>
    <row r="1396" spans="1:7" x14ac:dyDescent="0.25">
      <c r="A1396" s="33">
        <v>206078</v>
      </c>
      <c r="B1396" s="1" t="s">
        <v>3684</v>
      </c>
      <c r="C1396" s="1" t="s">
        <v>115</v>
      </c>
      <c r="D1396" s="1" t="s">
        <v>115</v>
      </c>
      <c r="E1396" s="1" t="s">
        <v>3685</v>
      </c>
      <c r="F1396" s="33">
        <v>1173</v>
      </c>
      <c r="G1396" s="1" t="s">
        <v>2062</v>
      </c>
    </row>
    <row r="1397" spans="1:7" x14ac:dyDescent="0.25">
      <c r="A1397" s="33">
        <v>206080</v>
      </c>
      <c r="B1397" s="1" t="s">
        <v>3686</v>
      </c>
      <c r="C1397" s="1" t="s">
        <v>115</v>
      </c>
      <c r="D1397" s="1" t="s">
        <v>115</v>
      </c>
      <c r="E1397" s="1" t="s">
        <v>3687</v>
      </c>
      <c r="F1397" s="33">
        <v>1800</v>
      </c>
      <c r="G1397" s="1" t="s">
        <v>216</v>
      </c>
    </row>
    <row r="1398" spans="1:7" x14ac:dyDescent="0.25">
      <c r="A1398" s="33">
        <v>206083</v>
      </c>
      <c r="B1398" s="1" t="s">
        <v>3688</v>
      </c>
      <c r="C1398" s="1" t="s">
        <v>115</v>
      </c>
      <c r="D1398" s="1" t="s">
        <v>115</v>
      </c>
      <c r="E1398" s="1" t="s">
        <v>3689</v>
      </c>
      <c r="F1398" s="33">
        <v>1814</v>
      </c>
      <c r="G1398" s="1" t="s">
        <v>2206</v>
      </c>
    </row>
    <row r="1399" spans="1:7" x14ac:dyDescent="0.25">
      <c r="A1399" s="33">
        <v>206085</v>
      </c>
      <c r="B1399" s="1" t="s">
        <v>3690</v>
      </c>
      <c r="C1399" s="1" t="s">
        <v>115</v>
      </c>
      <c r="D1399" s="1" t="s">
        <v>115</v>
      </c>
      <c r="E1399" s="1" t="s">
        <v>3691</v>
      </c>
      <c r="F1399" s="33">
        <v>1066</v>
      </c>
      <c r="G1399" s="1" t="s">
        <v>900</v>
      </c>
    </row>
    <row r="1400" spans="1:7" x14ac:dyDescent="0.25">
      <c r="A1400" s="33">
        <v>206087</v>
      </c>
      <c r="B1400" s="1" t="s">
        <v>3692</v>
      </c>
      <c r="C1400" s="1" t="s">
        <v>115</v>
      </c>
      <c r="D1400" s="1" t="s">
        <v>115</v>
      </c>
      <c r="E1400" s="1" t="s">
        <v>3693</v>
      </c>
      <c r="F1400" s="33">
        <v>1224</v>
      </c>
      <c r="G1400" s="1" t="s">
        <v>594</v>
      </c>
    </row>
    <row r="1401" spans="1:7" x14ac:dyDescent="0.25">
      <c r="A1401" s="33">
        <v>206089</v>
      </c>
      <c r="B1401" s="1" t="s">
        <v>3694</v>
      </c>
      <c r="C1401" s="1" t="s">
        <v>115</v>
      </c>
      <c r="D1401" s="1" t="s">
        <v>115</v>
      </c>
      <c r="E1401" s="1" t="s">
        <v>3695</v>
      </c>
      <c r="F1401" s="33">
        <v>1205</v>
      </c>
      <c r="G1401" s="1" t="s">
        <v>359</v>
      </c>
    </row>
    <row r="1402" spans="1:7" x14ac:dyDescent="0.25">
      <c r="A1402" s="33">
        <v>206092</v>
      </c>
      <c r="B1402" s="1" t="s">
        <v>347</v>
      </c>
      <c r="C1402" s="1" t="s">
        <v>115</v>
      </c>
      <c r="D1402" s="1" t="s">
        <v>3696</v>
      </c>
      <c r="E1402" s="1" t="s">
        <v>3697</v>
      </c>
      <c r="F1402" s="33">
        <v>3963</v>
      </c>
      <c r="G1402" s="1" t="s">
        <v>1445</v>
      </c>
    </row>
    <row r="1403" spans="1:7" x14ac:dyDescent="0.25">
      <c r="A1403" s="33">
        <v>206095</v>
      </c>
      <c r="B1403" s="1" t="s">
        <v>400</v>
      </c>
      <c r="C1403" s="1" t="s">
        <v>115</v>
      </c>
      <c r="D1403" s="1" t="s">
        <v>115</v>
      </c>
      <c r="E1403" s="1" t="s">
        <v>3698</v>
      </c>
      <c r="F1403" s="33">
        <v>1202</v>
      </c>
      <c r="G1403" s="1" t="s">
        <v>359</v>
      </c>
    </row>
    <row r="1404" spans="1:7" x14ac:dyDescent="0.25">
      <c r="A1404" s="33">
        <v>206097</v>
      </c>
      <c r="B1404" s="1" t="s">
        <v>3699</v>
      </c>
      <c r="C1404" s="1" t="s">
        <v>115</v>
      </c>
      <c r="D1404" s="1" t="s">
        <v>115</v>
      </c>
      <c r="E1404" s="1" t="s">
        <v>3700</v>
      </c>
      <c r="F1404" s="33">
        <v>1228</v>
      </c>
      <c r="G1404" s="1" t="s">
        <v>1111</v>
      </c>
    </row>
    <row r="1405" spans="1:7" x14ac:dyDescent="0.25">
      <c r="A1405" s="33">
        <v>206100</v>
      </c>
      <c r="B1405" s="1" t="s">
        <v>3701</v>
      </c>
      <c r="C1405" s="1" t="s">
        <v>115</v>
      </c>
      <c r="D1405" s="1" t="s">
        <v>115</v>
      </c>
      <c r="E1405" s="1" t="s">
        <v>1150</v>
      </c>
      <c r="F1405" s="33">
        <v>1800</v>
      </c>
      <c r="G1405" s="1" t="s">
        <v>216</v>
      </c>
    </row>
    <row r="1406" spans="1:7" x14ac:dyDescent="0.25">
      <c r="A1406" s="33">
        <v>206102</v>
      </c>
      <c r="B1406" s="1" t="s">
        <v>3702</v>
      </c>
      <c r="C1406" s="1" t="s">
        <v>115</v>
      </c>
      <c r="D1406" s="1" t="s">
        <v>115</v>
      </c>
      <c r="E1406" s="1" t="s">
        <v>3703</v>
      </c>
      <c r="F1406" s="33">
        <v>1483</v>
      </c>
      <c r="G1406" s="1" t="s">
        <v>3704</v>
      </c>
    </row>
    <row r="1407" spans="1:7" x14ac:dyDescent="0.25">
      <c r="A1407" s="33">
        <v>206105</v>
      </c>
      <c r="B1407" s="1" t="s">
        <v>3705</v>
      </c>
      <c r="C1407" s="1" t="s">
        <v>115</v>
      </c>
      <c r="D1407" s="1" t="s">
        <v>3706</v>
      </c>
      <c r="E1407" s="1" t="s">
        <v>3707</v>
      </c>
      <c r="F1407" s="33">
        <v>1874</v>
      </c>
      <c r="G1407" s="1" t="s">
        <v>1544</v>
      </c>
    </row>
    <row r="1408" spans="1:7" x14ac:dyDescent="0.25">
      <c r="A1408" s="33">
        <v>206108</v>
      </c>
      <c r="B1408" s="1" t="s">
        <v>3708</v>
      </c>
      <c r="C1408" s="1" t="s">
        <v>115</v>
      </c>
      <c r="D1408" s="1" t="s">
        <v>115</v>
      </c>
      <c r="E1408" s="1" t="s">
        <v>3709</v>
      </c>
      <c r="F1408" s="33">
        <v>1121</v>
      </c>
      <c r="G1408" s="1" t="s">
        <v>1592</v>
      </c>
    </row>
    <row r="1409" spans="1:7" x14ac:dyDescent="0.25">
      <c r="A1409" s="33">
        <v>206111</v>
      </c>
      <c r="B1409" s="1" t="s">
        <v>3710</v>
      </c>
      <c r="C1409" s="1" t="s">
        <v>115</v>
      </c>
      <c r="D1409" s="1" t="s">
        <v>115</v>
      </c>
      <c r="E1409" s="1" t="s">
        <v>3711</v>
      </c>
      <c r="F1409" s="33">
        <v>1112</v>
      </c>
      <c r="G1409" s="1" t="s">
        <v>530</v>
      </c>
    </row>
    <row r="1410" spans="1:7" x14ac:dyDescent="0.25">
      <c r="A1410" s="33">
        <v>206114</v>
      </c>
      <c r="B1410" s="1" t="s">
        <v>3712</v>
      </c>
      <c r="C1410" s="1" t="s">
        <v>115</v>
      </c>
      <c r="D1410" s="1" t="s">
        <v>115</v>
      </c>
      <c r="E1410" s="1" t="s">
        <v>3713</v>
      </c>
      <c r="F1410" s="33">
        <v>1010</v>
      </c>
      <c r="G1410" s="1" t="s">
        <v>15</v>
      </c>
    </row>
    <row r="1411" spans="1:7" x14ac:dyDescent="0.25">
      <c r="A1411" s="33">
        <v>206117</v>
      </c>
      <c r="B1411" s="1" t="s">
        <v>3714</v>
      </c>
      <c r="C1411" s="1" t="s">
        <v>115</v>
      </c>
      <c r="D1411" s="1" t="s">
        <v>115</v>
      </c>
      <c r="E1411" s="1" t="s">
        <v>3715</v>
      </c>
      <c r="F1411" s="33">
        <v>1003</v>
      </c>
      <c r="G1411" s="1" t="s">
        <v>15</v>
      </c>
    </row>
    <row r="1412" spans="1:7" x14ac:dyDescent="0.25">
      <c r="A1412" s="33">
        <v>206120</v>
      </c>
      <c r="B1412" s="1" t="s">
        <v>3716</v>
      </c>
      <c r="C1412" s="1" t="s">
        <v>115</v>
      </c>
      <c r="D1412" s="1" t="s">
        <v>115</v>
      </c>
      <c r="E1412" s="1" t="s">
        <v>3717</v>
      </c>
      <c r="F1412" s="33">
        <v>1026</v>
      </c>
      <c r="G1412" s="1" t="s">
        <v>2749</v>
      </c>
    </row>
    <row r="1413" spans="1:7" x14ac:dyDescent="0.25">
      <c r="A1413" s="33">
        <v>206122</v>
      </c>
      <c r="B1413" s="1" t="s">
        <v>3718</v>
      </c>
      <c r="C1413" s="1" t="s">
        <v>115</v>
      </c>
      <c r="D1413" s="1" t="s">
        <v>115</v>
      </c>
      <c r="E1413" s="1" t="s">
        <v>3719</v>
      </c>
      <c r="F1413" s="33">
        <v>1201</v>
      </c>
      <c r="G1413" s="1" t="s">
        <v>359</v>
      </c>
    </row>
    <row r="1414" spans="1:7" x14ac:dyDescent="0.25">
      <c r="A1414" s="33">
        <v>206123</v>
      </c>
      <c r="B1414" s="1" t="s">
        <v>3720</v>
      </c>
      <c r="C1414" s="1" t="s">
        <v>115</v>
      </c>
      <c r="D1414" s="1" t="s">
        <v>115</v>
      </c>
      <c r="E1414" s="1" t="s">
        <v>3721</v>
      </c>
      <c r="F1414" s="33">
        <v>1847</v>
      </c>
      <c r="G1414" s="1" t="s">
        <v>3722</v>
      </c>
    </row>
    <row r="1415" spans="1:7" x14ac:dyDescent="0.25">
      <c r="A1415" s="33">
        <v>206125</v>
      </c>
      <c r="B1415" s="1" t="s">
        <v>347</v>
      </c>
      <c r="C1415" s="1" t="s">
        <v>115</v>
      </c>
      <c r="D1415" s="1" t="s">
        <v>115</v>
      </c>
      <c r="E1415" s="1" t="s">
        <v>3723</v>
      </c>
      <c r="F1415" s="33">
        <v>1213</v>
      </c>
      <c r="G1415" s="1" t="s">
        <v>1045</v>
      </c>
    </row>
    <row r="1416" spans="1:7" x14ac:dyDescent="0.25">
      <c r="A1416" s="33">
        <v>206127</v>
      </c>
      <c r="B1416" s="1" t="s">
        <v>3724</v>
      </c>
      <c r="C1416" s="1" t="s">
        <v>115</v>
      </c>
      <c r="D1416" s="1" t="s">
        <v>115</v>
      </c>
      <c r="E1416" s="1" t="s">
        <v>3725</v>
      </c>
      <c r="F1416" s="33">
        <v>1213</v>
      </c>
      <c r="G1416" s="1" t="s">
        <v>1045</v>
      </c>
    </row>
    <row r="1417" spans="1:7" x14ac:dyDescent="0.25">
      <c r="A1417" s="33">
        <v>206129</v>
      </c>
      <c r="B1417" s="1" t="s">
        <v>3726</v>
      </c>
      <c r="C1417" s="1" t="s">
        <v>3727</v>
      </c>
      <c r="D1417" s="1" t="s">
        <v>115</v>
      </c>
      <c r="E1417" s="1" t="s">
        <v>3728</v>
      </c>
      <c r="F1417" s="33">
        <v>1003</v>
      </c>
      <c r="G1417" s="1" t="s">
        <v>15</v>
      </c>
    </row>
    <row r="1418" spans="1:7" x14ac:dyDescent="0.25">
      <c r="A1418" s="33">
        <v>206131</v>
      </c>
      <c r="B1418" s="1" t="s">
        <v>3729</v>
      </c>
      <c r="C1418" s="1" t="s">
        <v>115</v>
      </c>
      <c r="D1418" s="1" t="s">
        <v>115</v>
      </c>
      <c r="E1418" s="1" t="s">
        <v>3730</v>
      </c>
      <c r="F1418" s="33">
        <v>1530</v>
      </c>
      <c r="G1418" s="1" t="s">
        <v>267</v>
      </c>
    </row>
    <row r="1419" spans="1:7" x14ac:dyDescent="0.25">
      <c r="A1419" s="33">
        <v>206133</v>
      </c>
      <c r="B1419" s="1" t="s">
        <v>3731</v>
      </c>
      <c r="C1419" s="1" t="s">
        <v>115</v>
      </c>
      <c r="D1419" s="1" t="s">
        <v>115</v>
      </c>
      <c r="E1419" s="1" t="s">
        <v>3732</v>
      </c>
      <c r="F1419" s="33">
        <v>1820</v>
      </c>
      <c r="G1419" s="1" t="s">
        <v>501</v>
      </c>
    </row>
    <row r="1420" spans="1:7" x14ac:dyDescent="0.25">
      <c r="A1420" s="33">
        <v>206135</v>
      </c>
      <c r="B1420" s="1" t="s">
        <v>3734</v>
      </c>
      <c r="C1420" s="1" t="s">
        <v>115</v>
      </c>
      <c r="D1420" s="1" t="s">
        <v>115</v>
      </c>
      <c r="E1420" s="1" t="s">
        <v>3735</v>
      </c>
      <c r="F1420" s="33">
        <v>1950</v>
      </c>
      <c r="G1420" s="1" t="s">
        <v>825</v>
      </c>
    </row>
    <row r="1421" spans="1:7" x14ac:dyDescent="0.25">
      <c r="A1421" s="33">
        <v>206137</v>
      </c>
      <c r="B1421" s="1" t="s">
        <v>3736</v>
      </c>
      <c r="C1421" s="1" t="s">
        <v>115</v>
      </c>
      <c r="D1421" s="1" t="s">
        <v>115</v>
      </c>
      <c r="E1421" s="1" t="s">
        <v>3737</v>
      </c>
      <c r="F1421" s="33">
        <v>1290</v>
      </c>
      <c r="G1421" s="1" t="s">
        <v>1329</v>
      </c>
    </row>
    <row r="1422" spans="1:7" x14ac:dyDescent="0.25">
      <c r="A1422" s="33">
        <v>206139</v>
      </c>
      <c r="B1422" s="1" t="s">
        <v>3738</v>
      </c>
      <c r="C1422" s="1" t="s">
        <v>115</v>
      </c>
      <c r="D1422" s="1" t="s">
        <v>115</v>
      </c>
      <c r="E1422" s="1" t="s">
        <v>3739</v>
      </c>
      <c r="F1422" s="33">
        <v>1070</v>
      </c>
      <c r="G1422" s="1" t="s">
        <v>260</v>
      </c>
    </row>
    <row r="1423" spans="1:7" x14ac:dyDescent="0.25">
      <c r="A1423" s="33">
        <v>206142</v>
      </c>
      <c r="B1423" s="1" t="s">
        <v>400</v>
      </c>
      <c r="C1423" s="1" t="s">
        <v>115</v>
      </c>
      <c r="D1423" s="1" t="s">
        <v>3740</v>
      </c>
      <c r="E1423" s="1" t="s">
        <v>3741</v>
      </c>
      <c r="F1423" s="33">
        <v>1347</v>
      </c>
      <c r="G1423" s="1" t="s">
        <v>791</v>
      </c>
    </row>
    <row r="1424" spans="1:7" x14ac:dyDescent="0.25">
      <c r="A1424" s="33">
        <v>206143</v>
      </c>
      <c r="B1424" s="1" t="s">
        <v>3742</v>
      </c>
      <c r="C1424" s="1" t="s">
        <v>115</v>
      </c>
      <c r="D1424" s="1" t="s">
        <v>115</v>
      </c>
      <c r="E1424" s="1" t="s">
        <v>3743</v>
      </c>
      <c r="F1424" s="33">
        <v>1847</v>
      </c>
      <c r="G1424" s="1" t="s">
        <v>3722</v>
      </c>
    </row>
    <row r="1425" spans="1:7" x14ac:dyDescent="0.25">
      <c r="A1425" s="33">
        <v>206145</v>
      </c>
      <c r="B1425" s="1" t="s">
        <v>3744</v>
      </c>
      <c r="C1425" s="1" t="s">
        <v>115</v>
      </c>
      <c r="D1425" s="1" t="s">
        <v>115</v>
      </c>
      <c r="E1425" s="1" t="s">
        <v>3745</v>
      </c>
      <c r="F1425" s="33">
        <v>1214</v>
      </c>
      <c r="G1425" s="1" t="s">
        <v>310</v>
      </c>
    </row>
    <row r="1426" spans="1:7" x14ac:dyDescent="0.25">
      <c r="A1426" s="33">
        <v>206147</v>
      </c>
      <c r="B1426" s="1" t="s">
        <v>3746</v>
      </c>
      <c r="C1426" s="1" t="s">
        <v>115</v>
      </c>
      <c r="D1426" s="1" t="s">
        <v>115</v>
      </c>
      <c r="E1426" s="1" t="s">
        <v>1130</v>
      </c>
      <c r="F1426" s="33">
        <v>1304</v>
      </c>
      <c r="G1426" s="1" t="s">
        <v>947</v>
      </c>
    </row>
    <row r="1427" spans="1:7" x14ac:dyDescent="0.25">
      <c r="A1427" s="33">
        <v>206150</v>
      </c>
      <c r="B1427" s="1" t="s">
        <v>3747</v>
      </c>
      <c r="C1427" s="1" t="s">
        <v>115</v>
      </c>
      <c r="D1427" s="1" t="s">
        <v>115</v>
      </c>
      <c r="E1427" s="1" t="s">
        <v>3748</v>
      </c>
      <c r="F1427" s="33">
        <v>1530</v>
      </c>
      <c r="G1427" s="1" t="s">
        <v>267</v>
      </c>
    </row>
    <row r="1428" spans="1:7" x14ac:dyDescent="0.25">
      <c r="A1428" s="33">
        <v>206153</v>
      </c>
      <c r="B1428" s="1" t="s">
        <v>3749</v>
      </c>
      <c r="C1428" s="1" t="s">
        <v>115</v>
      </c>
      <c r="D1428" s="1" t="s">
        <v>115</v>
      </c>
      <c r="E1428" s="1" t="s">
        <v>3750</v>
      </c>
      <c r="F1428" s="33">
        <v>1006</v>
      </c>
      <c r="G1428" s="1" t="s">
        <v>15</v>
      </c>
    </row>
    <row r="1429" spans="1:7" x14ac:dyDescent="0.25">
      <c r="A1429" s="33">
        <v>206156</v>
      </c>
      <c r="B1429" s="1" t="s">
        <v>3751</v>
      </c>
      <c r="C1429" s="1" t="s">
        <v>115</v>
      </c>
      <c r="D1429" s="1" t="s">
        <v>115</v>
      </c>
      <c r="E1429" s="1" t="s">
        <v>3752</v>
      </c>
      <c r="F1429" s="33">
        <v>1845</v>
      </c>
      <c r="G1429" s="1" t="s">
        <v>2158</v>
      </c>
    </row>
    <row r="1430" spans="1:7" x14ac:dyDescent="0.25">
      <c r="A1430" s="33">
        <v>206158</v>
      </c>
      <c r="B1430" s="1" t="s">
        <v>586</v>
      </c>
      <c r="C1430" s="1" t="s">
        <v>115</v>
      </c>
      <c r="D1430" s="1" t="s">
        <v>588</v>
      </c>
      <c r="E1430" s="1" t="s">
        <v>587</v>
      </c>
      <c r="F1430" s="33">
        <v>1208</v>
      </c>
      <c r="G1430" s="1" t="s">
        <v>359</v>
      </c>
    </row>
    <row r="1431" spans="1:7" x14ac:dyDescent="0.25">
      <c r="A1431" s="33">
        <v>206160</v>
      </c>
      <c r="B1431" s="1" t="s">
        <v>3753</v>
      </c>
      <c r="C1431" s="1" t="s">
        <v>115</v>
      </c>
      <c r="D1431" s="1" t="s">
        <v>115</v>
      </c>
      <c r="E1431" s="1" t="s">
        <v>3754</v>
      </c>
      <c r="F1431" s="33">
        <v>1227</v>
      </c>
      <c r="G1431" s="1" t="s">
        <v>352</v>
      </c>
    </row>
    <row r="1432" spans="1:7" x14ac:dyDescent="0.25">
      <c r="A1432" s="33">
        <v>206163</v>
      </c>
      <c r="B1432" s="1" t="s">
        <v>2283</v>
      </c>
      <c r="C1432" s="1" t="s">
        <v>115</v>
      </c>
      <c r="D1432" s="1" t="s">
        <v>3755</v>
      </c>
      <c r="E1432" s="1" t="s">
        <v>3756</v>
      </c>
      <c r="F1432" s="33">
        <v>1262</v>
      </c>
      <c r="G1432" s="1" t="s">
        <v>3757</v>
      </c>
    </row>
    <row r="1433" spans="1:7" x14ac:dyDescent="0.25">
      <c r="A1433" s="33">
        <v>206166</v>
      </c>
      <c r="B1433" s="1" t="s">
        <v>3758</v>
      </c>
      <c r="C1433" s="1" t="s">
        <v>115</v>
      </c>
      <c r="D1433" s="1" t="s">
        <v>115</v>
      </c>
      <c r="E1433" s="1" t="s">
        <v>3759</v>
      </c>
      <c r="F1433" s="33">
        <v>1227</v>
      </c>
      <c r="G1433" s="1" t="s">
        <v>352</v>
      </c>
    </row>
    <row r="1434" spans="1:7" x14ac:dyDescent="0.25">
      <c r="A1434" s="33">
        <v>206169</v>
      </c>
      <c r="B1434" s="1" t="s">
        <v>3760</v>
      </c>
      <c r="C1434" s="1" t="s">
        <v>115</v>
      </c>
      <c r="D1434" s="1" t="s">
        <v>115</v>
      </c>
      <c r="E1434" s="1" t="s">
        <v>3761</v>
      </c>
      <c r="F1434" s="33">
        <v>1630</v>
      </c>
      <c r="G1434" s="1" t="s">
        <v>281</v>
      </c>
    </row>
    <row r="1435" spans="1:7" x14ac:dyDescent="0.25">
      <c r="A1435" s="33">
        <v>206170</v>
      </c>
      <c r="B1435" s="1" t="s">
        <v>3762</v>
      </c>
      <c r="C1435" s="1" t="s">
        <v>115</v>
      </c>
      <c r="D1435" s="1" t="s">
        <v>115</v>
      </c>
      <c r="E1435" s="1" t="s">
        <v>3763</v>
      </c>
      <c r="F1435" s="33">
        <v>8400</v>
      </c>
      <c r="G1435" s="1" t="s">
        <v>270</v>
      </c>
    </row>
    <row r="1436" spans="1:7" x14ac:dyDescent="0.25">
      <c r="A1436" s="33">
        <v>206171</v>
      </c>
      <c r="B1436" s="1" t="s">
        <v>118</v>
      </c>
      <c r="C1436" s="1" t="s">
        <v>115</v>
      </c>
      <c r="D1436" s="1" t="s">
        <v>115</v>
      </c>
      <c r="E1436" s="1" t="s">
        <v>3764</v>
      </c>
      <c r="F1436" s="33">
        <v>9200</v>
      </c>
      <c r="G1436" s="1" t="s">
        <v>120</v>
      </c>
    </row>
    <row r="1437" spans="1:7" x14ac:dyDescent="0.25">
      <c r="A1437" s="33">
        <v>206173</v>
      </c>
      <c r="B1437" s="1" t="s">
        <v>3765</v>
      </c>
      <c r="C1437" s="1" t="s">
        <v>115</v>
      </c>
      <c r="D1437" s="1" t="s">
        <v>115</v>
      </c>
      <c r="E1437" s="1" t="s">
        <v>3766</v>
      </c>
      <c r="F1437" s="33">
        <v>1205</v>
      </c>
      <c r="G1437" s="1" t="s">
        <v>359</v>
      </c>
    </row>
    <row r="1438" spans="1:7" x14ac:dyDescent="0.25">
      <c r="A1438" s="33">
        <v>206176</v>
      </c>
      <c r="B1438" s="1" t="s">
        <v>1215</v>
      </c>
      <c r="C1438" s="1" t="s">
        <v>115</v>
      </c>
      <c r="D1438" s="1" t="s">
        <v>115</v>
      </c>
      <c r="E1438" s="1" t="s">
        <v>3767</v>
      </c>
      <c r="F1438" s="33">
        <v>1522</v>
      </c>
      <c r="G1438" s="1" t="s">
        <v>1204</v>
      </c>
    </row>
    <row r="1439" spans="1:7" x14ac:dyDescent="0.25">
      <c r="A1439" s="33">
        <v>206178</v>
      </c>
      <c r="B1439" s="1" t="s">
        <v>3768</v>
      </c>
      <c r="C1439" s="1" t="s">
        <v>115</v>
      </c>
      <c r="D1439" s="1" t="s">
        <v>115</v>
      </c>
      <c r="E1439" s="1" t="s">
        <v>3769</v>
      </c>
      <c r="F1439" s="33">
        <v>1212</v>
      </c>
      <c r="G1439" s="1" t="s">
        <v>1291</v>
      </c>
    </row>
    <row r="1440" spans="1:7" x14ac:dyDescent="0.25">
      <c r="A1440" s="33">
        <v>206181</v>
      </c>
      <c r="B1440" s="1" t="s">
        <v>3770</v>
      </c>
      <c r="C1440" s="1" t="s">
        <v>115</v>
      </c>
      <c r="D1440" s="1" t="s">
        <v>115</v>
      </c>
      <c r="E1440" s="1" t="s">
        <v>3771</v>
      </c>
      <c r="F1440" s="33">
        <v>1201</v>
      </c>
      <c r="G1440" s="1" t="s">
        <v>359</v>
      </c>
    </row>
    <row r="1441" spans="1:7" x14ac:dyDescent="0.25">
      <c r="A1441" s="33">
        <v>206184</v>
      </c>
      <c r="B1441" s="1" t="s">
        <v>3772</v>
      </c>
      <c r="C1441" s="1" t="s">
        <v>115</v>
      </c>
      <c r="D1441" s="1" t="s">
        <v>115</v>
      </c>
      <c r="E1441" s="1" t="s">
        <v>3773</v>
      </c>
      <c r="F1441" s="33">
        <v>1205</v>
      </c>
      <c r="G1441" s="1" t="s">
        <v>359</v>
      </c>
    </row>
    <row r="1442" spans="1:7" x14ac:dyDescent="0.25">
      <c r="A1442" s="33">
        <v>206250</v>
      </c>
      <c r="B1442" s="1" t="s">
        <v>598</v>
      </c>
      <c r="C1442" s="1" t="s">
        <v>115</v>
      </c>
      <c r="D1442" s="1" t="s">
        <v>115</v>
      </c>
      <c r="E1442" s="1" t="s">
        <v>3774</v>
      </c>
      <c r="F1442" s="33">
        <v>1225</v>
      </c>
      <c r="G1442" s="1" t="s">
        <v>570</v>
      </c>
    </row>
    <row r="1443" spans="1:7" x14ac:dyDescent="0.25">
      <c r="A1443" s="33">
        <v>206187</v>
      </c>
      <c r="B1443" s="1" t="s">
        <v>3775</v>
      </c>
      <c r="C1443" s="1" t="s">
        <v>115</v>
      </c>
      <c r="D1443" s="1" t="s">
        <v>115</v>
      </c>
      <c r="E1443" s="1" t="s">
        <v>3776</v>
      </c>
      <c r="F1443" s="33">
        <v>1201</v>
      </c>
      <c r="G1443" s="1" t="s">
        <v>359</v>
      </c>
    </row>
    <row r="1444" spans="1:7" x14ac:dyDescent="0.25">
      <c r="A1444" s="33">
        <v>206189</v>
      </c>
      <c r="B1444" s="1" t="s">
        <v>3777</v>
      </c>
      <c r="C1444" s="1" t="s">
        <v>115</v>
      </c>
      <c r="D1444" s="1" t="s">
        <v>115</v>
      </c>
      <c r="E1444" s="1" t="s">
        <v>3778</v>
      </c>
      <c r="F1444" s="33">
        <v>1630</v>
      </c>
      <c r="G1444" s="1" t="s">
        <v>281</v>
      </c>
    </row>
    <row r="1445" spans="1:7" x14ac:dyDescent="0.25">
      <c r="A1445" s="33">
        <v>206191</v>
      </c>
      <c r="B1445" s="1" t="s">
        <v>3779</v>
      </c>
      <c r="C1445" s="1" t="s">
        <v>115</v>
      </c>
      <c r="D1445" s="1" t="s">
        <v>115</v>
      </c>
      <c r="E1445" s="1" t="s">
        <v>3780</v>
      </c>
      <c r="F1445" s="33">
        <v>3000</v>
      </c>
      <c r="G1445" s="1" t="s">
        <v>151</v>
      </c>
    </row>
    <row r="1446" spans="1:7" x14ac:dyDescent="0.25">
      <c r="A1446" s="33">
        <v>206193</v>
      </c>
      <c r="B1446" s="1" t="s">
        <v>3781</v>
      </c>
      <c r="C1446" s="1" t="s">
        <v>115</v>
      </c>
      <c r="D1446" s="1" t="s">
        <v>3782</v>
      </c>
      <c r="E1446" s="1" t="s">
        <v>3783</v>
      </c>
      <c r="F1446" s="33">
        <v>1215</v>
      </c>
      <c r="G1446" s="1" t="s">
        <v>359</v>
      </c>
    </row>
    <row r="1447" spans="1:7" x14ac:dyDescent="0.25">
      <c r="A1447" s="33">
        <v>206196</v>
      </c>
      <c r="B1447" s="1" t="s">
        <v>1075</v>
      </c>
      <c r="C1447" s="1" t="s">
        <v>115</v>
      </c>
      <c r="D1447" s="1" t="s">
        <v>115</v>
      </c>
      <c r="E1447" s="1" t="s">
        <v>3784</v>
      </c>
      <c r="F1447" s="33">
        <v>1401</v>
      </c>
      <c r="G1447" s="1" t="s">
        <v>408</v>
      </c>
    </row>
    <row r="1448" spans="1:7" x14ac:dyDescent="0.25">
      <c r="A1448" s="33">
        <v>206199</v>
      </c>
      <c r="B1448" s="1" t="s">
        <v>3785</v>
      </c>
      <c r="C1448" s="1" t="s">
        <v>115</v>
      </c>
      <c r="D1448" s="1" t="s">
        <v>115</v>
      </c>
      <c r="E1448" s="1" t="s">
        <v>3786</v>
      </c>
      <c r="F1448" s="33">
        <v>1400</v>
      </c>
      <c r="G1448" s="1" t="s">
        <v>408</v>
      </c>
    </row>
    <row r="1449" spans="1:7" x14ac:dyDescent="0.25">
      <c r="A1449" s="33">
        <v>206202</v>
      </c>
      <c r="B1449" s="1" t="s">
        <v>3787</v>
      </c>
      <c r="C1449" s="1" t="s">
        <v>3788</v>
      </c>
      <c r="D1449" s="1" t="s">
        <v>115</v>
      </c>
      <c r="E1449" s="1" t="s">
        <v>3789</v>
      </c>
      <c r="F1449" s="33">
        <v>3977</v>
      </c>
      <c r="G1449" s="1" t="s">
        <v>832</v>
      </c>
    </row>
    <row r="1450" spans="1:7" x14ac:dyDescent="0.25">
      <c r="A1450" s="33">
        <v>206205</v>
      </c>
      <c r="B1450" s="1" t="s">
        <v>3791</v>
      </c>
      <c r="C1450" s="1" t="s">
        <v>115</v>
      </c>
      <c r="D1450" s="1" t="s">
        <v>115</v>
      </c>
      <c r="E1450" s="1" t="s">
        <v>3752</v>
      </c>
      <c r="F1450" s="33">
        <v>1845</v>
      </c>
      <c r="G1450" s="1" t="s">
        <v>2158</v>
      </c>
    </row>
    <row r="1451" spans="1:7" x14ac:dyDescent="0.25">
      <c r="A1451" s="33">
        <v>206207</v>
      </c>
      <c r="B1451" s="1" t="s">
        <v>3792</v>
      </c>
      <c r="C1451" s="1" t="s">
        <v>115</v>
      </c>
      <c r="D1451" s="1" t="s">
        <v>115</v>
      </c>
      <c r="E1451" s="1" t="s">
        <v>3793</v>
      </c>
      <c r="F1451" s="33">
        <v>1667</v>
      </c>
      <c r="G1451" s="1" t="s">
        <v>3794</v>
      </c>
    </row>
    <row r="1452" spans="1:7" x14ac:dyDescent="0.25">
      <c r="A1452" s="33">
        <v>206210</v>
      </c>
      <c r="B1452" s="1" t="s">
        <v>3795</v>
      </c>
      <c r="C1452" s="1" t="s">
        <v>115</v>
      </c>
      <c r="D1452" s="1" t="s">
        <v>115</v>
      </c>
      <c r="E1452" s="1" t="s">
        <v>3796</v>
      </c>
      <c r="F1452" s="33">
        <v>1201</v>
      </c>
      <c r="G1452" s="1" t="s">
        <v>359</v>
      </c>
    </row>
    <row r="1453" spans="1:7" x14ac:dyDescent="0.25">
      <c r="A1453" s="33">
        <v>206213</v>
      </c>
      <c r="B1453" s="1" t="s">
        <v>3797</v>
      </c>
      <c r="C1453" s="1" t="s">
        <v>115</v>
      </c>
      <c r="D1453" s="1" t="s">
        <v>115</v>
      </c>
      <c r="E1453" s="1" t="s">
        <v>3798</v>
      </c>
      <c r="F1453" s="33">
        <v>1422</v>
      </c>
      <c r="G1453" s="1" t="s">
        <v>709</v>
      </c>
    </row>
    <row r="1454" spans="1:7" x14ac:dyDescent="0.25">
      <c r="A1454" s="33">
        <v>206215</v>
      </c>
      <c r="B1454" s="1" t="s">
        <v>3799</v>
      </c>
      <c r="C1454" s="1" t="s">
        <v>115</v>
      </c>
      <c r="D1454" s="1" t="s">
        <v>115</v>
      </c>
      <c r="E1454" s="1" t="s">
        <v>2016</v>
      </c>
      <c r="F1454" s="33">
        <v>1204</v>
      </c>
      <c r="G1454" s="1" t="s">
        <v>359</v>
      </c>
    </row>
    <row r="1455" spans="1:7" x14ac:dyDescent="0.25">
      <c r="A1455" s="33">
        <v>206217</v>
      </c>
      <c r="B1455" s="1" t="s">
        <v>3800</v>
      </c>
      <c r="C1455" s="1" t="s">
        <v>115</v>
      </c>
      <c r="D1455" s="1" t="s">
        <v>115</v>
      </c>
      <c r="E1455" s="1" t="s">
        <v>3801</v>
      </c>
      <c r="F1455" s="33">
        <v>1201</v>
      </c>
      <c r="G1455" s="1" t="s">
        <v>359</v>
      </c>
    </row>
    <row r="1456" spans="1:7" x14ac:dyDescent="0.25">
      <c r="A1456" s="33">
        <v>206219</v>
      </c>
      <c r="B1456" s="1" t="s">
        <v>63</v>
      </c>
      <c r="C1456" s="1" t="s">
        <v>6741</v>
      </c>
      <c r="D1456" s="1" t="s">
        <v>115</v>
      </c>
      <c r="E1456" s="1" t="s">
        <v>3802</v>
      </c>
      <c r="F1456" s="33">
        <v>1195</v>
      </c>
      <c r="G1456" s="1" t="s">
        <v>3803</v>
      </c>
    </row>
    <row r="1457" spans="1:7" x14ac:dyDescent="0.25">
      <c r="A1457" s="33">
        <v>206221</v>
      </c>
      <c r="B1457" s="1" t="s">
        <v>3804</v>
      </c>
      <c r="C1457" s="1" t="s">
        <v>115</v>
      </c>
      <c r="D1457" s="1" t="s">
        <v>115</v>
      </c>
      <c r="E1457" s="1" t="s">
        <v>3805</v>
      </c>
      <c r="F1457" s="33">
        <v>1260</v>
      </c>
      <c r="G1457" s="1" t="s">
        <v>481</v>
      </c>
    </row>
    <row r="1458" spans="1:7" x14ac:dyDescent="0.25">
      <c r="A1458" s="33">
        <v>206224</v>
      </c>
      <c r="B1458" s="1" t="s">
        <v>3807</v>
      </c>
      <c r="C1458" s="1" t="s">
        <v>115</v>
      </c>
      <c r="D1458" s="1" t="s">
        <v>115</v>
      </c>
      <c r="E1458" s="1" t="s">
        <v>3808</v>
      </c>
      <c r="F1458" s="33">
        <v>1042</v>
      </c>
      <c r="G1458" s="1" t="s">
        <v>3809</v>
      </c>
    </row>
    <row r="1459" spans="1:7" x14ac:dyDescent="0.25">
      <c r="A1459" s="33">
        <v>206226</v>
      </c>
      <c r="B1459" s="1" t="s">
        <v>3810</v>
      </c>
      <c r="C1459" s="1" t="s">
        <v>115</v>
      </c>
      <c r="D1459" s="1" t="s">
        <v>3811</v>
      </c>
      <c r="E1459" s="1" t="s">
        <v>3812</v>
      </c>
      <c r="F1459" s="33">
        <v>1260</v>
      </c>
      <c r="G1459" s="1" t="s">
        <v>481</v>
      </c>
    </row>
    <row r="1460" spans="1:7" x14ac:dyDescent="0.25">
      <c r="A1460" s="33">
        <v>206228</v>
      </c>
      <c r="B1460" s="1" t="s">
        <v>3810</v>
      </c>
      <c r="C1460" s="1" t="s">
        <v>115</v>
      </c>
      <c r="D1460" s="1" t="s">
        <v>115</v>
      </c>
      <c r="E1460" s="1" t="s">
        <v>3813</v>
      </c>
      <c r="F1460" s="33">
        <v>1260</v>
      </c>
      <c r="G1460" s="1" t="s">
        <v>481</v>
      </c>
    </row>
    <row r="1461" spans="1:7" x14ac:dyDescent="0.25">
      <c r="A1461" s="33">
        <v>206230</v>
      </c>
      <c r="B1461" s="1" t="s">
        <v>3815</v>
      </c>
      <c r="C1461" s="1" t="s">
        <v>115</v>
      </c>
      <c r="D1461" s="1" t="s">
        <v>115</v>
      </c>
      <c r="E1461" s="1" t="s">
        <v>3812</v>
      </c>
      <c r="F1461" s="33">
        <v>1260</v>
      </c>
      <c r="G1461" s="1" t="s">
        <v>481</v>
      </c>
    </row>
    <row r="1462" spans="1:7" x14ac:dyDescent="0.25">
      <c r="A1462" s="33">
        <v>206233</v>
      </c>
      <c r="B1462" s="1" t="s">
        <v>3816</v>
      </c>
      <c r="C1462" s="1" t="s">
        <v>3817</v>
      </c>
      <c r="D1462" s="1" t="s">
        <v>115</v>
      </c>
      <c r="E1462" s="1" t="s">
        <v>211</v>
      </c>
      <c r="F1462" s="33">
        <v>1030</v>
      </c>
      <c r="G1462" s="1" t="s">
        <v>212</v>
      </c>
    </row>
    <row r="1463" spans="1:7" x14ac:dyDescent="0.25">
      <c r="A1463" s="33">
        <v>206235</v>
      </c>
      <c r="B1463" s="1" t="s">
        <v>3818</v>
      </c>
      <c r="C1463" s="1" t="s">
        <v>115</v>
      </c>
      <c r="D1463" s="1" t="s">
        <v>115</v>
      </c>
      <c r="E1463" s="1" t="s">
        <v>3819</v>
      </c>
      <c r="F1463" s="33">
        <v>1117</v>
      </c>
      <c r="G1463" s="1" t="s">
        <v>3820</v>
      </c>
    </row>
    <row r="1464" spans="1:7" x14ac:dyDescent="0.25">
      <c r="A1464" s="33">
        <v>206236</v>
      </c>
      <c r="B1464" s="1" t="s">
        <v>3821</v>
      </c>
      <c r="C1464" s="1" t="s">
        <v>115</v>
      </c>
      <c r="D1464" s="1" t="s">
        <v>115</v>
      </c>
      <c r="E1464" s="1" t="s">
        <v>1655</v>
      </c>
      <c r="F1464" s="33">
        <v>9491</v>
      </c>
      <c r="G1464" s="1" t="s">
        <v>1656</v>
      </c>
    </row>
    <row r="1465" spans="1:7" x14ac:dyDescent="0.25">
      <c r="A1465" s="33">
        <v>206237</v>
      </c>
      <c r="B1465" s="1" t="s">
        <v>177</v>
      </c>
      <c r="C1465" s="1" t="s">
        <v>115</v>
      </c>
      <c r="D1465" s="1" t="s">
        <v>115</v>
      </c>
      <c r="E1465" s="1" t="s">
        <v>178</v>
      </c>
      <c r="F1465" s="33">
        <v>4528</v>
      </c>
      <c r="G1465" s="1" t="s">
        <v>179</v>
      </c>
    </row>
    <row r="1466" spans="1:7" x14ac:dyDescent="0.25">
      <c r="A1466" s="33">
        <v>206238</v>
      </c>
      <c r="B1466" s="1" t="s">
        <v>3822</v>
      </c>
      <c r="C1466" s="1" t="s">
        <v>115</v>
      </c>
      <c r="D1466" s="1" t="s">
        <v>115</v>
      </c>
      <c r="E1466" s="1" t="s">
        <v>3823</v>
      </c>
      <c r="F1466" s="33">
        <v>192200</v>
      </c>
      <c r="G1466" s="1" t="s">
        <v>3824</v>
      </c>
    </row>
    <row r="1467" spans="1:7" x14ac:dyDescent="0.25">
      <c r="A1467" s="33">
        <v>206239</v>
      </c>
      <c r="B1467" s="1" t="s">
        <v>3825</v>
      </c>
      <c r="C1467" s="1" t="s">
        <v>115</v>
      </c>
      <c r="D1467" s="1" t="s">
        <v>115</v>
      </c>
      <c r="E1467" s="1" t="s">
        <v>3826</v>
      </c>
      <c r="F1467" s="33">
        <v>6102</v>
      </c>
      <c r="G1467" s="1" t="s">
        <v>117</v>
      </c>
    </row>
    <row r="1468" spans="1:7" x14ac:dyDescent="0.25">
      <c r="A1468" s="33">
        <v>206240</v>
      </c>
      <c r="B1468" s="1" t="s">
        <v>118</v>
      </c>
      <c r="C1468" s="1" t="s">
        <v>115</v>
      </c>
      <c r="D1468" s="1" t="s">
        <v>115</v>
      </c>
      <c r="E1468" s="1" t="s">
        <v>3827</v>
      </c>
      <c r="F1468" s="33">
        <v>9200</v>
      </c>
      <c r="G1468" s="1" t="s">
        <v>120</v>
      </c>
    </row>
    <row r="1469" spans="1:7" x14ac:dyDescent="0.25">
      <c r="A1469" s="33">
        <v>206242</v>
      </c>
      <c r="B1469" s="1" t="s">
        <v>3828</v>
      </c>
      <c r="C1469" s="1" t="s">
        <v>115</v>
      </c>
      <c r="D1469" s="1" t="s">
        <v>115</v>
      </c>
      <c r="E1469" s="1" t="s">
        <v>3829</v>
      </c>
      <c r="F1469" s="33">
        <v>1400</v>
      </c>
      <c r="G1469" s="1" t="s">
        <v>408</v>
      </c>
    </row>
    <row r="1470" spans="1:7" x14ac:dyDescent="0.25">
      <c r="A1470" s="33">
        <v>206244</v>
      </c>
      <c r="B1470" s="1" t="s">
        <v>3831</v>
      </c>
      <c r="C1470" s="1" t="s">
        <v>115</v>
      </c>
      <c r="D1470" s="1" t="s">
        <v>115</v>
      </c>
      <c r="E1470" s="1" t="s">
        <v>3832</v>
      </c>
      <c r="F1470" s="33">
        <v>1018</v>
      </c>
      <c r="G1470" s="1" t="s">
        <v>15</v>
      </c>
    </row>
    <row r="1471" spans="1:7" x14ac:dyDescent="0.25">
      <c r="A1471" s="33">
        <v>206246</v>
      </c>
      <c r="B1471" s="1" t="s">
        <v>3834</v>
      </c>
      <c r="C1471" s="1" t="s">
        <v>115</v>
      </c>
      <c r="D1471" s="1" t="s">
        <v>115</v>
      </c>
      <c r="E1471" s="1" t="s">
        <v>3835</v>
      </c>
      <c r="F1471" s="33">
        <v>1004</v>
      </c>
      <c r="G1471" s="1" t="s">
        <v>15</v>
      </c>
    </row>
    <row r="1472" spans="1:7" x14ac:dyDescent="0.25">
      <c r="A1472" s="33">
        <v>206248</v>
      </c>
      <c r="B1472" s="1" t="s">
        <v>3837</v>
      </c>
      <c r="C1472" s="1" t="s">
        <v>115</v>
      </c>
      <c r="D1472" s="1" t="s">
        <v>115</v>
      </c>
      <c r="E1472" s="1" t="s">
        <v>3838</v>
      </c>
      <c r="F1472" s="33">
        <v>1228</v>
      </c>
      <c r="G1472" s="1" t="s">
        <v>1111</v>
      </c>
    </row>
    <row r="1473" spans="1:7" x14ac:dyDescent="0.25">
      <c r="A1473" s="33">
        <v>206252</v>
      </c>
      <c r="B1473" s="1" t="s">
        <v>3839</v>
      </c>
      <c r="C1473" s="1" t="s">
        <v>115</v>
      </c>
      <c r="D1473" s="1" t="s">
        <v>115</v>
      </c>
      <c r="E1473" s="1" t="s">
        <v>1820</v>
      </c>
      <c r="F1473" s="33">
        <v>1205</v>
      </c>
      <c r="G1473" s="1" t="s">
        <v>359</v>
      </c>
    </row>
    <row r="1474" spans="1:7" x14ac:dyDescent="0.25">
      <c r="A1474" s="33">
        <v>206254</v>
      </c>
      <c r="B1474" s="1" t="s">
        <v>598</v>
      </c>
      <c r="C1474" s="1" t="s">
        <v>115</v>
      </c>
      <c r="D1474" s="1" t="s">
        <v>115</v>
      </c>
      <c r="E1474" s="1" t="s">
        <v>3774</v>
      </c>
      <c r="F1474" s="33">
        <v>1225</v>
      </c>
      <c r="G1474" s="1" t="s">
        <v>570</v>
      </c>
    </row>
    <row r="1475" spans="1:7" x14ac:dyDescent="0.25">
      <c r="A1475" s="33">
        <v>206256</v>
      </c>
      <c r="B1475" s="1" t="s">
        <v>3840</v>
      </c>
      <c r="C1475" s="1" t="s">
        <v>115</v>
      </c>
      <c r="D1475" s="1" t="s">
        <v>115</v>
      </c>
      <c r="E1475" s="1" t="s">
        <v>1820</v>
      </c>
      <c r="F1475" s="33">
        <v>1205</v>
      </c>
      <c r="G1475" s="1" t="s">
        <v>359</v>
      </c>
    </row>
    <row r="1476" spans="1:7" x14ac:dyDescent="0.25">
      <c r="A1476" s="33">
        <v>206259</v>
      </c>
      <c r="B1476" s="1" t="s">
        <v>3841</v>
      </c>
      <c r="C1476" s="1" t="s">
        <v>115</v>
      </c>
      <c r="D1476" s="1" t="s">
        <v>3842</v>
      </c>
      <c r="E1476" s="1" t="s">
        <v>3843</v>
      </c>
      <c r="F1476" s="33">
        <v>1820</v>
      </c>
      <c r="G1476" s="1" t="s">
        <v>501</v>
      </c>
    </row>
    <row r="1477" spans="1:7" x14ac:dyDescent="0.25">
      <c r="A1477" s="33">
        <v>206262</v>
      </c>
      <c r="B1477" s="1" t="s">
        <v>3844</v>
      </c>
      <c r="C1477" s="1" t="s">
        <v>115</v>
      </c>
      <c r="D1477" s="1" t="s">
        <v>115</v>
      </c>
      <c r="E1477" s="1" t="s">
        <v>3845</v>
      </c>
      <c r="F1477" s="33">
        <v>1823</v>
      </c>
      <c r="G1477" s="1" t="s">
        <v>501</v>
      </c>
    </row>
    <row r="1478" spans="1:7" x14ac:dyDescent="0.25">
      <c r="A1478" s="33">
        <v>206265</v>
      </c>
      <c r="B1478" s="1" t="s">
        <v>2104</v>
      </c>
      <c r="C1478" s="1" t="s">
        <v>115</v>
      </c>
      <c r="D1478" s="1" t="s">
        <v>115</v>
      </c>
      <c r="E1478" s="1" t="s">
        <v>2105</v>
      </c>
      <c r="F1478" s="33">
        <v>1000</v>
      </c>
      <c r="G1478" s="1" t="s">
        <v>2106</v>
      </c>
    </row>
    <row r="1479" spans="1:7" x14ac:dyDescent="0.25">
      <c r="A1479" s="33">
        <v>206268</v>
      </c>
      <c r="B1479" s="1" t="s">
        <v>3847</v>
      </c>
      <c r="C1479" s="1" t="s">
        <v>115</v>
      </c>
      <c r="D1479" s="1" t="s">
        <v>115</v>
      </c>
      <c r="E1479" s="1" t="s">
        <v>3848</v>
      </c>
      <c r="F1479" s="33">
        <v>1007</v>
      </c>
      <c r="G1479" s="1" t="s">
        <v>15</v>
      </c>
    </row>
    <row r="1480" spans="1:7" x14ac:dyDescent="0.25">
      <c r="A1480" s="33">
        <v>206271</v>
      </c>
      <c r="B1480" s="1" t="s">
        <v>3849</v>
      </c>
      <c r="C1480" s="1" t="s">
        <v>115</v>
      </c>
      <c r="D1480" s="1" t="s">
        <v>115</v>
      </c>
      <c r="E1480" s="1" t="s">
        <v>3850</v>
      </c>
      <c r="F1480" s="33">
        <v>1656</v>
      </c>
      <c r="G1480" s="1" t="s">
        <v>1221</v>
      </c>
    </row>
    <row r="1481" spans="1:7" x14ac:dyDescent="0.25">
      <c r="A1481" s="33">
        <v>206273</v>
      </c>
      <c r="B1481" s="1" t="s">
        <v>3851</v>
      </c>
      <c r="C1481" s="1" t="s">
        <v>115</v>
      </c>
      <c r="D1481" s="1" t="s">
        <v>115</v>
      </c>
      <c r="E1481" s="1" t="s">
        <v>3852</v>
      </c>
      <c r="F1481" s="33">
        <v>1642</v>
      </c>
      <c r="G1481" s="1" t="s">
        <v>1691</v>
      </c>
    </row>
    <row r="1482" spans="1:7" x14ac:dyDescent="0.25">
      <c r="A1482" s="33">
        <v>206275</v>
      </c>
      <c r="B1482" s="1" t="s">
        <v>3853</v>
      </c>
      <c r="C1482" s="1" t="s">
        <v>115</v>
      </c>
      <c r="D1482" s="1" t="s">
        <v>115</v>
      </c>
      <c r="E1482" s="1" t="s">
        <v>3854</v>
      </c>
      <c r="F1482" s="33">
        <v>1637</v>
      </c>
      <c r="G1482" s="1" t="s">
        <v>145</v>
      </c>
    </row>
    <row r="1483" spans="1:7" x14ac:dyDescent="0.25">
      <c r="A1483" s="33">
        <v>206277</v>
      </c>
      <c r="B1483" s="1" t="s">
        <v>3855</v>
      </c>
      <c r="C1483" s="1" t="s">
        <v>115</v>
      </c>
      <c r="D1483" s="1" t="s">
        <v>3856</v>
      </c>
      <c r="E1483" s="1" t="s">
        <v>3857</v>
      </c>
      <c r="F1483" s="33">
        <v>1227</v>
      </c>
      <c r="G1483" s="1" t="s">
        <v>3858</v>
      </c>
    </row>
    <row r="1484" spans="1:7" x14ac:dyDescent="0.25">
      <c r="A1484" s="33">
        <v>206278</v>
      </c>
      <c r="B1484" s="1" t="s">
        <v>3859</v>
      </c>
      <c r="C1484" s="1" t="s">
        <v>115</v>
      </c>
      <c r="D1484" s="1" t="s">
        <v>115</v>
      </c>
      <c r="E1484" s="1" t="s">
        <v>3860</v>
      </c>
      <c r="F1484" s="33">
        <v>1201</v>
      </c>
      <c r="G1484" s="1" t="s">
        <v>359</v>
      </c>
    </row>
    <row r="1485" spans="1:7" x14ac:dyDescent="0.25">
      <c r="A1485" s="33">
        <v>206279</v>
      </c>
      <c r="B1485" s="1" t="s">
        <v>3861</v>
      </c>
      <c r="C1485" s="1" t="s">
        <v>115</v>
      </c>
      <c r="D1485" s="1" t="s">
        <v>115</v>
      </c>
      <c r="E1485" s="1" t="s">
        <v>3862</v>
      </c>
      <c r="F1485" s="33">
        <v>1207</v>
      </c>
      <c r="G1485" s="1" t="s">
        <v>359</v>
      </c>
    </row>
    <row r="1486" spans="1:7" x14ac:dyDescent="0.25">
      <c r="A1486" s="33">
        <v>206281</v>
      </c>
      <c r="B1486" s="1" t="s">
        <v>3864</v>
      </c>
      <c r="C1486" s="1" t="s">
        <v>115</v>
      </c>
      <c r="D1486" s="1" t="s">
        <v>115</v>
      </c>
      <c r="E1486" s="1" t="s">
        <v>1828</v>
      </c>
      <c r="F1486" s="33">
        <v>1212</v>
      </c>
      <c r="G1486" s="1" t="s">
        <v>1291</v>
      </c>
    </row>
    <row r="1487" spans="1:7" x14ac:dyDescent="0.25">
      <c r="A1487" s="33">
        <v>206283</v>
      </c>
      <c r="B1487" s="1" t="s">
        <v>3866</v>
      </c>
      <c r="C1487" s="1" t="s">
        <v>3867</v>
      </c>
      <c r="D1487" s="1" t="s">
        <v>115</v>
      </c>
      <c r="E1487" s="1" t="s">
        <v>3868</v>
      </c>
      <c r="F1487" s="33">
        <v>1222</v>
      </c>
      <c r="G1487" s="1" t="s">
        <v>1549</v>
      </c>
    </row>
    <row r="1488" spans="1:7" x14ac:dyDescent="0.25">
      <c r="A1488" s="33">
        <v>206286</v>
      </c>
      <c r="B1488" s="1" t="s">
        <v>3870</v>
      </c>
      <c r="C1488" s="1" t="s">
        <v>115</v>
      </c>
      <c r="D1488" s="1" t="s">
        <v>115</v>
      </c>
      <c r="E1488" s="1" t="s">
        <v>3871</v>
      </c>
      <c r="F1488" s="33">
        <v>1422</v>
      </c>
      <c r="G1488" s="1" t="s">
        <v>709</v>
      </c>
    </row>
    <row r="1489" spans="1:7" x14ac:dyDescent="0.25">
      <c r="A1489" s="33">
        <v>206289</v>
      </c>
      <c r="B1489" s="1" t="s">
        <v>3872</v>
      </c>
      <c r="C1489" s="1" t="s">
        <v>115</v>
      </c>
      <c r="D1489" s="1" t="s">
        <v>115</v>
      </c>
      <c r="E1489" s="1" t="s">
        <v>3873</v>
      </c>
      <c r="F1489" s="33">
        <v>1957</v>
      </c>
      <c r="G1489" s="1" t="s">
        <v>3170</v>
      </c>
    </row>
    <row r="1490" spans="1:7" x14ac:dyDescent="0.25">
      <c r="A1490" s="33">
        <v>206291</v>
      </c>
      <c r="B1490" s="1" t="s">
        <v>3875</v>
      </c>
      <c r="C1490" s="1" t="s">
        <v>115</v>
      </c>
      <c r="D1490" s="1" t="s">
        <v>115</v>
      </c>
      <c r="E1490" s="1" t="s">
        <v>3876</v>
      </c>
      <c r="F1490" s="33">
        <v>1870</v>
      </c>
      <c r="G1490" s="1" t="s">
        <v>540</v>
      </c>
    </row>
    <row r="1491" spans="1:7" x14ac:dyDescent="0.25">
      <c r="A1491" s="33">
        <v>206293</v>
      </c>
      <c r="B1491" s="1" t="s">
        <v>3877</v>
      </c>
      <c r="C1491" s="1" t="s">
        <v>115</v>
      </c>
      <c r="D1491" s="1" t="s">
        <v>115</v>
      </c>
      <c r="E1491" s="1" t="s">
        <v>3878</v>
      </c>
      <c r="F1491" s="33">
        <v>1216</v>
      </c>
      <c r="G1491" s="1" t="s">
        <v>2195</v>
      </c>
    </row>
    <row r="1492" spans="1:7" x14ac:dyDescent="0.25">
      <c r="A1492" s="33">
        <v>206295</v>
      </c>
      <c r="B1492" s="1" t="s">
        <v>3877</v>
      </c>
      <c r="C1492" s="1" t="s">
        <v>115</v>
      </c>
      <c r="D1492" s="1" t="s">
        <v>115</v>
      </c>
      <c r="E1492" s="1" t="s">
        <v>3879</v>
      </c>
      <c r="F1492" s="33">
        <v>1003</v>
      </c>
      <c r="G1492" s="1" t="s">
        <v>15</v>
      </c>
    </row>
    <row r="1493" spans="1:7" x14ac:dyDescent="0.25">
      <c r="A1493" s="33">
        <v>206297</v>
      </c>
      <c r="B1493" s="1" t="s">
        <v>3880</v>
      </c>
      <c r="C1493" s="1" t="s">
        <v>115</v>
      </c>
      <c r="D1493" s="1" t="s">
        <v>115</v>
      </c>
      <c r="E1493" s="1" t="s">
        <v>3881</v>
      </c>
      <c r="F1493" s="33">
        <v>1305</v>
      </c>
      <c r="G1493" s="1" t="s">
        <v>387</v>
      </c>
    </row>
    <row r="1494" spans="1:7" x14ac:dyDescent="0.25">
      <c r="A1494" s="33">
        <v>206300</v>
      </c>
      <c r="B1494" s="1" t="s">
        <v>3883</v>
      </c>
      <c r="C1494" s="1" t="s">
        <v>115</v>
      </c>
      <c r="D1494" s="1" t="s">
        <v>115</v>
      </c>
      <c r="E1494" s="1" t="s">
        <v>3884</v>
      </c>
      <c r="F1494" s="33">
        <v>1994</v>
      </c>
      <c r="G1494" s="1" t="s">
        <v>3885</v>
      </c>
    </row>
    <row r="1495" spans="1:7" x14ac:dyDescent="0.25">
      <c r="A1495" s="33">
        <v>206302</v>
      </c>
      <c r="B1495" s="1" t="s">
        <v>2765</v>
      </c>
      <c r="C1495" s="1" t="s">
        <v>115</v>
      </c>
      <c r="D1495" s="1" t="s">
        <v>115</v>
      </c>
      <c r="E1495" s="1" t="s">
        <v>3886</v>
      </c>
      <c r="F1495" s="33">
        <v>1219</v>
      </c>
      <c r="G1495" s="1" t="s">
        <v>3887</v>
      </c>
    </row>
    <row r="1496" spans="1:7" x14ac:dyDescent="0.25">
      <c r="A1496" s="33">
        <v>206304</v>
      </c>
      <c r="B1496" s="1" t="s">
        <v>3073</v>
      </c>
      <c r="C1496" s="1" t="s">
        <v>115</v>
      </c>
      <c r="D1496" s="1" t="s">
        <v>115</v>
      </c>
      <c r="E1496" s="1" t="s">
        <v>3888</v>
      </c>
      <c r="F1496" s="33">
        <v>1219</v>
      </c>
      <c r="G1496" s="1" t="s">
        <v>3887</v>
      </c>
    </row>
    <row r="1497" spans="1:7" x14ac:dyDescent="0.25">
      <c r="A1497" s="33">
        <v>206307</v>
      </c>
      <c r="B1497" s="1" t="s">
        <v>64</v>
      </c>
      <c r="C1497" s="1" t="s">
        <v>3890</v>
      </c>
      <c r="D1497" s="1" t="s">
        <v>115</v>
      </c>
      <c r="E1497" s="1" t="s">
        <v>3891</v>
      </c>
      <c r="F1497" s="33">
        <v>1400</v>
      </c>
      <c r="G1497" s="1" t="s">
        <v>408</v>
      </c>
    </row>
    <row r="1498" spans="1:7" x14ac:dyDescent="0.25">
      <c r="A1498" s="33">
        <v>206309</v>
      </c>
      <c r="B1498" s="1" t="s">
        <v>3893</v>
      </c>
      <c r="C1498" s="1" t="s">
        <v>115</v>
      </c>
      <c r="D1498" s="1" t="s">
        <v>3894</v>
      </c>
      <c r="E1498" s="1" t="s">
        <v>3895</v>
      </c>
      <c r="F1498" s="33">
        <v>1207</v>
      </c>
      <c r="G1498" s="1" t="s">
        <v>359</v>
      </c>
    </row>
    <row r="1499" spans="1:7" x14ac:dyDescent="0.25">
      <c r="A1499" s="33">
        <v>206312</v>
      </c>
      <c r="B1499" s="1" t="s">
        <v>3896</v>
      </c>
      <c r="C1499" s="1" t="s">
        <v>115</v>
      </c>
      <c r="D1499" s="1" t="s">
        <v>115</v>
      </c>
      <c r="E1499" s="1" t="s">
        <v>3897</v>
      </c>
      <c r="F1499" s="33">
        <v>1227</v>
      </c>
      <c r="G1499" s="1" t="s">
        <v>2468</v>
      </c>
    </row>
    <row r="1500" spans="1:7" x14ac:dyDescent="0.25">
      <c r="A1500" s="33">
        <v>206315</v>
      </c>
      <c r="B1500" s="1" t="s">
        <v>3898</v>
      </c>
      <c r="C1500" s="1" t="s">
        <v>115</v>
      </c>
      <c r="D1500" s="1" t="s">
        <v>115</v>
      </c>
      <c r="E1500" s="1" t="s">
        <v>1687</v>
      </c>
      <c r="F1500" s="33">
        <v>1201</v>
      </c>
      <c r="G1500" s="1" t="s">
        <v>359</v>
      </c>
    </row>
    <row r="1501" spans="1:7" x14ac:dyDescent="0.25">
      <c r="A1501" s="33">
        <v>206318</v>
      </c>
      <c r="B1501" s="1" t="s">
        <v>3900</v>
      </c>
      <c r="C1501" s="1" t="s">
        <v>115</v>
      </c>
      <c r="D1501" s="1" t="s">
        <v>115</v>
      </c>
      <c r="E1501" s="1" t="s">
        <v>3901</v>
      </c>
      <c r="F1501" s="33">
        <v>1202</v>
      </c>
      <c r="G1501" s="1" t="s">
        <v>359</v>
      </c>
    </row>
    <row r="1502" spans="1:7" x14ac:dyDescent="0.25">
      <c r="A1502" s="33">
        <v>206320</v>
      </c>
      <c r="B1502" s="1" t="s">
        <v>3903</v>
      </c>
      <c r="C1502" s="1" t="s">
        <v>115</v>
      </c>
      <c r="D1502" s="1" t="s">
        <v>3904</v>
      </c>
      <c r="E1502" s="1" t="s">
        <v>3905</v>
      </c>
      <c r="F1502" s="33">
        <v>1630</v>
      </c>
      <c r="G1502" s="1" t="s">
        <v>281</v>
      </c>
    </row>
    <row r="1503" spans="1:7" x14ac:dyDescent="0.25">
      <c r="A1503" s="33">
        <v>206322</v>
      </c>
      <c r="B1503" s="1" t="s">
        <v>3906</v>
      </c>
      <c r="C1503" s="1" t="s">
        <v>115</v>
      </c>
      <c r="D1503" s="1" t="s">
        <v>115</v>
      </c>
      <c r="E1503" s="1" t="s">
        <v>3907</v>
      </c>
      <c r="F1503" s="33">
        <v>1236</v>
      </c>
      <c r="G1503" s="1" t="s">
        <v>3908</v>
      </c>
    </row>
    <row r="1504" spans="1:7" x14ac:dyDescent="0.25">
      <c r="A1504" s="33">
        <v>206325</v>
      </c>
      <c r="B1504" s="1" t="s">
        <v>3910</v>
      </c>
      <c r="C1504" s="1" t="s">
        <v>115</v>
      </c>
      <c r="D1504" s="1" t="s">
        <v>115</v>
      </c>
      <c r="E1504" s="1" t="s">
        <v>3911</v>
      </c>
      <c r="F1504" s="33">
        <v>1292</v>
      </c>
      <c r="G1504" s="1" t="s">
        <v>3912</v>
      </c>
    </row>
    <row r="1505" spans="1:7" x14ac:dyDescent="0.25">
      <c r="A1505" s="33">
        <v>206328</v>
      </c>
      <c r="B1505" s="1" t="s">
        <v>3913</v>
      </c>
      <c r="C1505" s="1" t="s">
        <v>115</v>
      </c>
      <c r="D1505" s="1" t="s">
        <v>115</v>
      </c>
      <c r="E1505" s="1" t="s">
        <v>3914</v>
      </c>
      <c r="F1505" s="33">
        <v>1260</v>
      </c>
      <c r="G1505" s="1" t="s">
        <v>481</v>
      </c>
    </row>
    <row r="1506" spans="1:7" x14ac:dyDescent="0.25">
      <c r="A1506" s="33">
        <v>206330</v>
      </c>
      <c r="B1506" s="1" t="s">
        <v>3915</v>
      </c>
      <c r="C1506" s="1" t="s">
        <v>115</v>
      </c>
      <c r="D1506" s="1" t="s">
        <v>115</v>
      </c>
      <c r="E1506" s="1" t="s">
        <v>3916</v>
      </c>
      <c r="F1506" s="33">
        <v>1283</v>
      </c>
      <c r="G1506" s="1" t="s">
        <v>1159</v>
      </c>
    </row>
    <row r="1507" spans="1:7" x14ac:dyDescent="0.25">
      <c r="A1507" s="33">
        <v>206332</v>
      </c>
      <c r="B1507" s="1" t="s">
        <v>3225</v>
      </c>
      <c r="C1507" s="1" t="s">
        <v>115</v>
      </c>
      <c r="D1507" s="1" t="s">
        <v>115</v>
      </c>
      <c r="E1507" s="1" t="s">
        <v>3918</v>
      </c>
      <c r="F1507" s="33">
        <v>1510</v>
      </c>
      <c r="G1507" s="1" t="s">
        <v>685</v>
      </c>
    </row>
    <row r="1508" spans="1:7" x14ac:dyDescent="0.25">
      <c r="A1508" s="33">
        <v>206335</v>
      </c>
      <c r="B1508" s="1" t="s">
        <v>3919</v>
      </c>
      <c r="C1508" s="1" t="s">
        <v>3920</v>
      </c>
      <c r="D1508" s="1" t="s">
        <v>115</v>
      </c>
      <c r="E1508" s="1" t="s">
        <v>3921</v>
      </c>
      <c r="F1508" s="33">
        <v>1619</v>
      </c>
      <c r="G1508" s="1" t="s">
        <v>1935</v>
      </c>
    </row>
    <row r="1509" spans="1:7" x14ac:dyDescent="0.25">
      <c r="A1509" s="33">
        <v>206337</v>
      </c>
      <c r="B1509" s="1" t="s">
        <v>3922</v>
      </c>
      <c r="C1509" s="1" t="s">
        <v>115</v>
      </c>
      <c r="D1509" s="1" t="s">
        <v>115</v>
      </c>
      <c r="E1509" s="1" t="s">
        <v>3923</v>
      </c>
      <c r="F1509" s="33">
        <v>1023</v>
      </c>
      <c r="G1509" s="1" t="s">
        <v>205</v>
      </c>
    </row>
    <row r="1510" spans="1:7" x14ac:dyDescent="0.25">
      <c r="A1510" s="33">
        <v>206339</v>
      </c>
      <c r="B1510" s="1" t="s">
        <v>3924</v>
      </c>
      <c r="C1510" s="1" t="s">
        <v>115</v>
      </c>
      <c r="D1510" s="1" t="s">
        <v>115</v>
      </c>
      <c r="E1510" s="1" t="s">
        <v>1155</v>
      </c>
      <c r="F1510" s="33">
        <v>1680</v>
      </c>
      <c r="G1510" s="1" t="s">
        <v>810</v>
      </c>
    </row>
    <row r="1511" spans="1:7" x14ac:dyDescent="0.25">
      <c r="A1511" s="33">
        <v>206342</v>
      </c>
      <c r="B1511" s="1" t="s">
        <v>3926</v>
      </c>
      <c r="C1511" s="1" t="s">
        <v>115</v>
      </c>
      <c r="D1511" s="1" t="s">
        <v>115</v>
      </c>
      <c r="E1511" s="1" t="s">
        <v>3927</v>
      </c>
      <c r="F1511" s="33">
        <v>1005</v>
      </c>
      <c r="G1511" s="1" t="s">
        <v>15</v>
      </c>
    </row>
    <row r="1512" spans="1:7" x14ac:dyDescent="0.25">
      <c r="A1512" s="33">
        <v>206345</v>
      </c>
      <c r="B1512" s="1" t="s">
        <v>3929</v>
      </c>
      <c r="C1512" s="1" t="s">
        <v>115</v>
      </c>
      <c r="D1512" s="1" t="s">
        <v>115</v>
      </c>
      <c r="E1512" s="1" t="s">
        <v>3930</v>
      </c>
      <c r="F1512" s="33">
        <v>1820</v>
      </c>
      <c r="G1512" s="1" t="s">
        <v>501</v>
      </c>
    </row>
    <row r="1513" spans="1:7" x14ac:dyDescent="0.25">
      <c r="A1513" s="33">
        <v>206348</v>
      </c>
      <c r="B1513" s="1" t="s">
        <v>3931</v>
      </c>
      <c r="C1513" s="1" t="s">
        <v>115</v>
      </c>
      <c r="D1513" s="1" t="s">
        <v>115</v>
      </c>
      <c r="E1513" s="1" t="s">
        <v>3932</v>
      </c>
      <c r="F1513" s="33">
        <v>1228</v>
      </c>
      <c r="G1513" s="1" t="s">
        <v>1111</v>
      </c>
    </row>
    <row r="1514" spans="1:7" x14ac:dyDescent="0.25">
      <c r="A1514" s="33">
        <v>206350</v>
      </c>
      <c r="B1514" s="1" t="s">
        <v>3933</v>
      </c>
      <c r="C1514" s="1" t="s">
        <v>115</v>
      </c>
      <c r="D1514" s="1" t="s">
        <v>115</v>
      </c>
      <c r="E1514" s="1" t="s">
        <v>3934</v>
      </c>
      <c r="F1514" s="33">
        <v>1260</v>
      </c>
      <c r="G1514" s="1" t="s">
        <v>481</v>
      </c>
    </row>
    <row r="1515" spans="1:7" x14ac:dyDescent="0.25">
      <c r="A1515" s="33">
        <v>206352</v>
      </c>
      <c r="B1515" s="1" t="s">
        <v>3935</v>
      </c>
      <c r="C1515" s="1" t="s">
        <v>115</v>
      </c>
      <c r="D1515" s="1" t="s">
        <v>115</v>
      </c>
      <c r="E1515" s="1" t="s">
        <v>3936</v>
      </c>
      <c r="F1515" s="33">
        <v>1180</v>
      </c>
      <c r="G1515" s="1" t="s">
        <v>506</v>
      </c>
    </row>
    <row r="1516" spans="1:7" x14ac:dyDescent="0.25">
      <c r="A1516" s="33">
        <v>206355</v>
      </c>
      <c r="B1516" s="1" t="s">
        <v>3937</v>
      </c>
      <c r="C1516" s="1" t="s">
        <v>115</v>
      </c>
      <c r="D1516" s="1" t="s">
        <v>115</v>
      </c>
      <c r="E1516" s="1" t="s">
        <v>3938</v>
      </c>
      <c r="F1516" s="33">
        <v>1203</v>
      </c>
      <c r="G1516" s="1" t="s">
        <v>359</v>
      </c>
    </row>
    <row r="1517" spans="1:7" x14ac:dyDescent="0.25">
      <c r="A1517" s="33">
        <v>206358</v>
      </c>
      <c r="B1517" s="1" t="s">
        <v>3939</v>
      </c>
      <c r="C1517" s="1" t="s">
        <v>115</v>
      </c>
      <c r="D1517" s="1" t="s">
        <v>115</v>
      </c>
      <c r="E1517" s="1" t="s">
        <v>3940</v>
      </c>
      <c r="F1517" s="33">
        <v>1003</v>
      </c>
      <c r="G1517" s="1" t="s">
        <v>15</v>
      </c>
    </row>
    <row r="1518" spans="1:7" x14ac:dyDescent="0.25">
      <c r="A1518" s="33">
        <v>206360</v>
      </c>
      <c r="B1518" s="1" t="s">
        <v>3941</v>
      </c>
      <c r="C1518" s="1" t="s">
        <v>115</v>
      </c>
      <c r="D1518" s="1" t="s">
        <v>115</v>
      </c>
      <c r="E1518" s="1" t="s">
        <v>3942</v>
      </c>
      <c r="F1518" s="33">
        <v>1687</v>
      </c>
      <c r="G1518" s="1" t="s">
        <v>2870</v>
      </c>
    </row>
    <row r="1519" spans="1:7" x14ac:dyDescent="0.25">
      <c r="A1519" s="33">
        <v>206362</v>
      </c>
      <c r="B1519" s="1" t="s">
        <v>3943</v>
      </c>
      <c r="C1519" s="1" t="s">
        <v>115</v>
      </c>
      <c r="D1519" s="1" t="s">
        <v>115</v>
      </c>
      <c r="E1519" s="1" t="s">
        <v>3944</v>
      </c>
      <c r="F1519" s="33">
        <v>1092</v>
      </c>
      <c r="G1519" s="1" t="s">
        <v>3945</v>
      </c>
    </row>
    <row r="1520" spans="1:7" x14ac:dyDescent="0.25">
      <c r="A1520" s="33">
        <v>206364</v>
      </c>
      <c r="B1520" s="1" t="s">
        <v>3947</v>
      </c>
      <c r="C1520" s="1" t="s">
        <v>115</v>
      </c>
      <c r="D1520" s="1" t="s">
        <v>115</v>
      </c>
      <c r="E1520" s="1" t="s">
        <v>3948</v>
      </c>
      <c r="F1520" s="33">
        <v>1166</v>
      </c>
      <c r="G1520" s="1" t="s">
        <v>3949</v>
      </c>
    </row>
    <row r="1521" spans="1:7" x14ac:dyDescent="0.25">
      <c r="A1521" s="33">
        <v>206367</v>
      </c>
      <c r="B1521" s="1" t="s">
        <v>3950</v>
      </c>
      <c r="C1521" s="1" t="s">
        <v>115</v>
      </c>
      <c r="D1521" s="1" t="s">
        <v>115</v>
      </c>
      <c r="E1521" s="1" t="s">
        <v>3951</v>
      </c>
      <c r="F1521" s="33">
        <v>1227</v>
      </c>
      <c r="G1521" s="1" t="s">
        <v>352</v>
      </c>
    </row>
    <row r="1522" spans="1:7" x14ac:dyDescent="0.25">
      <c r="A1522" s="33">
        <v>206370</v>
      </c>
      <c r="B1522" s="1" t="s">
        <v>3952</v>
      </c>
      <c r="C1522" s="1" t="s">
        <v>115</v>
      </c>
      <c r="D1522" s="1" t="s">
        <v>115</v>
      </c>
      <c r="E1522" s="1" t="s">
        <v>3953</v>
      </c>
      <c r="F1522" s="33">
        <v>1219</v>
      </c>
      <c r="G1522" s="1" t="s">
        <v>3887</v>
      </c>
    </row>
    <row r="1523" spans="1:7" x14ac:dyDescent="0.25">
      <c r="A1523" s="33">
        <v>206373</v>
      </c>
      <c r="B1523" s="1" t="s">
        <v>3954</v>
      </c>
      <c r="C1523" s="1" t="s">
        <v>115</v>
      </c>
      <c r="D1523" s="1" t="s">
        <v>115</v>
      </c>
      <c r="E1523" s="1" t="s">
        <v>2030</v>
      </c>
      <c r="F1523" s="33">
        <v>1202</v>
      </c>
      <c r="G1523" s="1" t="s">
        <v>359</v>
      </c>
    </row>
    <row r="1524" spans="1:7" x14ac:dyDescent="0.25">
      <c r="A1524" s="33">
        <v>206375</v>
      </c>
      <c r="B1524" s="1" t="s">
        <v>3955</v>
      </c>
      <c r="C1524" s="1" t="s">
        <v>115</v>
      </c>
      <c r="D1524" s="1" t="s">
        <v>115</v>
      </c>
      <c r="E1524" s="1" t="s">
        <v>3956</v>
      </c>
      <c r="F1524" s="33">
        <v>1292</v>
      </c>
      <c r="G1524" s="1" t="s">
        <v>1259</v>
      </c>
    </row>
    <row r="1525" spans="1:7" x14ac:dyDescent="0.25">
      <c r="A1525" s="33">
        <v>206378</v>
      </c>
      <c r="B1525" s="1" t="s">
        <v>3957</v>
      </c>
      <c r="C1525" s="1" t="s">
        <v>115</v>
      </c>
      <c r="D1525" s="1" t="s">
        <v>115</v>
      </c>
      <c r="E1525" s="1" t="s">
        <v>3958</v>
      </c>
      <c r="F1525" s="33">
        <v>1400</v>
      </c>
      <c r="G1525" s="1" t="s">
        <v>408</v>
      </c>
    </row>
    <row r="1526" spans="1:7" x14ac:dyDescent="0.25">
      <c r="A1526" s="33">
        <v>206380</v>
      </c>
      <c r="B1526" s="1" t="s">
        <v>2283</v>
      </c>
      <c r="C1526" s="1" t="s">
        <v>115</v>
      </c>
      <c r="D1526" s="1" t="s">
        <v>3959</v>
      </c>
      <c r="E1526" s="1" t="s">
        <v>3960</v>
      </c>
      <c r="F1526" s="33">
        <v>2300</v>
      </c>
      <c r="G1526" s="1" t="s">
        <v>3337</v>
      </c>
    </row>
    <row r="1527" spans="1:7" x14ac:dyDescent="0.25">
      <c r="A1527" s="33">
        <v>206382</v>
      </c>
      <c r="B1527" s="1" t="s">
        <v>3961</v>
      </c>
      <c r="C1527" s="1" t="s">
        <v>115</v>
      </c>
      <c r="D1527" s="1" t="s">
        <v>115</v>
      </c>
      <c r="E1527" s="1" t="s">
        <v>3962</v>
      </c>
      <c r="F1527" s="33">
        <v>1040</v>
      </c>
      <c r="G1527" s="1" t="s">
        <v>1310</v>
      </c>
    </row>
    <row r="1528" spans="1:7" x14ac:dyDescent="0.25">
      <c r="A1528" s="33">
        <v>206385</v>
      </c>
      <c r="B1528" s="1" t="s">
        <v>3963</v>
      </c>
      <c r="C1528" s="1" t="s">
        <v>115</v>
      </c>
      <c r="D1528" s="1" t="s">
        <v>115</v>
      </c>
      <c r="E1528" s="1" t="s">
        <v>3964</v>
      </c>
      <c r="F1528" s="33">
        <v>1410</v>
      </c>
      <c r="G1528" s="1" t="s">
        <v>3965</v>
      </c>
    </row>
    <row r="1529" spans="1:7" x14ac:dyDescent="0.25">
      <c r="A1529" s="33">
        <v>206387</v>
      </c>
      <c r="B1529" s="1" t="s">
        <v>3966</v>
      </c>
      <c r="C1529" s="1" t="s">
        <v>115</v>
      </c>
      <c r="D1529" s="1" t="s">
        <v>115</v>
      </c>
      <c r="E1529" s="1" t="s">
        <v>3967</v>
      </c>
      <c r="F1529" s="33">
        <v>1875</v>
      </c>
      <c r="G1529" s="1" t="s">
        <v>1190</v>
      </c>
    </row>
    <row r="1530" spans="1:7" x14ac:dyDescent="0.25">
      <c r="A1530" s="33">
        <v>206390</v>
      </c>
      <c r="B1530" s="1" t="s">
        <v>3968</v>
      </c>
      <c r="C1530" s="1" t="s">
        <v>115</v>
      </c>
      <c r="D1530" s="1" t="s">
        <v>115</v>
      </c>
      <c r="E1530" s="1" t="s">
        <v>3969</v>
      </c>
      <c r="F1530" s="33">
        <v>1227</v>
      </c>
      <c r="G1530" s="1" t="s">
        <v>352</v>
      </c>
    </row>
    <row r="1531" spans="1:7" x14ac:dyDescent="0.25">
      <c r="A1531" s="33">
        <v>206392</v>
      </c>
      <c r="B1531" s="1" t="s">
        <v>3971</v>
      </c>
      <c r="C1531" s="1" t="s">
        <v>115</v>
      </c>
      <c r="D1531" s="1" t="s">
        <v>115</v>
      </c>
      <c r="E1531" s="1" t="s">
        <v>3972</v>
      </c>
      <c r="F1531" s="33">
        <v>1030</v>
      </c>
      <c r="G1531" s="1" t="s">
        <v>212</v>
      </c>
    </row>
    <row r="1532" spans="1:7" x14ac:dyDescent="0.25">
      <c r="A1532" s="33">
        <v>206395</v>
      </c>
      <c r="B1532" s="1" t="s">
        <v>400</v>
      </c>
      <c r="C1532" s="1" t="s">
        <v>115</v>
      </c>
      <c r="D1532" s="1" t="s">
        <v>115</v>
      </c>
      <c r="E1532" s="1" t="s">
        <v>3973</v>
      </c>
      <c r="F1532" s="33">
        <v>1700</v>
      </c>
      <c r="G1532" s="1" t="s">
        <v>289</v>
      </c>
    </row>
    <row r="1533" spans="1:7" x14ac:dyDescent="0.25">
      <c r="A1533" s="33">
        <v>206397</v>
      </c>
      <c r="B1533" s="1" t="s">
        <v>3974</v>
      </c>
      <c r="C1533" s="1" t="s">
        <v>115</v>
      </c>
      <c r="D1533" s="1" t="s">
        <v>115</v>
      </c>
      <c r="E1533" s="1" t="s">
        <v>3975</v>
      </c>
      <c r="F1533" s="33">
        <v>1242</v>
      </c>
      <c r="G1533" s="1" t="s">
        <v>843</v>
      </c>
    </row>
    <row r="1534" spans="1:7" x14ac:dyDescent="0.25">
      <c r="A1534" s="33">
        <v>206399</v>
      </c>
      <c r="B1534" s="1" t="s">
        <v>3974</v>
      </c>
      <c r="C1534" s="1" t="s">
        <v>115</v>
      </c>
      <c r="D1534" s="1" t="s">
        <v>115</v>
      </c>
      <c r="E1534" s="1" t="s">
        <v>3976</v>
      </c>
      <c r="F1534" s="33">
        <v>1255</v>
      </c>
      <c r="G1534" s="1" t="s">
        <v>1665</v>
      </c>
    </row>
    <row r="1535" spans="1:7" x14ac:dyDescent="0.25">
      <c r="A1535" s="33">
        <v>206402</v>
      </c>
      <c r="B1535" s="1" t="s">
        <v>3977</v>
      </c>
      <c r="C1535" s="1" t="s">
        <v>115</v>
      </c>
      <c r="D1535" s="1" t="s">
        <v>115</v>
      </c>
      <c r="E1535" s="1" t="s">
        <v>3978</v>
      </c>
      <c r="F1535" s="33">
        <v>1162</v>
      </c>
      <c r="G1535" s="1" t="s">
        <v>1034</v>
      </c>
    </row>
    <row r="1536" spans="1:7" x14ac:dyDescent="0.25">
      <c r="A1536" s="33">
        <v>206405</v>
      </c>
      <c r="B1536" s="1" t="s">
        <v>3979</v>
      </c>
      <c r="C1536" s="1" t="s">
        <v>115</v>
      </c>
      <c r="D1536" s="1" t="s">
        <v>115</v>
      </c>
      <c r="E1536" s="1" t="s">
        <v>3980</v>
      </c>
      <c r="F1536" s="33">
        <v>1207</v>
      </c>
      <c r="G1536" s="1" t="s">
        <v>359</v>
      </c>
    </row>
    <row r="1537" spans="1:7" x14ac:dyDescent="0.25">
      <c r="A1537" s="33">
        <v>206406</v>
      </c>
      <c r="B1537" s="1" t="s">
        <v>3981</v>
      </c>
      <c r="C1537" s="1" t="s">
        <v>115</v>
      </c>
      <c r="D1537" s="1" t="s">
        <v>115</v>
      </c>
      <c r="E1537" s="1" t="s">
        <v>3982</v>
      </c>
      <c r="F1537" s="33">
        <v>1030</v>
      </c>
      <c r="G1537" s="1" t="s">
        <v>212</v>
      </c>
    </row>
    <row r="1538" spans="1:7" x14ac:dyDescent="0.25">
      <c r="A1538" s="33">
        <v>206408</v>
      </c>
      <c r="B1538" s="1" t="s">
        <v>3983</v>
      </c>
      <c r="C1538" s="1" t="s">
        <v>115</v>
      </c>
      <c r="D1538" s="1" t="s">
        <v>115</v>
      </c>
      <c r="E1538" s="1" t="s">
        <v>3984</v>
      </c>
      <c r="F1538" s="33">
        <v>1880</v>
      </c>
      <c r="G1538" s="1" t="s">
        <v>2330</v>
      </c>
    </row>
    <row r="1539" spans="1:7" x14ac:dyDescent="0.25">
      <c r="A1539" s="33">
        <v>206410</v>
      </c>
      <c r="B1539" s="1" t="s">
        <v>3985</v>
      </c>
      <c r="C1539" s="1" t="s">
        <v>3986</v>
      </c>
      <c r="D1539" s="1" t="s">
        <v>115</v>
      </c>
      <c r="E1539" s="1" t="s">
        <v>3987</v>
      </c>
      <c r="F1539" s="33">
        <v>1400</v>
      </c>
      <c r="G1539" s="1" t="s">
        <v>408</v>
      </c>
    </row>
    <row r="1540" spans="1:7" x14ac:dyDescent="0.25">
      <c r="A1540" s="33">
        <v>206412</v>
      </c>
      <c r="B1540" s="1" t="s">
        <v>3986</v>
      </c>
      <c r="C1540" s="1" t="s">
        <v>115</v>
      </c>
      <c r="D1540" s="1" t="s">
        <v>115</v>
      </c>
      <c r="E1540" s="1" t="s">
        <v>3989</v>
      </c>
      <c r="F1540" s="33">
        <v>1400</v>
      </c>
      <c r="G1540" s="1" t="s">
        <v>408</v>
      </c>
    </row>
    <row r="1541" spans="1:7" x14ac:dyDescent="0.25">
      <c r="A1541" s="33">
        <v>206415</v>
      </c>
      <c r="B1541" s="1" t="s">
        <v>3990</v>
      </c>
      <c r="C1541" s="1" t="s">
        <v>115</v>
      </c>
      <c r="D1541" s="1" t="s">
        <v>115</v>
      </c>
      <c r="E1541" s="1" t="s">
        <v>3991</v>
      </c>
      <c r="F1541" s="33">
        <v>1095</v>
      </c>
      <c r="G1541" s="1" t="s">
        <v>234</v>
      </c>
    </row>
    <row r="1542" spans="1:7" x14ac:dyDescent="0.25">
      <c r="A1542" s="33">
        <v>206418</v>
      </c>
      <c r="B1542" s="1" t="s">
        <v>3990</v>
      </c>
      <c r="C1542" s="1" t="s">
        <v>115</v>
      </c>
      <c r="D1542" s="1" t="s">
        <v>115</v>
      </c>
      <c r="E1542" s="1" t="s">
        <v>3992</v>
      </c>
      <c r="F1542" s="33">
        <v>1800</v>
      </c>
      <c r="G1542" s="1" t="s">
        <v>216</v>
      </c>
    </row>
    <row r="1543" spans="1:7" x14ac:dyDescent="0.25">
      <c r="A1543" s="33">
        <v>206421</v>
      </c>
      <c r="B1543" s="1" t="s">
        <v>3993</v>
      </c>
      <c r="C1543" s="1" t="s">
        <v>115</v>
      </c>
      <c r="D1543" s="1" t="s">
        <v>115</v>
      </c>
      <c r="E1543" s="1" t="s">
        <v>3994</v>
      </c>
      <c r="F1543" s="33">
        <v>1033</v>
      </c>
      <c r="G1543" s="1" t="s">
        <v>1009</v>
      </c>
    </row>
    <row r="1544" spans="1:7" x14ac:dyDescent="0.25">
      <c r="A1544" s="33">
        <v>206423</v>
      </c>
      <c r="B1544" s="1" t="s">
        <v>3995</v>
      </c>
      <c r="C1544" s="1" t="s">
        <v>115</v>
      </c>
      <c r="D1544" s="1" t="s">
        <v>115</v>
      </c>
      <c r="E1544" s="1" t="s">
        <v>3996</v>
      </c>
      <c r="F1544" s="33">
        <v>1347</v>
      </c>
      <c r="G1544" s="1" t="s">
        <v>3997</v>
      </c>
    </row>
    <row r="1545" spans="1:7" x14ac:dyDescent="0.25">
      <c r="A1545" s="33">
        <v>206426</v>
      </c>
      <c r="B1545" s="1" t="s">
        <v>3999</v>
      </c>
      <c r="C1545" s="1" t="s">
        <v>115</v>
      </c>
      <c r="D1545" s="1" t="s">
        <v>115</v>
      </c>
      <c r="E1545" s="1" t="s">
        <v>4000</v>
      </c>
      <c r="F1545" s="33">
        <v>1807</v>
      </c>
      <c r="G1545" s="1" t="s">
        <v>817</v>
      </c>
    </row>
    <row r="1546" spans="1:7" x14ac:dyDescent="0.25">
      <c r="A1546" s="33">
        <v>206428</v>
      </c>
      <c r="B1546" s="1" t="s">
        <v>4001</v>
      </c>
      <c r="C1546" s="1" t="s">
        <v>115</v>
      </c>
      <c r="D1546" s="1" t="s">
        <v>115</v>
      </c>
      <c r="E1546" s="1" t="s">
        <v>4002</v>
      </c>
      <c r="F1546" s="33">
        <v>1224</v>
      </c>
      <c r="G1546" s="1" t="s">
        <v>594</v>
      </c>
    </row>
    <row r="1547" spans="1:7" x14ac:dyDescent="0.25">
      <c r="A1547" s="33">
        <v>206431</v>
      </c>
      <c r="B1547" s="1" t="s">
        <v>4003</v>
      </c>
      <c r="C1547" s="1" t="s">
        <v>115</v>
      </c>
      <c r="D1547" s="1" t="s">
        <v>115</v>
      </c>
      <c r="E1547" s="1" t="s">
        <v>4004</v>
      </c>
      <c r="F1547" s="33">
        <v>1196</v>
      </c>
      <c r="G1547" s="1" t="s">
        <v>141</v>
      </c>
    </row>
    <row r="1548" spans="1:7" x14ac:dyDescent="0.25">
      <c r="A1548" s="33">
        <v>206433</v>
      </c>
      <c r="B1548" s="1" t="s">
        <v>4005</v>
      </c>
      <c r="C1548" s="1" t="s">
        <v>115</v>
      </c>
      <c r="D1548" s="1" t="s">
        <v>115</v>
      </c>
      <c r="E1548" s="1" t="s">
        <v>4006</v>
      </c>
      <c r="F1548" s="33">
        <v>1012</v>
      </c>
      <c r="G1548" s="1" t="s">
        <v>15</v>
      </c>
    </row>
    <row r="1549" spans="1:7" x14ac:dyDescent="0.25">
      <c r="A1549" s="33">
        <v>206436</v>
      </c>
      <c r="B1549" s="1" t="s">
        <v>4007</v>
      </c>
      <c r="C1549" s="1" t="s">
        <v>115</v>
      </c>
      <c r="D1549" s="1" t="s">
        <v>115</v>
      </c>
      <c r="E1549" s="1" t="s">
        <v>3328</v>
      </c>
      <c r="F1549" s="33">
        <v>1040</v>
      </c>
      <c r="G1549" s="1" t="s">
        <v>1310</v>
      </c>
    </row>
    <row r="1550" spans="1:7" x14ac:dyDescent="0.25">
      <c r="A1550" s="33">
        <v>206439</v>
      </c>
      <c r="B1550" s="1" t="s">
        <v>4008</v>
      </c>
      <c r="C1550" s="1" t="s">
        <v>115</v>
      </c>
      <c r="D1550" s="1" t="s">
        <v>115</v>
      </c>
      <c r="E1550" s="1" t="s">
        <v>4009</v>
      </c>
      <c r="F1550" s="33">
        <v>1033</v>
      </c>
      <c r="G1550" s="1" t="s">
        <v>1009</v>
      </c>
    </row>
    <row r="1551" spans="1:7" x14ac:dyDescent="0.25">
      <c r="A1551" s="33">
        <v>206442</v>
      </c>
      <c r="B1551" s="1" t="s">
        <v>4010</v>
      </c>
      <c r="C1551" s="1" t="s">
        <v>4011</v>
      </c>
      <c r="D1551" s="1" t="s">
        <v>115</v>
      </c>
      <c r="E1551" s="1" t="s">
        <v>4012</v>
      </c>
      <c r="F1551" s="33">
        <v>1215</v>
      </c>
      <c r="G1551" s="1" t="s">
        <v>359</v>
      </c>
    </row>
    <row r="1552" spans="1:7" x14ac:dyDescent="0.25">
      <c r="A1552" s="33">
        <v>206445</v>
      </c>
      <c r="B1552" s="1" t="s">
        <v>4013</v>
      </c>
      <c r="C1552" s="1" t="s">
        <v>115</v>
      </c>
      <c r="D1552" s="1" t="s">
        <v>115</v>
      </c>
      <c r="E1552" s="1" t="s">
        <v>4014</v>
      </c>
      <c r="F1552" s="33">
        <v>1215</v>
      </c>
      <c r="G1552" s="1" t="s">
        <v>597</v>
      </c>
    </row>
    <row r="1553" spans="1:7" x14ac:dyDescent="0.25">
      <c r="A1553" s="33">
        <v>206448</v>
      </c>
      <c r="B1553" s="1" t="s">
        <v>4015</v>
      </c>
      <c r="C1553" s="1" t="s">
        <v>115</v>
      </c>
      <c r="D1553" s="1" t="s">
        <v>115</v>
      </c>
      <c r="E1553" s="1" t="s">
        <v>4016</v>
      </c>
      <c r="F1553" s="33">
        <v>1004</v>
      </c>
      <c r="G1553" s="1" t="s">
        <v>15</v>
      </c>
    </row>
    <row r="1554" spans="1:7" x14ac:dyDescent="0.25">
      <c r="A1554" s="33">
        <v>206450</v>
      </c>
      <c r="B1554" s="1" t="s">
        <v>4017</v>
      </c>
      <c r="C1554" s="1" t="s">
        <v>4018</v>
      </c>
      <c r="D1554" s="1" t="s">
        <v>115</v>
      </c>
      <c r="E1554" s="1" t="s">
        <v>4019</v>
      </c>
      <c r="F1554" s="33">
        <v>1462</v>
      </c>
      <c r="G1554" s="1" t="s">
        <v>1078</v>
      </c>
    </row>
    <row r="1555" spans="1:7" x14ac:dyDescent="0.25">
      <c r="A1555" s="33">
        <v>206452</v>
      </c>
      <c r="B1555" s="1" t="s">
        <v>4021</v>
      </c>
      <c r="C1555" s="1" t="s">
        <v>4018</v>
      </c>
      <c r="D1555" s="1" t="s">
        <v>115</v>
      </c>
      <c r="E1555" s="1" t="s">
        <v>4022</v>
      </c>
      <c r="F1555" s="33">
        <v>1462</v>
      </c>
      <c r="G1555" s="1" t="s">
        <v>1078</v>
      </c>
    </row>
    <row r="1556" spans="1:7" x14ac:dyDescent="0.25">
      <c r="A1556" s="33">
        <v>206454</v>
      </c>
      <c r="B1556" s="1" t="s">
        <v>4023</v>
      </c>
      <c r="C1556" s="1" t="s">
        <v>115</v>
      </c>
      <c r="D1556" s="1" t="s">
        <v>115</v>
      </c>
      <c r="E1556" s="1" t="s">
        <v>4024</v>
      </c>
      <c r="F1556" s="33">
        <v>1202</v>
      </c>
      <c r="G1556" s="1" t="s">
        <v>359</v>
      </c>
    </row>
    <row r="1557" spans="1:7" x14ac:dyDescent="0.25">
      <c r="A1557" s="33">
        <v>206456</v>
      </c>
      <c r="B1557" s="1" t="s">
        <v>4025</v>
      </c>
      <c r="C1557" s="1" t="s">
        <v>115</v>
      </c>
      <c r="D1557" s="1" t="s">
        <v>4026</v>
      </c>
      <c r="E1557" s="1" t="s">
        <v>4027</v>
      </c>
      <c r="F1557" s="33">
        <v>1295</v>
      </c>
      <c r="G1557" s="1" t="s">
        <v>1906</v>
      </c>
    </row>
    <row r="1558" spans="1:7" x14ac:dyDescent="0.25">
      <c r="A1558" s="33">
        <v>206458</v>
      </c>
      <c r="B1558" s="1" t="s">
        <v>4029</v>
      </c>
      <c r="C1558" s="1" t="s">
        <v>115</v>
      </c>
      <c r="D1558" s="1" t="s">
        <v>115</v>
      </c>
      <c r="E1558" s="1" t="s">
        <v>4030</v>
      </c>
      <c r="F1558" s="33">
        <v>1610</v>
      </c>
      <c r="G1558" s="1" t="s">
        <v>4031</v>
      </c>
    </row>
    <row r="1559" spans="1:7" x14ac:dyDescent="0.25">
      <c r="A1559" s="33">
        <v>206461</v>
      </c>
      <c r="B1559" s="1" t="s">
        <v>4032</v>
      </c>
      <c r="C1559" s="1" t="s">
        <v>115</v>
      </c>
      <c r="D1559" s="1" t="s">
        <v>4033</v>
      </c>
      <c r="E1559" s="1" t="s">
        <v>3106</v>
      </c>
      <c r="F1559" s="33">
        <v>1096</v>
      </c>
      <c r="G1559" s="1" t="s">
        <v>2618</v>
      </c>
    </row>
    <row r="1560" spans="1:7" x14ac:dyDescent="0.25">
      <c r="A1560" s="33">
        <v>206464</v>
      </c>
      <c r="B1560" s="1" t="s">
        <v>4035</v>
      </c>
      <c r="C1560" s="1" t="s">
        <v>115</v>
      </c>
      <c r="D1560" s="1" t="s">
        <v>115</v>
      </c>
      <c r="E1560" s="1" t="s">
        <v>1247</v>
      </c>
      <c r="F1560" s="33">
        <v>1217</v>
      </c>
      <c r="G1560" s="1" t="s">
        <v>597</v>
      </c>
    </row>
    <row r="1561" spans="1:7" x14ac:dyDescent="0.25">
      <c r="A1561" s="33">
        <v>206466</v>
      </c>
      <c r="B1561" s="1" t="s">
        <v>4036</v>
      </c>
      <c r="C1561" s="1" t="s">
        <v>115</v>
      </c>
      <c r="D1561" s="1" t="s">
        <v>115</v>
      </c>
      <c r="E1561" s="1" t="s">
        <v>4037</v>
      </c>
      <c r="F1561" s="33">
        <v>1052</v>
      </c>
      <c r="G1561" s="1" t="s">
        <v>3109</v>
      </c>
    </row>
    <row r="1562" spans="1:7" x14ac:dyDescent="0.25">
      <c r="A1562" s="33">
        <v>206468</v>
      </c>
      <c r="B1562" s="1" t="s">
        <v>4038</v>
      </c>
      <c r="C1562" s="1" t="s">
        <v>115</v>
      </c>
      <c r="D1562" s="1" t="s">
        <v>115</v>
      </c>
      <c r="E1562" s="1" t="s">
        <v>4039</v>
      </c>
      <c r="F1562" s="33">
        <v>1202</v>
      </c>
      <c r="G1562" s="1" t="s">
        <v>359</v>
      </c>
    </row>
    <row r="1563" spans="1:7" x14ac:dyDescent="0.25">
      <c r="A1563" s="33">
        <v>206471</v>
      </c>
      <c r="B1563" s="1" t="s">
        <v>65</v>
      </c>
      <c r="C1563" s="1" t="s">
        <v>115</v>
      </c>
      <c r="D1563" s="1" t="s">
        <v>115</v>
      </c>
      <c r="E1563" s="1" t="s">
        <v>4041</v>
      </c>
      <c r="F1563" s="33">
        <v>1217</v>
      </c>
      <c r="G1563" s="1" t="s">
        <v>597</v>
      </c>
    </row>
    <row r="1564" spans="1:7" x14ac:dyDescent="0.25">
      <c r="A1564" s="33">
        <v>206474</v>
      </c>
      <c r="B1564" s="1" t="s">
        <v>4042</v>
      </c>
      <c r="C1564" s="1" t="s">
        <v>115</v>
      </c>
      <c r="D1564" s="1" t="s">
        <v>4043</v>
      </c>
      <c r="E1564" s="1" t="s">
        <v>4044</v>
      </c>
      <c r="F1564" s="33">
        <v>1372</v>
      </c>
      <c r="G1564" s="1" t="s">
        <v>2474</v>
      </c>
    </row>
    <row r="1565" spans="1:7" x14ac:dyDescent="0.25">
      <c r="A1565" s="33">
        <v>206476</v>
      </c>
      <c r="B1565" s="1" t="s">
        <v>4045</v>
      </c>
      <c r="C1565" s="1" t="s">
        <v>115</v>
      </c>
      <c r="D1565" s="1" t="s">
        <v>115</v>
      </c>
      <c r="E1565" s="1" t="s">
        <v>4046</v>
      </c>
      <c r="F1565" s="33">
        <v>1219</v>
      </c>
      <c r="G1565" s="1" t="s">
        <v>3887</v>
      </c>
    </row>
    <row r="1566" spans="1:7" x14ac:dyDescent="0.25">
      <c r="A1566" s="33">
        <v>206479</v>
      </c>
      <c r="B1566" s="1" t="s">
        <v>4047</v>
      </c>
      <c r="C1566" s="1" t="s">
        <v>115</v>
      </c>
      <c r="D1566" s="1" t="s">
        <v>115</v>
      </c>
      <c r="E1566" s="1" t="s">
        <v>4048</v>
      </c>
      <c r="F1566" s="33">
        <v>1070</v>
      </c>
      <c r="G1566" s="1" t="s">
        <v>260</v>
      </c>
    </row>
    <row r="1567" spans="1:7" x14ac:dyDescent="0.25">
      <c r="A1567" s="33">
        <v>206482</v>
      </c>
      <c r="B1567" s="1" t="s">
        <v>4050</v>
      </c>
      <c r="C1567" s="1" t="s">
        <v>115</v>
      </c>
      <c r="D1567" s="1" t="s">
        <v>115</v>
      </c>
      <c r="E1567" s="1" t="s">
        <v>4051</v>
      </c>
      <c r="F1567" s="33">
        <v>1204</v>
      </c>
      <c r="G1567" s="1" t="s">
        <v>359</v>
      </c>
    </row>
    <row r="1568" spans="1:7" x14ac:dyDescent="0.25">
      <c r="A1568" s="33">
        <v>206485</v>
      </c>
      <c r="B1568" s="1" t="s">
        <v>347</v>
      </c>
      <c r="C1568" s="1" t="s">
        <v>115</v>
      </c>
      <c r="D1568" s="1" t="s">
        <v>4052</v>
      </c>
      <c r="E1568" s="1" t="s">
        <v>4053</v>
      </c>
      <c r="F1568" s="33">
        <v>1530</v>
      </c>
      <c r="G1568" s="1" t="s">
        <v>267</v>
      </c>
    </row>
    <row r="1569" spans="1:7" x14ac:dyDescent="0.25">
      <c r="A1569" s="33">
        <v>206488</v>
      </c>
      <c r="B1569" s="1" t="s">
        <v>4055</v>
      </c>
      <c r="C1569" s="1" t="s">
        <v>115</v>
      </c>
      <c r="D1569" s="1" t="s">
        <v>115</v>
      </c>
      <c r="E1569" s="1" t="s">
        <v>1343</v>
      </c>
      <c r="F1569" s="33">
        <v>1188</v>
      </c>
      <c r="G1569" s="1" t="s">
        <v>2296</v>
      </c>
    </row>
    <row r="1570" spans="1:7" x14ac:dyDescent="0.25">
      <c r="A1570" s="33">
        <v>206491</v>
      </c>
      <c r="B1570" s="1" t="s">
        <v>4056</v>
      </c>
      <c r="C1570" s="1" t="s">
        <v>115</v>
      </c>
      <c r="D1570" s="1" t="s">
        <v>115</v>
      </c>
      <c r="E1570" s="1" t="s">
        <v>4057</v>
      </c>
      <c r="F1570" s="33">
        <v>1870</v>
      </c>
      <c r="G1570" s="1" t="s">
        <v>540</v>
      </c>
    </row>
    <row r="1571" spans="1:7" x14ac:dyDescent="0.25">
      <c r="A1571" s="33">
        <v>206494</v>
      </c>
      <c r="B1571" s="1" t="s">
        <v>4059</v>
      </c>
      <c r="C1571" s="1" t="s">
        <v>115</v>
      </c>
      <c r="D1571" s="1" t="s">
        <v>115</v>
      </c>
      <c r="E1571" s="1" t="s">
        <v>4060</v>
      </c>
      <c r="F1571" s="33">
        <v>1066</v>
      </c>
      <c r="G1571" s="1" t="s">
        <v>900</v>
      </c>
    </row>
    <row r="1572" spans="1:7" x14ac:dyDescent="0.25">
      <c r="A1572" s="33">
        <v>206496</v>
      </c>
      <c r="B1572" s="1" t="s">
        <v>4061</v>
      </c>
      <c r="C1572" s="1" t="s">
        <v>4062</v>
      </c>
      <c r="D1572" s="1" t="s">
        <v>115</v>
      </c>
      <c r="E1572" s="1" t="s">
        <v>4063</v>
      </c>
      <c r="F1572" s="33">
        <v>1814</v>
      </c>
      <c r="G1572" s="1" t="s">
        <v>2206</v>
      </c>
    </row>
    <row r="1573" spans="1:7" x14ac:dyDescent="0.25">
      <c r="A1573" s="33">
        <v>206498</v>
      </c>
      <c r="B1573" s="1" t="s">
        <v>2283</v>
      </c>
      <c r="C1573" s="1" t="s">
        <v>4064</v>
      </c>
      <c r="D1573" s="1" t="s">
        <v>115</v>
      </c>
      <c r="E1573" s="1" t="s">
        <v>4065</v>
      </c>
      <c r="F1573" s="33">
        <v>2400</v>
      </c>
      <c r="G1573" s="1" t="s">
        <v>846</v>
      </c>
    </row>
    <row r="1574" spans="1:7" x14ac:dyDescent="0.25">
      <c r="A1574" s="33">
        <v>206501</v>
      </c>
      <c r="B1574" s="1" t="s">
        <v>4067</v>
      </c>
      <c r="C1574" s="1" t="s">
        <v>115</v>
      </c>
      <c r="D1574" s="1" t="s">
        <v>115</v>
      </c>
      <c r="E1574" s="1" t="s">
        <v>4068</v>
      </c>
      <c r="F1574" s="33">
        <v>1880</v>
      </c>
      <c r="G1574" s="1" t="s">
        <v>2330</v>
      </c>
    </row>
    <row r="1575" spans="1:7" x14ac:dyDescent="0.25">
      <c r="A1575" s="33">
        <v>206504</v>
      </c>
      <c r="B1575" s="1" t="s">
        <v>4070</v>
      </c>
      <c r="C1575" s="1" t="s">
        <v>115</v>
      </c>
      <c r="D1575" s="1" t="s">
        <v>115</v>
      </c>
      <c r="E1575" s="1" t="s">
        <v>4071</v>
      </c>
      <c r="F1575" s="33">
        <v>1608</v>
      </c>
      <c r="G1575" s="1" t="s">
        <v>4072</v>
      </c>
    </row>
    <row r="1576" spans="1:7" x14ac:dyDescent="0.25">
      <c r="A1576" s="33">
        <v>206506</v>
      </c>
      <c r="B1576" s="1" t="s">
        <v>4073</v>
      </c>
      <c r="C1576" s="1" t="s">
        <v>4074</v>
      </c>
      <c r="D1576" s="1" t="s">
        <v>4075</v>
      </c>
      <c r="E1576" s="1" t="s">
        <v>4076</v>
      </c>
      <c r="F1576" s="33">
        <v>1815</v>
      </c>
      <c r="G1576" s="1" t="s">
        <v>501</v>
      </c>
    </row>
    <row r="1577" spans="1:7" x14ac:dyDescent="0.25">
      <c r="A1577" s="33">
        <v>206507</v>
      </c>
      <c r="B1577" s="1" t="s">
        <v>3446</v>
      </c>
      <c r="C1577" s="1" t="s">
        <v>115</v>
      </c>
      <c r="D1577" s="1" t="s">
        <v>115</v>
      </c>
      <c r="E1577" s="1" t="s">
        <v>4077</v>
      </c>
      <c r="F1577" s="33">
        <v>1201</v>
      </c>
      <c r="G1577" s="1" t="s">
        <v>359</v>
      </c>
    </row>
    <row r="1578" spans="1:7" x14ac:dyDescent="0.25">
      <c r="A1578" s="33">
        <v>206508</v>
      </c>
      <c r="B1578" s="1" t="s">
        <v>3446</v>
      </c>
      <c r="C1578" s="1" t="s">
        <v>115</v>
      </c>
      <c r="D1578" s="1" t="s">
        <v>115</v>
      </c>
      <c r="E1578" s="1" t="s">
        <v>4078</v>
      </c>
      <c r="F1578" s="33">
        <v>1201</v>
      </c>
      <c r="G1578" s="1" t="s">
        <v>359</v>
      </c>
    </row>
    <row r="1579" spans="1:7" x14ac:dyDescent="0.25">
      <c r="A1579" s="33">
        <v>206510</v>
      </c>
      <c r="B1579" s="1" t="s">
        <v>4079</v>
      </c>
      <c r="C1579" s="1" t="s">
        <v>115</v>
      </c>
      <c r="D1579" s="1" t="s">
        <v>115</v>
      </c>
      <c r="E1579" s="1" t="s">
        <v>4080</v>
      </c>
      <c r="F1579" s="33">
        <v>1092</v>
      </c>
      <c r="G1579" s="1" t="s">
        <v>3945</v>
      </c>
    </row>
    <row r="1580" spans="1:7" x14ac:dyDescent="0.25">
      <c r="A1580" s="33">
        <v>206512</v>
      </c>
      <c r="B1580" s="1" t="s">
        <v>4079</v>
      </c>
      <c r="C1580" s="1" t="s">
        <v>115</v>
      </c>
      <c r="D1580" s="1" t="s">
        <v>115</v>
      </c>
      <c r="E1580" s="1" t="s">
        <v>4082</v>
      </c>
      <c r="F1580" s="33">
        <v>1005</v>
      </c>
      <c r="G1580" s="1" t="s">
        <v>15</v>
      </c>
    </row>
    <row r="1581" spans="1:7" x14ac:dyDescent="0.25">
      <c r="A1581" s="33">
        <v>206514</v>
      </c>
      <c r="B1581" s="1" t="s">
        <v>4083</v>
      </c>
      <c r="C1581" s="1" t="s">
        <v>115</v>
      </c>
      <c r="D1581" s="1" t="s">
        <v>115</v>
      </c>
      <c r="E1581" s="1" t="s">
        <v>4084</v>
      </c>
      <c r="F1581" s="33">
        <v>1607</v>
      </c>
      <c r="G1581" s="1" t="s">
        <v>4072</v>
      </c>
    </row>
    <row r="1582" spans="1:7" x14ac:dyDescent="0.25">
      <c r="A1582" s="33">
        <v>206516</v>
      </c>
      <c r="B1582" s="1" t="s">
        <v>4086</v>
      </c>
      <c r="C1582" s="1" t="s">
        <v>115</v>
      </c>
      <c r="D1582" s="1" t="s">
        <v>115</v>
      </c>
      <c r="E1582" s="1" t="s">
        <v>4087</v>
      </c>
      <c r="F1582" s="33">
        <v>1205</v>
      </c>
      <c r="G1582" s="1" t="s">
        <v>359</v>
      </c>
    </row>
    <row r="1583" spans="1:7" x14ac:dyDescent="0.25">
      <c r="A1583" s="33">
        <v>206518</v>
      </c>
      <c r="B1583" s="1" t="s">
        <v>4088</v>
      </c>
      <c r="C1583" s="1" t="s">
        <v>115</v>
      </c>
      <c r="D1583" s="1" t="s">
        <v>115</v>
      </c>
      <c r="E1583" s="1" t="s">
        <v>4089</v>
      </c>
      <c r="F1583" s="33">
        <v>1005</v>
      </c>
      <c r="G1583" s="1" t="s">
        <v>15</v>
      </c>
    </row>
    <row r="1584" spans="1:7" x14ac:dyDescent="0.25">
      <c r="A1584" s="33">
        <v>206520</v>
      </c>
      <c r="B1584" s="1" t="s">
        <v>4090</v>
      </c>
      <c r="C1584" s="1" t="s">
        <v>115</v>
      </c>
      <c r="D1584" s="1" t="s">
        <v>115</v>
      </c>
      <c r="E1584" s="1" t="s">
        <v>4091</v>
      </c>
      <c r="F1584" s="33">
        <v>1203</v>
      </c>
      <c r="G1584" s="1" t="s">
        <v>359</v>
      </c>
    </row>
    <row r="1585" spans="1:7" x14ac:dyDescent="0.25">
      <c r="A1585" s="33">
        <v>206522</v>
      </c>
      <c r="B1585" s="1" t="s">
        <v>4092</v>
      </c>
      <c r="C1585" s="1" t="s">
        <v>115</v>
      </c>
      <c r="D1585" s="1" t="s">
        <v>115</v>
      </c>
      <c r="E1585" s="1" t="s">
        <v>4093</v>
      </c>
      <c r="F1585" s="33">
        <v>1897</v>
      </c>
      <c r="G1585" s="1" t="s">
        <v>976</v>
      </c>
    </row>
    <row r="1586" spans="1:7" x14ac:dyDescent="0.25">
      <c r="A1586" s="33">
        <v>206525</v>
      </c>
      <c r="B1586" s="1" t="s">
        <v>4094</v>
      </c>
      <c r="C1586" s="1" t="s">
        <v>115</v>
      </c>
      <c r="D1586" s="1" t="s">
        <v>115</v>
      </c>
      <c r="E1586" s="1" t="s">
        <v>4095</v>
      </c>
      <c r="F1586" s="33">
        <v>1541</v>
      </c>
      <c r="G1586" s="1" t="s">
        <v>4096</v>
      </c>
    </row>
    <row r="1587" spans="1:7" x14ac:dyDescent="0.25">
      <c r="A1587" s="33">
        <v>206528</v>
      </c>
      <c r="B1587" s="1" t="s">
        <v>3877</v>
      </c>
      <c r="C1587" s="1" t="s">
        <v>115</v>
      </c>
      <c r="D1587" s="1" t="s">
        <v>115</v>
      </c>
      <c r="E1587" s="1" t="s">
        <v>4097</v>
      </c>
      <c r="F1587" s="33">
        <v>1205</v>
      </c>
      <c r="G1587" s="1" t="s">
        <v>359</v>
      </c>
    </row>
    <row r="1588" spans="1:7" x14ac:dyDescent="0.25">
      <c r="A1588" s="33">
        <v>206530</v>
      </c>
      <c r="B1588" s="1" t="s">
        <v>4098</v>
      </c>
      <c r="C1588" s="1" t="s">
        <v>115</v>
      </c>
      <c r="D1588" s="1" t="s">
        <v>115</v>
      </c>
      <c r="E1588" s="1" t="s">
        <v>4099</v>
      </c>
      <c r="F1588" s="33">
        <v>1227</v>
      </c>
      <c r="G1588" s="1" t="s">
        <v>352</v>
      </c>
    </row>
    <row r="1589" spans="1:7" x14ac:dyDescent="0.25">
      <c r="A1589" s="33">
        <v>206533</v>
      </c>
      <c r="B1589" s="1" t="s">
        <v>4100</v>
      </c>
      <c r="C1589" s="1" t="s">
        <v>115</v>
      </c>
      <c r="D1589" s="1" t="s">
        <v>115</v>
      </c>
      <c r="E1589" s="1" t="s">
        <v>4101</v>
      </c>
      <c r="F1589" s="33">
        <v>1307</v>
      </c>
      <c r="G1589" s="1" t="s">
        <v>4102</v>
      </c>
    </row>
    <row r="1590" spans="1:7" x14ac:dyDescent="0.25">
      <c r="A1590" s="33">
        <v>206535</v>
      </c>
      <c r="B1590" s="1" t="s">
        <v>392</v>
      </c>
      <c r="C1590" s="1" t="s">
        <v>115</v>
      </c>
      <c r="D1590" s="1" t="s">
        <v>115</v>
      </c>
      <c r="E1590" s="1" t="s">
        <v>4103</v>
      </c>
      <c r="F1590" s="33">
        <v>1110</v>
      </c>
      <c r="G1590" s="1" t="s">
        <v>12</v>
      </c>
    </row>
    <row r="1591" spans="1:7" x14ac:dyDescent="0.25">
      <c r="A1591" s="33">
        <v>206537</v>
      </c>
      <c r="B1591" s="1" t="s">
        <v>392</v>
      </c>
      <c r="C1591" s="1" t="s">
        <v>115</v>
      </c>
      <c r="D1591" s="1" t="s">
        <v>115</v>
      </c>
      <c r="E1591" s="1" t="s">
        <v>4104</v>
      </c>
      <c r="F1591" s="33">
        <v>1093</v>
      </c>
      <c r="G1591" s="1" t="s">
        <v>234</v>
      </c>
    </row>
    <row r="1592" spans="1:7" x14ac:dyDescent="0.25">
      <c r="A1592" s="33">
        <v>206540</v>
      </c>
      <c r="B1592" s="1" t="s">
        <v>66</v>
      </c>
      <c r="C1592" s="1" t="s">
        <v>115</v>
      </c>
      <c r="D1592" s="1" t="s">
        <v>115</v>
      </c>
      <c r="E1592" s="1" t="s">
        <v>4106</v>
      </c>
      <c r="F1592" s="33">
        <v>1226</v>
      </c>
      <c r="G1592" s="1" t="s">
        <v>591</v>
      </c>
    </row>
    <row r="1593" spans="1:7" x14ac:dyDescent="0.25">
      <c r="A1593" s="33">
        <v>206543</v>
      </c>
      <c r="B1593" s="1" t="s">
        <v>4108</v>
      </c>
      <c r="C1593" s="1" t="s">
        <v>4109</v>
      </c>
      <c r="D1593" s="1" t="s">
        <v>115</v>
      </c>
      <c r="E1593" s="1" t="s">
        <v>4110</v>
      </c>
      <c r="F1593" s="33">
        <v>1892</v>
      </c>
      <c r="G1593" s="1" t="s">
        <v>4111</v>
      </c>
    </row>
    <row r="1594" spans="1:7" x14ac:dyDescent="0.25">
      <c r="A1594" s="33">
        <v>206546</v>
      </c>
      <c r="B1594" s="1" t="s">
        <v>4113</v>
      </c>
      <c r="C1594" s="1" t="s">
        <v>115</v>
      </c>
      <c r="D1594" s="1" t="s">
        <v>115</v>
      </c>
      <c r="E1594" s="1" t="s">
        <v>4114</v>
      </c>
      <c r="F1594" s="33">
        <v>1213</v>
      </c>
      <c r="G1594" s="1" t="s">
        <v>1045</v>
      </c>
    </row>
    <row r="1595" spans="1:7" x14ac:dyDescent="0.25">
      <c r="A1595" s="33">
        <v>206548</v>
      </c>
      <c r="B1595" s="1" t="s">
        <v>4115</v>
      </c>
      <c r="C1595" s="1" t="s">
        <v>115</v>
      </c>
      <c r="D1595" s="1" t="s">
        <v>115</v>
      </c>
      <c r="E1595" s="1" t="s">
        <v>4116</v>
      </c>
      <c r="F1595" s="33">
        <v>1450</v>
      </c>
      <c r="G1595" s="1" t="s">
        <v>1303</v>
      </c>
    </row>
    <row r="1596" spans="1:7" x14ac:dyDescent="0.25">
      <c r="A1596" s="33">
        <v>206550</v>
      </c>
      <c r="B1596" s="1" t="s">
        <v>4117</v>
      </c>
      <c r="C1596" s="1" t="s">
        <v>115</v>
      </c>
      <c r="D1596" s="1" t="s">
        <v>115</v>
      </c>
      <c r="E1596" s="1" t="s">
        <v>4118</v>
      </c>
      <c r="F1596" s="33">
        <v>1510</v>
      </c>
      <c r="G1596" s="1" t="s">
        <v>685</v>
      </c>
    </row>
    <row r="1597" spans="1:7" x14ac:dyDescent="0.25">
      <c r="A1597" s="33">
        <v>206553</v>
      </c>
      <c r="B1597" s="1" t="s">
        <v>1863</v>
      </c>
      <c r="C1597" s="1" t="s">
        <v>115</v>
      </c>
      <c r="D1597" s="1" t="s">
        <v>115</v>
      </c>
      <c r="E1597" s="1" t="s">
        <v>4119</v>
      </c>
      <c r="F1597" s="33">
        <v>1618</v>
      </c>
      <c r="G1597" s="1" t="s">
        <v>1084</v>
      </c>
    </row>
    <row r="1598" spans="1:7" x14ac:dyDescent="0.25">
      <c r="A1598" s="33">
        <v>206556</v>
      </c>
      <c r="B1598" s="1" t="s">
        <v>4120</v>
      </c>
      <c r="C1598" s="1" t="s">
        <v>115</v>
      </c>
      <c r="D1598" s="1" t="s">
        <v>115</v>
      </c>
      <c r="E1598" s="1" t="s">
        <v>4121</v>
      </c>
      <c r="F1598" s="33">
        <v>1615</v>
      </c>
      <c r="G1598" s="1" t="s">
        <v>4122</v>
      </c>
    </row>
    <row r="1599" spans="1:7" x14ac:dyDescent="0.25">
      <c r="A1599" s="33">
        <v>206559</v>
      </c>
      <c r="B1599" s="1" t="s">
        <v>4124</v>
      </c>
      <c r="C1599" s="1" t="s">
        <v>4125</v>
      </c>
      <c r="D1599" s="1" t="s">
        <v>4126</v>
      </c>
      <c r="E1599" s="1" t="s">
        <v>4127</v>
      </c>
      <c r="F1599" s="33">
        <v>1880</v>
      </c>
      <c r="G1599" s="1" t="s">
        <v>2330</v>
      </c>
    </row>
    <row r="1600" spans="1:7" x14ac:dyDescent="0.25">
      <c r="A1600" s="33">
        <v>206561</v>
      </c>
      <c r="B1600" s="1" t="s">
        <v>400</v>
      </c>
      <c r="C1600" s="1" t="s">
        <v>115</v>
      </c>
      <c r="D1600" s="1" t="s">
        <v>4128</v>
      </c>
      <c r="E1600" s="1" t="s">
        <v>4129</v>
      </c>
      <c r="F1600" s="33">
        <v>1007</v>
      </c>
      <c r="G1600" s="1" t="s">
        <v>15</v>
      </c>
    </row>
    <row r="1601" spans="1:7" x14ac:dyDescent="0.25">
      <c r="A1601" s="33">
        <v>206563</v>
      </c>
      <c r="B1601" s="1" t="s">
        <v>4130</v>
      </c>
      <c r="C1601" s="1" t="s">
        <v>115</v>
      </c>
      <c r="D1601" s="1" t="s">
        <v>4131</v>
      </c>
      <c r="E1601" s="1" t="s">
        <v>4132</v>
      </c>
      <c r="F1601" s="33">
        <v>4500</v>
      </c>
      <c r="G1601" s="1" t="s">
        <v>4133</v>
      </c>
    </row>
    <row r="1602" spans="1:7" x14ac:dyDescent="0.25">
      <c r="A1602" s="33">
        <v>206565</v>
      </c>
      <c r="B1602" s="1" t="s">
        <v>4132</v>
      </c>
      <c r="C1602" s="1" t="s">
        <v>115</v>
      </c>
      <c r="D1602" s="1" t="s">
        <v>115</v>
      </c>
      <c r="E1602" s="1" t="s">
        <v>4134</v>
      </c>
      <c r="F1602" s="33">
        <v>1006</v>
      </c>
      <c r="G1602" s="1" t="s">
        <v>15</v>
      </c>
    </row>
    <row r="1603" spans="1:7" x14ac:dyDescent="0.25">
      <c r="A1603" s="33">
        <v>206568</v>
      </c>
      <c r="B1603" s="1" t="s">
        <v>4135</v>
      </c>
      <c r="C1603" s="1" t="s">
        <v>115</v>
      </c>
      <c r="D1603" s="1" t="s">
        <v>115</v>
      </c>
      <c r="E1603" s="1" t="s">
        <v>725</v>
      </c>
      <c r="F1603" s="33">
        <v>1337</v>
      </c>
      <c r="G1603" s="1" t="s">
        <v>726</v>
      </c>
    </row>
    <row r="1604" spans="1:7" x14ac:dyDescent="0.25">
      <c r="A1604" s="33">
        <v>206571</v>
      </c>
      <c r="B1604" s="1" t="s">
        <v>4136</v>
      </c>
      <c r="C1604" s="1" t="s">
        <v>115</v>
      </c>
      <c r="D1604" s="1" t="s">
        <v>115</v>
      </c>
      <c r="E1604" s="1" t="s">
        <v>4137</v>
      </c>
      <c r="F1604" s="33">
        <v>1207</v>
      </c>
      <c r="G1604" s="1" t="s">
        <v>359</v>
      </c>
    </row>
    <row r="1605" spans="1:7" x14ac:dyDescent="0.25">
      <c r="A1605" s="33">
        <v>206574</v>
      </c>
      <c r="B1605" s="1" t="s">
        <v>4138</v>
      </c>
      <c r="C1605" s="1" t="s">
        <v>115</v>
      </c>
      <c r="D1605" s="1" t="s">
        <v>115</v>
      </c>
      <c r="E1605" s="1" t="s">
        <v>4139</v>
      </c>
      <c r="F1605" s="33">
        <v>1201</v>
      </c>
      <c r="G1605" s="1" t="s">
        <v>359</v>
      </c>
    </row>
    <row r="1606" spans="1:7" x14ac:dyDescent="0.25">
      <c r="A1606" s="33">
        <v>206576</v>
      </c>
      <c r="B1606" s="1" t="s">
        <v>4138</v>
      </c>
      <c r="C1606" s="1" t="s">
        <v>115</v>
      </c>
      <c r="D1606" s="1" t="s">
        <v>115</v>
      </c>
      <c r="E1606" s="1" t="s">
        <v>4140</v>
      </c>
      <c r="F1606" s="33">
        <v>1201</v>
      </c>
      <c r="G1606" s="1" t="s">
        <v>359</v>
      </c>
    </row>
    <row r="1607" spans="1:7" x14ac:dyDescent="0.25">
      <c r="A1607" s="33">
        <v>206579</v>
      </c>
      <c r="B1607" s="1" t="s">
        <v>4138</v>
      </c>
      <c r="C1607" s="1" t="s">
        <v>115</v>
      </c>
      <c r="D1607" s="1" t="s">
        <v>115</v>
      </c>
      <c r="E1607" s="1" t="s">
        <v>4142</v>
      </c>
      <c r="F1607" s="33">
        <v>1205</v>
      </c>
      <c r="G1607" s="1" t="s">
        <v>359</v>
      </c>
    </row>
    <row r="1608" spans="1:7" x14ac:dyDescent="0.25">
      <c r="A1608" s="33">
        <v>206580</v>
      </c>
      <c r="B1608" s="1" t="s">
        <v>1394</v>
      </c>
      <c r="C1608" s="1" t="s">
        <v>4143</v>
      </c>
      <c r="D1608" s="1" t="s">
        <v>4144</v>
      </c>
      <c r="E1608" s="1" t="s">
        <v>4145</v>
      </c>
      <c r="F1608" s="33">
        <v>1635</v>
      </c>
      <c r="G1608" s="1" t="s">
        <v>281</v>
      </c>
    </row>
    <row r="1609" spans="1:7" x14ac:dyDescent="0.25">
      <c r="A1609" s="33">
        <v>206582</v>
      </c>
      <c r="B1609" s="1" t="s">
        <v>4146</v>
      </c>
      <c r="C1609" s="1" t="s">
        <v>115</v>
      </c>
      <c r="D1609" s="1" t="s">
        <v>4147</v>
      </c>
      <c r="E1609" s="1" t="s">
        <v>4148</v>
      </c>
      <c r="F1609" s="33">
        <v>1005</v>
      </c>
      <c r="G1609" s="1" t="s">
        <v>15</v>
      </c>
    </row>
    <row r="1610" spans="1:7" x14ac:dyDescent="0.25">
      <c r="A1610" s="33">
        <v>206584</v>
      </c>
      <c r="B1610" s="1" t="s">
        <v>4149</v>
      </c>
      <c r="C1610" s="1" t="s">
        <v>115</v>
      </c>
      <c r="D1610" s="1" t="s">
        <v>4150</v>
      </c>
      <c r="E1610" s="1" t="s">
        <v>4151</v>
      </c>
      <c r="F1610" s="33">
        <v>1274</v>
      </c>
      <c r="G1610" s="1" t="s">
        <v>4150</v>
      </c>
    </row>
    <row r="1611" spans="1:7" x14ac:dyDescent="0.25">
      <c r="A1611" s="33">
        <v>206587</v>
      </c>
      <c r="B1611" s="1" t="s">
        <v>347</v>
      </c>
      <c r="C1611" s="1" t="s">
        <v>115</v>
      </c>
      <c r="D1611" s="1" t="s">
        <v>4152</v>
      </c>
      <c r="E1611" s="1" t="s">
        <v>4153</v>
      </c>
      <c r="F1611" s="33">
        <v>1260</v>
      </c>
      <c r="G1611" s="1" t="s">
        <v>481</v>
      </c>
    </row>
    <row r="1612" spans="1:7" x14ac:dyDescent="0.25">
      <c r="A1612" s="33">
        <v>206589</v>
      </c>
      <c r="B1612" s="1" t="s">
        <v>4154</v>
      </c>
      <c r="C1612" s="1" t="s">
        <v>115</v>
      </c>
      <c r="D1612" s="1" t="s">
        <v>115</v>
      </c>
      <c r="E1612" s="1" t="s">
        <v>4155</v>
      </c>
      <c r="F1612" s="33">
        <v>1219</v>
      </c>
      <c r="G1612" s="1" t="s">
        <v>310</v>
      </c>
    </row>
    <row r="1613" spans="1:7" x14ac:dyDescent="0.25">
      <c r="A1613" s="33">
        <v>206591</v>
      </c>
      <c r="B1613" s="1" t="s">
        <v>4157</v>
      </c>
      <c r="C1613" s="1" t="s">
        <v>115</v>
      </c>
      <c r="D1613" s="1" t="s">
        <v>115</v>
      </c>
      <c r="E1613" s="1" t="s">
        <v>1290</v>
      </c>
      <c r="F1613" s="33">
        <v>1227</v>
      </c>
      <c r="G1613" s="1" t="s">
        <v>639</v>
      </c>
    </row>
    <row r="1614" spans="1:7" x14ac:dyDescent="0.25">
      <c r="A1614" s="33">
        <v>206594</v>
      </c>
      <c r="B1614" s="1" t="s">
        <v>4159</v>
      </c>
      <c r="C1614" s="1" t="s">
        <v>115</v>
      </c>
      <c r="D1614" s="1" t="s">
        <v>115</v>
      </c>
      <c r="E1614" s="1" t="s">
        <v>4160</v>
      </c>
      <c r="F1614" s="33">
        <v>1541</v>
      </c>
      <c r="G1614" s="1" t="s">
        <v>4161</v>
      </c>
    </row>
    <row r="1615" spans="1:7" x14ac:dyDescent="0.25">
      <c r="A1615" s="33">
        <v>206597</v>
      </c>
      <c r="B1615" s="1" t="s">
        <v>4162</v>
      </c>
      <c r="C1615" s="1" t="s">
        <v>115</v>
      </c>
      <c r="D1615" s="1" t="s">
        <v>115</v>
      </c>
      <c r="E1615" s="1" t="s">
        <v>4163</v>
      </c>
      <c r="F1615" s="33">
        <v>1541</v>
      </c>
      <c r="G1615" s="1" t="s">
        <v>4161</v>
      </c>
    </row>
    <row r="1616" spans="1:7" x14ac:dyDescent="0.25">
      <c r="A1616" s="33">
        <v>206600</v>
      </c>
      <c r="B1616" s="1" t="s">
        <v>4165</v>
      </c>
      <c r="C1616" s="1" t="s">
        <v>115</v>
      </c>
      <c r="D1616" s="1" t="s">
        <v>115</v>
      </c>
      <c r="E1616" s="1" t="s">
        <v>4166</v>
      </c>
      <c r="F1616" s="33">
        <v>1530</v>
      </c>
      <c r="G1616" s="1" t="s">
        <v>267</v>
      </c>
    </row>
    <row r="1617" spans="1:7" x14ac:dyDescent="0.25">
      <c r="A1617" s="33">
        <v>206603</v>
      </c>
      <c r="B1617" s="1" t="s">
        <v>4167</v>
      </c>
      <c r="C1617" s="1" t="s">
        <v>115</v>
      </c>
      <c r="D1617" s="1" t="s">
        <v>115</v>
      </c>
      <c r="E1617" s="1" t="s">
        <v>4168</v>
      </c>
      <c r="F1617" s="33">
        <v>3286</v>
      </c>
      <c r="G1617" s="1" t="s">
        <v>4169</v>
      </c>
    </row>
    <row r="1618" spans="1:7" x14ac:dyDescent="0.25">
      <c r="A1618" s="33">
        <v>206606</v>
      </c>
      <c r="B1618" s="1" t="s">
        <v>4171</v>
      </c>
      <c r="C1618" s="1" t="s">
        <v>115</v>
      </c>
      <c r="D1618" s="1" t="s">
        <v>115</v>
      </c>
      <c r="E1618" s="1" t="s">
        <v>4160</v>
      </c>
      <c r="F1618" s="33">
        <v>1541</v>
      </c>
      <c r="G1618" s="1" t="s">
        <v>4161</v>
      </c>
    </row>
    <row r="1619" spans="1:7" x14ac:dyDescent="0.25">
      <c r="A1619" s="33">
        <v>206608</v>
      </c>
      <c r="B1619" s="1" t="s">
        <v>4172</v>
      </c>
      <c r="C1619" s="1" t="s">
        <v>115</v>
      </c>
      <c r="D1619" s="1" t="s">
        <v>115</v>
      </c>
      <c r="E1619" s="1" t="s">
        <v>4173</v>
      </c>
      <c r="F1619" s="33">
        <v>1260</v>
      </c>
      <c r="G1619" s="1" t="s">
        <v>481</v>
      </c>
    </row>
    <row r="1620" spans="1:7" x14ac:dyDescent="0.25">
      <c r="A1620" s="33">
        <v>206611</v>
      </c>
      <c r="B1620" s="1" t="s">
        <v>4175</v>
      </c>
      <c r="C1620" s="1" t="s">
        <v>115</v>
      </c>
      <c r="D1620" s="1" t="s">
        <v>115</v>
      </c>
      <c r="E1620" s="1" t="s">
        <v>4176</v>
      </c>
      <c r="F1620" s="33">
        <v>1110</v>
      </c>
      <c r="G1620" s="1" t="s">
        <v>12</v>
      </c>
    </row>
    <row r="1621" spans="1:7" x14ac:dyDescent="0.25">
      <c r="A1621" s="33">
        <v>206612</v>
      </c>
      <c r="B1621" s="1" t="s">
        <v>4177</v>
      </c>
      <c r="C1621" s="1" t="s">
        <v>115</v>
      </c>
      <c r="D1621" s="1" t="s">
        <v>115</v>
      </c>
      <c r="E1621" s="1" t="s">
        <v>4178</v>
      </c>
      <c r="F1621" s="33">
        <v>25400</v>
      </c>
      <c r="G1621" s="1" t="s">
        <v>4179</v>
      </c>
    </row>
    <row r="1622" spans="1:7" x14ac:dyDescent="0.25">
      <c r="A1622" s="33">
        <v>206615</v>
      </c>
      <c r="B1622" s="1" t="s">
        <v>4180</v>
      </c>
      <c r="C1622" s="1" t="s">
        <v>115</v>
      </c>
      <c r="D1622" s="1" t="s">
        <v>115</v>
      </c>
      <c r="E1622" s="1" t="s">
        <v>4181</v>
      </c>
      <c r="F1622" s="33">
        <v>1595</v>
      </c>
      <c r="G1622" s="1" t="s">
        <v>4182</v>
      </c>
    </row>
    <row r="1623" spans="1:7" x14ac:dyDescent="0.25">
      <c r="A1623" s="33">
        <v>206617</v>
      </c>
      <c r="B1623" s="1" t="s">
        <v>1676</v>
      </c>
      <c r="C1623" s="1" t="s">
        <v>115</v>
      </c>
      <c r="D1623" s="1" t="s">
        <v>115</v>
      </c>
      <c r="E1623" s="1" t="s">
        <v>1677</v>
      </c>
      <c r="F1623" s="33">
        <v>1007</v>
      </c>
      <c r="G1623" s="1" t="s">
        <v>15</v>
      </c>
    </row>
    <row r="1624" spans="1:7" x14ac:dyDescent="0.25">
      <c r="A1624" s="33">
        <v>206620</v>
      </c>
      <c r="B1624" s="1" t="s">
        <v>400</v>
      </c>
      <c r="C1624" s="1" t="s">
        <v>115</v>
      </c>
      <c r="D1624" s="1" t="s">
        <v>115</v>
      </c>
      <c r="E1624" s="1" t="s">
        <v>4183</v>
      </c>
      <c r="F1624" s="33">
        <v>1800</v>
      </c>
      <c r="G1624" s="1" t="s">
        <v>216</v>
      </c>
    </row>
    <row r="1625" spans="1:7" x14ac:dyDescent="0.25">
      <c r="A1625" s="33">
        <v>206622</v>
      </c>
      <c r="B1625" s="1" t="s">
        <v>4184</v>
      </c>
      <c r="C1625" s="1" t="s">
        <v>115</v>
      </c>
      <c r="D1625" s="1" t="s">
        <v>115</v>
      </c>
      <c r="E1625" s="1" t="s">
        <v>4185</v>
      </c>
      <c r="F1625" s="33">
        <v>1635</v>
      </c>
      <c r="G1625" s="1" t="s">
        <v>281</v>
      </c>
    </row>
    <row r="1626" spans="1:7" x14ac:dyDescent="0.25">
      <c r="A1626" s="33">
        <v>206624</v>
      </c>
      <c r="B1626" s="1" t="s">
        <v>3738</v>
      </c>
      <c r="C1626" s="1" t="s">
        <v>115</v>
      </c>
      <c r="D1626" s="1" t="s">
        <v>115</v>
      </c>
      <c r="E1626" s="1" t="s">
        <v>4186</v>
      </c>
      <c r="F1626" s="33">
        <v>1053</v>
      </c>
      <c r="G1626" s="1" t="s">
        <v>1066</v>
      </c>
    </row>
    <row r="1627" spans="1:7" x14ac:dyDescent="0.25">
      <c r="A1627" s="33">
        <v>206627</v>
      </c>
      <c r="B1627" s="1" t="s">
        <v>3738</v>
      </c>
      <c r="C1627" s="1" t="s">
        <v>115</v>
      </c>
      <c r="D1627" s="1" t="s">
        <v>115</v>
      </c>
      <c r="E1627" s="1" t="s">
        <v>4187</v>
      </c>
      <c r="F1627" s="33">
        <v>1072</v>
      </c>
      <c r="G1627" s="1" t="s">
        <v>4188</v>
      </c>
    </row>
    <row r="1628" spans="1:7" x14ac:dyDescent="0.25">
      <c r="A1628" s="33">
        <v>206629</v>
      </c>
      <c r="B1628" s="1" t="s">
        <v>3738</v>
      </c>
      <c r="C1628" s="1" t="s">
        <v>115</v>
      </c>
      <c r="D1628" s="1" t="s">
        <v>115</v>
      </c>
      <c r="E1628" s="1" t="s">
        <v>4189</v>
      </c>
      <c r="F1628" s="33">
        <v>1752</v>
      </c>
      <c r="G1628" s="1" t="s">
        <v>1924</v>
      </c>
    </row>
    <row r="1629" spans="1:7" x14ac:dyDescent="0.25">
      <c r="A1629" s="33">
        <v>206632</v>
      </c>
      <c r="B1629" s="1" t="s">
        <v>4190</v>
      </c>
      <c r="C1629" s="1" t="s">
        <v>115</v>
      </c>
      <c r="D1629" s="1" t="s">
        <v>115</v>
      </c>
      <c r="E1629" s="1" t="s">
        <v>4191</v>
      </c>
      <c r="F1629" s="33">
        <v>1070</v>
      </c>
      <c r="G1629" s="1" t="s">
        <v>260</v>
      </c>
    </row>
    <row r="1630" spans="1:7" x14ac:dyDescent="0.25">
      <c r="A1630" s="33">
        <v>206634</v>
      </c>
      <c r="B1630" s="1" t="s">
        <v>4192</v>
      </c>
      <c r="C1630" s="1" t="s">
        <v>115</v>
      </c>
      <c r="D1630" s="1" t="s">
        <v>115</v>
      </c>
      <c r="E1630" s="1" t="s">
        <v>4193</v>
      </c>
      <c r="F1630" s="33">
        <v>1196</v>
      </c>
      <c r="G1630" s="1" t="s">
        <v>141</v>
      </c>
    </row>
    <row r="1631" spans="1:7" x14ac:dyDescent="0.25">
      <c r="A1631" s="33">
        <v>206637</v>
      </c>
      <c r="B1631" s="1" t="s">
        <v>4195</v>
      </c>
      <c r="C1631" s="1" t="s">
        <v>4196</v>
      </c>
      <c r="D1631" s="1" t="s">
        <v>115</v>
      </c>
      <c r="E1631" s="1" t="s">
        <v>4197</v>
      </c>
      <c r="F1631" s="33">
        <v>1036</v>
      </c>
      <c r="G1631" s="1" t="s">
        <v>4198</v>
      </c>
    </row>
    <row r="1632" spans="1:7" x14ac:dyDescent="0.25">
      <c r="A1632" s="33">
        <v>206639</v>
      </c>
      <c r="B1632" s="1" t="s">
        <v>4200</v>
      </c>
      <c r="C1632" s="1" t="s">
        <v>115</v>
      </c>
      <c r="D1632" s="1" t="s">
        <v>4201</v>
      </c>
      <c r="E1632" s="1" t="s">
        <v>4202</v>
      </c>
      <c r="F1632" s="33">
        <v>1053</v>
      </c>
      <c r="G1632" s="1" t="s">
        <v>15</v>
      </c>
    </row>
    <row r="1633" spans="1:7" x14ac:dyDescent="0.25">
      <c r="A1633" s="33">
        <v>206642</v>
      </c>
      <c r="B1633" s="1" t="s">
        <v>4203</v>
      </c>
      <c r="C1633" s="1" t="s">
        <v>115</v>
      </c>
      <c r="D1633" s="1" t="s">
        <v>115</v>
      </c>
      <c r="E1633" s="1" t="s">
        <v>4204</v>
      </c>
      <c r="F1633" s="33">
        <v>1212</v>
      </c>
      <c r="G1633" s="1" t="s">
        <v>1291</v>
      </c>
    </row>
    <row r="1634" spans="1:7" x14ac:dyDescent="0.25">
      <c r="A1634" s="33">
        <v>206645</v>
      </c>
      <c r="B1634" s="1" t="s">
        <v>4205</v>
      </c>
      <c r="C1634" s="1" t="s">
        <v>115</v>
      </c>
      <c r="D1634" s="1" t="s">
        <v>115</v>
      </c>
      <c r="E1634" s="1" t="s">
        <v>4206</v>
      </c>
      <c r="F1634" s="33">
        <v>1292</v>
      </c>
      <c r="G1634" s="1" t="s">
        <v>1259</v>
      </c>
    </row>
    <row r="1635" spans="1:7" x14ac:dyDescent="0.25">
      <c r="A1635" s="33">
        <v>206647</v>
      </c>
      <c r="B1635" s="1" t="s">
        <v>568</v>
      </c>
      <c r="C1635" s="1" t="s">
        <v>115</v>
      </c>
      <c r="D1635" s="1" t="s">
        <v>115</v>
      </c>
      <c r="E1635" s="1" t="s">
        <v>569</v>
      </c>
      <c r="F1635" s="33">
        <v>1225</v>
      </c>
      <c r="G1635" s="1" t="s">
        <v>570</v>
      </c>
    </row>
    <row r="1636" spans="1:7" x14ac:dyDescent="0.25">
      <c r="A1636" s="33">
        <v>206649</v>
      </c>
      <c r="B1636" s="1" t="s">
        <v>4207</v>
      </c>
      <c r="C1636" s="1" t="s">
        <v>115</v>
      </c>
      <c r="D1636" s="1" t="s">
        <v>115</v>
      </c>
      <c r="E1636" s="1" t="s">
        <v>1820</v>
      </c>
      <c r="F1636" s="33">
        <v>1205</v>
      </c>
      <c r="G1636" s="1" t="s">
        <v>359</v>
      </c>
    </row>
    <row r="1637" spans="1:7" x14ac:dyDescent="0.25">
      <c r="A1637" s="33">
        <v>206651</v>
      </c>
      <c r="B1637" s="1" t="s">
        <v>4208</v>
      </c>
      <c r="C1637" s="1" t="s">
        <v>115</v>
      </c>
      <c r="D1637" s="1" t="s">
        <v>115</v>
      </c>
      <c r="E1637" s="1" t="s">
        <v>4209</v>
      </c>
      <c r="F1637" s="33">
        <v>1204</v>
      </c>
      <c r="G1637" s="1" t="s">
        <v>359</v>
      </c>
    </row>
    <row r="1638" spans="1:7" x14ac:dyDescent="0.25">
      <c r="A1638" s="33">
        <v>206653</v>
      </c>
      <c r="B1638" s="1" t="s">
        <v>4210</v>
      </c>
      <c r="C1638" s="1" t="s">
        <v>115</v>
      </c>
      <c r="D1638" s="1" t="s">
        <v>115</v>
      </c>
      <c r="E1638" s="1" t="s">
        <v>4211</v>
      </c>
      <c r="F1638" s="33">
        <v>1870</v>
      </c>
      <c r="G1638" s="1" t="s">
        <v>4212</v>
      </c>
    </row>
    <row r="1639" spans="1:7" x14ac:dyDescent="0.25">
      <c r="A1639" s="33">
        <v>206655</v>
      </c>
      <c r="B1639" s="1" t="s">
        <v>4210</v>
      </c>
      <c r="C1639" s="1" t="s">
        <v>115</v>
      </c>
      <c r="D1639" s="1" t="s">
        <v>4214</v>
      </c>
      <c r="E1639" s="1" t="s">
        <v>4215</v>
      </c>
      <c r="F1639" s="33">
        <v>1860</v>
      </c>
      <c r="G1639" s="1" t="s">
        <v>394</v>
      </c>
    </row>
    <row r="1640" spans="1:7" x14ac:dyDescent="0.25">
      <c r="A1640" s="33">
        <v>206657</v>
      </c>
      <c r="B1640" s="1" t="s">
        <v>4216</v>
      </c>
      <c r="C1640" s="1" t="s">
        <v>115</v>
      </c>
      <c r="D1640" s="1" t="s">
        <v>115</v>
      </c>
      <c r="E1640" s="1" t="s">
        <v>4217</v>
      </c>
      <c r="F1640" s="33">
        <v>1201</v>
      </c>
      <c r="G1640" s="1" t="s">
        <v>359</v>
      </c>
    </row>
    <row r="1641" spans="1:7" x14ac:dyDescent="0.25">
      <c r="A1641" s="33">
        <v>206659</v>
      </c>
      <c r="B1641" s="1" t="s">
        <v>4219</v>
      </c>
      <c r="C1641" s="1" t="s">
        <v>115</v>
      </c>
      <c r="D1641" s="1" t="s">
        <v>115</v>
      </c>
      <c r="E1641" s="1" t="s">
        <v>4220</v>
      </c>
      <c r="F1641" s="33">
        <v>1201</v>
      </c>
      <c r="G1641" s="1" t="s">
        <v>359</v>
      </c>
    </row>
    <row r="1642" spans="1:7" x14ac:dyDescent="0.25">
      <c r="A1642" s="33">
        <v>206661</v>
      </c>
      <c r="B1642" s="1" t="s">
        <v>568</v>
      </c>
      <c r="C1642" s="1" t="s">
        <v>115</v>
      </c>
      <c r="D1642" s="1" t="s">
        <v>115</v>
      </c>
      <c r="E1642" s="1" t="s">
        <v>569</v>
      </c>
      <c r="F1642" s="33">
        <v>1225</v>
      </c>
      <c r="G1642" s="1" t="s">
        <v>570</v>
      </c>
    </row>
    <row r="1643" spans="1:7" x14ac:dyDescent="0.25">
      <c r="A1643" s="33">
        <v>206663</v>
      </c>
      <c r="B1643" s="1" t="s">
        <v>4221</v>
      </c>
      <c r="C1643" s="1" t="s">
        <v>115</v>
      </c>
      <c r="D1643" s="1" t="s">
        <v>115</v>
      </c>
      <c r="E1643" s="1" t="s">
        <v>4222</v>
      </c>
      <c r="F1643" s="33">
        <v>1226</v>
      </c>
      <c r="G1643" s="1" t="s">
        <v>591</v>
      </c>
    </row>
    <row r="1644" spans="1:7" x14ac:dyDescent="0.25">
      <c r="A1644" s="33">
        <v>206665</v>
      </c>
      <c r="B1644" s="1" t="s">
        <v>4223</v>
      </c>
      <c r="C1644" s="1" t="s">
        <v>115</v>
      </c>
      <c r="D1644" s="1" t="s">
        <v>115</v>
      </c>
      <c r="E1644" s="1" t="s">
        <v>4224</v>
      </c>
      <c r="F1644" s="33">
        <v>1202</v>
      </c>
      <c r="G1644" s="1" t="s">
        <v>359</v>
      </c>
    </row>
    <row r="1645" spans="1:7" x14ac:dyDescent="0.25">
      <c r="A1645" s="33">
        <v>206667</v>
      </c>
      <c r="B1645" s="1" t="s">
        <v>4225</v>
      </c>
      <c r="C1645" s="1" t="s">
        <v>115</v>
      </c>
      <c r="D1645" s="1" t="s">
        <v>115</v>
      </c>
      <c r="E1645" s="1" t="s">
        <v>4226</v>
      </c>
      <c r="F1645" s="33">
        <v>1239</v>
      </c>
      <c r="G1645" s="1" t="s">
        <v>4227</v>
      </c>
    </row>
    <row r="1646" spans="1:7" x14ac:dyDescent="0.25">
      <c r="A1646" s="33">
        <v>206669</v>
      </c>
      <c r="B1646" s="1" t="s">
        <v>4228</v>
      </c>
      <c r="C1646" s="1" t="s">
        <v>115</v>
      </c>
      <c r="D1646" s="1" t="s">
        <v>115</v>
      </c>
      <c r="E1646" s="1" t="s">
        <v>4229</v>
      </c>
      <c r="F1646" s="33">
        <v>1239</v>
      </c>
      <c r="G1646" s="1" t="s">
        <v>4227</v>
      </c>
    </row>
    <row r="1647" spans="1:7" x14ac:dyDescent="0.25">
      <c r="A1647" s="33">
        <v>206671</v>
      </c>
      <c r="B1647" s="1" t="s">
        <v>4230</v>
      </c>
      <c r="C1647" s="1" t="s">
        <v>115</v>
      </c>
      <c r="D1647" s="1" t="s">
        <v>115</v>
      </c>
      <c r="E1647" s="1" t="s">
        <v>4231</v>
      </c>
      <c r="F1647" s="33">
        <v>1196</v>
      </c>
      <c r="G1647" s="1" t="s">
        <v>141</v>
      </c>
    </row>
    <row r="1648" spans="1:7" x14ac:dyDescent="0.25">
      <c r="A1648" s="33">
        <v>206674</v>
      </c>
      <c r="B1648" s="1" t="s">
        <v>4233</v>
      </c>
      <c r="C1648" s="1" t="s">
        <v>115</v>
      </c>
      <c r="D1648" s="1" t="s">
        <v>115</v>
      </c>
      <c r="E1648" s="1" t="s">
        <v>4234</v>
      </c>
      <c r="F1648" s="33">
        <v>1800</v>
      </c>
      <c r="G1648" s="1" t="s">
        <v>216</v>
      </c>
    </row>
    <row r="1649" spans="1:7" x14ac:dyDescent="0.25">
      <c r="A1649" s="33">
        <v>206677</v>
      </c>
      <c r="B1649" s="1" t="s">
        <v>347</v>
      </c>
      <c r="C1649" s="1" t="s">
        <v>4235</v>
      </c>
      <c r="D1649" s="1" t="s">
        <v>4236</v>
      </c>
      <c r="E1649" s="1" t="s">
        <v>4237</v>
      </c>
      <c r="F1649" s="33">
        <v>1007</v>
      </c>
      <c r="G1649" s="1" t="s">
        <v>15</v>
      </c>
    </row>
    <row r="1650" spans="1:7" x14ac:dyDescent="0.25">
      <c r="A1650" s="33">
        <v>206680</v>
      </c>
      <c r="B1650" s="1" t="s">
        <v>4239</v>
      </c>
      <c r="C1650" s="1" t="s">
        <v>115</v>
      </c>
      <c r="D1650" s="1" t="s">
        <v>115</v>
      </c>
      <c r="E1650" s="1" t="s">
        <v>4240</v>
      </c>
      <c r="F1650" s="33">
        <v>1400</v>
      </c>
      <c r="G1650" s="1" t="s">
        <v>408</v>
      </c>
    </row>
    <row r="1651" spans="1:7" x14ac:dyDescent="0.25">
      <c r="A1651" s="33">
        <v>206683</v>
      </c>
      <c r="B1651" s="1" t="s">
        <v>4241</v>
      </c>
      <c r="C1651" s="1" t="s">
        <v>115</v>
      </c>
      <c r="D1651" s="1" t="s">
        <v>115</v>
      </c>
      <c r="E1651" s="1" t="s">
        <v>4242</v>
      </c>
      <c r="F1651" s="33">
        <v>1873</v>
      </c>
      <c r="G1651" s="1" t="s">
        <v>4243</v>
      </c>
    </row>
    <row r="1652" spans="1:7" x14ac:dyDescent="0.25">
      <c r="A1652" s="33">
        <v>206686</v>
      </c>
      <c r="B1652" s="1" t="s">
        <v>4244</v>
      </c>
      <c r="C1652" s="1" t="s">
        <v>115</v>
      </c>
      <c r="D1652" s="1" t="s">
        <v>115</v>
      </c>
      <c r="E1652" s="1" t="s">
        <v>4245</v>
      </c>
      <c r="F1652" s="33">
        <v>1873</v>
      </c>
      <c r="G1652" s="1" t="s">
        <v>4243</v>
      </c>
    </row>
    <row r="1653" spans="1:7" x14ac:dyDescent="0.25">
      <c r="A1653" s="33">
        <v>206688</v>
      </c>
      <c r="B1653" s="1" t="s">
        <v>4247</v>
      </c>
      <c r="C1653" s="1" t="s">
        <v>115</v>
      </c>
      <c r="D1653" s="1" t="s">
        <v>115</v>
      </c>
      <c r="E1653" s="1" t="s">
        <v>4248</v>
      </c>
      <c r="F1653" s="33">
        <v>1205</v>
      </c>
      <c r="G1653" s="1" t="s">
        <v>359</v>
      </c>
    </row>
    <row r="1654" spans="1:7" x14ac:dyDescent="0.25">
      <c r="A1654" s="33">
        <v>206690</v>
      </c>
      <c r="B1654" s="1" t="s">
        <v>4249</v>
      </c>
      <c r="C1654" s="1" t="s">
        <v>115</v>
      </c>
      <c r="D1654" s="1" t="s">
        <v>1348</v>
      </c>
      <c r="E1654" s="1" t="s">
        <v>4250</v>
      </c>
      <c r="F1654" s="33">
        <v>1820</v>
      </c>
      <c r="G1654" s="1" t="s">
        <v>501</v>
      </c>
    </row>
    <row r="1655" spans="1:7" x14ac:dyDescent="0.25">
      <c r="A1655" s="33">
        <v>206693</v>
      </c>
      <c r="B1655" s="1" t="s">
        <v>4252</v>
      </c>
      <c r="C1655" s="1" t="s">
        <v>115</v>
      </c>
      <c r="D1655" s="1" t="s">
        <v>115</v>
      </c>
      <c r="E1655" s="1" t="s">
        <v>4253</v>
      </c>
      <c r="F1655" s="33">
        <v>1254</v>
      </c>
      <c r="G1655" s="1" t="s">
        <v>1887</v>
      </c>
    </row>
    <row r="1656" spans="1:7" x14ac:dyDescent="0.25">
      <c r="A1656" s="33">
        <v>206695</v>
      </c>
      <c r="B1656" s="1" t="s">
        <v>4254</v>
      </c>
      <c r="C1656" s="1" t="s">
        <v>115</v>
      </c>
      <c r="D1656" s="1" t="s">
        <v>115</v>
      </c>
      <c r="E1656" s="1" t="s">
        <v>4255</v>
      </c>
      <c r="F1656" s="33">
        <v>1003</v>
      </c>
      <c r="G1656" s="1" t="s">
        <v>15</v>
      </c>
    </row>
    <row r="1657" spans="1:7" x14ac:dyDescent="0.25">
      <c r="A1657" s="33">
        <v>206697</v>
      </c>
      <c r="B1657" s="1" t="s">
        <v>4254</v>
      </c>
      <c r="C1657" s="1" t="s">
        <v>115</v>
      </c>
      <c r="D1657" s="1" t="s">
        <v>115</v>
      </c>
      <c r="E1657" s="1" t="s">
        <v>3014</v>
      </c>
      <c r="F1657" s="33">
        <v>1227</v>
      </c>
      <c r="G1657" s="1" t="s">
        <v>352</v>
      </c>
    </row>
    <row r="1658" spans="1:7" x14ac:dyDescent="0.25">
      <c r="A1658" s="33">
        <v>206699</v>
      </c>
      <c r="B1658" s="1" t="s">
        <v>4254</v>
      </c>
      <c r="C1658" s="1" t="s">
        <v>115</v>
      </c>
      <c r="D1658" s="1" t="s">
        <v>115</v>
      </c>
      <c r="E1658" s="1" t="s">
        <v>4256</v>
      </c>
      <c r="F1658" s="33">
        <v>2000</v>
      </c>
      <c r="G1658" s="1" t="s">
        <v>1616</v>
      </c>
    </row>
    <row r="1659" spans="1:7" x14ac:dyDescent="0.25">
      <c r="A1659" s="33">
        <v>206701</v>
      </c>
      <c r="B1659" s="1" t="s">
        <v>4254</v>
      </c>
      <c r="C1659" s="1" t="s">
        <v>115</v>
      </c>
      <c r="D1659" s="1" t="s">
        <v>115</v>
      </c>
      <c r="E1659" s="1" t="s">
        <v>3014</v>
      </c>
      <c r="F1659" s="33">
        <v>1227</v>
      </c>
      <c r="G1659" s="1" t="s">
        <v>352</v>
      </c>
    </row>
    <row r="1660" spans="1:7" x14ac:dyDescent="0.25">
      <c r="A1660" s="33">
        <v>206703</v>
      </c>
      <c r="B1660" s="1" t="s">
        <v>4254</v>
      </c>
      <c r="C1660" s="1" t="s">
        <v>115</v>
      </c>
      <c r="D1660" s="1" t="s">
        <v>115</v>
      </c>
      <c r="E1660" s="1" t="s">
        <v>4257</v>
      </c>
      <c r="F1660" s="33">
        <v>1204</v>
      </c>
      <c r="G1660" s="1" t="s">
        <v>359</v>
      </c>
    </row>
    <row r="1661" spans="1:7" x14ac:dyDescent="0.25">
      <c r="A1661" s="33">
        <v>206705</v>
      </c>
      <c r="B1661" s="1" t="s">
        <v>4254</v>
      </c>
      <c r="C1661" s="1" t="s">
        <v>115</v>
      </c>
      <c r="D1661" s="1" t="s">
        <v>115</v>
      </c>
      <c r="E1661" s="1" t="s">
        <v>3014</v>
      </c>
      <c r="F1661" s="33">
        <v>1227</v>
      </c>
      <c r="G1661" s="1" t="s">
        <v>352</v>
      </c>
    </row>
    <row r="1662" spans="1:7" x14ac:dyDescent="0.25">
      <c r="A1662" s="33">
        <v>206707</v>
      </c>
      <c r="B1662" s="1" t="s">
        <v>4254</v>
      </c>
      <c r="C1662" s="1" t="s">
        <v>115</v>
      </c>
      <c r="D1662" s="1" t="s">
        <v>115</v>
      </c>
      <c r="E1662" s="1" t="s">
        <v>4258</v>
      </c>
      <c r="F1662" s="33">
        <v>1205</v>
      </c>
      <c r="G1662" s="1" t="s">
        <v>359</v>
      </c>
    </row>
    <row r="1663" spans="1:7" x14ac:dyDescent="0.25">
      <c r="A1663" s="33">
        <v>206709</v>
      </c>
      <c r="B1663" s="1" t="s">
        <v>4254</v>
      </c>
      <c r="C1663" s="1" t="s">
        <v>115</v>
      </c>
      <c r="D1663" s="1" t="s">
        <v>115</v>
      </c>
      <c r="E1663" s="1" t="s">
        <v>3014</v>
      </c>
      <c r="F1663" s="33">
        <v>1227</v>
      </c>
      <c r="G1663" s="1" t="s">
        <v>352</v>
      </c>
    </row>
    <row r="1664" spans="1:7" x14ac:dyDescent="0.25">
      <c r="A1664" s="33">
        <v>206712</v>
      </c>
      <c r="B1664" s="1" t="s">
        <v>4259</v>
      </c>
      <c r="C1664" s="1" t="s">
        <v>115</v>
      </c>
      <c r="D1664" s="1" t="s">
        <v>115</v>
      </c>
      <c r="E1664" s="1" t="s">
        <v>4260</v>
      </c>
      <c r="F1664" s="33">
        <v>1510</v>
      </c>
      <c r="G1664" s="1" t="s">
        <v>685</v>
      </c>
    </row>
    <row r="1665" spans="1:7" x14ac:dyDescent="0.25">
      <c r="A1665" s="33">
        <v>206714</v>
      </c>
      <c r="B1665" s="1" t="s">
        <v>4261</v>
      </c>
      <c r="C1665" s="1" t="s">
        <v>4262</v>
      </c>
      <c r="D1665" s="1" t="s">
        <v>115</v>
      </c>
      <c r="E1665" s="1" t="s">
        <v>4263</v>
      </c>
      <c r="F1665" s="33">
        <v>1700</v>
      </c>
      <c r="G1665" s="1" t="s">
        <v>289</v>
      </c>
    </row>
    <row r="1666" spans="1:7" x14ac:dyDescent="0.25">
      <c r="A1666" s="33">
        <v>206716</v>
      </c>
      <c r="B1666" s="1" t="s">
        <v>4264</v>
      </c>
      <c r="C1666" s="1" t="s">
        <v>115</v>
      </c>
      <c r="D1666" s="1" t="s">
        <v>115</v>
      </c>
      <c r="E1666" s="1" t="s">
        <v>4265</v>
      </c>
      <c r="F1666" s="33">
        <v>1206</v>
      </c>
      <c r="G1666" s="1" t="s">
        <v>359</v>
      </c>
    </row>
    <row r="1667" spans="1:7" x14ac:dyDescent="0.25">
      <c r="A1667" s="33">
        <v>206719</v>
      </c>
      <c r="B1667" s="1" t="s">
        <v>4266</v>
      </c>
      <c r="C1667" s="1" t="s">
        <v>115</v>
      </c>
      <c r="D1667" s="1" t="s">
        <v>115</v>
      </c>
      <c r="E1667" s="1" t="s">
        <v>4267</v>
      </c>
      <c r="F1667" s="33">
        <v>1804</v>
      </c>
      <c r="G1667" s="1" t="s">
        <v>485</v>
      </c>
    </row>
    <row r="1668" spans="1:7" x14ac:dyDescent="0.25">
      <c r="A1668" s="33">
        <v>206721</v>
      </c>
      <c r="B1668" s="1" t="s">
        <v>4268</v>
      </c>
      <c r="C1668" s="1" t="s">
        <v>115</v>
      </c>
      <c r="D1668" s="1" t="s">
        <v>115</v>
      </c>
      <c r="E1668" s="1" t="s">
        <v>4269</v>
      </c>
      <c r="F1668" s="33">
        <v>1815</v>
      </c>
      <c r="G1668" s="1" t="s">
        <v>1125</v>
      </c>
    </row>
    <row r="1669" spans="1:7" x14ac:dyDescent="0.25">
      <c r="A1669" s="33">
        <v>206723</v>
      </c>
      <c r="B1669" s="1" t="s">
        <v>4270</v>
      </c>
      <c r="C1669" s="1" t="s">
        <v>115</v>
      </c>
      <c r="D1669" s="1" t="s">
        <v>115</v>
      </c>
      <c r="E1669" s="1" t="s">
        <v>4271</v>
      </c>
      <c r="F1669" s="33">
        <v>1205</v>
      </c>
      <c r="G1669" s="1" t="s">
        <v>359</v>
      </c>
    </row>
    <row r="1670" spans="1:7" x14ac:dyDescent="0.25">
      <c r="A1670" s="33">
        <v>206725</v>
      </c>
      <c r="B1670" s="1" t="s">
        <v>4272</v>
      </c>
      <c r="C1670" s="1" t="s">
        <v>115</v>
      </c>
      <c r="D1670" s="1" t="s">
        <v>115</v>
      </c>
      <c r="E1670" s="1" t="s">
        <v>4273</v>
      </c>
      <c r="F1670" s="33">
        <v>1205</v>
      </c>
      <c r="G1670" s="1" t="s">
        <v>359</v>
      </c>
    </row>
    <row r="1671" spans="1:7" x14ac:dyDescent="0.25">
      <c r="A1671" s="33">
        <v>206727</v>
      </c>
      <c r="B1671" s="1" t="s">
        <v>392</v>
      </c>
      <c r="C1671" s="1" t="s">
        <v>115</v>
      </c>
      <c r="D1671" s="1" t="s">
        <v>115</v>
      </c>
      <c r="E1671" s="1" t="s">
        <v>4274</v>
      </c>
      <c r="F1671" s="33">
        <v>1242</v>
      </c>
      <c r="G1671" s="1" t="s">
        <v>843</v>
      </c>
    </row>
    <row r="1672" spans="1:7" x14ac:dyDescent="0.25">
      <c r="A1672" s="33">
        <v>206729</v>
      </c>
      <c r="B1672" s="1" t="s">
        <v>4275</v>
      </c>
      <c r="C1672" s="1" t="s">
        <v>115</v>
      </c>
      <c r="D1672" s="1" t="s">
        <v>115</v>
      </c>
      <c r="E1672" s="1" t="s">
        <v>4276</v>
      </c>
      <c r="F1672" s="33">
        <v>1242</v>
      </c>
      <c r="G1672" s="1" t="s">
        <v>843</v>
      </c>
    </row>
    <row r="1673" spans="1:7" x14ac:dyDescent="0.25">
      <c r="A1673" s="33">
        <v>206731</v>
      </c>
      <c r="B1673" s="1" t="s">
        <v>4277</v>
      </c>
      <c r="C1673" s="1" t="s">
        <v>4278</v>
      </c>
      <c r="D1673" s="1" t="s">
        <v>4279</v>
      </c>
      <c r="E1673" s="1" t="s">
        <v>4280</v>
      </c>
      <c r="F1673" s="33">
        <v>1585</v>
      </c>
      <c r="G1673" s="1" t="s">
        <v>1791</v>
      </c>
    </row>
    <row r="1674" spans="1:7" x14ac:dyDescent="0.25">
      <c r="A1674" s="33">
        <v>206733</v>
      </c>
      <c r="B1674" s="1" t="s">
        <v>4281</v>
      </c>
      <c r="C1674" s="1" t="s">
        <v>115</v>
      </c>
      <c r="D1674" s="1" t="s">
        <v>115</v>
      </c>
      <c r="E1674" s="1" t="s">
        <v>4282</v>
      </c>
      <c r="F1674" s="33">
        <v>1700</v>
      </c>
      <c r="G1674" s="1" t="s">
        <v>289</v>
      </c>
    </row>
    <row r="1675" spans="1:7" x14ac:dyDescent="0.25">
      <c r="A1675" s="33">
        <v>206735</v>
      </c>
      <c r="B1675" s="1" t="s">
        <v>4283</v>
      </c>
      <c r="C1675" s="1" t="s">
        <v>115</v>
      </c>
      <c r="D1675" s="1" t="s">
        <v>115</v>
      </c>
      <c r="E1675" s="1" t="s">
        <v>4284</v>
      </c>
      <c r="F1675" s="33">
        <v>1730</v>
      </c>
      <c r="G1675" s="1" t="s">
        <v>4285</v>
      </c>
    </row>
    <row r="1676" spans="1:7" x14ac:dyDescent="0.25">
      <c r="A1676" s="33">
        <v>206737</v>
      </c>
      <c r="B1676" s="1" t="s">
        <v>4287</v>
      </c>
      <c r="C1676" s="1" t="s">
        <v>115</v>
      </c>
      <c r="D1676" s="1" t="s">
        <v>115</v>
      </c>
      <c r="E1676" s="1" t="s">
        <v>4288</v>
      </c>
      <c r="F1676" s="33">
        <v>1004</v>
      </c>
      <c r="G1676" s="1" t="s">
        <v>15</v>
      </c>
    </row>
    <row r="1677" spans="1:7" x14ac:dyDescent="0.25">
      <c r="A1677" s="33">
        <v>206740</v>
      </c>
      <c r="B1677" s="1" t="s">
        <v>4289</v>
      </c>
      <c r="C1677" s="1" t="s">
        <v>115</v>
      </c>
      <c r="D1677" s="1" t="s">
        <v>115</v>
      </c>
      <c r="E1677" s="1" t="s">
        <v>4290</v>
      </c>
      <c r="F1677" s="33">
        <v>1530</v>
      </c>
      <c r="G1677" s="1" t="s">
        <v>267</v>
      </c>
    </row>
    <row r="1678" spans="1:7" x14ac:dyDescent="0.25">
      <c r="A1678" s="33">
        <v>206745</v>
      </c>
      <c r="B1678" s="1" t="s">
        <v>69</v>
      </c>
      <c r="C1678" s="1" t="s">
        <v>115</v>
      </c>
      <c r="D1678" s="1" t="s">
        <v>115</v>
      </c>
      <c r="E1678" s="1" t="s">
        <v>4291</v>
      </c>
      <c r="F1678" s="33">
        <v>1800</v>
      </c>
      <c r="G1678" s="1" t="s">
        <v>216</v>
      </c>
    </row>
    <row r="1679" spans="1:7" x14ac:dyDescent="0.25">
      <c r="A1679" s="33">
        <v>206747</v>
      </c>
      <c r="B1679" s="1" t="s">
        <v>4292</v>
      </c>
      <c r="C1679" s="1" t="s">
        <v>115</v>
      </c>
      <c r="D1679" s="1" t="s">
        <v>115</v>
      </c>
      <c r="E1679" s="1" t="s">
        <v>4293</v>
      </c>
      <c r="F1679" s="33">
        <v>1800</v>
      </c>
      <c r="G1679" s="1" t="s">
        <v>216</v>
      </c>
    </row>
    <row r="1680" spans="1:7" x14ac:dyDescent="0.25">
      <c r="A1680" s="33">
        <v>206749</v>
      </c>
      <c r="B1680" s="1" t="s">
        <v>3216</v>
      </c>
      <c r="C1680" s="1" t="s">
        <v>115</v>
      </c>
      <c r="D1680" s="1" t="s">
        <v>115</v>
      </c>
      <c r="E1680" s="1" t="s">
        <v>4294</v>
      </c>
      <c r="F1680" s="33">
        <v>1607</v>
      </c>
      <c r="G1680" s="1" t="s">
        <v>4295</v>
      </c>
    </row>
    <row r="1681" spans="1:7" x14ac:dyDescent="0.25">
      <c r="A1681" s="33">
        <v>206752</v>
      </c>
      <c r="B1681" s="1" t="s">
        <v>4297</v>
      </c>
      <c r="C1681" s="1" t="s">
        <v>115</v>
      </c>
      <c r="D1681" s="1" t="s">
        <v>115</v>
      </c>
      <c r="E1681" s="1" t="s">
        <v>4298</v>
      </c>
      <c r="F1681" s="33">
        <v>1205</v>
      </c>
      <c r="G1681" s="1" t="s">
        <v>359</v>
      </c>
    </row>
    <row r="1682" spans="1:7" x14ac:dyDescent="0.25">
      <c r="A1682" s="33">
        <v>206754</v>
      </c>
      <c r="B1682" s="1" t="s">
        <v>4299</v>
      </c>
      <c r="C1682" s="1" t="s">
        <v>115</v>
      </c>
      <c r="D1682" s="1" t="s">
        <v>115</v>
      </c>
      <c r="E1682" s="1" t="s">
        <v>4300</v>
      </c>
      <c r="F1682" s="33">
        <v>1211</v>
      </c>
      <c r="G1682" s="1" t="s">
        <v>359</v>
      </c>
    </row>
    <row r="1683" spans="1:7" x14ac:dyDescent="0.25">
      <c r="A1683" s="33">
        <v>206756</v>
      </c>
      <c r="B1683" s="1" t="s">
        <v>4299</v>
      </c>
      <c r="C1683" s="1" t="s">
        <v>115</v>
      </c>
      <c r="D1683" s="1" t="s">
        <v>115</v>
      </c>
      <c r="E1683" s="1" t="s">
        <v>4301</v>
      </c>
      <c r="F1683" s="33">
        <v>1204</v>
      </c>
      <c r="G1683" s="1" t="s">
        <v>359</v>
      </c>
    </row>
    <row r="1684" spans="1:7" x14ac:dyDescent="0.25">
      <c r="A1684" s="33">
        <v>206758</v>
      </c>
      <c r="B1684" s="1" t="s">
        <v>4302</v>
      </c>
      <c r="C1684" s="1" t="s">
        <v>115</v>
      </c>
      <c r="D1684" s="1" t="s">
        <v>115</v>
      </c>
      <c r="E1684" s="1" t="s">
        <v>3934</v>
      </c>
      <c r="F1684" s="33">
        <v>1260</v>
      </c>
      <c r="G1684" s="1" t="s">
        <v>481</v>
      </c>
    </row>
    <row r="1685" spans="1:7" x14ac:dyDescent="0.25">
      <c r="A1685" s="33">
        <v>206760</v>
      </c>
      <c r="B1685" s="1" t="s">
        <v>4303</v>
      </c>
      <c r="C1685" s="1" t="s">
        <v>115</v>
      </c>
      <c r="D1685" s="1" t="s">
        <v>115</v>
      </c>
      <c r="E1685" s="1" t="s">
        <v>4304</v>
      </c>
      <c r="F1685" s="33">
        <v>1206</v>
      </c>
      <c r="G1685" s="1" t="s">
        <v>359</v>
      </c>
    </row>
    <row r="1686" spans="1:7" x14ac:dyDescent="0.25">
      <c r="A1686" s="33">
        <v>206762</v>
      </c>
      <c r="B1686" s="1" t="s">
        <v>4305</v>
      </c>
      <c r="C1686" s="1" t="s">
        <v>115</v>
      </c>
      <c r="D1686" s="1" t="s">
        <v>115</v>
      </c>
      <c r="E1686" s="1" t="s">
        <v>4306</v>
      </c>
      <c r="F1686" s="33">
        <v>1201</v>
      </c>
      <c r="G1686" s="1" t="s">
        <v>359</v>
      </c>
    </row>
    <row r="1687" spans="1:7" x14ac:dyDescent="0.25">
      <c r="A1687" s="33">
        <v>206765</v>
      </c>
      <c r="B1687" s="1" t="s">
        <v>4307</v>
      </c>
      <c r="C1687" s="1" t="s">
        <v>115</v>
      </c>
      <c r="D1687" s="1" t="s">
        <v>115</v>
      </c>
      <c r="E1687" s="1" t="s">
        <v>4308</v>
      </c>
      <c r="F1687" s="33">
        <v>1580</v>
      </c>
      <c r="G1687" s="1" t="s">
        <v>338</v>
      </c>
    </row>
    <row r="1688" spans="1:7" x14ac:dyDescent="0.25">
      <c r="A1688" s="33">
        <v>206767</v>
      </c>
      <c r="B1688" s="1" t="s">
        <v>4310</v>
      </c>
      <c r="C1688" s="1" t="s">
        <v>115</v>
      </c>
      <c r="D1688" s="1" t="s">
        <v>115</v>
      </c>
      <c r="E1688" s="1" t="s">
        <v>4311</v>
      </c>
      <c r="F1688" s="33">
        <v>1212</v>
      </c>
      <c r="G1688" s="1" t="s">
        <v>639</v>
      </c>
    </row>
    <row r="1689" spans="1:7" x14ac:dyDescent="0.25">
      <c r="A1689" s="33">
        <v>206769</v>
      </c>
      <c r="B1689" s="1" t="s">
        <v>4312</v>
      </c>
      <c r="C1689" s="1" t="s">
        <v>115</v>
      </c>
      <c r="D1689" s="1" t="s">
        <v>115</v>
      </c>
      <c r="E1689" s="1" t="s">
        <v>4313</v>
      </c>
      <c r="F1689" s="33">
        <v>1201</v>
      </c>
      <c r="G1689" s="1" t="s">
        <v>359</v>
      </c>
    </row>
    <row r="1690" spans="1:7" x14ac:dyDescent="0.25">
      <c r="A1690" s="33">
        <v>206772</v>
      </c>
      <c r="B1690" s="1" t="s">
        <v>4314</v>
      </c>
      <c r="C1690" s="1" t="s">
        <v>115</v>
      </c>
      <c r="D1690" s="1" t="s">
        <v>115</v>
      </c>
      <c r="E1690" s="1" t="s">
        <v>4315</v>
      </c>
      <c r="F1690" s="33">
        <v>1296</v>
      </c>
      <c r="G1690" s="1" t="s">
        <v>2046</v>
      </c>
    </row>
    <row r="1691" spans="1:7" x14ac:dyDescent="0.25">
      <c r="A1691" s="33">
        <v>206775</v>
      </c>
      <c r="B1691" s="1" t="s">
        <v>4316</v>
      </c>
      <c r="C1691" s="1" t="s">
        <v>115</v>
      </c>
      <c r="D1691" s="1" t="s">
        <v>115</v>
      </c>
      <c r="E1691" s="1" t="s">
        <v>860</v>
      </c>
      <c r="F1691" s="33">
        <v>1296</v>
      </c>
      <c r="G1691" s="1" t="s">
        <v>2046</v>
      </c>
    </row>
    <row r="1692" spans="1:7" x14ac:dyDescent="0.25">
      <c r="A1692" s="33">
        <v>206777</v>
      </c>
      <c r="B1692" s="1" t="s">
        <v>4317</v>
      </c>
      <c r="C1692" s="1" t="s">
        <v>115</v>
      </c>
      <c r="D1692" s="1" t="s">
        <v>115</v>
      </c>
      <c r="E1692" s="1" t="s">
        <v>4318</v>
      </c>
      <c r="F1692" s="33">
        <v>1820</v>
      </c>
      <c r="G1692" s="1" t="s">
        <v>501</v>
      </c>
    </row>
    <row r="1693" spans="1:7" x14ac:dyDescent="0.25">
      <c r="A1693" s="33">
        <v>206779</v>
      </c>
      <c r="B1693" s="1" t="s">
        <v>4320</v>
      </c>
      <c r="C1693" s="1" t="s">
        <v>115</v>
      </c>
      <c r="D1693" s="1" t="s">
        <v>4321</v>
      </c>
      <c r="E1693" s="1" t="s">
        <v>4322</v>
      </c>
      <c r="F1693" s="33">
        <v>1820</v>
      </c>
      <c r="G1693" s="1" t="s">
        <v>4323</v>
      </c>
    </row>
    <row r="1694" spans="1:7" x14ac:dyDescent="0.25">
      <c r="A1694" s="33">
        <v>206781</v>
      </c>
      <c r="B1694" s="1" t="s">
        <v>4324</v>
      </c>
      <c r="C1694" s="1" t="s">
        <v>115</v>
      </c>
      <c r="D1694" s="1" t="s">
        <v>115</v>
      </c>
      <c r="E1694" s="1" t="s">
        <v>4325</v>
      </c>
      <c r="F1694" s="33">
        <v>1202</v>
      </c>
      <c r="G1694" s="1" t="s">
        <v>359</v>
      </c>
    </row>
    <row r="1695" spans="1:7" x14ac:dyDescent="0.25">
      <c r="A1695" s="33">
        <v>206783</v>
      </c>
      <c r="B1695" s="1" t="s">
        <v>4326</v>
      </c>
      <c r="C1695" s="1" t="s">
        <v>115</v>
      </c>
      <c r="D1695" s="1" t="s">
        <v>115</v>
      </c>
      <c r="E1695" s="1" t="s">
        <v>1167</v>
      </c>
      <c r="F1695" s="33">
        <v>1207</v>
      </c>
      <c r="G1695" s="1" t="s">
        <v>359</v>
      </c>
    </row>
    <row r="1696" spans="1:7" x14ac:dyDescent="0.25">
      <c r="A1696" s="33">
        <v>206786</v>
      </c>
      <c r="B1696" s="1" t="s">
        <v>70</v>
      </c>
      <c r="C1696" s="1" t="s">
        <v>4328</v>
      </c>
      <c r="D1696" s="1" t="s">
        <v>115</v>
      </c>
      <c r="E1696" s="1" t="s">
        <v>4329</v>
      </c>
      <c r="F1696" s="33">
        <v>1197</v>
      </c>
      <c r="G1696" s="1" t="s">
        <v>888</v>
      </c>
    </row>
    <row r="1697" spans="1:7" x14ac:dyDescent="0.25">
      <c r="A1697" s="33">
        <v>206788</v>
      </c>
      <c r="B1697" s="1" t="s">
        <v>4330</v>
      </c>
      <c r="C1697" s="1" t="s">
        <v>115</v>
      </c>
      <c r="D1697" s="1" t="s">
        <v>115</v>
      </c>
      <c r="E1697" s="1" t="s">
        <v>4331</v>
      </c>
      <c r="F1697" s="33">
        <v>1897</v>
      </c>
      <c r="G1697" s="1" t="s">
        <v>4332</v>
      </c>
    </row>
    <row r="1698" spans="1:7" x14ac:dyDescent="0.25">
      <c r="A1698" s="33">
        <v>206790</v>
      </c>
      <c r="B1698" s="1" t="s">
        <v>4333</v>
      </c>
      <c r="C1698" s="1" t="s">
        <v>115</v>
      </c>
      <c r="D1698" s="1" t="s">
        <v>115</v>
      </c>
      <c r="E1698" s="1" t="s">
        <v>4334</v>
      </c>
      <c r="F1698" s="33">
        <v>1897</v>
      </c>
      <c r="G1698" s="1" t="s">
        <v>976</v>
      </c>
    </row>
    <row r="1699" spans="1:7" x14ac:dyDescent="0.25">
      <c r="A1699" s="33">
        <v>206791</v>
      </c>
      <c r="B1699" s="1" t="s">
        <v>4335</v>
      </c>
      <c r="C1699" s="1" t="s">
        <v>115</v>
      </c>
      <c r="D1699" s="1" t="s">
        <v>115</v>
      </c>
      <c r="E1699" s="1" t="s">
        <v>4336</v>
      </c>
      <c r="F1699" s="33">
        <v>1015</v>
      </c>
      <c r="G1699" s="1" t="s">
        <v>15</v>
      </c>
    </row>
    <row r="1700" spans="1:7" x14ac:dyDescent="0.25">
      <c r="A1700" s="33">
        <v>206793</v>
      </c>
      <c r="B1700" s="1" t="s">
        <v>4337</v>
      </c>
      <c r="C1700" s="1" t="s">
        <v>115</v>
      </c>
      <c r="D1700" s="1" t="s">
        <v>115</v>
      </c>
      <c r="E1700" s="1" t="s">
        <v>4338</v>
      </c>
      <c r="F1700" s="33">
        <v>1870</v>
      </c>
      <c r="G1700" s="1" t="s">
        <v>540</v>
      </c>
    </row>
    <row r="1701" spans="1:7" x14ac:dyDescent="0.25">
      <c r="A1701" s="33">
        <v>206795</v>
      </c>
      <c r="B1701" s="1" t="s">
        <v>4339</v>
      </c>
      <c r="C1701" s="1" t="s">
        <v>115</v>
      </c>
      <c r="D1701" s="1" t="s">
        <v>115</v>
      </c>
      <c r="E1701" s="1" t="s">
        <v>4338</v>
      </c>
      <c r="F1701" s="33">
        <v>1870</v>
      </c>
      <c r="G1701" s="1" t="s">
        <v>540</v>
      </c>
    </row>
    <row r="1702" spans="1:7" x14ac:dyDescent="0.25">
      <c r="A1702" s="33">
        <v>206797</v>
      </c>
      <c r="B1702" s="1" t="s">
        <v>4340</v>
      </c>
      <c r="C1702" s="1" t="s">
        <v>115</v>
      </c>
      <c r="D1702" s="1" t="s">
        <v>115</v>
      </c>
      <c r="E1702" s="1" t="s">
        <v>4341</v>
      </c>
      <c r="F1702" s="33">
        <v>1283</v>
      </c>
      <c r="G1702" s="1" t="s">
        <v>1159</v>
      </c>
    </row>
    <row r="1703" spans="1:7" x14ac:dyDescent="0.25">
      <c r="A1703" s="33">
        <v>206800</v>
      </c>
      <c r="B1703" s="1" t="s">
        <v>4343</v>
      </c>
      <c r="C1703" s="1" t="s">
        <v>115</v>
      </c>
      <c r="D1703" s="1" t="s">
        <v>115</v>
      </c>
      <c r="E1703" s="1" t="s">
        <v>4344</v>
      </c>
      <c r="F1703" s="33">
        <v>1004</v>
      </c>
      <c r="G1703" s="1" t="s">
        <v>15</v>
      </c>
    </row>
    <row r="1704" spans="1:7" x14ac:dyDescent="0.25">
      <c r="A1704" s="33">
        <v>206803</v>
      </c>
      <c r="B1704" s="1" t="s">
        <v>4345</v>
      </c>
      <c r="C1704" s="1" t="s">
        <v>115</v>
      </c>
      <c r="D1704" s="1" t="s">
        <v>115</v>
      </c>
      <c r="E1704" s="1" t="s">
        <v>4346</v>
      </c>
      <c r="F1704" s="33">
        <v>1288</v>
      </c>
      <c r="G1704" s="1" t="s">
        <v>4347</v>
      </c>
    </row>
    <row r="1705" spans="1:7" x14ac:dyDescent="0.25">
      <c r="A1705" s="33">
        <v>206805</v>
      </c>
      <c r="B1705" s="1" t="s">
        <v>4349</v>
      </c>
      <c r="C1705" s="1" t="s">
        <v>115</v>
      </c>
      <c r="D1705" s="1" t="s">
        <v>115</v>
      </c>
      <c r="E1705" s="1" t="s">
        <v>4350</v>
      </c>
      <c r="F1705" s="33">
        <v>1236</v>
      </c>
      <c r="G1705" s="1" t="s">
        <v>3908</v>
      </c>
    </row>
    <row r="1706" spans="1:7" x14ac:dyDescent="0.25">
      <c r="A1706" s="33">
        <v>206807</v>
      </c>
      <c r="B1706" s="1" t="s">
        <v>4351</v>
      </c>
      <c r="C1706" s="1" t="s">
        <v>115</v>
      </c>
      <c r="D1706" s="1" t="s">
        <v>115</v>
      </c>
      <c r="E1706" s="1" t="s">
        <v>4352</v>
      </c>
      <c r="F1706" s="33">
        <v>1227</v>
      </c>
      <c r="G1706" s="1" t="s">
        <v>352</v>
      </c>
    </row>
    <row r="1707" spans="1:7" x14ac:dyDescent="0.25">
      <c r="A1707" s="33">
        <v>206809</v>
      </c>
      <c r="B1707" s="1" t="s">
        <v>4353</v>
      </c>
      <c r="C1707" s="1" t="s">
        <v>115</v>
      </c>
      <c r="D1707" s="1" t="s">
        <v>115</v>
      </c>
      <c r="E1707" s="1" t="s">
        <v>4354</v>
      </c>
      <c r="F1707" s="33">
        <v>1208</v>
      </c>
      <c r="G1707" s="1" t="s">
        <v>359</v>
      </c>
    </row>
    <row r="1708" spans="1:7" x14ac:dyDescent="0.25">
      <c r="A1708" s="33">
        <v>206811</v>
      </c>
      <c r="B1708" s="1" t="s">
        <v>4351</v>
      </c>
      <c r="C1708" s="1" t="s">
        <v>115</v>
      </c>
      <c r="D1708" s="1" t="s">
        <v>115</v>
      </c>
      <c r="E1708" s="1" t="s">
        <v>4356</v>
      </c>
      <c r="F1708" s="33">
        <v>1203</v>
      </c>
      <c r="G1708" s="1" t="s">
        <v>359</v>
      </c>
    </row>
    <row r="1709" spans="1:7" x14ac:dyDescent="0.25">
      <c r="A1709" s="33">
        <v>206813</v>
      </c>
      <c r="B1709" s="1" t="s">
        <v>4351</v>
      </c>
      <c r="C1709" s="1" t="s">
        <v>115</v>
      </c>
      <c r="D1709" s="1" t="s">
        <v>115</v>
      </c>
      <c r="E1709" s="1" t="s">
        <v>4357</v>
      </c>
      <c r="F1709" s="33">
        <v>1213</v>
      </c>
      <c r="G1709" s="1" t="s">
        <v>1045</v>
      </c>
    </row>
    <row r="1710" spans="1:7" x14ac:dyDescent="0.25">
      <c r="A1710" s="33">
        <v>206815</v>
      </c>
      <c r="B1710" s="1" t="s">
        <v>4351</v>
      </c>
      <c r="C1710" s="1" t="s">
        <v>115</v>
      </c>
      <c r="D1710" s="1" t="s">
        <v>115</v>
      </c>
      <c r="E1710" s="1" t="s">
        <v>4352</v>
      </c>
      <c r="F1710" s="33">
        <v>1227</v>
      </c>
      <c r="G1710" s="1" t="s">
        <v>352</v>
      </c>
    </row>
    <row r="1711" spans="1:7" x14ac:dyDescent="0.25">
      <c r="A1711" s="33">
        <v>206817</v>
      </c>
      <c r="B1711" s="1" t="s">
        <v>4310</v>
      </c>
      <c r="C1711" s="1" t="s">
        <v>115</v>
      </c>
      <c r="D1711" s="1" t="s">
        <v>115</v>
      </c>
      <c r="E1711" s="1" t="s">
        <v>4358</v>
      </c>
      <c r="F1711" s="33">
        <v>1227</v>
      </c>
      <c r="G1711" s="1" t="s">
        <v>352</v>
      </c>
    </row>
    <row r="1712" spans="1:7" x14ac:dyDescent="0.25">
      <c r="A1712" s="33">
        <v>206819</v>
      </c>
      <c r="B1712" s="1" t="s">
        <v>4359</v>
      </c>
      <c r="C1712" s="1" t="s">
        <v>115</v>
      </c>
      <c r="D1712" s="1" t="s">
        <v>115</v>
      </c>
      <c r="E1712" s="1" t="s">
        <v>4360</v>
      </c>
      <c r="F1712" s="33">
        <v>1245</v>
      </c>
      <c r="G1712" s="1" t="s">
        <v>625</v>
      </c>
    </row>
    <row r="1713" spans="1:7" x14ac:dyDescent="0.25">
      <c r="A1713" s="33">
        <v>206822</v>
      </c>
      <c r="B1713" s="1" t="s">
        <v>4361</v>
      </c>
      <c r="C1713" s="1" t="s">
        <v>115</v>
      </c>
      <c r="D1713" s="1" t="s">
        <v>115</v>
      </c>
      <c r="E1713" s="1" t="s">
        <v>4362</v>
      </c>
      <c r="F1713" s="33">
        <v>1800</v>
      </c>
      <c r="G1713" s="1" t="s">
        <v>216</v>
      </c>
    </row>
    <row r="1714" spans="1:7" x14ac:dyDescent="0.25">
      <c r="A1714" s="33">
        <v>206825</v>
      </c>
      <c r="B1714" s="1" t="s">
        <v>4003</v>
      </c>
      <c r="C1714" s="1" t="s">
        <v>115</v>
      </c>
      <c r="D1714" s="1" t="s">
        <v>115</v>
      </c>
      <c r="E1714" s="1" t="s">
        <v>4363</v>
      </c>
      <c r="F1714" s="33">
        <v>1024</v>
      </c>
      <c r="G1714" s="1" t="s">
        <v>439</v>
      </c>
    </row>
    <row r="1715" spans="1:7" x14ac:dyDescent="0.25">
      <c r="A1715" s="33">
        <v>206828</v>
      </c>
      <c r="B1715" s="1" t="s">
        <v>4361</v>
      </c>
      <c r="C1715" s="1" t="s">
        <v>115</v>
      </c>
      <c r="D1715" s="1" t="s">
        <v>115</v>
      </c>
      <c r="E1715" s="1" t="s">
        <v>4364</v>
      </c>
      <c r="F1715" s="33">
        <v>1290</v>
      </c>
      <c r="G1715" s="1" t="s">
        <v>1329</v>
      </c>
    </row>
    <row r="1716" spans="1:7" x14ac:dyDescent="0.25">
      <c r="A1716" s="33">
        <v>206830</v>
      </c>
      <c r="B1716" s="1" t="s">
        <v>4365</v>
      </c>
      <c r="C1716" s="1" t="s">
        <v>115</v>
      </c>
      <c r="D1716" s="1" t="s">
        <v>115</v>
      </c>
      <c r="E1716" s="1" t="s">
        <v>4366</v>
      </c>
      <c r="F1716" s="33">
        <v>1023</v>
      </c>
      <c r="G1716" s="1" t="s">
        <v>205</v>
      </c>
    </row>
    <row r="1717" spans="1:7" x14ac:dyDescent="0.25">
      <c r="A1717" s="33">
        <v>206832</v>
      </c>
      <c r="B1717" s="1" t="s">
        <v>4367</v>
      </c>
      <c r="C1717" s="1" t="s">
        <v>115</v>
      </c>
      <c r="D1717" s="1" t="s">
        <v>115</v>
      </c>
      <c r="E1717" s="1" t="s">
        <v>4368</v>
      </c>
      <c r="F1717" s="33">
        <v>1204</v>
      </c>
      <c r="G1717" s="1" t="s">
        <v>359</v>
      </c>
    </row>
    <row r="1718" spans="1:7" x14ac:dyDescent="0.25">
      <c r="A1718" s="33">
        <v>206834</v>
      </c>
      <c r="B1718" s="1" t="s">
        <v>4370</v>
      </c>
      <c r="C1718" s="1" t="s">
        <v>115</v>
      </c>
      <c r="D1718" s="1" t="s">
        <v>115</v>
      </c>
      <c r="E1718" s="1" t="s">
        <v>4371</v>
      </c>
      <c r="F1718" s="33">
        <v>1018</v>
      </c>
      <c r="G1718" s="1" t="s">
        <v>15</v>
      </c>
    </row>
    <row r="1719" spans="1:7" x14ac:dyDescent="0.25">
      <c r="A1719" s="33">
        <v>206837</v>
      </c>
      <c r="B1719" s="1" t="s">
        <v>4372</v>
      </c>
      <c r="C1719" s="1" t="s">
        <v>115</v>
      </c>
      <c r="D1719" s="1" t="s">
        <v>115</v>
      </c>
      <c r="E1719" s="1" t="s">
        <v>4373</v>
      </c>
      <c r="F1719" s="33">
        <v>1348</v>
      </c>
      <c r="G1719" s="1" t="s">
        <v>2494</v>
      </c>
    </row>
    <row r="1720" spans="1:7" x14ac:dyDescent="0.25">
      <c r="A1720" s="33">
        <v>206839</v>
      </c>
      <c r="B1720" s="1" t="s">
        <v>4374</v>
      </c>
      <c r="C1720" s="1" t="s">
        <v>115</v>
      </c>
      <c r="D1720" s="1" t="s">
        <v>115</v>
      </c>
      <c r="E1720" s="1" t="s">
        <v>4375</v>
      </c>
      <c r="F1720" s="33">
        <v>1227</v>
      </c>
      <c r="G1720" s="1" t="s">
        <v>352</v>
      </c>
    </row>
    <row r="1721" spans="1:7" x14ac:dyDescent="0.25">
      <c r="A1721" s="33">
        <v>206842</v>
      </c>
      <c r="B1721" s="1" t="s">
        <v>4376</v>
      </c>
      <c r="C1721" s="1" t="s">
        <v>115</v>
      </c>
      <c r="D1721" s="1" t="s">
        <v>115</v>
      </c>
      <c r="E1721" s="1" t="s">
        <v>4377</v>
      </c>
      <c r="F1721" s="33">
        <v>1213</v>
      </c>
      <c r="G1721" s="1" t="s">
        <v>629</v>
      </c>
    </row>
    <row r="1722" spans="1:7" x14ac:dyDescent="0.25">
      <c r="A1722" s="33">
        <v>206845</v>
      </c>
      <c r="B1722" s="1" t="s">
        <v>4378</v>
      </c>
      <c r="C1722" s="1" t="s">
        <v>115</v>
      </c>
      <c r="D1722" s="1" t="s">
        <v>115</v>
      </c>
      <c r="E1722" s="1" t="s">
        <v>4379</v>
      </c>
      <c r="F1722" s="33">
        <v>1227</v>
      </c>
      <c r="G1722" s="1" t="s">
        <v>352</v>
      </c>
    </row>
    <row r="1723" spans="1:7" x14ac:dyDescent="0.25">
      <c r="A1723" s="33">
        <v>206847</v>
      </c>
      <c r="B1723" s="1" t="s">
        <v>4380</v>
      </c>
      <c r="C1723" s="1" t="s">
        <v>115</v>
      </c>
      <c r="D1723" s="1" t="s">
        <v>115</v>
      </c>
      <c r="E1723" s="1" t="s">
        <v>4381</v>
      </c>
      <c r="F1723" s="33">
        <v>1530</v>
      </c>
      <c r="G1723" s="1" t="s">
        <v>267</v>
      </c>
    </row>
    <row r="1724" spans="1:7" x14ac:dyDescent="0.25">
      <c r="A1724" s="33">
        <v>206850</v>
      </c>
      <c r="B1724" s="1" t="s">
        <v>4382</v>
      </c>
      <c r="C1724" s="1" t="s">
        <v>115</v>
      </c>
      <c r="D1724" s="1" t="s">
        <v>115</v>
      </c>
      <c r="E1724" s="1" t="s">
        <v>4383</v>
      </c>
      <c r="F1724" s="33">
        <v>1027</v>
      </c>
      <c r="G1724" s="1" t="s">
        <v>1003</v>
      </c>
    </row>
    <row r="1725" spans="1:7" x14ac:dyDescent="0.25">
      <c r="A1725" s="33">
        <v>206853</v>
      </c>
      <c r="B1725" s="1" t="s">
        <v>4384</v>
      </c>
      <c r="C1725" s="1" t="s">
        <v>115</v>
      </c>
      <c r="D1725" s="1" t="s">
        <v>115</v>
      </c>
      <c r="E1725" s="1" t="s">
        <v>4385</v>
      </c>
      <c r="F1725" s="33">
        <v>1227</v>
      </c>
      <c r="G1725" s="1" t="s">
        <v>352</v>
      </c>
    </row>
    <row r="1726" spans="1:7" x14ac:dyDescent="0.25">
      <c r="A1726" s="33">
        <v>206856</v>
      </c>
      <c r="B1726" s="1" t="s">
        <v>4387</v>
      </c>
      <c r="C1726" s="1" t="s">
        <v>115</v>
      </c>
      <c r="D1726" s="1" t="s">
        <v>115</v>
      </c>
      <c r="E1726" s="1" t="s">
        <v>4388</v>
      </c>
      <c r="F1726" s="33">
        <v>1018</v>
      </c>
      <c r="G1726" s="1" t="s">
        <v>15</v>
      </c>
    </row>
    <row r="1727" spans="1:7" x14ac:dyDescent="0.25">
      <c r="A1727" s="33">
        <v>206858</v>
      </c>
      <c r="B1727" s="1" t="s">
        <v>4389</v>
      </c>
      <c r="C1727" s="1" t="s">
        <v>115</v>
      </c>
      <c r="D1727" s="1" t="s">
        <v>115</v>
      </c>
      <c r="E1727" s="1" t="s">
        <v>4390</v>
      </c>
      <c r="F1727" s="33">
        <v>1092</v>
      </c>
      <c r="G1727" s="1" t="s">
        <v>3945</v>
      </c>
    </row>
    <row r="1728" spans="1:7" x14ac:dyDescent="0.25">
      <c r="A1728" s="33">
        <v>206860</v>
      </c>
      <c r="B1728" s="1" t="s">
        <v>4391</v>
      </c>
      <c r="C1728" s="1" t="s">
        <v>115</v>
      </c>
      <c r="D1728" s="1" t="s">
        <v>115</v>
      </c>
      <c r="E1728" s="1" t="s">
        <v>4392</v>
      </c>
      <c r="F1728" s="33">
        <v>1225</v>
      </c>
      <c r="G1728" s="1" t="s">
        <v>570</v>
      </c>
    </row>
    <row r="1729" spans="1:7" x14ac:dyDescent="0.25">
      <c r="A1729" s="33">
        <v>206862</v>
      </c>
      <c r="B1729" s="1" t="s">
        <v>4393</v>
      </c>
      <c r="C1729" s="1" t="s">
        <v>115</v>
      </c>
      <c r="D1729" s="1" t="s">
        <v>115</v>
      </c>
      <c r="E1729" s="1" t="s">
        <v>1687</v>
      </c>
      <c r="F1729" s="33">
        <v>1201</v>
      </c>
      <c r="G1729" s="1" t="s">
        <v>359</v>
      </c>
    </row>
    <row r="1730" spans="1:7" x14ac:dyDescent="0.25">
      <c r="A1730" s="33">
        <v>206864</v>
      </c>
      <c r="B1730" s="1" t="s">
        <v>4394</v>
      </c>
      <c r="C1730" s="1" t="s">
        <v>115</v>
      </c>
      <c r="D1730" s="1" t="s">
        <v>115</v>
      </c>
      <c r="E1730" s="1" t="s">
        <v>4395</v>
      </c>
      <c r="F1730" s="33">
        <v>1207</v>
      </c>
      <c r="G1730" s="1" t="s">
        <v>359</v>
      </c>
    </row>
    <row r="1731" spans="1:7" x14ac:dyDescent="0.25">
      <c r="A1731" s="33">
        <v>206867</v>
      </c>
      <c r="B1731" s="1" t="s">
        <v>4397</v>
      </c>
      <c r="C1731" s="1" t="s">
        <v>115</v>
      </c>
      <c r="D1731" s="1" t="s">
        <v>115</v>
      </c>
      <c r="E1731" s="1" t="s">
        <v>4398</v>
      </c>
      <c r="F1731" s="33">
        <v>1292</v>
      </c>
      <c r="G1731" s="1" t="s">
        <v>1259</v>
      </c>
    </row>
    <row r="1732" spans="1:7" x14ac:dyDescent="0.25">
      <c r="A1732" s="33">
        <v>206870</v>
      </c>
      <c r="B1732" s="1" t="s">
        <v>4399</v>
      </c>
      <c r="C1732" s="1" t="s">
        <v>115</v>
      </c>
      <c r="D1732" s="1" t="s">
        <v>115</v>
      </c>
      <c r="E1732" s="1" t="s">
        <v>4400</v>
      </c>
      <c r="F1732" s="33">
        <v>1196</v>
      </c>
      <c r="G1732" s="1" t="s">
        <v>141</v>
      </c>
    </row>
    <row r="1733" spans="1:7" x14ac:dyDescent="0.25">
      <c r="A1733" s="33">
        <v>206872</v>
      </c>
      <c r="B1733" s="1" t="s">
        <v>4401</v>
      </c>
      <c r="C1733" s="1" t="s">
        <v>115</v>
      </c>
      <c r="D1733" s="1" t="s">
        <v>115</v>
      </c>
      <c r="E1733" s="1" t="s">
        <v>4402</v>
      </c>
      <c r="F1733" s="33">
        <v>1255</v>
      </c>
      <c r="G1733" s="1" t="s">
        <v>1665</v>
      </c>
    </row>
    <row r="1734" spans="1:7" x14ac:dyDescent="0.25">
      <c r="A1734" s="33">
        <v>206874</v>
      </c>
      <c r="B1734" s="1" t="s">
        <v>4403</v>
      </c>
      <c r="C1734" s="1" t="s">
        <v>115</v>
      </c>
      <c r="D1734" s="1" t="s">
        <v>115</v>
      </c>
      <c r="E1734" s="1" t="s">
        <v>4404</v>
      </c>
      <c r="F1734" s="33">
        <v>1180</v>
      </c>
      <c r="G1734" s="1" t="s">
        <v>506</v>
      </c>
    </row>
    <row r="1735" spans="1:7" x14ac:dyDescent="0.25">
      <c r="A1735" s="33">
        <v>206876</v>
      </c>
      <c r="B1735" s="1" t="s">
        <v>4405</v>
      </c>
      <c r="C1735" s="1" t="s">
        <v>115</v>
      </c>
      <c r="D1735" s="1" t="s">
        <v>115</v>
      </c>
      <c r="E1735" s="1" t="s">
        <v>4406</v>
      </c>
      <c r="F1735" s="33">
        <v>1024</v>
      </c>
      <c r="G1735" s="1" t="s">
        <v>128</v>
      </c>
    </row>
    <row r="1736" spans="1:7" x14ac:dyDescent="0.25">
      <c r="A1736" s="33">
        <v>206878</v>
      </c>
      <c r="B1736" s="1" t="s">
        <v>4405</v>
      </c>
      <c r="C1736" s="1" t="s">
        <v>4408</v>
      </c>
      <c r="D1736" s="1" t="s">
        <v>115</v>
      </c>
      <c r="E1736" s="1" t="s">
        <v>4409</v>
      </c>
      <c r="F1736" s="33">
        <v>1030</v>
      </c>
      <c r="G1736" s="1" t="s">
        <v>434</v>
      </c>
    </row>
    <row r="1737" spans="1:7" x14ac:dyDescent="0.25">
      <c r="A1737" s="33">
        <v>206880</v>
      </c>
      <c r="B1737" s="1" t="s">
        <v>4410</v>
      </c>
      <c r="C1737" s="1" t="s">
        <v>115</v>
      </c>
      <c r="D1737" s="1" t="s">
        <v>115</v>
      </c>
      <c r="E1737" s="1" t="s">
        <v>4411</v>
      </c>
      <c r="F1737" s="33">
        <v>1205</v>
      </c>
      <c r="G1737" s="1" t="s">
        <v>359</v>
      </c>
    </row>
    <row r="1738" spans="1:7" x14ac:dyDescent="0.25">
      <c r="A1738" s="33">
        <v>206882</v>
      </c>
      <c r="B1738" s="1" t="s">
        <v>4412</v>
      </c>
      <c r="C1738" s="1" t="s">
        <v>115</v>
      </c>
      <c r="D1738" s="1" t="s">
        <v>115</v>
      </c>
      <c r="E1738" s="1" t="s">
        <v>4413</v>
      </c>
      <c r="F1738" s="33">
        <v>1201</v>
      </c>
      <c r="G1738" s="1" t="s">
        <v>359</v>
      </c>
    </row>
    <row r="1739" spans="1:7" x14ac:dyDescent="0.25">
      <c r="A1739" s="33">
        <v>206885</v>
      </c>
      <c r="B1739" s="1" t="s">
        <v>4414</v>
      </c>
      <c r="C1739" s="1" t="s">
        <v>115</v>
      </c>
      <c r="D1739" s="1" t="s">
        <v>115</v>
      </c>
      <c r="E1739" s="1" t="s">
        <v>4415</v>
      </c>
      <c r="F1739" s="33">
        <v>1025</v>
      </c>
      <c r="G1739" s="1" t="s">
        <v>4416</v>
      </c>
    </row>
    <row r="1740" spans="1:7" x14ac:dyDescent="0.25">
      <c r="A1740" s="33">
        <v>206886</v>
      </c>
      <c r="B1740" s="1" t="s">
        <v>4417</v>
      </c>
      <c r="C1740" s="1" t="s">
        <v>115</v>
      </c>
      <c r="D1740" s="1" t="s">
        <v>115</v>
      </c>
      <c r="E1740" s="1" t="s">
        <v>4418</v>
      </c>
      <c r="F1740" s="33">
        <v>1093</v>
      </c>
      <c r="G1740" s="1" t="s">
        <v>234</v>
      </c>
    </row>
    <row r="1741" spans="1:7" x14ac:dyDescent="0.25">
      <c r="A1741" s="33">
        <v>206889</v>
      </c>
      <c r="B1741" s="1" t="s">
        <v>4419</v>
      </c>
      <c r="C1741" s="1" t="s">
        <v>115</v>
      </c>
      <c r="D1741" s="1" t="s">
        <v>115</v>
      </c>
      <c r="E1741" s="1" t="s">
        <v>4420</v>
      </c>
      <c r="F1741" s="33">
        <v>1350</v>
      </c>
      <c r="G1741" s="1" t="s">
        <v>490</v>
      </c>
    </row>
    <row r="1742" spans="1:7" x14ac:dyDescent="0.25">
      <c r="A1742" s="33">
        <v>206891</v>
      </c>
      <c r="B1742" s="1" t="s">
        <v>4421</v>
      </c>
      <c r="C1742" s="1" t="s">
        <v>115</v>
      </c>
      <c r="D1742" s="1" t="s">
        <v>115</v>
      </c>
      <c r="E1742" s="1" t="s">
        <v>4422</v>
      </c>
      <c r="F1742" s="33">
        <v>1201</v>
      </c>
      <c r="G1742" s="1" t="s">
        <v>359</v>
      </c>
    </row>
    <row r="1743" spans="1:7" x14ac:dyDescent="0.25">
      <c r="A1743" s="33">
        <v>206893</v>
      </c>
      <c r="B1743" s="1" t="s">
        <v>4423</v>
      </c>
      <c r="C1743" s="1" t="s">
        <v>115</v>
      </c>
      <c r="D1743" s="1" t="s">
        <v>115</v>
      </c>
      <c r="E1743" s="1" t="s">
        <v>4424</v>
      </c>
      <c r="F1743" s="33">
        <v>1201</v>
      </c>
      <c r="G1743" s="1" t="s">
        <v>359</v>
      </c>
    </row>
    <row r="1744" spans="1:7" x14ac:dyDescent="0.25">
      <c r="A1744" s="33">
        <v>206896</v>
      </c>
      <c r="B1744" s="1" t="s">
        <v>4425</v>
      </c>
      <c r="C1744" s="1" t="s">
        <v>115</v>
      </c>
      <c r="D1744" s="1" t="s">
        <v>115</v>
      </c>
      <c r="E1744" s="1" t="s">
        <v>4426</v>
      </c>
      <c r="F1744" s="33">
        <v>1032</v>
      </c>
      <c r="G1744" s="1" t="s">
        <v>1893</v>
      </c>
    </row>
    <row r="1745" spans="1:7" x14ac:dyDescent="0.25">
      <c r="A1745" s="33">
        <v>206899</v>
      </c>
      <c r="B1745" s="1" t="s">
        <v>4427</v>
      </c>
      <c r="C1745" s="1" t="s">
        <v>115</v>
      </c>
      <c r="D1745" s="1" t="s">
        <v>115</v>
      </c>
      <c r="E1745" s="1" t="s">
        <v>4428</v>
      </c>
      <c r="F1745" s="33">
        <v>1207</v>
      </c>
      <c r="G1745" s="1" t="s">
        <v>359</v>
      </c>
    </row>
    <row r="1746" spans="1:7" x14ac:dyDescent="0.25">
      <c r="A1746" s="33">
        <v>206901</v>
      </c>
      <c r="B1746" s="1" t="s">
        <v>4429</v>
      </c>
      <c r="C1746" s="1" t="s">
        <v>4430</v>
      </c>
      <c r="D1746" s="1" t="s">
        <v>115</v>
      </c>
      <c r="E1746" s="1" t="s">
        <v>4431</v>
      </c>
      <c r="F1746" s="33">
        <v>1290</v>
      </c>
      <c r="G1746" s="1" t="s">
        <v>1329</v>
      </c>
    </row>
    <row r="1747" spans="1:7" x14ac:dyDescent="0.25">
      <c r="A1747" s="33">
        <v>206903</v>
      </c>
      <c r="B1747" s="1" t="s">
        <v>4432</v>
      </c>
      <c r="C1747" s="1" t="s">
        <v>115</v>
      </c>
      <c r="D1747" s="1" t="s">
        <v>115</v>
      </c>
      <c r="E1747" s="1" t="s">
        <v>4433</v>
      </c>
      <c r="F1747" s="33">
        <v>1863</v>
      </c>
      <c r="G1747" s="1" t="s">
        <v>2923</v>
      </c>
    </row>
    <row r="1748" spans="1:7" x14ac:dyDescent="0.25">
      <c r="A1748" s="33">
        <v>206905</v>
      </c>
      <c r="B1748" s="1" t="s">
        <v>4434</v>
      </c>
      <c r="C1748" s="1" t="s">
        <v>115</v>
      </c>
      <c r="D1748" s="1" t="s">
        <v>115</v>
      </c>
      <c r="E1748" s="1" t="s">
        <v>115</v>
      </c>
      <c r="F1748" s="33">
        <v>1862</v>
      </c>
      <c r="G1748" s="1" t="s">
        <v>1975</v>
      </c>
    </row>
    <row r="1749" spans="1:7" x14ac:dyDescent="0.25">
      <c r="A1749" s="33">
        <v>206907</v>
      </c>
      <c r="B1749" s="1" t="s">
        <v>4435</v>
      </c>
      <c r="C1749" s="1" t="s">
        <v>115</v>
      </c>
      <c r="D1749" s="1" t="s">
        <v>115</v>
      </c>
      <c r="E1749" s="1" t="s">
        <v>4436</v>
      </c>
      <c r="F1749" s="33">
        <v>1147</v>
      </c>
      <c r="G1749" s="1" t="s">
        <v>4437</v>
      </c>
    </row>
    <row r="1750" spans="1:7" x14ac:dyDescent="0.25">
      <c r="A1750" s="33">
        <v>206910</v>
      </c>
      <c r="B1750" s="1" t="s">
        <v>4438</v>
      </c>
      <c r="C1750" s="1" t="s">
        <v>115</v>
      </c>
      <c r="D1750" s="1" t="s">
        <v>115</v>
      </c>
      <c r="E1750" s="1" t="s">
        <v>3745</v>
      </c>
      <c r="F1750" s="33">
        <v>1214</v>
      </c>
      <c r="G1750" s="1" t="s">
        <v>310</v>
      </c>
    </row>
    <row r="1751" spans="1:7" x14ac:dyDescent="0.25">
      <c r="A1751" s="33">
        <v>206913</v>
      </c>
      <c r="B1751" s="1" t="s">
        <v>4439</v>
      </c>
      <c r="C1751" s="1" t="s">
        <v>115</v>
      </c>
      <c r="D1751" s="1" t="s">
        <v>115</v>
      </c>
      <c r="E1751" s="1" t="s">
        <v>4440</v>
      </c>
      <c r="F1751" s="33">
        <v>1293</v>
      </c>
      <c r="G1751" s="1" t="s">
        <v>1652</v>
      </c>
    </row>
    <row r="1752" spans="1:7" x14ac:dyDescent="0.25">
      <c r="A1752" s="33">
        <v>206915</v>
      </c>
      <c r="B1752" s="1" t="s">
        <v>4441</v>
      </c>
      <c r="C1752" s="1" t="s">
        <v>115</v>
      </c>
      <c r="D1752" s="1" t="s">
        <v>115</v>
      </c>
      <c r="E1752" s="1" t="s">
        <v>4442</v>
      </c>
      <c r="F1752" s="33">
        <v>1233</v>
      </c>
      <c r="G1752" s="1" t="s">
        <v>603</v>
      </c>
    </row>
    <row r="1753" spans="1:7" x14ac:dyDescent="0.25">
      <c r="A1753" s="33">
        <v>206917</v>
      </c>
      <c r="B1753" s="1" t="s">
        <v>4443</v>
      </c>
      <c r="C1753" s="1" t="s">
        <v>115</v>
      </c>
      <c r="D1753" s="1" t="s">
        <v>115</v>
      </c>
      <c r="E1753" s="1" t="s">
        <v>4444</v>
      </c>
      <c r="F1753" s="33">
        <v>1209</v>
      </c>
      <c r="G1753" s="1" t="s">
        <v>359</v>
      </c>
    </row>
    <row r="1754" spans="1:7" x14ac:dyDescent="0.25">
      <c r="A1754" s="33">
        <v>206920</v>
      </c>
      <c r="B1754" s="1" t="s">
        <v>4445</v>
      </c>
      <c r="C1754" s="1" t="s">
        <v>115</v>
      </c>
      <c r="D1754" s="1" t="s">
        <v>115</v>
      </c>
      <c r="E1754" s="1" t="s">
        <v>4446</v>
      </c>
      <c r="F1754" s="33">
        <v>1094</v>
      </c>
      <c r="G1754" s="1" t="s">
        <v>677</v>
      </c>
    </row>
    <row r="1755" spans="1:7" x14ac:dyDescent="0.25">
      <c r="A1755" s="33">
        <v>206923</v>
      </c>
      <c r="B1755" s="1" t="s">
        <v>4447</v>
      </c>
      <c r="C1755" s="1" t="s">
        <v>115</v>
      </c>
      <c r="D1755" s="1" t="s">
        <v>115</v>
      </c>
      <c r="E1755" s="1" t="s">
        <v>4448</v>
      </c>
      <c r="F1755" s="33">
        <v>1095</v>
      </c>
      <c r="G1755" s="1" t="s">
        <v>234</v>
      </c>
    </row>
    <row r="1756" spans="1:7" x14ac:dyDescent="0.25">
      <c r="A1756" s="33">
        <v>206925</v>
      </c>
      <c r="B1756" s="1" t="s">
        <v>4449</v>
      </c>
      <c r="C1756" s="1" t="s">
        <v>115</v>
      </c>
      <c r="D1756" s="1" t="s">
        <v>115</v>
      </c>
      <c r="E1756" s="1" t="s">
        <v>4450</v>
      </c>
      <c r="F1756" s="33">
        <v>1022</v>
      </c>
      <c r="G1756" s="1" t="s">
        <v>970</v>
      </c>
    </row>
    <row r="1757" spans="1:7" x14ac:dyDescent="0.25">
      <c r="A1757" s="33">
        <v>206927</v>
      </c>
      <c r="B1757" s="1" t="s">
        <v>4451</v>
      </c>
      <c r="C1757" s="1" t="s">
        <v>115</v>
      </c>
      <c r="D1757" s="1" t="s">
        <v>115</v>
      </c>
      <c r="E1757" s="1" t="s">
        <v>4452</v>
      </c>
      <c r="F1757" s="33">
        <v>1022</v>
      </c>
      <c r="G1757" s="1" t="s">
        <v>970</v>
      </c>
    </row>
    <row r="1758" spans="1:7" x14ac:dyDescent="0.25">
      <c r="A1758" s="33">
        <v>206929</v>
      </c>
      <c r="B1758" s="1" t="s">
        <v>4453</v>
      </c>
      <c r="C1758" s="1" t="s">
        <v>115</v>
      </c>
      <c r="D1758" s="1" t="s">
        <v>115</v>
      </c>
      <c r="E1758" s="1" t="s">
        <v>4454</v>
      </c>
      <c r="F1758" s="33">
        <v>1218</v>
      </c>
      <c r="G1758" s="1" t="s">
        <v>1250</v>
      </c>
    </row>
    <row r="1759" spans="1:7" x14ac:dyDescent="0.25">
      <c r="A1759" s="33">
        <v>206931</v>
      </c>
      <c r="B1759" s="1" t="s">
        <v>4455</v>
      </c>
      <c r="C1759" s="1" t="s">
        <v>115</v>
      </c>
      <c r="D1759" s="1" t="s">
        <v>115</v>
      </c>
      <c r="E1759" s="1" t="s">
        <v>4456</v>
      </c>
      <c r="F1759" s="33">
        <v>1020</v>
      </c>
      <c r="G1759" s="1" t="s">
        <v>544</v>
      </c>
    </row>
    <row r="1760" spans="1:7" x14ac:dyDescent="0.25">
      <c r="A1760" s="33">
        <v>206933</v>
      </c>
      <c r="B1760" s="1" t="s">
        <v>4458</v>
      </c>
      <c r="C1760" s="1" t="s">
        <v>115</v>
      </c>
      <c r="D1760" s="1" t="s">
        <v>115</v>
      </c>
      <c r="E1760" s="1" t="s">
        <v>4459</v>
      </c>
      <c r="F1760" s="33">
        <v>1004</v>
      </c>
      <c r="G1760" s="1" t="s">
        <v>15</v>
      </c>
    </row>
    <row r="1761" spans="1:7" x14ac:dyDescent="0.25">
      <c r="A1761" s="33">
        <v>206936</v>
      </c>
      <c r="B1761" s="1" t="s">
        <v>4460</v>
      </c>
      <c r="C1761" s="1" t="s">
        <v>115</v>
      </c>
      <c r="D1761" s="1" t="s">
        <v>115</v>
      </c>
      <c r="E1761" s="1" t="s">
        <v>4461</v>
      </c>
      <c r="F1761" s="33">
        <v>1204</v>
      </c>
      <c r="G1761" s="1" t="s">
        <v>359</v>
      </c>
    </row>
    <row r="1762" spans="1:7" x14ac:dyDescent="0.25">
      <c r="A1762" s="33">
        <v>206938</v>
      </c>
      <c r="B1762" s="1" t="s">
        <v>4462</v>
      </c>
      <c r="C1762" s="1" t="s">
        <v>115</v>
      </c>
      <c r="D1762" s="1" t="s">
        <v>115</v>
      </c>
      <c r="E1762" s="1" t="s">
        <v>4463</v>
      </c>
      <c r="F1762" s="33">
        <v>1023</v>
      </c>
      <c r="G1762" s="1" t="s">
        <v>205</v>
      </c>
    </row>
    <row r="1763" spans="1:7" x14ac:dyDescent="0.25">
      <c r="A1763" s="33">
        <v>206940</v>
      </c>
      <c r="B1763" s="1" t="s">
        <v>4464</v>
      </c>
      <c r="C1763" s="1" t="s">
        <v>115</v>
      </c>
      <c r="D1763" s="1" t="s">
        <v>115</v>
      </c>
      <c r="E1763" s="1" t="s">
        <v>4465</v>
      </c>
      <c r="F1763" s="33">
        <v>1206</v>
      </c>
      <c r="G1763" s="1" t="s">
        <v>359</v>
      </c>
    </row>
    <row r="1764" spans="1:7" x14ac:dyDescent="0.25">
      <c r="A1764" s="33">
        <v>206942</v>
      </c>
      <c r="B1764" s="1" t="s">
        <v>4466</v>
      </c>
      <c r="C1764" s="1" t="s">
        <v>115</v>
      </c>
      <c r="D1764" s="1" t="s">
        <v>115</v>
      </c>
      <c r="E1764" s="1" t="s">
        <v>1380</v>
      </c>
      <c r="F1764" s="33">
        <v>1223</v>
      </c>
      <c r="G1764" s="1" t="s">
        <v>636</v>
      </c>
    </row>
    <row r="1765" spans="1:7" x14ac:dyDescent="0.25">
      <c r="A1765" s="33">
        <v>206944</v>
      </c>
      <c r="B1765" s="1" t="s">
        <v>4467</v>
      </c>
      <c r="C1765" s="1" t="s">
        <v>115</v>
      </c>
      <c r="D1765" s="1" t="s">
        <v>115</v>
      </c>
      <c r="E1765" s="1" t="s">
        <v>4468</v>
      </c>
      <c r="F1765" s="33">
        <v>1131</v>
      </c>
      <c r="G1765" s="1" t="s">
        <v>4469</v>
      </c>
    </row>
    <row r="1766" spans="1:7" x14ac:dyDescent="0.25">
      <c r="A1766" s="33">
        <v>206946</v>
      </c>
      <c r="B1766" s="1" t="s">
        <v>4470</v>
      </c>
      <c r="C1766" s="1" t="s">
        <v>4471</v>
      </c>
      <c r="D1766" s="1" t="s">
        <v>115</v>
      </c>
      <c r="E1766" s="1" t="s">
        <v>4472</v>
      </c>
      <c r="F1766" s="33">
        <v>1009</v>
      </c>
      <c r="G1766" s="1" t="s">
        <v>399</v>
      </c>
    </row>
    <row r="1767" spans="1:7" x14ac:dyDescent="0.25">
      <c r="A1767" s="33">
        <v>206948</v>
      </c>
      <c r="B1767" s="1" t="s">
        <v>1394</v>
      </c>
      <c r="C1767" s="1" t="s">
        <v>115</v>
      </c>
      <c r="D1767" s="1" t="s">
        <v>115</v>
      </c>
      <c r="E1767" s="1" t="s">
        <v>4473</v>
      </c>
      <c r="F1767" s="33">
        <v>1209</v>
      </c>
      <c r="G1767" s="1" t="s">
        <v>359</v>
      </c>
    </row>
    <row r="1768" spans="1:7" x14ac:dyDescent="0.25">
      <c r="A1768" s="33">
        <v>206950</v>
      </c>
      <c r="B1768" s="1" t="s">
        <v>4474</v>
      </c>
      <c r="C1768" s="1" t="s">
        <v>115</v>
      </c>
      <c r="D1768" s="1" t="s">
        <v>115</v>
      </c>
      <c r="E1768" s="1" t="s">
        <v>4475</v>
      </c>
      <c r="F1768" s="33">
        <v>1565</v>
      </c>
      <c r="G1768" s="1" t="s">
        <v>1271</v>
      </c>
    </row>
    <row r="1769" spans="1:7" x14ac:dyDescent="0.25">
      <c r="A1769" s="33">
        <v>206953</v>
      </c>
      <c r="B1769" s="1" t="s">
        <v>4477</v>
      </c>
      <c r="C1769" s="1" t="s">
        <v>115</v>
      </c>
      <c r="D1769" s="1" t="s">
        <v>115</v>
      </c>
      <c r="E1769" s="1" t="s">
        <v>4478</v>
      </c>
      <c r="F1769" s="33">
        <v>1763</v>
      </c>
      <c r="G1769" s="1" t="s">
        <v>2315</v>
      </c>
    </row>
    <row r="1770" spans="1:7" x14ac:dyDescent="0.25">
      <c r="A1770" s="33">
        <v>206955</v>
      </c>
      <c r="B1770" s="1" t="s">
        <v>4479</v>
      </c>
      <c r="C1770" s="1" t="s">
        <v>115</v>
      </c>
      <c r="D1770" s="1" t="s">
        <v>115</v>
      </c>
      <c r="E1770" s="1" t="s">
        <v>4480</v>
      </c>
      <c r="F1770" s="33">
        <v>1033</v>
      </c>
      <c r="G1770" s="1" t="s">
        <v>1009</v>
      </c>
    </row>
    <row r="1771" spans="1:7" x14ac:dyDescent="0.25">
      <c r="A1771" s="33">
        <v>206957</v>
      </c>
      <c r="B1771" s="1" t="s">
        <v>4482</v>
      </c>
      <c r="C1771" s="1" t="s">
        <v>115</v>
      </c>
      <c r="D1771" s="1" t="s">
        <v>115</v>
      </c>
      <c r="E1771" s="1" t="s">
        <v>2482</v>
      </c>
      <c r="F1771" s="33">
        <v>1680</v>
      </c>
      <c r="G1771" s="1" t="s">
        <v>810</v>
      </c>
    </row>
    <row r="1772" spans="1:7" x14ac:dyDescent="0.25">
      <c r="A1772" s="33">
        <v>206959</v>
      </c>
      <c r="B1772" s="1" t="s">
        <v>4483</v>
      </c>
      <c r="C1772" s="1" t="s">
        <v>115</v>
      </c>
      <c r="D1772" s="1" t="s">
        <v>4484</v>
      </c>
      <c r="E1772" s="1" t="s">
        <v>4485</v>
      </c>
      <c r="F1772" s="33">
        <v>1865</v>
      </c>
      <c r="G1772" s="1" t="s">
        <v>924</v>
      </c>
    </row>
    <row r="1773" spans="1:7" x14ac:dyDescent="0.25">
      <c r="A1773" s="33">
        <v>206962</v>
      </c>
      <c r="B1773" s="1" t="s">
        <v>4487</v>
      </c>
      <c r="C1773" s="1" t="s">
        <v>115</v>
      </c>
      <c r="D1773" s="1" t="s">
        <v>4488</v>
      </c>
      <c r="E1773" s="1" t="s">
        <v>4489</v>
      </c>
      <c r="F1773" s="33">
        <v>1337</v>
      </c>
      <c r="G1773" s="1" t="s">
        <v>726</v>
      </c>
    </row>
    <row r="1774" spans="1:7" x14ac:dyDescent="0.25">
      <c r="A1774" s="33">
        <v>206965</v>
      </c>
      <c r="B1774" s="1" t="s">
        <v>4490</v>
      </c>
      <c r="C1774" s="1" t="s">
        <v>115</v>
      </c>
      <c r="D1774" s="1" t="s">
        <v>115</v>
      </c>
      <c r="E1774" s="1" t="s">
        <v>4491</v>
      </c>
      <c r="F1774" s="33">
        <v>1203</v>
      </c>
      <c r="G1774" s="1" t="s">
        <v>359</v>
      </c>
    </row>
    <row r="1775" spans="1:7" x14ac:dyDescent="0.25">
      <c r="A1775" s="33">
        <v>206967</v>
      </c>
      <c r="B1775" s="1" t="s">
        <v>4492</v>
      </c>
      <c r="C1775" s="1" t="s">
        <v>115</v>
      </c>
      <c r="D1775" s="1" t="s">
        <v>115</v>
      </c>
      <c r="E1775" s="1" t="s">
        <v>4493</v>
      </c>
      <c r="F1775" s="33">
        <v>1875</v>
      </c>
      <c r="G1775" s="1" t="s">
        <v>1190</v>
      </c>
    </row>
    <row r="1776" spans="1:7" x14ac:dyDescent="0.25">
      <c r="A1776" s="33">
        <v>206969</v>
      </c>
      <c r="B1776" s="1" t="s">
        <v>4495</v>
      </c>
      <c r="C1776" s="1" t="s">
        <v>115</v>
      </c>
      <c r="D1776" s="1" t="s">
        <v>115</v>
      </c>
      <c r="E1776" s="1" t="s">
        <v>4496</v>
      </c>
      <c r="F1776" s="33">
        <v>1066</v>
      </c>
      <c r="G1776" s="1" t="s">
        <v>900</v>
      </c>
    </row>
    <row r="1777" spans="1:7" x14ac:dyDescent="0.25">
      <c r="A1777" s="33">
        <v>206972</v>
      </c>
      <c r="B1777" s="1" t="s">
        <v>4498</v>
      </c>
      <c r="C1777" s="1" t="s">
        <v>115</v>
      </c>
      <c r="D1777" s="1" t="s">
        <v>115</v>
      </c>
      <c r="E1777" s="1" t="s">
        <v>4499</v>
      </c>
      <c r="F1777" s="33">
        <v>1007</v>
      </c>
      <c r="G1777" s="1" t="s">
        <v>15</v>
      </c>
    </row>
    <row r="1778" spans="1:7" x14ac:dyDescent="0.25">
      <c r="A1778" s="33">
        <v>206975</v>
      </c>
      <c r="B1778" s="1" t="s">
        <v>4500</v>
      </c>
      <c r="C1778" s="1" t="s">
        <v>115</v>
      </c>
      <c r="D1778" s="1" t="s">
        <v>115</v>
      </c>
      <c r="E1778" s="1" t="s">
        <v>4501</v>
      </c>
      <c r="F1778" s="33">
        <v>1020</v>
      </c>
      <c r="G1778" s="1" t="s">
        <v>544</v>
      </c>
    </row>
    <row r="1779" spans="1:7" x14ac:dyDescent="0.25">
      <c r="A1779" s="33">
        <v>206978</v>
      </c>
      <c r="B1779" s="1" t="s">
        <v>4502</v>
      </c>
      <c r="C1779" s="1" t="s">
        <v>115</v>
      </c>
      <c r="D1779" s="1" t="s">
        <v>115</v>
      </c>
      <c r="E1779" s="1" t="s">
        <v>3358</v>
      </c>
      <c r="F1779" s="33">
        <v>1165</v>
      </c>
      <c r="G1779" s="1" t="s">
        <v>654</v>
      </c>
    </row>
    <row r="1780" spans="1:7" x14ac:dyDescent="0.25">
      <c r="A1780" s="33">
        <v>206980</v>
      </c>
      <c r="B1780" s="1" t="s">
        <v>4503</v>
      </c>
      <c r="C1780" s="1" t="s">
        <v>115</v>
      </c>
      <c r="D1780" s="1" t="s">
        <v>115</v>
      </c>
      <c r="E1780" s="1" t="s">
        <v>4504</v>
      </c>
      <c r="F1780" s="33">
        <v>1206</v>
      </c>
      <c r="G1780" s="1" t="s">
        <v>359</v>
      </c>
    </row>
    <row r="1781" spans="1:7" x14ac:dyDescent="0.25">
      <c r="A1781" s="33">
        <v>206982</v>
      </c>
      <c r="B1781" s="1" t="s">
        <v>4505</v>
      </c>
      <c r="C1781" s="1" t="s">
        <v>115</v>
      </c>
      <c r="D1781" s="1" t="s">
        <v>115</v>
      </c>
      <c r="E1781" s="1" t="s">
        <v>4506</v>
      </c>
      <c r="F1781" s="33">
        <v>1470</v>
      </c>
      <c r="G1781" s="1" t="s">
        <v>4507</v>
      </c>
    </row>
    <row r="1782" spans="1:7" x14ac:dyDescent="0.25">
      <c r="A1782" s="33">
        <v>206985</v>
      </c>
      <c r="B1782" s="1" t="s">
        <v>4509</v>
      </c>
      <c r="C1782" s="1" t="s">
        <v>115</v>
      </c>
      <c r="D1782" s="1" t="s">
        <v>4510</v>
      </c>
      <c r="E1782" s="1" t="s">
        <v>4511</v>
      </c>
      <c r="F1782" s="33">
        <v>1233</v>
      </c>
      <c r="G1782" s="1" t="s">
        <v>603</v>
      </c>
    </row>
    <row r="1783" spans="1:7" x14ac:dyDescent="0.25">
      <c r="A1783" s="33">
        <v>206988</v>
      </c>
      <c r="B1783" s="1" t="s">
        <v>4512</v>
      </c>
      <c r="C1783" s="1" t="s">
        <v>115</v>
      </c>
      <c r="D1783" s="1" t="s">
        <v>4513</v>
      </c>
      <c r="E1783" s="1" t="s">
        <v>4514</v>
      </c>
      <c r="F1783" s="33">
        <v>1874</v>
      </c>
      <c r="G1783" s="1" t="s">
        <v>1544</v>
      </c>
    </row>
    <row r="1784" spans="1:7" x14ac:dyDescent="0.25">
      <c r="A1784" s="33">
        <v>206991</v>
      </c>
      <c r="B1784" s="1" t="s">
        <v>4515</v>
      </c>
      <c r="C1784" s="1" t="s">
        <v>115</v>
      </c>
      <c r="D1784" s="1" t="s">
        <v>115</v>
      </c>
      <c r="E1784" s="1" t="s">
        <v>4516</v>
      </c>
      <c r="F1784" s="33">
        <v>1020</v>
      </c>
      <c r="G1784" s="1" t="s">
        <v>544</v>
      </c>
    </row>
    <row r="1785" spans="1:7" x14ac:dyDescent="0.25">
      <c r="A1785" s="33">
        <v>206993</v>
      </c>
      <c r="B1785" s="1" t="s">
        <v>4517</v>
      </c>
      <c r="C1785" s="1" t="s">
        <v>115</v>
      </c>
      <c r="D1785" s="1" t="s">
        <v>115</v>
      </c>
      <c r="E1785" s="1" t="s">
        <v>4518</v>
      </c>
      <c r="F1785" s="33">
        <v>1723</v>
      </c>
      <c r="G1785" s="1" t="s">
        <v>293</v>
      </c>
    </row>
    <row r="1786" spans="1:7" x14ac:dyDescent="0.25">
      <c r="A1786" s="33">
        <v>206995</v>
      </c>
      <c r="B1786" s="1" t="s">
        <v>4517</v>
      </c>
      <c r="C1786" s="1" t="s">
        <v>115</v>
      </c>
      <c r="D1786" s="1" t="s">
        <v>115</v>
      </c>
      <c r="E1786" s="1" t="s">
        <v>4519</v>
      </c>
      <c r="F1786" s="33">
        <v>1852</v>
      </c>
      <c r="G1786" s="1" t="s">
        <v>4520</v>
      </c>
    </row>
    <row r="1787" spans="1:7" x14ac:dyDescent="0.25">
      <c r="A1787" s="33">
        <v>206997</v>
      </c>
      <c r="B1787" s="1" t="s">
        <v>1857</v>
      </c>
      <c r="C1787" s="1" t="s">
        <v>115</v>
      </c>
      <c r="D1787" s="1" t="s">
        <v>115</v>
      </c>
      <c r="E1787" s="1" t="s">
        <v>4522</v>
      </c>
      <c r="F1787" s="33">
        <v>1616</v>
      </c>
      <c r="G1787" s="1" t="s">
        <v>380</v>
      </c>
    </row>
    <row r="1788" spans="1:7" x14ac:dyDescent="0.25">
      <c r="A1788" s="33">
        <v>207000</v>
      </c>
      <c r="B1788" s="1" t="s">
        <v>4523</v>
      </c>
      <c r="C1788" s="1" t="s">
        <v>115</v>
      </c>
      <c r="D1788" s="1" t="s">
        <v>115</v>
      </c>
      <c r="E1788" s="1" t="s">
        <v>2396</v>
      </c>
      <c r="F1788" s="33">
        <v>1028</v>
      </c>
      <c r="G1788" s="1" t="s">
        <v>4524</v>
      </c>
    </row>
    <row r="1789" spans="1:7" x14ac:dyDescent="0.25">
      <c r="A1789" s="33">
        <v>207003</v>
      </c>
      <c r="B1789" s="1" t="s">
        <v>4525</v>
      </c>
      <c r="C1789" s="1" t="s">
        <v>115</v>
      </c>
      <c r="D1789" s="1" t="s">
        <v>115</v>
      </c>
      <c r="E1789" s="1" t="s">
        <v>4526</v>
      </c>
      <c r="F1789" s="33">
        <v>1167</v>
      </c>
      <c r="G1789" s="1" t="s">
        <v>4527</v>
      </c>
    </row>
    <row r="1790" spans="1:7" x14ac:dyDescent="0.25">
      <c r="A1790" s="33">
        <v>207006</v>
      </c>
      <c r="B1790" s="1" t="s">
        <v>4528</v>
      </c>
      <c r="C1790" s="1" t="s">
        <v>115</v>
      </c>
      <c r="D1790" s="1" t="s">
        <v>115</v>
      </c>
      <c r="E1790" s="1" t="s">
        <v>4529</v>
      </c>
      <c r="F1790" s="33">
        <v>1167</v>
      </c>
      <c r="G1790" s="1" t="s">
        <v>4527</v>
      </c>
    </row>
    <row r="1791" spans="1:7" x14ac:dyDescent="0.25">
      <c r="A1791" s="33">
        <v>207009</v>
      </c>
      <c r="B1791" s="1" t="s">
        <v>4530</v>
      </c>
      <c r="C1791" s="1" t="s">
        <v>115</v>
      </c>
      <c r="D1791" s="1" t="s">
        <v>115</v>
      </c>
      <c r="E1791" s="1" t="s">
        <v>4531</v>
      </c>
      <c r="F1791" s="33">
        <v>1400</v>
      </c>
      <c r="G1791" s="1" t="s">
        <v>408</v>
      </c>
    </row>
    <row r="1792" spans="1:7" x14ac:dyDescent="0.25">
      <c r="A1792" s="33">
        <v>207011</v>
      </c>
      <c r="B1792" s="1" t="s">
        <v>4532</v>
      </c>
      <c r="C1792" s="1" t="s">
        <v>115</v>
      </c>
      <c r="D1792" s="1" t="s">
        <v>115</v>
      </c>
      <c r="E1792" s="1" t="s">
        <v>4533</v>
      </c>
      <c r="F1792" s="33">
        <v>1400</v>
      </c>
      <c r="G1792" s="1" t="s">
        <v>408</v>
      </c>
    </row>
    <row r="1793" spans="1:7" x14ac:dyDescent="0.25">
      <c r="A1793" s="33">
        <v>207014</v>
      </c>
      <c r="B1793" s="1" t="s">
        <v>4534</v>
      </c>
      <c r="C1793" s="1" t="s">
        <v>4535</v>
      </c>
      <c r="D1793" s="1" t="s">
        <v>115</v>
      </c>
      <c r="E1793" s="1" t="s">
        <v>4536</v>
      </c>
      <c r="F1793" s="33">
        <v>1618</v>
      </c>
      <c r="G1793" s="1" t="s">
        <v>1084</v>
      </c>
    </row>
    <row r="1794" spans="1:7" x14ac:dyDescent="0.25">
      <c r="A1794" s="33">
        <v>207017</v>
      </c>
      <c r="B1794" s="1" t="s">
        <v>4537</v>
      </c>
      <c r="C1794" s="1" t="s">
        <v>115</v>
      </c>
      <c r="D1794" s="1" t="s">
        <v>115</v>
      </c>
      <c r="E1794" s="1" t="s">
        <v>4538</v>
      </c>
      <c r="F1794" s="33">
        <v>1030</v>
      </c>
      <c r="G1794" s="1" t="s">
        <v>212</v>
      </c>
    </row>
    <row r="1795" spans="1:7" x14ac:dyDescent="0.25">
      <c r="A1795" s="33">
        <v>207019</v>
      </c>
      <c r="B1795" s="1" t="s">
        <v>4539</v>
      </c>
      <c r="C1795" s="1" t="s">
        <v>115</v>
      </c>
      <c r="D1795" s="1" t="s">
        <v>115</v>
      </c>
      <c r="E1795" s="1" t="s">
        <v>4540</v>
      </c>
      <c r="F1795" s="33">
        <v>1217</v>
      </c>
      <c r="G1795" s="1" t="s">
        <v>597</v>
      </c>
    </row>
    <row r="1796" spans="1:7" x14ac:dyDescent="0.25">
      <c r="A1796" s="33">
        <v>207021</v>
      </c>
      <c r="B1796" s="1" t="s">
        <v>4541</v>
      </c>
      <c r="C1796" s="1" t="s">
        <v>115</v>
      </c>
      <c r="D1796" s="1" t="s">
        <v>115</v>
      </c>
      <c r="E1796" s="1" t="s">
        <v>4542</v>
      </c>
      <c r="F1796" s="33">
        <v>1217</v>
      </c>
      <c r="G1796" s="1" t="s">
        <v>597</v>
      </c>
    </row>
    <row r="1797" spans="1:7" x14ac:dyDescent="0.25">
      <c r="A1797" s="33">
        <v>207024</v>
      </c>
      <c r="B1797" s="1" t="s">
        <v>2283</v>
      </c>
      <c r="C1797" s="1" t="s">
        <v>115</v>
      </c>
      <c r="D1797" s="1" t="s">
        <v>4543</v>
      </c>
      <c r="E1797" s="1" t="s">
        <v>4544</v>
      </c>
      <c r="F1797" s="33">
        <v>1218</v>
      </c>
      <c r="G1797" s="1" t="s">
        <v>1250</v>
      </c>
    </row>
    <row r="1798" spans="1:7" x14ac:dyDescent="0.25">
      <c r="A1798" s="33">
        <v>207027</v>
      </c>
      <c r="B1798" s="1" t="s">
        <v>4545</v>
      </c>
      <c r="C1798" s="1" t="s">
        <v>115</v>
      </c>
      <c r="D1798" s="1" t="s">
        <v>115</v>
      </c>
      <c r="E1798" s="1" t="s">
        <v>4546</v>
      </c>
      <c r="F1798" s="33">
        <v>1218</v>
      </c>
      <c r="G1798" s="1" t="s">
        <v>1250</v>
      </c>
    </row>
    <row r="1799" spans="1:7" x14ac:dyDescent="0.25">
      <c r="A1799" s="33">
        <v>207030</v>
      </c>
      <c r="B1799" s="1" t="s">
        <v>4547</v>
      </c>
      <c r="C1799" s="1" t="s">
        <v>115</v>
      </c>
      <c r="D1799" s="1" t="s">
        <v>115</v>
      </c>
      <c r="E1799" s="1" t="s">
        <v>4548</v>
      </c>
      <c r="F1799" s="33">
        <v>1018</v>
      </c>
      <c r="G1799" s="1" t="s">
        <v>15</v>
      </c>
    </row>
    <row r="1800" spans="1:7" x14ac:dyDescent="0.25">
      <c r="A1800" s="33">
        <v>207033</v>
      </c>
      <c r="B1800" s="1" t="s">
        <v>4549</v>
      </c>
      <c r="C1800" s="1" t="s">
        <v>115</v>
      </c>
      <c r="D1800" s="1" t="s">
        <v>115</v>
      </c>
      <c r="E1800" s="1" t="s">
        <v>4548</v>
      </c>
      <c r="F1800" s="33">
        <v>1018</v>
      </c>
      <c r="G1800" s="1" t="s">
        <v>15</v>
      </c>
    </row>
    <row r="1801" spans="1:7" x14ac:dyDescent="0.25">
      <c r="A1801" s="33">
        <v>207036</v>
      </c>
      <c r="B1801" s="1" t="s">
        <v>4551</v>
      </c>
      <c r="C1801" s="1" t="s">
        <v>115</v>
      </c>
      <c r="D1801" s="1" t="s">
        <v>115</v>
      </c>
      <c r="E1801" s="1" t="s">
        <v>4552</v>
      </c>
      <c r="F1801" s="33">
        <v>1510</v>
      </c>
      <c r="G1801" s="1" t="s">
        <v>685</v>
      </c>
    </row>
    <row r="1802" spans="1:7" x14ac:dyDescent="0.25">
      <c r="A1802" s="33">
        <v>207039</v>
      </c>
      <c r="B1802" s="1" t="s">
        <v>4553</v>
      </c>
      <c r="C1802" s="1" t="s">
        <v>115</v>
      </c>
      <c r="D1802" s="1" t="s">
        <v>115</v>
      </c>
      <c r="E1802" s="1" t="s">
        <v>4554</v>
      </c>
      <c r="F1802" s="33">
        <v>1283</v>
      </c>
      <c r="G1802" s="1" t="s">
        <v>4555</v>
      </c>
    </row>
    <row r="1803" spans="1:7" x14ac:dyDescent="0.25">
      <c r="A1803" s="33">
        <v>207042</v>
      </c>
      <c r="B1803" s="1" t="s">
        <v>4557</v>
      </c>
      <c r="C1803" s="1" t="s">
        <v>115</v>
      </c>
      <c r="D1803" s="1" t="s">
        <v>115</v>
      </c>
      <c r="E1803" s="1" t="s">
        <v>4558</v>
      </c>
      <c r="F1803" s="33">
        <v>1202</v>
      </c>
      <c r="G1803" s="1" t="s">
        <v>359</v>
      </c>
    </row>
    <row r="1804" spans="1:7" x14ac:dyDescent="0.25">
      <c r="A1804" s="33">
        <v>207045</v>
      </c>
      <c r="B1804" s="1" t="s">
        <v>4560</v>
      </c>
      <c r="C1804" s="1" t="s">
        <v>115</v>
      </c>
      <c r="D1804" s="1" t="s">
        <v>115</v>
      </c>
      <c r="E1804" s="1" t="s">
        <v>4561</v>
      </c>
      <c r="F1804" s="33">
        <v>1007</v>
      </c>
      <c r="G1804" s="1" t="s">
        <v>15</v>
      </c>
    </row>
    <row r="1805" spans="1:7" x14ac:dyDescent="0.25">
      <c r="A1805" s="33">
        <v>207048</v>
      </c>
      <c r="B1805" s="1" t="s">
        <v>4562</v>
      </c>
      <c r="C1805" s="1" t="s">
        <v>115</v>
      </c>
      <c r="D1805" s="1" t="s">
        <v>115</v>
      </c>
      <c r="E1805" s="1" t="s">
        <v>4563</v>
      </c>
      <c r="F1805" s="33">
        <v>1348</v>
      </c>
      <c r="G1805" s="1" t="s">
        <v>2494</v>
      </c>
    </row>
    <row r="1806" spans="1:7" x14ac:dyDescent="0.25">
      <c r="A1806" s="33">
        <v>207051</v>
      </c>
      <c r="B1806" s="1" t="s">
        <v>4564</v>
      </c>
      <c r="C1806" s="1" t="s">
        <v>115</v>
      </c>
      <c r="D1806" s="1" t="s">
        <v>115</v>
      </c>
      <c r="E1806" s="1" t="s">
        <v>4565</v>
      </c>
      <c r="F1806" s="33">
        <v>1207</v>
      </c>
      <c r="G1806" s="1" t="s">
        <v>359</v>
      </c>
    </row>
    <row r="1807" spans="1:7" x14ac:dyDescent="0.25">
      <c r="A1807" s="33">
        <v>207054</v>
      </c>
      <c r="B1807" s="1" t="s">
        <v>4566</v>
      </c>
      <c r="C1807" s="1" t="s">
        <v>115</v>
      </c>
      <c r="D1807" s="1" t="s">
        <v>115</v>
      </c>
      <c r="E1807" s="1" t="s">
        <v>4567</v>
      </c>
      <c r="F1807" s="33">
        <v>1275</v>
      </c>
      <c r="G1807" s="1" t="s">
        <v>4568</v>
      </c>
    </row>
    <row r="1808" spans="1:7" x14ac:dyDescent="0.25">
      <c r="A1808" s="33">
        <v>207056</v>
      </c>
      <c r="B1808" s="1" t="s">
        <v>1222</v>
      </c>
      <c r="C1808" s="1" t="s">
        <v>115</v>
      </c>
      <c r="D1808" s="1" t="s">
        <v>115</v>
      </c>
      <c r="E1808" s="1" t="s">
        <v>4570</v>
      </c>
      <c r="F1808" s="33">
        <v>1145</v>
      </c>
      <c r="G1808" s="1" t="s">
        <v>1225</v>
      </c>
    </row>
    <row r="1809" spans="1:7" x14ac:dyDescent="0.25">
      <c r="A1809" s="33">
        <v>207058</v>
      </c>
      <c r="B1809" s="1" t="s">
        <v>4571</v>
      </c>
      <c r="C1809" s="1" t="s">
        <v>115</v>
      </c>
      <c r="D1809" s="1" t="s">
        <v>115</v>
      </c>
      <c r="E1809" s="1" t="s">
        <v>4572</v>
      </c>
      <c r="F1809" s="33">
        <v>1762</v>
      </c>
      <c r="G1809" s="1" t="s">
        <v>4573</v>
      </c>
    </row>
    <row r="1810" spans="1:7" x14ac:dyDescent="0.25">
      <c r="A1810" s="33">
        <v>207061</v>
      </c>
      <c r="B1810" s="1" t="s">
        <v>4574</v>
      </c>
      <c r="C1810" s="1" t="s">
        <v>115</v>
      </c>
      <c r="D1810" s="1" t="s">
        <v>115</v>
      </c>
      <c r="E1810" s="1" t="s">
        <v>4575</v>
      </c>
      <c r="F1810" s="33">
        <v>1350</v>
      </c>
      <c r="G1810" s="1" t="s">
        <v>490</v>
      </c>
    </row>
    <row r="1811" spans="1:7" x14ac:dyDescent="0.25">
      <c r="A1811" s="33">
        <v>207064</v>
      </c>
      <c r="B1811" s="1" t="s">
        <v>4576</v>
      </c>
      <c r="C1811" s="1" t="s">
        <v>115</v>
      </c>
      <c r="D1811" s="1" t="s">
        <v>115</v>
      </c>
      <c r="E1811" s="1" t="s">
        <v>4577</v>
      </c>
      <c r="F1811" s="33">
        <v>1217</v>
      </c>
      <c r="G1811" s="1" t="s">
        <v>597</v>
      </c>
    </row>
    <row r="1812" spans="1:7" x14ac:dyDescent="0.25">
      <c r="A1812" s="33">
        <v>207067</v>
      </c>
      <c r="B1812" s="1" t="s">
        <v>4578</v>
      </c>
      <c r="C1812" s="1" t="s">
        <v>115</v>
      </c>
      <c r="D1812" s="1" t="s">
        <v>115</v>
      </c>
      <c r="E1812" s="1" t="s">
        <v>4579</v>
      </c>
      <c r="F1812" s="33">
        <v>1425</v>
      </c>
      <c r="G1812" s="1" t="s">
        <v>4580</v>
      </c>
    </row>
    <row r="1813" spans="1:7" x14ac:dyDescent="0.25">
      <c r="A1813" s="33">
        <v>207070</v>
      </c>
      <c r="B1813" s="1" t="s">
        <v>4361</v>
      </c>
      <c r="C1813" s="1" t="s">
        <v>115</v>
      </c>
      <c r="D1813" s="1" t="s">
        <v>115</v>
      </c>
      <c r="E1813" s="1" t="s">
        <v>4581</v>
      </c>
      <c r="F1813" s="33">
        <v>1024</v>
      </c>
      <c r="G1813" s="1" t="s">
        <v>128</v>
      </c>
    </row>
    <row r="1814" spans="1:7" x14ac:dyDescent="0.25">
      <c r="A1814" s="33">
        <v>207073</v>
      </c>
      <c r="B1814" s="1" t="s">
        <v>4582</v>
      </c>
      <c r="C1814" s="1" t="s">
        <v>115</v>
      </c>
      <c r="D1814" s="1" t="s">
        <v>115</v>
      </c>
      <c r="E1814" s="1" t="s">
        <v>4583</v>
      </c>
      <c r="F1814" s="33">
        <v>1143</v>
      </c>
      <c r="G1814" s="1" t="s">
        <v>1323</v>
      </c>
    </row>
    <row r="1815" spans="1:7" x14ac:dyDescent="0.25">
      <c r="A1815" s="33">
        <v>207076</v>
      </c>
      <c r="B1815" s="1" t="s">
        <v>4582</v>
      </c>
      <c r="C1815" s="1" t="s">
        <v>115</v>
      </c>
      <c r="D1815" s="1" t="s">
        <v>115</v>
      </c>
      <c r="E1815" s="1" t="s">
        <v>4584</v>
      </c>
      <c r="F1815" s="33">
        <v>1024</v>
      </c>
      <c r="G1815" s="1" t="s">
        <v>128</v>
      </c>
    </row>
    <row r="1816" spans="1:7" x14ac:dyDescent="0.25">
      <c r="A1816" s="33">
        <v>207079</v>
      </c>
      <c r="B1816" s="1" t="s">
        <v>4585</v>
      </c>
      <c r="C1816" s="1" t="s">
        <v>115</v>
      </c>
      <c r="D1816" s="1" t="s">
        <v>115</v>
      </c>
      <c r="E1816" s="1" t="s">
        <v>4586</v>
      </c>
      <c r="F1816" s="33">
        <v>1951</v>
      </c>
      <c r="G1816" s="1" t="s">
        <v>825</v>
      </c>
    </row>
    <row r="1817" spans="1:7" x14ac:dyDescent="0.25">
      <c r="A1817" s="33">
        <v>207082</v>
      </c>
      <c r="B1817" s="1" t="s">
        <v>4588</v>
      </c>
      <c r="C1817" s="1" t="s">
        <v>115</v>
      </c>
      <c r="D1817" s="1" t="s">
        <v>115</v>
      </c>
      <c r="E1817" s="1" t="s">
        <v>4589</v>
      </c>
      <c r="F1817" s="33">
        <v>1950</v>
      </c>
      <c r="G1817" s="1" t="s">
        <v>825</v>
      </c>
    </row>
    <row r="1818" spans="1:7" x14ac:dyDescent="0.25">
      <c r="A1818" s="33">
        <v>207084</v>
      </c>
      <c r="B1818" s="1" t="s">
        <v>4590</v>
      </c>
      <c r="C1818" s="1" t="s">
        <v>115</v>
      </c>
      <c r="D1818" s="1" t="s">
        <v>115</v>
      </c>
      <c r="E1818" s="1" t="s">
        <v>4591</v>
      </c>
      <c r="F1818" s="33">
        <v>1204</v>
      </c>
      <c r="G1818" s="1" t="s">
        <v>359</v>
      </c>
    </row>
    <row r="1819" spans="1:7" x14ac:dyDescent="0.25">
      <c r="A1819" s="33">
        <v>207086</v>
      </c>
      <c r="B1819" s="1" t="s">
        <v>4592</v>
      </c>
      <c r="C1819" s="1" t="s">
        <v>115</v>
      </c>
      <c r="D1819" s="1" t="s">
        <v>115</v>
      </c>
      <c r="E1819" s="1" t="s">
        <v>4593</v>
      </c>
      <c r="F1819" s="33">
        <v>1217</v>
      </c>
      <c r="G1819" s="1" t="s">
        <v>597</v>
      </c>
    </row>
    <row r="1820" spans="1:7" x14ac:dyDescent="0.25">
      <c r="A1820" s="33">
        <v>207088</v>
      </c>
      <c r="B1820" s="1" t="s">
        <v>4594</v>
      </c>
      <c r="C1820" s="1" t="s">
        <v>115</v>
      </c>
      <c r="D1820" s="1" t="s">
        <v>115</v>
      </c>
      <c r="E1820" s="1" t="s">
        <v>4595</v>
      </c>
      <c r="F1820" s="33">
        <v>1205</v>
      </c>
      <c r="G1820" s="1" t="s">
        <v>359</v>
      </c>
    </row>
    <row r="1821" spans="1:7" x14ac:dyDescent="0.25">
      <c r="A1821" s="33">
        <v>207091</v>
      </c>
      <c r="B1821" s="1" t="s">
        <v>2283</v>
      </c>
      <c r="C1821" s="1" t="s">
        <v>115</v>
      </c>
      <c r="D1821" s="1" t="s">
        <v>4596</v>
      </c>
      <c r="E1821" s="1" t="s">
        <v>4597</v>
      </c>
      <c r="F1821" s="33">
        <v>1001</v>
      </c>
      <c r="G1821" s="1" t="s">
        <v>15</v>
      </c>
    </row>
    <row r="1822" spans="1:7" x14ac:dyDescent="0.25">
      <c r="A1822" s="33">
        <v>207094</v>
      </c>
      <c r="B1822" s="1" t="s">
        <v>4596</v>
      </c>
      <c r="C1822" s="1" t="s">
        <v>115</v>
      </c>
      <c r="D1822" s="1" t="s">
        <v>115</v>
      </c>
      <c r="E1822" s="1" t="s">
        <v>4598</v>
      </c>
      <c r="F1822" s="33">
        <v>1005</v>
      </c>
      <c r="G1822" s="1" t="s">
        <v>15</v>
      </c>
    </row>
    <row r="1823" spans="1:7" x14ac:dyDescent="0.25">
      <c r="A1823" s="33">
        <v>207096</v>
      </c>
      <c r="B1823" s="1" t="s">
        <v>4599</v>
      </c>
      <c r="C1823" s="1" t="s">
        <v>115</v>
      </c>
      <c r="D1823" s="1" t="s">
        <v>115</v>
      </c>
      <c r="E1823" s="1" t="s">
        <v>4600</v>
      </c>
      <c r="F1823" s="33">
        <v>1205</v>
      </c>
      <c r="G1823" s="1" t="s">
        <v>359</v>
      </c>
    </row>
    <row r="1824" spans="1:7" x14ac:dyDescent="0.25">
      <c r="A1824" s="33">
        <v>207099</v>
      </c>
      <c r="B1824" s="1" t="s">
        <v>4601</v>
      </c>
      <c r="C1824" s="1" t="s">
        <v>115</v>
      </c>
      <c r="D1824" s="1" t="s">
        <v>115</v>
      </c>
      <c r="E1824" s="1" t="s">
        <v>4602</v>
      </c>
      <c r="F1824" s="33">
        <v>1204</v>
      </c>
      <c r="G1824" s="1" t="s">
        <v>359</v>
      </c>
    </row>
    <row r="1825" spans="1:7" x14ac:dyDescent="0.25">
      <c r="A1825" s="33">
        <v>207101</v>
      </c>
      <c r="B1825" s="1" t="s">
        <v>4603</v>
      </c>
      <c r="C1825" s="1" t="s">
        <v>115</v>
      </c>
      <c r="D1825" s="1" t="s">
        <v>115</v>
      </c>
      <c r="E1825" s="1" t="s">
        <v>4604</v>
      </c>
      <c r="F1825" s="33">
        <v>1018</v>
      </c>
      <c r="G1825" s="1" t="s">
        <v>15</v>
      </c>
    </row>
    <row r="1826" spans="1:7" x14ac:dyDescent="0.25">
      <c r="A1826" s="33">
        <v>207103</v>
      </c>
      <c r="B1826" s="1" t="s">
        <v>4605</v>
      </c>
      <c r="C1826" s="1" t="s">
        <v>115</v>
      </c>
      <c r="D1826" s="1" t="s">
        <v>115</v>
      </c>
      <c r="E1826" s="1" t="s">
        <v>4606</v>
      </c>
      <c r="F1826" s="33">
        <v>1018</v>
      </c>
      <c r="G1826" s="1" t="s">
        <v>15</v>
      </c>
    </row>
    <row r="1827" spans="1:7" x14ac:dyDescent="0.25">
      <c r="A1827" s="33">
        <v>207105</v>
      </c>
      <c r="B1827" s="1" t="s">
        <v>3595</v>
      </c>
      <c r="C1827" s="1" t="s">
        <v>115</v>
      </c>
      <c r="D1827" s="1" t="s">
        <v>115</v>
      </c>
      <c r="E1827" s="1" t="s">
        <v>4607</v>
      </c>
      <c r="F1827" s="33">
        <v>1530</v>
      </c>
      <c r="G1827" s="1" t="s">
        <v>267</v>
      </c>
    </row>
    <row r="1828" spans="1:7" x14ac:dyDescent="0.25">
      <c r="A1828" s="33">
        <v>207107</v>
      </c>
      <c r="B1828" s="1" t="s">
        <v>4525</v>
      </c>
      <c r="C1828" s="1" t="s">
        <v>115</v>
      </c>
      <c r="D1828" s="1" t="s">
        <v>115</v>
      </c>
      <c r="E1828" s="1" t="s">
        <v>4608</v>
      </c>
      <c r="F1828" s="33">
        <v>1020</v>
      </c>
      <c r="G1828" s="1" t="s">
        <v>544</v>
      </c>
    </row>
    <row r="1829" spans="1:7" x14ac:dyDescent="0.25">
      <c r="A1829" s="33">
        <v>207110</v>
      </c>
      <c r="B1829" s="1" t="s">
        <v>4610</v>
      </c>
      <c r="C1829" s="1" t="s">
        <v>4611</v>
      </c>
      <c r="D1829" s="1" t="s">
        <v>115</v>
      </c>
      <c r="E1829" s="1" t="s">
        <v>4612</v>
      </c>
      <c r="F1829" s="33">
        <v>1213</v>
      </c>
      <c r="G1829" s="1" t="s">
        <v>629</v>
      </c>
    </row>
    <row r="1830" spans="1:7" x14ac:dyDescent="0.25">
      <c r="A1830" s="33">
        <v>207113</v>
      </c>
      <c r="B1830" s="1" t="s">
        <v>71</v>
      </c>
      <c r="C1830" s="1" t="s">
        <v>115</v>
      </c>
      <c r="D1830" s="1" t="s">
        <v>115</v>
      </c>
      <c r="E1830" s="1" t="s">
        <v>4614</v>
      </c>
      <c r="F1830" s="33">
        <v>1290</v>
      </c>
      <c r="G1830" s="1" t="s">
        <v>1329</v>
      </c>
    </row>
    <row r="1831" spans="1:7" x14ac:dyDescent="0.25">
      <c r="A1831" s="33">
        <v>207116</v>
      </c>
      <c r="B1831" s="1" t="s">
        <v>4615</v>
      </c>
      <c r="C1831" s="1" t="s">
        <v>115</v>
      </c>
      <c r="D1831" s="1" t="s">
        <v>115</v>
      </c>
      <c r="E1831" s="1" t="s">
        <v>4616</v>
      </c>
      <c r="F1831" s="33">
        <v>1660</v>
      </c>
      <c r="G1831" s="1" t="s">
        <v>495</v>
      </c>
    </row>
    <row r="1832" spans="1:7" x14ac:dyDescent="0.25">
      <c r="A1832" s="33">
        <v>207118</v>
      </c>
      <c r="B1832" s="1" t="s">
        <v>4617</v>
      </c>
      <c r="C1832" s="1" t="s">
        <v>115</v>
      </c>
      <c r="D1832" s="1" t="s">
        <v>115</v>
      </c>
      <c r="E1832" s="1" t="s">
        <v>4618</v>
      </c>
      <c r="F1832" s="33">
        <v>1007</v>
      </c>
      <c r="G1832" s="1" t="s">
        <v>15</v>
      </c>
    </row>
    <row r="1833" spans="1:7" x14ac:dyDescent="0.25">
      <c r="A1833" s="33">
        <v>207120</v>
      </c>
      <c r="B1833" s="1" t="s">
        <v>4619</v>
      </c>
      <c r="C1833" s="1" t="s">
        <v>115</v>
      </c>
      <c r="D1833" s="1" t="s">
        <v>115</v>
      </c>
      <c r="E1833" s="1" t="s">
        <v>4620</v>
      </c>
      <c r="F1833" s="33">
        <v>1530</v>
      </c>
      <c r="G1833" s="1" t="s">
        <v>267</v>
      </c>
    </row>
    <row r="1834" spans="1:7" x14ac:dyDescent="0.25">
      <c r="A1834" s="33">
        <v>207122</v>
      </c>
      <c r="B1834" s="1" t="s">
        <v>4621</v>
      </c>
      <c r="C1834" s="1" t="s">
        <v>4622</v>
      </c>
      <c r="D1834" s="1" t="s">
        <v>115</v>
      </c>
      <c r="E1834" s="1" t="s">
        <v>4623</v>
      </c>
      <c r="F1834" s="33">
        <v>1470</v>
      </c>
      <c r="G1834" s="1" t="s">
        <v>240</v>
      </c>
    </row>
    <row r="1835" spans="1:7" x14ac:dyDescent="0.25">
      <c r="A1835" s="33">
        <v>207125</v>
      </c>
      <c r="B1835" s="1" t="s">
        <v>4624</v>
      </c>
      <c r="C1835" s="1" t="s">
        <v>4625</v>
      </c>
      <c r="D1835" s="1" t="s">
        <v>115</v>
      </c>
      <c r="E1835" s="1" t="s">
        <v>4626</v>
      </c>
      <c r="F1835" s="33">
        <v>1201</v>
      </c>
      <c r="G1835" s="1" t="s">
        <v>359</v>
      </c>
    </row>
    <row r="1836" spans="1:7" x14ac:dyDescent="0.25">
      <c r="A1836" s="33">
        <v>207128</v>
      </c>
      <c r="B1836" s="1" t="s">
        <v>4628</v>
      </c>
      <c r="C1836" s="1" t="s">
        <v>115</v>
      </c>
      <c r="D1836" s="1" t="s">
        <v>115</v>
      </c>
      <c r="E1836" s="1" t="s">
        <v>4629</v>
      </c>
      <c r="F1836" s="33">
        <v>1205</v>
      </c>
      <c r="G1836" s="1" t="s">
        <v>359</v>
      </c>
    </row>
    <row r="1837" spans="1:7" x14ac:dyDescent="0.25">
      <c r="A1837" s="33">
        <v>207131</v>
      </c>
      <c r="B1837" s="1" t="s">
        <v>4631</v>
      </c>
      <c r="C1837" s="1" t="s">
        <v>4632</v>
      </c>
      <c r="D1837" s="1" t="s">
        <v>115</v>
      </c>
      <c r="E1837" s="1" t="s">
        <v>4633</v>
      </c>
      <c r="F1837" s="33">
        <v>1897</v>
      </c>
      <c r="G1837" s="1" t="s">
        <v>4332</v>
      </c>
    </row>
    <row r="1838" spans="1:7" x14ac:dyDescent="0.25">
      <c r="A1838" s="33">
        <v>207134</v>
      </c>
      <c r="B1838" s="1" t="s">
        <v>73</v>
      </c>
      <c r="C1838" s="1" t="s">
        <v>115</v>
      </c>
      <c r="D1838" s="1" t="s">
        <v>115</v>
      </c>
      <c r="E1838" s="1" t="s">
        <v>4634</v>
      </c>
      <c r="F1838" s="33">
        <v>1468</v>
      </c>
      <c r="G1838" s="1" t="s">
        <v>3248</v>
      </c>
    </row>
    <row r="1839" spans="1:7" x14ac:dyDescent="0.25">
      <c r="A1839" s="33">
        <v>207137</v>
      </c>
      <c r="B1839" s="1" t="s">
        <v>4635</v>
      </c>
      <c r="C1839" s="1" t="s">
        <v>115</v>
      </c>
      <c r="D1839" s="1" t="s">
        <v>115</v>
      </c>
      <c r="E1839" s="1" t="s">
        <v>4636</v>
      </c>
      <c r="F1839" s="33">
        <v>1468</v>
      </c>
      <c r="G1839" s="1" t="s">
        <v>3248</v>
      </c>
    </row>
    <row r="1840" spans="1:7" x14ac:dyDescent="0.25">
      <c r="A1840" s="33">
        <v>207140</v>
      </c>
      <c r="B1840" s="1" t="s">
        <v>4637</v>
      </c>
      <c r="C1840" s="1" t="s">
        <v>115</v>
      </c>
      <c r="D1840" s="1" t="s">
        <v>4638</v>
      </c>
      <c r="E1840" s="1" t="s">
        <v>4639</v>
      </c>
      <c r="F1840" s="33">
        <v>1215</v>
      </c>
      <c r="G1840" s="1" t="s">
        <v>359</v>
      </c>
    </row>
    <row r="1841" spans="1:7" x14ac:dyDescent="0.25">
      <c r="A1841" s="33">
        <v>207143</v>
      </c>
      <c r="B1841" s="1" t="s">
        <v>29</v>
      </c>
      <c r="C1841" s="1" t="s">
        <v>4641</v>
      </c>
      <c r="D1841" s="1" t="s">
        <v>115</v>
      </c>
      <c r="E1841" s="1" t="s">
        <v>4642</v>
      </c>
      <c r="F1841" s="33">
        <v>1470</v>
      </c>
      <c r="G1841" s="1" t="s">
        <v>240</v>
      </c>
    </row>
    <row r="1842" spans="1:7" x14ac:dyDescent="0.25">
      <c r="A1842" s="33">
        <v>207145</v>
      </c>
      <c r="B1842" s="1" t="s">
        <v>4643</v>
      </c>
      <c r="C1842" s="1" t="s">
        <v>115</v>
      </c>
      <c r="D1842" s="1" t="s">
        <v>115</v>
      </c>
      <c r="E1842" s="1" t="s">
        <v>4644</v>
      </c>
      <c r="F1842" s="33">
        <v>1341</v>
      </c>
      <c r="G1842" s="1" t="s">
        <v>4645</v>
      </c>
    </row>
    <row r="1843" spans="1:7" x14ac:dyDescent="0.25">
      <c r="A1843" s="33">
        <v>207148</v>
      </c>
      <c r="B1843" s="1" t="s">
        <v>4646</v>
      </c>
      <c r="C1843" s="1" t="s">
        <v>115</v>
      </c>
      <c r="D1843" s="1" t="s">
        <v>115</v>
      </c>
      <c r="E1843" s="1" t="s">
        <v>4647</v>
      </c>
      <c r="F1843" s="33">
        <v>1176</v>
      </c>
      <c r="G1843" s="1" t="s">
        <v>4648</v>
      </c>
    </row>
    <row r="1844" spans="1:7" x14ac:dyDescent="0.25">
      <c r="A1844" s="33">
        <v>207150</v>
      </c>
      <c r="B1844" s="1" t="s">
        <v>4650</v>
      </c>
      <c r="C1844" s="1" t="s">
        <v>115</v>
      </c>
      <c r="D1844" s="1" t="s">
        <v>115</v>
      </c>
      <c r="E1844" s="1" t="s">
        <v>4651</v>
      </c>
      <c r="F1844" s="33">
        <v>1700</v>
      </c>
      <c r="G1844" s="1" t="s">
        <v>289</v>
      </c>
    </row>
    <row r="1845" spans="1:7" x14ac:dyDescent="0.25">
      <c r="A1845" s="33">
        <v>207153</v>
      </c>
      <c r="B1845" s="1" t="s">
        <v>4653</v>
      </c>
      <c r="C1845" s="1" t="s">
        <v>115</v>
      </c>
      <c r="D1845" s="1" t="s">
        <v>115</v>
      </c>
      <c r="E1845" s="1" t="s">
        <v>4654</v>
      </c>
      <c r="F1845" s="33">
        <v>1680</v>
      </c>
      <c r="G1845" s="1" t="s">
        <v>810</v>
      </c>
    </row>
    <row r="1846" spans="1:7" x14ac:dyDescent="0.25">
      <c r="A1846" s="33">
        <v>207156</v>
      </c>
      <c r="B1846" s="1" t="s">
        <v>4655</v>
      </c>
      <c r="C1846" s="1" t="s">
        <v>115</v>
      </c>
      <c r="D1846" s="1" t="s">
        <v>115</v>
      </c>
      <c r="E1846" s="1" t="s">
        <v>4656</v>
      </c>
      <c r="F1846" s="33">
        <v>1275</v>
      </c>
      <c r="G1846" s="1" t="s">
        <v>4568</v>
      </c>
    </row>
    <row r="1847" spans="1:7" x14ac:dyDescent="0.25">
      <c r="A1847" s="33">
        <v>207158</v>
      </c>
      <c r="B1847" s="1" t="s">
        <v>4658</v>
      </c>
      <c r="C1847" s="1" t="s">
        <v>115</v>
      </c>
      <c r="D1847" s="1" t="s">
        <v>115</v>
      </c>
      <c r="E1847" s="1" t="s">
        <v>4659</v>
      </c>
      <c r="F1847" s="33">
        <v>1070</v>
      </c>
      <c r="G1847" s="1" t="s">
        <v>260</v>
      </c>
    </row>
    <row r="1848" spans="1:7" x14ac:dyDescent="0.25">
      <c r="A1848" s="33">
        <v>207161</v>
      </c>
      <c r="B1848" s="1" t="s">
        <v>4658</v>
      </c>
      <c r="C1848" s="1" t="s">
        <v>115</v>
      </c>
      <c r="D1848" s="1" t="s">
        <v>115</v>
      </c>
      <c r="E1848" s="1" t="s">
        <v>2321</v>
      </c>
      <c r="F1848" s="33">
        <v>1023</v>
      </c>
      <c r="G1848" s="1" t="s">
        <v>205</v>
      </c>
    </row>
    <row r="1849" spans="1:7" x14ac:dyDescent="0.25">
      <c r="A1849" s="33">
        <v>207163</v>
      </c>
      <c r="B1849" s="1" t="s">
        <v>4658</v>
      </c>
      <c r="C1849" s="1" t="s">
        <v>115</v>
      </c>
      <c r="D1849" s="1" t="s">
        <v>115</v>
      </c>
      <c r="E1849" s="1" t="s">
        <v>4660</v>
      </c>
      <c r="F1849" s="33">
        <v>1807</v>
      </c>
      <c r="G1849" s="1" t="s">
        <v>817</v>
      </c>
    </row>
    <row r="1850" spans="1:7" x14ac:dyDescent="0.25">
      <c r="A1850" s="33">
        <v>207165</v>
      </c>
      <c r="B1850" s="1" t="s">
        <v>4658</v>
      </c>
      <c r="C1850" s="1" t="s">
        <v>115</v>
      </c>
      <c r="D1850" s="1" t="s">
        <v>115</v>
      </c>
      <c r="E1850" s="1" t="s">
        <v>4662</v>
      </c>
      <c r="F1850" s="33">
        <v>1815</v>
      </c>
      <c r="G1850" s="1" t="s">
        <v>1125</v>
      </c>
    </row>
    <row r="1851" spans="1:7" x14ac:dyDescent="0.25">
      <c r="A1851" s="33">
        <v>207168</v>
      </c>
      <c r="B1851" s="1" t="s">
        <v>4658</v>
      </c>
      <c r="C1851" s="1" t="s">
        <v>115</v>
      </c>
      <c r="D1851" s="1" t="s">
        <v>115</v>
      </c>
      <c r="E1851" s="1" t="s">
        <v>4663</v>
      </c>
      <c r="F1851" s="33">
        <v>1854</v>
      </c>
      <c r="G1851" s="1" t="s">
        <v>520</v>
      </c>
    </row>
    <row r="1852" spans="1:7" x14ac:dyDescent="0.25">
      <c r="A1852" s="33">
        <v>207171</v>
      </c>
      <c r="B1852" s="1" t="s">
        <v>4658</v>
      </c>
      <c r="C1852" s="1" t="s">
        <v>115</v>
      </c>
      <c r="D1852" s="1" t="s">
        <v>115</v>
      </c>
      <c r="E1852" s="1" t="s">
        <v>4659</v>
      </c>
      <c r="F1852" s="33">
        <v>1070</v>
      </c>
      <c r="G1852" s="1" t="s">
        <v>260</v>
      </c>
    </row>
    <row r="1853" spans="1:7" x14ac:dyDescent="0.25">
      <c r="A1853" s="33">
        <v>207173</v>
      </c>
      <c r="B1853" s="1" t="s">
        <v>4665</v>
      </c>
      <c r="C1853" s="1" t="s">
        <v>115</v>
      </c>
      <c r="D1853" s="1" t="s">
        <v>115</v>
      </c>
      <c r="E1853" s="1" t="s">
        <v>4666</v>
      </c>
      <c r="F1853" s="33">
        <v>1227</v>
      </c>
      <c r="G1853" s="1" t="s">
        <v>352</v>
      </c>
    </row>
    <row r="1854" spans="1:7" x14ac:dyDescent="0.25">
      <c r="A1854" s="33">
        <v>207174</v>
      </c>
      <c r="B1854" s="1" t="s">
        <v>4667</v>
      </c>
      <c r="C1854" s="1" t="s">
        <v>115</v>
      </c>
      <c r="D1854" s="1" t="s">
        <v>115</v>
      </c>
      <c r="E1854" s="1" t="s">
        <v>4668</v>
      </c>
      <c r="F1854" s="33">
        <v>3963</v>
      </c>
      <c r="G1854" s="1" t="s">
        <v>1445</v>
      </c>
    </row>
    <row r="1855" spans="1:7" x14ac:dyDescent="0.25">
      <c r="A1855" s="33">
        <v>207176</v>
      </c>
      <c r="B1855" s="1" t="s">
        <v>4669</v>
      </c>
      <c r="C1855" s="1" t="s">
        <v>115</v>
      </c>
      <c r="D1855" s="1" t="s">
        <v>115</v>
      </c>
      <c r="E1855" s="1" t="s">
        <v>4670</v>
      </c>
      <c r="F1855" s="33">
        <v>1030</v>
      </c>
      <c r="G1855" s="1" t="s">
        <v>212</v>
      </c>
    </row>
    <row r="1856" spans="1:7" x14ac:dyDescent="0.25">
      <c r="A1856" s="33">
        <v>207179</v>
      </c>
      <c r="B1856" s="1" t="s">
        <v>4671</v>
      </c>
      <c r="C1856" s="1" t="s">
        <v>115</v>
      </c>
      <c r="D1856" s="1" t="s">
        <v>115</v>
      </c>
      <c r="E1856" s="1" t="s">
        <v>4672</v>
      </c>
      <c r="F1856" s="33">
        <v>1205</v>
      </c>
      <c r="G1856" s="1" t="s">
        <v>359</v>
      </c>
    </row>
    <row r="1857" spans="1:7" x14ac:dyDescent="0.25">
      <c r="A1857" s="33">
        <v>207182</v>
      </c>
      <c r="B1857" s="1" t="s">
        <v>4673</v>
      </c>
      <c r="C1857" s="1" t="s">
        <v>115</v>
      </c>
      <c r="D1857" s="1" t="s">
        <v>115</v>
      </c>
      <c r="E1857" s="1" t="s">
        <v>4674</v>
      </c>
      <c r="F1857" s="33">
        <v>1204</v>
      </c>
      <c r="G1857" s="1" t="s">
        <v>359</v>
      </c>
    </row>
    <row r="1858" spans="1:7" x14ac:dyDescent="0.25">
      <c r="A1858" s="33">
        <v>207185</v>
      </c>
      <c r="B1858" s="1" t="s">
        <v>1114</v>
      </c>
      <c r="C1858" s="1" t="s">
        <v>115</v>
      </c>
      <c r="D1858" s="1" t="s">
        <v>115</v>
      </c>
      <c r="E1858" s="1" t="s">
        <v>1115</v>
      </c>
      <c r="F1858" s="33">
        <v>1206</v>
      </c>
      <c r="G1858" s="1" t="s">
        <v>359</v>
      </c>
    </row>
    <row r="1859" spans="1:7" x14ac:dyDescent="0.25">
      <c r="A1859" s="33">
        <v>207188</v>
      </c>
      <c r="B1859" s="1" t="s">
        <v>4675</v>
      </c>
      <c r="C1859" s="1" t="s">
        <v>115</v>
      </c>
      <c r="D1859" s="1" t="s">
        <v>115</v>
      </c>
      <c r="E1859" s="1" t="s">
        <v>4676</v>
      </c>
      <c r="F1859" s="33">
        <v>1205</v>
      </c>
      <c r="G1859" s="1" t="s">
        <v>359</v>
      </c>
    </row>
    <row r="1860" spans="1:7" x14ac:dyDescent="0.25">
      <c r="A1860" s="33">
        <v>207190</v>
      </c>
      <c r="B1860" s="1" t="s">
        <v>1114</v>
      </c>
      <c r="C1860" s="1" t="s">
        <v>115</v>
      </c>
      <c r="D1860" s="1" t="s">
        <v>115</v>
      </c>
      <c r="E1860" s="1" t="s">
        <v>1115</v>
      </c>
      <c r="F1860" s="33">
        <v>1206</v>
      </c>
      <c r="G1860" s="1" t="s">
        <v>359</v>
      </c>
    </row>
    <row r="1861" spans="1:7" x14ac:dyDescent="0.25">
      <c r="A1861" s="33">
        <v>207192</v>
      </c>
      <c r="B1861" s="1" t="s">
        <v>4677</v>
      </c>
      <c r="C1861" s="1" t="s">
        <v>115</v>
      </c>
      <c r="D1861" s="1" t="s">
        <v>115</v>
      </c>
      <c r="E1861" s="1" t="s">
        <v>4678</v>
      </c>
      <c r="F1861" s="33">
        <v>1206</v>
      </c>
      <c r="G1861" s="1" t="s">
        <v>359</v>
      </c>
    </row>
    <row r="1862" spans="1:7" x14ac:dyDescent="0.25">
      <c r="A1862" s="33">
        <v>207195</v>
      </c>
      <c r="B1862" s="1" t="s">
        <v>4679</v>
      </c>
      <c r="C1862" s="1" t="s">
        <v>115</v>
      </c>
      <c r="D1862" s="1" t="s">
        <v>115</v>
      </c>
      <c r="E1862" s="1" t="s">
        <v>4680</v>
      </c>
      <c r="F1862" s="33">
        <v>1978</v>
      </c>
      <c r="G1862" s="1" t="s">
        <v>1694</v>
      </c>
    </row>
    <row r="1863" spans="1:7" x14ac:dyDescent="0.25">
      <c r="A1863" s="33">
        <v>207197</v>
      </c>
      <c r="B1863" s="1" t="s">
        <v>4681</v>
      </c>
      <c r="C1863" s="1" t="s">
        <v>115</v>
      </c>
      <c r="D1863" s="1" t="s">
        <v>115</v>
      </c>
      <c r="E1863" s="1" t="s">
        <v>4682</v>
      </c>
      <c r="F1863" s="33">
        <v>1219</v>
      </c>
      <c r="G1863" s="1" t="s">
        <v>3887</v>
      </c>
    </row>
    <row r="1864" spans="1:7" x14ac:dyDescent="0.25">
      <c r="A1864" s="33">
        <v>207200</v>
      </c>
      <c r="B1864" s="1" t="s">
        <v>4683</v>
      </c>
      <c r="C1864" s="1" t="s">
        <v>115</v>
      </c>
      <c r="D1864" s="1" t="s">
        <v>115</v>
      </c>
      <c r="E1864" s="1" t="s">
        <v>4684</v>
      </c>
      <c r="F1864" s="33">
        <v>1033</v>
      </c>
      <c r="G1864" s="1" t="s">
        <v>1009</v>
      </c>
    </row>
    <row r="1865" spans="1:7" x14ac:dyDescent="0.25">
      <c r="A1865" s="33">
        <v>207201</v>
      </c>
      <c r="B1865" s="1" t="s">
        <v>4685</v>
      </c>
      <c r="C1865" s="1" t="s">
        <v>115</v>
      </c>
      <c r="D1865" s="1" t="s">
        <v>115</v>
      </c>
      <c r="E1865" s="1" t="s">
        <v>821</v>
      </c>
      <c r="F1865" s="33">
        <v>1024</v>
      </c>
      <c r="G1865" s="1" t="s">
        <v>128</v>
      </c>
    </row>
    <row r="1866" spans="1:7" x14ac:dyDescent="0.25">
      <c r="A1866" s="33">
        <v>207203</v>
      </c>
      <c r="B1866" s="1" t="s">
        <v>4686</v>
      </c>
      <c r="C1866" s="1" t="s">
        <v>115</v>
      </c>
      <c r="D1866" s="1" t="s">
        <v>115</v>
      </c>
      <c r="E1866" s="1" t="s">
        <v>4687</v>
      </c>
      <c r="F1866" s="33">
        <v>1701</v>
      </c>
      <c r="G1866" s="1" t="s">
        <v>289</v>
      </c>
    </row>
    <row r="1867" spans="1:7" x14ac:dyDescent="0.25">
      <c r="A1867" s="33">
        <v>207205</v>
      </c>
      <c r="B1867" s="1" t="s">
        <v>4688</v>
      </c>
      <c r="C1867" s="1" t="s">
        <v>115</v>
      </c>
      <c r="D1867" s="1" t="s">
        <v>115</v>
      </c>
      <c r="E1867" s="1" t="s">
        <v>4689</v>
      </c>
      <c r="F1867" s="33">
        <v>1700</v>
      </c>
      <c r="G1867" s="1" t="s">
        <v>289</v>
      </c>
    </row>
    <row r="1868" spans="1:7" x14ac:dyDescent="0.25">
      <c r="A1868" s="33">
        <v>207208</v>
      </c>
      <c r="B1868" s="1" t="s">
        <v>4690</v>
      </c>
      <c r="C1868" s="1" t="s">
        <v>115</v>
      </c>
      <c r="D1868" s="1" t="s">
        <v>115</v>
      </c>
      <c r="E1868" s="1" t="s">
        <v>4687</v>
      </c>
      <c r="F1868" s="33">
        <v>1701</v>
      </c>
      <c r="G1868" s="1" t="s">
        <v>289</v>
      </c>
    </row>
    <row r="1869" spans="1:7" x14ac:dyDescent="0.25">
      <c r="A1869" s="33">
        <v>207211</v>
      </c>
      <c r="B1869" s="1" t="s">
        <v>4691</v>
      </c>
      <c r="C1869" s="1" t="s">
        <v>115</v>
      </c>
      <c r="D1869" s="1" t="s">
        <v>115</v>
      </c>
      <c r="E1869" s="1" t="s">
        <v>2482</v>
      </c>
      <c r="F1869" s="33">
        <v>1530</v>
      </c>
      <c r="G1869" s="1" t="s">
        <v>267</v>
      </c>
    </row>
    <row r="1870" spans="1:7" x14ac:dyDescent="0.25">
      <c r="A1870" s="33">
        <v>207214</v>
      </c>
      <c r="B1870" s="1" t="s">
        <v>4690</v>
      </c>
      <c r="C1870" s="1" t="s">
        <v>115</v>
      </c>
      <c r="D1870" s="1" t="s">
        <v>115</v>
      </c>
      <c r="E1870" s="1" t="s">
        <v>4687</v>
      </c>
      <c r="F1870" s="33">
        <v>1701</v>
      </c>
      <c r="G1870" s="1" t="s">
        <v>289</v>
      </c>
    </row>
    <row r="1871" spans="1:7" x14ac:dyDescent="0.25">
      <c r="A1871" s="33">
        <v>207217</v>
      </c>
      <c r="B1871" s="1" t="s">
        <v>4692</v>
      </c>
      <c r="C1871" s="1" t="s">
        <v>115</v>
      </c>
      <c r="D1871" s="1" t="s">
        <v>115</v>
      </c>
      <c r="E1871" s="1" t="s">
        <v>4693</v>
      </c>
      <c r="F1871" s="33">
        <v>1630</v>
      </c>
      <c r="G1871" s="1" t="s">
        <v>281</v>
      </c>
    </row>
    <row r="1872" spans="1:7" x14ac:dyDescent="0.25">
      <c r="A1872" s="33">
        <v>207219</v>
      </c>
      <c r="B1872" s="1" t="s">
        <v>4694</v>
      </c>
      <c r="C1872" s="1" t="s">
        <v>115</v>
      </c>
      <c r="D1872" s="1" t="s">
        <v>115</v>
      </c>
      <c r="E1872" s="1" t="s">
        <v>1599</v>
      </c>
      <c r="F1872" s="33">
        <v>1700</v>
      </c>
      <c r="G1872" s="1" t="s">
        <v>289</v>
      </c>
    </row>
    <row r="1873" spans="1:7" x14ac:dyDescent="0.25">
      <c r="A1873" s="33">
        <v>207221</v>
      </c>
      <c r="B1873" s="1" t="s">
        <v>4696</v>
      </c>
      <c r="C1873" s="1" t="s">
        <v>115</v>
      </c>
      <c r="D1873" s="1" t="s">
        <v>115</v>
      </c>
      <c r="E1873" s="1" t="s">
        <v>1086</v>
      </c>
      <c r="F1873" s="33">
        <v>1003</v>
      </c>
      <c r="G1873" s="1" t="s">
        <v>15</v>
      </c>
    </row>
    <row r="1874" spans="1:7" x14ac:dyDescent="0.25">
      <c r="A1874" s="33">
        <v>207223</v>
      </c>
      <c r="B1874" s="1" t="s">
        <v>4697</v>
      </c>
      <c r="C1874" s="1" t="s">
        <v>115</v>
      </c>
      <c r="D1874" s="1" t="s">
        <v>115</v>
      </c>
      <c r="E1874" s="1" t="s">
        <v>4698</v>
      </c>
      <c r="F1874" s="33">
        <v>1227</v>
      </c>
      <c r="G1874" s="1" t="s">
        <v>352</v>
      </c>
    </row>
    <row r="1875" spans="1:7" x14ac:dyDescent="0.25">
      <c r="A1875" s="33">
        <v>207226</v>
      </c>
      <c r="B1875" s="1" t="s">
        <v>4700</v>
      </c>
      <c r="C1875" s="1" t="s">
        <v>115</v>
      </c>
      <c r="D1875" s="1" t="s">
        <v>115</v>
      </c>
      <c r="E1875" s="1" t="s">
        <v>4701</v>
      </c>
      <c r="F1875" s="33">
        <v>1110</v>
      </c>
      <c r="G1875" s="1" t="s">
        <v>12</v>
      </c>
    </row>
    <row r="1876" spans="1:7" x14ac:dyDescent="0.25">
      <c r="A1876" s="33">
        <v>207229</v>
      </c>
      <c r="B1876" s="1" t="s">
        <v>4702</v>
      </c>
      <c r="C1876" s="1" t="s">
        <v>115</v>
      </c>
      <c r="D1876" s="1" t="s">
        <v>115</v>
      </c>
      <c r="E1876" s="1" t="s">
        <v>4703</v>
      </c>
      <c r="F1876" s="33">
        <v>1763</v>
      </c>
      <c r="G1876" s="1" t="s">
        <v>2315</v>
      </c>
    </row>
    <row r="1877" spans="1:7" x14ac:dyDescent="0.25">
      <c r="A1877" s="33">
        <v>207231</v>
      </c>
      <c r="B1877" s="1" t="s">
        <v>1468</v>
      </c>
      <c r="C1877" s="1" t="s">
        <v>115</v>
      </c>
      <c r="D1877" s="1" t="s">
        <v>115</v>
      </c>
      <c r="E1877" s="1" t="s">
        <v>1469</v>
      </c>
      <c r="F1877" s="33">
        <v>1211</v>
      </c>
      <c r="G1877" s="1" t="s">
        <v>359</v>
      </c>
    </row>
    <row r="1878" spans="1:7" x14ac:dyDescent="0.25">
      <c r="A1878" s="33">
        <v>207233</v>
      </c>
      <c r="B1878" s="1" t="s">
        <v>1470</v>
      </c>
      <c r="C1878" s="1" t="s">
        <v>115</v>
      </c>
      <c r="D1878" s="1" t="s">
        <v>115</v>
      </c>
      <c r="E1878" s="1" t="s">
        <v>4704</v>
      </c>
      <c r="F1878" s="33">
        <v>1207</v>
      </c>
      <c r="G1878" s="1" t="s">
        <v>359</v>
      </c>
    </row>
    <row r="1879" spans="1:7" x14ac:dyDescent="0.25">
      <c r="A1879" s="33">
        <v>207236</v>
      </c>
      <c r="B1879" s="1" t="s">
        <v>4705</v>
      </c>
      <c r="C1879" s="1" t="s">
        <v>115</v>
      </c>
      <c r="D1879" s="1" t="s">
        <v>115</v>
      </c>
      <c r="E1879" s="1" t="s">
        <v>4706</v>
      </c>
      <c r="F1879" s="33">
        <v>1854</v>
      </c>
      <c r="G1879" s="1" t="s">
        <v>520</v>
      </c>
    </row>
    <row r="1880" spans="1:7" x14ac:dyDescent="0.25">
      <c r="A1880" s="33">
        <v>207238</v>
      </c>
      <c r="B1880" s="1" t="s">
        <v>4708</v>
      </c>
      <c r="C1880" s="1" t="s">
        <v>115</v>
      </c>
      <c r="D1880" s="1" t="s">
        <v>115</v>
      </c>
      <c r="E1880" s="1" t="s">
        <v>4709</v>
      </c>
      <c r="F1880" s="33">
        <v>1700</v>
      </c>
      <c r="G1880" s="1" t="s">
        <v>289</v>
      </c>
    </row>
    <row r="1881" spans="1:7" x14ac:dyDescent="0.25">
      <c r="A1881" s="33">
        <v>207240</v>
      </c>
      <c r="B1881" s="1" t="s">
        <v>4710</v>
      </c>
      <c r="C1881" s="1" t="s">
        <v>4711</v>
      </c>
      <c r="D1881" s="1" t="s">
        <v>115</v>
      </c>
      <c r="E1881" s="1" t="s">
        <v>4712</v>
      </c>
      <c r="F1881" s="33">
        <v>1315</v>
      </c>
      <c r="G1881" s="1" t="s">
        <v>389</v>
      </c>
    </row>
    <row r="1882" spans="1:7" x14ac:dyDescent="0.25">
      <c r="A1882" s="33">
        <v>207241</v>
      </c>
      <c r="B1882" s="1" t="s">
        <v>4713</v>
      </c>
      <c r="C1882" s="1" t="s">
        <v>315</v>
      </c>
      <c r="D1882" s="1" t="s">
        <v>115</v>
      </c>
      <c r="E1882" s="1" t="s">
        <v>372</v>
      </c>
      <c r="F1882" s="33">
        <v>1644</v>
      </c>
      <c r="G1882" s="1" t="s">
        <v>373</v>
      </c>
    </row>
    <row r="1883" spans="1:7" x14ac:dyDescent="0.25">
      <c r="A1883" s="33">
        <v>207242</v>
      </c>
      <c r="B1883" s="1" t="s">
        <v>4714</v>
      </c>
      <c r="C1883" s="1" t="s">
        <v>115</v>
      </c>
      <c r="D1883" s="1" t="s">
        <v>115</v>
      </c>
      <c r="E1883" s="1" t="s">
        <v>249</v>
      </c>
      <c r="F1883" s="33">
        <v>5413</v>
      </c>
      <c r="G1883" s="1" t="s">
        <v>250</v>
      </c>
    </row>
    <row r="1884" spans="1:7" x14ac:dyDescent="0.25">
      <c r="A1884" s="33">
        <v>207245</v>
      </c>
      <c r="B1884" s="1" t="s">
        <v>4715</v>
      </c>
      <c r="C1884" s="1" t="s">
        <v>115</v>
      </c>
      <c r="D1884" s="1" t="s">
        <v>115</v>
      </c>
      <c r="E1884" s="1" t="s">
        <v>4716</v>
      </c>
      <c r="F1884" s="33">
        <v>1032</v>
      </c>
      <c r="G1884" s="1" t="s">
        <v>1893</v>
      </c>
    </row>
    <row r="1885" spans="1:7" x14ac:dyDescent="0.25">
      <c r="A1885" s="33">
        <v>207248</v>
      </c>
      <c r="B1885" s="1" t="s">
        <v>4717</v>
      </c>
      <c r="C1885" s="1" t="s">
        <v>115</v>
      </c>
      <c r="D1885" s="1" t="s">
        <v>115</v>
      </c>
      <c r="E1885" s="1" t="s">
        <v>4718</v>
      </c>
      <c r="F1885" s="33">
        <v>1630</v>
      </c>
      <c r="G1885" s="1" t="s">
        <v>281</v>
      </c>
    </row>
    <row r="1886" spans="1:7" x14ac:dyDescent="0.25">
      <c r="A1886" s="33">
        <v>207250</v>
      </c>
      <c r="B1886" s="1" t="s">
        <v>4719</v>
      </c>
      <c r="C1886" s="1" t="s">
        <v>115</v>
      </c>
      <c r="D1886" s="1" t="s">
        <v>115</v>
      </c>
      <c r="E1886" s="1" t="s">
        <v>4720</v>
      </c>
      <c r="F1886" s="33">
        <v>1868</v>
      </c>
      <c r="G1886" s="1" t="s">
        <v>1185</v>
      </c>
    </row>
    <row r="1887" spans="1:7" x14ac:dyDescent="0.25">
      <c r="A1887" s="33">
        <v>207253</v>
      </c>
      <c r="B1887" s="1" t="s">
        <v>4722</v>
      </c>
      <c r="C1887" s="1" t="s">
        <v>4723</v>
      </c>
      <c r="D1887" s="1" t="s">
        <v>115</v>
      </c>
      <c r="E1887" s="1" t="s">
        <v>3934</v>
      </c>
      <c r="F1887" s="33">
        <v>1260</v>
      </c>
      <c r="G1887" s="1" t="s">
        <v>481</v>
      </c>
    </row>
    <row r="1888" spans="1:7" x14ac:dyDescent="0.25">
      <c r="A1888" s="33">
        <v>207256</v>
      </c>
      <c r="B1888" s="1" t="s">
        <v>4724</v>
      </c>
      <c r="C1888" s="1" t="s">
        <v>115</v>
      </c>
      <c r="D1888" s="1" t="s">
        <v>115</v>
      </c>
      <c r="E1888" s="1" t="s">
        <v>4725</v>
      </c>
      <c r="F1888" s="33">
        <v>1292</v>
      </c>
      <c r="G1888" s="1" t="s">
        <v>1259</v>
      </c>
    </row>
    <row r="1889" spans="1:7" x14ac:dyDescent="0.25">
      <c r="A1889" s="33">
        <v>207258</v>
      </c>
      <c r="B1889" s="1" t="s">
        <v>3708</v>
      </c>
      <c r="C1889" s="1" t="s">
        <v>115</v>
      </c>
      <c r="D1889" s="1" t="s">
        <v>115</v>
      </c>
      <c r="E1889" s="1" t="s">
        <v>3709</v>
      </c>
      <c r="F1889" s="33">
        <v>1121</v>
      </c>
      <c r="G1889" s="1" t="s">
        <v>1592</v>
      </c>
    </row>
    <row r="1890" spans="1:7" x14ac:dyDescent="0.25">
      <c r="A1890" s="33">
        <v>207260</v>
      </c>
      <c r="B1890" s="1" t="s">
        <v>4726</v>
      </c>
      <c r="C1890" s="1" t="s">
        <v>115</v>
      </c>
      <c r="D1890" s="1" t="s">
        <v>115</v>
      </c>
      <c r="E1890" s="1" t="s">
        <v>4727</v>
      </c>
      <c r="F1890" s="33">
        <v>1115</v>
      </c>
      <c r="G1890" s="1" t="s">
        <v>669</v>
      </c>
    </row>
    <row r="1891" spans="1:7" x14ac:dyDescent="0.25">
      <c r="A1891" s="33">
        <v>207262</v>
      </c>
      <c r="B1891" s="1" t="s">
        <v>4728</v>
      </c>
      <c r="C1891" s="1" t="s">
        <v>115</v>
      </c>
      <c r="D1891" s="1" t="s">
        <v>115</v>
      </c>
      <c r="E1891" s="1" t="s">
        <v>4729</v>
      </c>
      <c r="F1891" s="33">
        <v>1450</v>
      </c>
      <c r="G1891" s="1" t="s">
        <v>1303</v>
      </c>
    </row>
    <row r="1892" spans="1:7" x14ac:dyDescent="0.25">
      <c r="A1892" s="33">
        <v>207265</v>
      </c>
      <c r="B1892" s="1" t="s">
        <v>4730</v>
      </c>
      <c r="C1892" s="1" t="s">
        <v>115</v>
      </c>
      <c r="D1892" s="1" t="s">
        <v>115</v>
      </c>
      <c r="E1892" s="1" t="s">
        <v>4731</v>
      </c>
      <c r="F1892" s="33">
        <v>1274</v>
      </c>
      <c r="G1892" s="1" t="s">
        <v>4732</v>
      </c>
    </row>
    <row r="1893" spans="1:7" x14ac:dyDescent="0.25">
      <c r="A1893" s="33">
        <v>207267</v>
      </c>
      <c r="B1893" s="1" t="s">
        <v>4733</v>
      </c>
      <c r="C1893" s="1" t="s">
        <v>115</v>
      </c>
      <c r="D1893" s="1" t="s">
        <v>4734</v>
      </c>
      <c r="E1893" s="1" t="s">
        <v>4735</v>
      </c>
      <c r="F1893" s="33">
        <v>1006</v>
      </c>
      <c r="G1893" s="1" t="s">
        <v>15</v>
      </c>
    </row>
    <row r="1894" spans="1:7" x14ac:dyDescent="0.25">
      <c r="A1894" s="33">
        <v>207270</v>
      </c>
      <c r="B1894" s="1" t="s">
        <v>4736</v>
      </c>
      <c r="C1894" s="1" t="s">
        <v>115</v>
      </c>
      <c r="D1894" s="1" t="s">
        <v>115</v>
      </c>
      <c r="E1894" s="1" t="s">
        <v>4737</v>
      </c>
      <c r="F1894" s="33">
        <v>1700</v>
      </c>
      <c r="G1894" s="1" t="s">
        <v>289</v>
      </c>
    </row>
    <row r="1895" spans="1:7" x14ac:dyDescent="0.25">
      <c r="A1895" s="33">
        <v>207273</v>
      </c>
      <c r="B1895" s="1" t="s">
        <v>4738</v>
      </c>
      <c r="C1895" s="1" t="s">
        <v>115</v>
      </c>
      <c r="D1895" s="1" t="s">
        <v>115</v>
      </c>
      <c r="E1895" s="1" t="s">
        <v>4739</v>
      </c>
      <c r="F1895" s="33">
        <v>1207</v>
      </c>
      <c r="G1895" s="1" t="s">
        <v>359</v>
      </c>
    </row>
    <row r="1896" spans="1:7" x14ac:dyDescent="0.25">
      <c r="A1896" s="33">
        <v>207275</v>
      </c>
      <c r="B1896" s="1" t="s">
        <v>4740</v>
      </c>
      <c r="C1896" s="1" t="s">
        <v>115</v>
      </c>
      <c r="D1896" s="1" t="s">
        <v>115</v>
      </c>
      <c r="E1896" s="1" t="s">
        <v>4741</v>
      </c>
      <c r="F1896" s="33">
        <v>1815</v>
      </c>
      <c r="G1896" s="1" t="s">
        <v>1125</v>
      </c>
    </row>
    <row r="1897" spans="1:7" x14ac:dyDescent="0.25">
      <c r="A1897" s="33">
        <v>207278</v>
      </c>
      <c r="B1897" s="1" t="s">
        <v>4742</v>
      </c>
      <c r="C1897" s="1" t="s">
        <v>115</v>
      </c>
      <c r="D1897" s="1" t="s">
        <v>115</v>
      </c>
      <c r="E1897" s="1" t="s">
        <v>4743</v>
      </c>
      <c r="F1897" s="33">
        <v>1205</v>
      </c>
      <c r="G1897" s="1" t="s">
        <v>359</v>
      </c>
    </row>
    <row r="1898" spans="1:7" x14ac:dyDescent="0.25">
      <c r="A1898" s="33">
        <v>207281</v>
      </c>
      <c r="B1898" s="1" t="s">
        <v>4742</v>
      </c>
      <c r="C1898" s="1" t="s">
        <v>115</v>
      </c>
      <c r="D1898" s="1" t="s">
        <v>115</v>
      </c>
      <c r="E1898" s="1" t="s">
        <v>4743</v>
      </c>
      <c r="F1898" s="33">
        <v>1205</v>
      </c>
      <c r="G1898" s="1" t="s">
        <v>359</v>
      </c>
    </row>
    <row r="1899" spans="1:7" x14ac:dyDescent="0.25">
      <c r="A1899" s="33">
        <v>207284</v>
      </c>
      <c r="B1899" s="1" t="s">
        <v>4744</v>
      </c>
      <c r="C1899" s="1" t="s">
        <v>115</v>
      </c>
      <c r="D1899" s="1" t="s">
        <v>115</v>
      </c>
      <c r="E1899" s="1" t="s">
        <v>4745</v>
      </c>
      <c r="F1899" s="33">
        <v>1205</v>
      </c>
      <c r="G1899" s="1" t="s">
        <v>359</v>
      </c>
    </row>
    <row r="1900" spans="1:7" x14ac:dyDescent="0.25">
      <c r="A1900" s="33">
        <v>207287</v>
      </c>
      <c r="B1900" s="1" t="s">
        <v>4746</v>
      </c>
      <c r="C1900" s="1" t="s">
        <v>115</v>
      </c>
      <c r="D1900" s="1" t="s">
        <v>115</v>
      </c>
      <c r="E1900" s="1" t="s">
        <v>4747</v>
      </c>
      <c r="F1900" s="33">
        <v>1299</v>
      </c>
      <c r="G1900" s="1" t="s">
        <v>356</v>
      </c>
    </row>
    <row r="1901" spans="1:7" x14ac:dyDescent="0.25">
      <c r="A1901" s="33">
        <v>207289</v>
      </c>
      <c r="B1901" s="1" t="s">
        <v>4748</v>
      </c>
      <c r="C1901" s="1" t="s">
        <v>115</v>
      </c>
      <c r="D1901" s="1" t="s">
        <v>115</v>
      </c>
      <c r="E1901" s="1" t="s">
        <v>4749</v>
      </c>
      <c r="F1901" s="33">
        <v>1216</v>
      </c>
      <c r="G1901" s="1" t="s">
        <v>2195</v>
      </c>
    </row>
    <row r="1902" spans="1:7" x14ac:dyDescent="0.25">
      <c r="A1902" s="33">
        <v>207292</v>
      </c>
      <c r="B1902" s="1" t="s">
        <v>4750</v>
      </c>
      <c r="C1902" s="1" t="s">
        <v>4751</v>
      </c>
      <c r="D1902" s="1" t="s">
        <v>115</v>
      </c>
      <c r="E1902" s="1" t="s">
        <v>4752</v>
      </c>
      <c r="F1902" s="33">
        <v>1510</v>
      </c>
      <c r="G1902" s="1" t="s">
        <v>685</v>
      </c>
    </row>
    <row r="1903" spans="1:7" x14ac:dyDescent="0.25">
      <c r="A1903" s="33">
        <v>207294</v>
      </c>
      <c r="B1903" s="1" t="s">
        <v>4754</v>
      </c>
      <c r="C1903" s="1" t="s">
        <v>115</v>
      </c>
      <c r="D1903" s="1" t="s">
        <v>4755</v>
      </c>
      <c r="E1903" s="1" t="s">
        <v>4756</v>
      </c>
      <c r="F1903" s="33">
        <v>1015</v>
      </c>
      <c r="G1903" s="1" t="s">
        <v>15</v>
      </c>
    </row>
    <row r="1904" spans="1:7" x14ac:dyDescent="0.25">
      <c r="A1904" s="33">
        <v>207296</v>
      </c>
      <c r="B1904" s="1" t="s">
        <v>4758</v>
      </c>
      <c r="C1904" s="1" t="s">
        <v>115</v>
      </c>
      <c r="D1904" s="1" t="s">
        <v>115</v>
      </c>
      <c r="E1904" s="1" t="s">
        <v>4759</v>
      </c>
      <c r="F1904" s="33">
        <v>1400</v>
      </c>
      <c r="G1904" s="1" t="s">
        <v>408</v>
      </c>
    </row>
    <row r="1905" spans="1:7" x14ac:dyDescent="0.25">
      <c r="A1905" s="33">
        <v>207298</v>
      </c>
      <c r="B1905" s="1" t="s">
        <v>4761</v>
      </c>
      <c r="C1905" s="1" t="s">
        <v>115</v>
      </c>
      <c r="D1905" s="1" t="s">
        <v>115</v>
      </c>
      <c r="E1905" s="1" t="s">
        <v>3982</v>
      </c>
      <c r="F1905" s="33">
        <v>1296</v>
      </c>
      <c r="G1905" s="1" t="s">
        <v>2046</v>
      </c>
    </row>
    <row r="1906" spans="1:7" x14ac:dyDescent="0.25">
      <c r="A1906" s="33">
        <v>207301</v>
      </c>
      <c r="B1906" s="1" t="s">
        <v>4763</v>
      </c>
      <c r="C1906" s="1" t="s">
        <v>115</v>
      </c>
      <c r="D1906" s="1" t="s">
        <v>115</v>
      </c>
      <c r="E1906" s="1" t="s">
        <v>4764</v>
      </c>
      <c r="F1906" s="33">
        <v>1008</v>
      </c>
      <c r="G1906" s="1" t="s">
        <v>257</v>
      </c>
    </row>
    <row r="1907" spans="1:7" x14ac:dyDescent="0.25">
      <c r="A1907" s="33">
        <v>207304</v>
      </c>
      <c r="B1907" s="1" t="s">
        <v>4765</v>
      </c>
      <c r="C1907" s="1" t="s">
        <v>115</v>
      </c>
      <c r="D1907" s="1" t="s">
        <v>115</v>
      </c>
      <c r="E1907" s="1" t="s">
        <v>4766</v>
      </c>
      <c r="F1907" s="33">
        <v>1290</v>
      </c>
      <c r="G1907" s="1" t="s">
        <v>1329</v>
      </c>
    </row>
    <row r="1908" spans="1:7" x14ac:dyDescent="0.25">
      <c r="A1908" s="33">
        <v>207306</v>
      </c>
      <c r="B1908" s="1" t="s">
        <v>4767</v>
      </c>
      <c r="C1908" s="1" t="s">
        <v>115</v>
      </c>
      <c r="D1908" s="1" t="s">
        <v>115</v>
      </c>
      <c r="E1908" s="1" t="s">
        <v>4768</v>
      </c>
      <c r="F1908" s="33">
        <v>1630</v>
      </c>
      <c r="G1908" s="1" t="s">
        <v>281</v>
      </c>
    </row>
    <row r="1909" spans="1:7" x14ac:dyDescent="0.25">
      <c r="A1909" s="33">
        <v>207308</v>
      </c>
      <c r="B1909" s="1" t="s">
        <v>4767</v>
      </c>
      <c r="C1909" s="1" t="s">
        <v>115</v>
      </c>
      <c r="D1909" s="1" t="s">
        <v>115</v>
      </c>
      <c r="E1909" s="1" t="s">
        <v>3982</v>
      </c>
      <c r="F1909" s="33">
        <v>1700</v>
      </c>
      <c r="G1909" s="1" t="s">
        <v>289</v>
      </c>
    </row>
    <row r="1910" spans="1:7" x14ac:dyDescent="0.25">
      <c r="A1910" s="33">
        <v>207310</v>
      </c>
      <c r="B1910" s="1" t="s">
        <v>4767</v>
      </c>
      <c r="C1910" s="1" t="s">
        <v>115</v>
      </c>
      <c r="D1910" s="1" t="s">
        <v>115</v>
      </c>
      <c r="E1910" s="1" t="s">
        <v>4769</v>
      </c>
      <c r="F1910" s="33">
        <v>1203</v>
      </c>
      <c r="G1910" s="1" t="s">
        <v>359</v>
      </c>
    </row>
    <row r="1911" spans="1:7" x14ac:dyDescent="0.25">
      <c r="A1911" s="33">
        <v>207312</v>
      </c>
      <c r="B1911" s="1" t="s">
        <v>4767</v>
      </c>
      <c r="C1911" s="1" t="s">
        <v>115</v>
      </c>
      <c r="D1911" s="1" t="s">
        <v>115</v>
      </c>
      <c r="E1911" s="1" t="s">
        <v>4770</v>
      </c>
      <c r="F1911" s="33">
        <v>1020</v>
      </c>
      <c r="G1911" s="1" t="s">
        <v>544</v>
      </c>
    </row>
    <row r="1912" spans="1:7" x14ac:dyDescent="0.25">
      <c r="A1912" s="33">
        <v>207314</v>
      </c>
      <c r="B1912" s="1" t="s">
        <v>4767</v>
      </c>
      <c r="C1912" s="1" t="s">
        <v>115</v>
      </c>
      <c r="D1912" s="1" t="s">
        <v>115</v>
      </c>
      <c r="E1912" s="1" t="s">
        <v>2454</v>
      </c>
      <c r="F1912" s="33">
        <v>1260</v>
      </c>
      <c r="G1912" s="1" t="s">
        <v>481</v>
      </c>
    </row>
    <row r="1913" spans="1:7" x14ac:dyDescent="0.25">
      <c r="A1913" s="33">
        <v>207316</v>
      </c>
      <c r="B1913" s="1" t="s">
        <v>4767</v>
      </c>
      <c r="C1913" s="1" t="s">
        <v>115</v>
      </c>
      <c r="D1913" s="1" t="s">
        <v>115</v>
      </c>
      <c r="E1913" s="1" t="s">
        <v>4771</v>
      </c>
      <c r="F1913" s="33">
        <v>1003</v>
      </c>
      <c r="G1913" s="1" t="s">
        <v>15</v>
      </c>
    </row>
    <row r="1914" spans="1:7" x14ac:dyDescent="0.25">
      <c r="A1914" s="33">
        <v>207318</v>
      </c>
      <c r="B1914" s="1" t="s">
        <v>4773</v>
      </c>
      <c r="C1914" s="1" t="s">
        <v>115</v>
      </c>
      <c r="D1914" s="1" t="s">
        <v>115</v>
      </c>
      <c r="E1914" s="1" t="s">
        <v>4774</v>
      </c>
      <c r="F1914" s="33">
        <v>1204</v>
      </c>
      <c r="G1914" s="1" t="s">
        <v>359</v>
      </c>
    </row>
    <row r="1915" spans="1:7" x14ac:dyDescent="0.25">
      <c r="A1915" s="33">
        <v>207320</v>
      </c>
      <c r="B1915" s="1" t="s">
        <v>4775</v>
      </c>
      <c r="C1915" s="1" t="s">
        <v>115</v>
      </c>
      <c r="D1915" s="1" t="s">
        <v>115</v>
      </c>
      <c r="E1915" s="1" t="s">
        <v>4776</v>
      </c>
      <c r="F1915" s="33">
        <v>1006</v>
      </c>
      <c r="G1915" s="1" t="s">
        <v>15</v>
      </c>
    </row>
    <row r="1916" spans="1:7" x14ac:dyDescent="0.25">
      <c r="A1916" s="33">
        <v>207322</v>
      </c>
      <c r="B1916" s="1" t="s">
        <v>4777</v>
      </c>
      <c r="C1916" s="1" t="s">
        <v>115</v>
      </c>
      <c r="D1916" s="1" t="s">
        <v>115</v>
      </c>
      <c r="E1916" s="1" t="s">
        <v>4778</v>
      </c>
      <c r="F1916" s="33">
        <v>1234</v>
      </c>
      <c r="G1916" s="1" t="s">
        <v>561</v>
      </c>
    </row>
    <row r="1917" spans="1:7" x14ac:dyDescent="0.25">
      <c r="A1917" s="33">
        <v>207324</v>
      </c>
      <c r="B1917" s="1" t="s">
        <v>4779</v>
      </c>
      <c r="C1917" s="1" t="s">
        <v>115</v>
      </c>
      <c r="D1917" s="1" t="s">
        <v>115</v>
      </c>
      <c r="E1917" s="1" t="s">
        <v>4780</v>
      </c>
      <c r="F1917" s="33">
        <v>1207</v>
      </c>
      <c r="G1917" s="1" t="s">
        <v>359</v>
      </c>
    </row>
    <row r="1918" spans="1:7" x14ac:dyDescent="0.25">
      <c r="A1918" s="33">
        <v>207327</v>
      </c>
      <c r="B1918" s="1" t="s">
        <v>4781</v>
      </c>
      <c r="C1918" s="1" t="s">
        <v>115</v>
      </c>
      <c r="D1918" s="1" t="s">
        <v>115</v>
      </c>
      <c r="E1918" s="1" t="s">
        <v>4782</v>
      </c>
      <c r="F1918" s="33">
        <v>1018</v>
      </c>
      <c r="G1918" s="1" t="s">
        <v>15</v>
      </c>
    </row>
    <row r="1919" spans="1:7" x14ac:dyDescent="0.25">
      <c r="A1919" s="33">
        <v>207330</v>
      </c>
      <c r="B1919" s="1" t="s">
        <v>1215</v>
      </c>
      <c r="C1919" s="1" t="s">
        <v>115</v>
      </c>
      <c r="D1919" s="1" t="s">
        <v>115</v>
      </c>
      <c r="E1919" s="1" t="s">
        <v>2324</v>
      </c>
      <c r="F1919" s="33">
        <v>1345</v>
      </c>
      <c r="G1919" s="1" t="s">
        <v>2882</v>
      </c>
    </row>
    <row r="1920" spans="1:7" x14ac:dyDescent="0.25">
      <c r="A1920" s="33">
        <v>207332</v>
      </c>
      <c r="B1920" s="1" t="s">
        <v>4783</v>
      </c>
      <c r="C1920" s="1" t="s">
        <v>115</v>
      </c>
      <c r="D1920" s="1" t="s">
        <v>115</v>
      </c>
      <c r="E1920" s="1" t="s">
        <v>4784</v>
      </c>
      <c r="F1920" s="33">
        <v>1225</v>
      </c>
      <c r="G1920" s="1" t="s">
        <v>570</v>
      </c>
    </row>
    <row r="1921" spans="1:7" x14ac:dyDescent="0.25">
      <c r="A1921" s="33">
        <v>207335</v>
      </c>
      <c r="B1921" s="1" t="s">
        <v>4785</v>
      </c>
      <c r="C1921" s="1" t="s">
        <v>115</v>
      </c>
      <c r="D1921" s="1" t="s">
        <v>115</v>
      </c>
      <c r="E1921" s="1" t="s">
        <v>4786</v>
      </c>
      <c r="F1921" s="33">
        <v>1630</v>
      </c>
      <c r="G1921" s="1" t="s">
        <v>281</v>
      </c>
    </row>
    <row r="1922" spans="1:7" x14ac:dyDescent="0.25">
      <c r="A1922" s="33">
        <v>207338</v>
      </c>
      <c r="B1922" s="1" t="s">
        <v>4788</v>
      </c>
      <c r="C1922" s="1" t="s">
        <v>115</v>
      </c>
      <c r="D1922" s="1" t="s">
        <v>115</v>
      </c>
      <c r="E1922" s="1" t="s">
        <v>4789</v>
      </c>
      <c r="F1922" s="33">
        <v>1762</v>
      </c>
      <c r="G1922" s="1" t="s">
        <v>4573</v>
      </c>
    </row>
    <row r="1923" spans="1:7" x14ac:dyDescent="0.25">
      <c r="A1923" s="33">
        <v>207340</v>
      </c>
      <c r="B1923" s="1" t="s">
        <v>4790</v>
      </c>
      <c r="C1923" s="1" t="s">
        <v>115</v>
      </c>
      <c r="D1923" s="1" t="s">
        <v>115</v>
      </c>
      <c r="E1923" s="1" t="s">
        <v>4791</v>
      </c>
      <c r="F1923" s="33">
        <v>1205</v>
      </c>
      <c r="G1923" s="1" t="s">
        <v>359</v>
      </c>
    </row>
    <row r="1924" spans="1:7" x14ac:dyDescent="0.25">
      <c r="A1924" s="33">
        <v>207343</v>
      </c>
      <c r="B1924" s="1" t="s">
        <v>4793</v>
      </c>
      <c r="C1924" s="1" t="s">
        <v>115</v>
      </c>
      <c r="D1924" s="1" t="s">
        <v>115</v>
      </c>
      <c r="E1924" s="1" t="s">
        <v>4794</v>
      </c>
      <c r="F1924" s="33">
        <v>1217</v>
      </c>
      <c r="G1924" s="1" t="s">
        <v>597</v>
      </c>
    </row>
    <row r="1925" spans="1:7" x14ac:dyDescent="0.25">
      <c r="A1925" s="33">
        <v>207346</v>
      </c>
      <c r="B1925" s="1" t="s">
        <v>4795</v>
      </c>
      <c r="C1925" s="1" t="s">
        <v>115</v>
      </c>
      <c r="D1925" s="1" t="s">
        <v>115</v>
      </c>
      <c r="E1925" s="1" t="s">
        <v>4796</v>
      </c>
      <c r="F1925" s="33">
        <v>1630</v>
      </c>
      <c r="G1925" s="1" t="s">
        <v>281</v>
      </c>
    </row>
    <row r="1926" spans="1:7" x14ac:dyDescent="0.25">
      <c r="A1926" s="33">
        <v>207349</v>
      </c>
      <c r="B1926" s="1" t="s">
        <v>4798</v>
      </c>
      <c r="C1926" s="1" t="s">
        <v>1789</v>
      </c>
      <c r="D1926" s="1" t="s">
        <v>115</v>
      </c>
      <c r="E1926" s="1" t="s">
        <v>4799</v>
      </c>
      <c r="F1926" s="33">
        <v>1222</v>
      </c>
      <c r="G1926" s="1" t="s">
        <v>1549</v>
      </c>
    </row>
    <row r="1927" spans="1:7" x14ac:dyDescent="0.25">
      <c r="A1927" s="33">
        <v>207352</v>
      </c>
      <c r="B1927" s="1" t="s">
        <v>4800</v>
      </c>
      <c r="C1927" s="1" t="s">
        <v>115</v>
      </c>
      <c r="D1927" s="1" t="s">
        <v>115</v>
      </c>
      <c r="E1927" s="1" t="s">
        <v>3129</v>
      </c>
      <c r="F1927" s="33">
        <v>1462</v>
      </c>
      <c r="G1927" s="1" t="s">
        <v>1078</v>
      </c>
    </row>
    <row r="1928" spans="1:7" x14ac:dyDescent="0.25">
      <c r="A1928" s="33">
        <v>207355</v>
      </c>
      <c r="B1928" s="1" t="s">
        <v>4801</v>
      </c>
      <c r="C1928" s="1" t="s">
        <v>115</v>
      </c>
      <c r="D1928" s="1" t="s">
        <v>115</v>
      </c>
      <c r="E1928" s="1" t="s">
        <v>4802</v>
      </c>
      <c r="F1928" s="33">
        <v>1203</v>
      </c>
      <c r="G1928" s="1" t="s">
        <v>359</v>
      </c>
    </row>
    <row r="1929" spans="1:7" x14ac:dyDescent="0.25">
      <c r="A1929" s="33">
        <v>207358</v>
      </c>
      <c r="B1929" s="1" t="s">
        <v>4804</v>
      </c>
      <c r="C1929" s="1" t="s">
        <v>115</v>
      </c>
      <c r="D1929" s="1" t="s">
        <v>115</v>
      </c>
      <c r="E1929" s="1" t="s">
        <v>4805</v>
      </c>
      <c r="F1929" s="33">
        <v>1004</v>
      </c>
      <c r="G1929" s="1" t="s">
        <v>15</v>
      </c>
    </row>
    <row r="1930" spans="1:7" x14ac:dyDescent="0.25">
      <c r="A1930" s="33">
        <v>207360</v>
      </c>
      <c r="B1930" s="1" t="s">
        <v>4807</v>
      </c>
      <c r="C1930" s="1" t="s">
        <v>115</v>
      </c>
      <c r="D1930" s="1" t="s">
        <v>115</v>
      </c>
      <c r="E1930" s="1" t="s">
        <v>4808</v>
      </c>
      <c r="F1930" s="33">
        <v>1110</v>
      </c>
      <c r="G1930" s="1" t="s">
        <v>12</v>
      </c>
    </row>
    <row r="1931" spans="1:7" x14ac:dyDescent="0.25">
      <c r="A1931" s="33">
        <v>207363</v>
      </c>
      <c r="B1931" s="1" t="s">
        <v>4810</v>
      </c>
      <c r="C1931" s="1" t="s">
        <v>115</v>
      </c>
      <c r="D1931" s="1" t="s">
        <v>115</v>
      </c>
      <c r="E1931" s="1" t="s">
        <v>4811</v>
      </c>
      <c r="F1931" s="33">
        <v>1225</v>
      </c>
      <c r="G1931" s="1" t="s">
        <v>570</v>
      </c>
    </row>
    <row r="1932" spans="1:7" x14ac:dyDescent="0.25">
      <c r="A1932" s="33">
        <v>207366</v>
      </c>
      <c r="B1932" s="1" t="s">
        <v>4812</v>
      </c>
      <c r="C1932" s="1" t="s">
        <v>115</v>
      </c>
      <c r="D1932" s="1" t="s">
        <v>115</v>
      </c>
      <c r="E1932" s="1" t="s">
        <v>4813</v>
      </c>
      <c r="F1932" s="33">
        <v>1003</v>
      </c>
      <c r="G1932" s="1" t="s">
        <v>15</v>
      </c>
    </row>
    <row r="1933" spans="1:7" x14ac:dyDescent="0.25">
      <c r="A1933" s="33">
        <v>207368</v>
      </c>
      <c r="B1933" s="1" t="s">
        <v>1316</v>
      </c>
      <c r="C1933" s="1" t="s">
        <v>115</v>
      </c>
      <c r="D1933" s="1" t="s">
        <v>115</v>
      </c>
      <c r="E1933" s="1" t="s">
        <v>4814</v>
      </c>
      <c r="F1933" s="33">
        <v>1870</v>
      </c>
      <c r="G1933" s="1" t="s">
        <v>540</v>
      </c>
    </row>
    <row r="1934" spans="1:7" x14ac:dyDescent="0.25">
      <c r="A1934" s="33">
        <v>207371</v>
      </c>
      <c r="B1934" s="1" t="s">
        <v>4815</v>
      </c>
      <c r="C1934" s="1" t="s">
        <v>115</v>
      </c>
      <c r="D1934" s="1" t="s">
        <v>115</v>
      </c>
      <c r="E1934" s="1" t="s">
        <v>4816</v>
      </c>
      <c r="F1934" s="33">
        <v>1005</v>
      </c>
      <c r="G1934" s="1" t="s">
        <v>15</v>
      </c>
    </row>
    <row r="1935" spans="1:7" x14ac:dyDescent="0.25">
      <c r="A1935" s="33">
        <v>207373</v>
      </c>
      <c r="B1935" s="1" t="s">
        <v>4818</v>
      </c>
      <c r="C1935" s="1" t="s">
        <v>115</v>
      </c>
      <c r="D1935" s="1" t="s">
        <v>4819</v>
      </c>
      <c r="E1935" s="1" t="s">
        <v>4820</v>
      </c>
      <c r="F1935" s="33">
        <v>1007</v>
      </c>
      <c r="G1935" s="1" t="s">
        <v>15</v>
      </c>
    </row>
    <row r="1936" spans="1:7" x14ac:dyDescent="0.25">
      <c r="A1936" s="33">
        <v>207376</v>
      </c>
      <c r="B1936" s="1" t="s">
        <v>4822</v>
      </c>
      <c r="C1936" s="1" t="s">
        <v>115</v>
      </c>
      <c r="D1936" s="1" t="s">
        <v>115</v>
      </c>
      <c r="E1936" s="1" t="s">
        <v>4823</v>
      </c>
      <c r="F1936" s="33">
        <v>1010</v>
      </c>
      <c r="G1936" s="1" t="s">
        <v>15</v>
      </c>
    </row>
    <row r="1937" spans="1:7" x14ac:dyDescent="0.25">
      <c r="A1937" s="33">
        <v>207378</v>
      </c>
      <c r="B1937" s="1" t="s">
        <v>4825</v>
      </c>
      <c r="C1937" s="1" t="s">
        <v>4826</v>
      </c>
      <c r="D1937" s="1" t="s">
        <v>115</v>
      </c>
      <c r="E1937" s="1" t="s">
        <v>4827</v>
      </c>
      <c r="F1937" s="33">
        <v>1482</v>
      </c>
      <c r="G1937" s="1" t="s">
        <v>4828</v>
      </c>
    </row>
    <row r="1938" spans="1:7" x14ac:dyDescent="0.25">
      <c r="A1938" s="33">
        <v>207380</v>
      </c>
      <c r="B1938" s="1" t="s">
        <v>4830</v>
      </c>
      <c r="C1938" s="1" t="s">
        <v>115</v>
      </c>
      <c r="D1938" s="1" t="s">
        <v>115</v>
      </c>
      <c r="E1938" s="1" t="s">
        <v>4831</v>
      </c>
      <c r="F1938" s="33">
        <v>1530</v>
      </c>
      <c r="G1938" s="1" t="s">
        <v>267</v>
      </c>
    </row>
    <row r="1939" spans="1:7" x14ac:dyDescent="0.25">
      <c r="A1939" s="33">
        <v>207384</v>
      </c>
      <c r="B1939" s="1" t="s">
        <v>74</v>
      </c>
      <c r="C1939" s="1" t="s">
        <v>115</v>
      </c>
      <c r="D1939" s="1" t="s">
        <v>115</v>
      </c>
      <c r="E1939" s="1" t="s">
        <v>4833</v>
      </c>
      <c r="F1939" s="33">
        <v>1072</v>
      </c>
      <c r="G1939" s="1" t="s">
        <v>4188</v>
      </c>
    </row>
    <row r="1940" spans="1:7" x14ac:dyDescent="0.25">
      <c r="A1940" s="33">
        <v>207386</v>
      </c>
      <c r="B1940" s="1" t="s">
        <v>4834</v>
      </c>
      <c r="C1940" s="1" t="s">
        <v>4835</v>
      </c>
      <c r="D1940" s="1" t="s">
        <v>115</v>
      </c>
      <c r="E1940" s="1" t="s">
        <v>4836</v>
      </c>
      <c r="F1940" s="33">
        <v>1096</v>
      </c>
      <c r="G1940" s="1" t="s">
        <v>2618</v>
      </c>
    </row>
    <row r="1941" spans="1:7" x14ac:dyDescent="0.25">
      <c r="A1941" s="33">
        <v>207388</v>
      </c>
      <c r="B1941" s="1" t="s">
        <v>76</v>
      </c>
      <c r="C1941" s="1" t="s">
        <v>115</v>
      </c>
      <c r="D1941" s="1" t="s">
        <v>115</v>
      </c>
      <c r="E1941" s="1" t="s">
        <v>4837</v>
      </c>
      <c r="F1941" s="33">
        <v>1619</v>
      </c>
      <c r="G1941" s="1" t="s">
        <v>1935</v>
      </c>
    </row>
    <row r="1942" spans="1:7" x14ac:dyDescent="0.25">
      <c r="A1942" s="33">
        <v>207390</v>
      </c>
      <c r="B1942" s="1" t="s">
        <v>4839</v>
      </c>
      <c r="C1942" s="1" t="s">
        <v>115</v>
      </c>
      <c r="D1942" s="1" t="s">
        <v>115</v>
      </c>
      <c r="E1942" s="1" t="s">
        <v>4840</v>
      </c>
      <c r="F1942" s="33">
        <v>1800</v>
      </c>
      <c r="G1942" s="1" t="s">
        <v>216</v>
      </c>
    </row>
    <row r="1943" spans="1:7" x14ac:dyDescent="0.25">
      <c r="A1943" s="33">
        <v>207393</v>
      </c>
      <c r="B1943" s="1" t="s">
        <v>78</v>
      </c>
      <c r="C1943" s="1" t="s">
        <v>115</v>
      </c>
      <c r="D1943" s="1" t="s">
        <v>115</v>
      </c>
      <c r="E1943" s="1" t="s">
        <v>4841</v>
      </c>
      <c r="F1943" s="33">
        <v>1844</v>
      </c>
      <c r="G1943" s="1" t="s">
        <v>1685</v>
      </c>
    </row>
    <row r="1944" spans="1:7" x14ac:dyDescent="0.25">
      <c r="A1944" s="33">
        <v>207396</v>
      </c>
      <c r="B1944" s="1" t="s">
        <v>4842</v>
      </c>
      <c r="C1944" s="1" t="s">
        <v>115</v>
      </c>
      <c r="D1944" s="1" t="s">
        <v>115</v>
      </c>
      <c r="E1944" s="1" t="s">
        <v>4843</v>
      </c>
      <c r="F1944" s="33">
        <v>1844</v>
      </c>
      <c r="G1944" s="1" t="s">
        <v>1685</v>
      </c>
    </row>
    <row r="1945" spans="1:7" x14ac:dyDescent="0.25">
      <c r="A1945" s="33">
        <v>207399</v>
      </c>
      <c r="B1945" s="1" t="s">
        <v>4844</v>
      </c>
      <c r="C1945" s="1" t="s">
        <v>115</v>
      </c>
      <c r="D1945" s="1" t="s">
        <v>115</v>
      </c>
      <c r="E1945" s="1" t="s">
        <v>4845</v>
      </c>
      <c r="F1945" s="33">
        <v>1897</v>
      </c>
      <c r="G1945" s="1" t="s">
        <v>4332</v>
      </c>
    </row>
    <row r="1946" spans="1:7" x14ac:dyDescent="0.25">
      <c r="A1946" s="33">
        <v>207401</v>
      </c>
      <c r="B1946" s="1" t="s">
        <v>4846</v>
      </c>
      <c r="C1946" s="1" t="s">
        <v>115</v>
      </c>
      <c r="D1946" s="1" t="s">
        <v>115</v>
      </c>
      <c r="E1946" s="1" t="s">
        <v>4847</v>
      </c>
      <c r="F1946" s="33">
        <v>1871</v>
      </c>
      <c r="G1946" s="1" t="s">
        <v>4848</v>
      </c>
    </row>
    <row r="1947" spans="1:7" x14ac:dyDescent="0.25">
      <c r="A1947" s="33">
        <v>207406</v>
      </c>
      <c r="B1947" s="1" t="s">
        <v>4849</v>
      </c>
      <c r="C1947" s="1" t="s">
        <v>115</v>
      </c>
      <c r="D1947" s="1" t="s">
        <v>115</v>
      </c>
      <c r="E1947" s="1" t="s">
        <v>4850</v>
      </c>
      <c r="F1947" s="33">
        <v>1724</v>
      </c>
      <c r="G1947" s="1" t="s">
        <v>4851</v>
      </c>
    </row>
    <row r="1948" spans="1:7" x14ac:dyDescent="0.25">
      <c r="A1948" s="33">
        <v>207408</v>
      </c>
      <c r="B1948" s="1" t="s">
        <v>4853</v>
      </c>
      <c r="C1948" s="1" t="s">
        <v>115</v>
      </c>
      <c r="D1948" s="1" t="s">
        <v>115</v>
      </c>
      <c r="E1948" s="1" t="s">
        <v>4854</v>
      </c>
      <c r="F1948" s="33">
        <v>1699</v>
      </c>
      <c r="G1948" s="1" t="s">
        <v>4855</v>
      </c>
    </row>
    <row r="1949" spans="1:7" x14ac:dyDescent="0.25">
      <c r="A1949" s="33">
        <v>207410</v>
      </c>
      <c r="B1949" s="1" t="s">
        <v>4857</v>
      </c>
      <c r="C1949" s="1" t="s">
        <v>115</v>
      </c>
      <c r="D1949" s="1" t="s">
        <v>115</v>
      </c>
      <c r="E1949" s="1" t="s">
        <v>4858</v>
      </c>
      <c r="F1949" s="33">
        <v>1617</v>
      </c>
      <c r="G1949" s="1" t="s">
        <v>4859</v>
      </c>
    </row>
    <row r="1950" spans="1:7" x14ac:dyDescent="0.25">
      <c r="A1950" s="33">
        <v>207415</v>
      </c>
      <c r="B1950" s="1" t="s">
        <v>1132</v>
      </c>
      <c r="C1950" s="1" t="s">
        <v>115</v>
      </c>
      <c r="D1950" s="1" t="s">
        <v>115</v>
      </c>
      <c r="E1950" s="1" t="s">
        <v>4861</v>
      </c>
      <c r="F1950" s="33">
        <v>1184</v>
      </c>
      <c r="G1950" s="1" t="s">
        <v>1530</v>
      </c>
    </row>
    <row r="1951" spans="1:7" x14ac:dyDescent="0.25">
      <c r="A1951" s="33">
        <v>207418</v>
      </c>
      <c r="B1951" s="1" t="s">
        <v>4863</v>
      </c>
      <c r="C1951" s="1" t="s">
        <v>4864</v>
      </c>
      <c r="D1951" s="1" t="s">
        <v>115</v>
      </c>
      <c r="E1951" s="1" t="s">
        <v>4865</v>
      </c>
      <c r="F1951" s="33">
        <v>1095</v>
      </c>
      <c r="G1951" s="1" t="s">
        <v>234</v>
      </c>
    </row>
    <row r="1952" spans="1:7" x14ac:dyDescent="0.25">
      <c r="A1952" s="33">
        <v>207420</v>
      </c>
      <c r="B1952" s="1" t="s">
        <v>1316</v>
      </c>
      <c r="C1952" s="1" t="s">
        <v>115</v>
      </c>
      <c r="D1952" s="1" t="s">
        <v>115</v>
      </c>
      <c r="E1952" s="1" t="s">
        <v>4866</v>
      </c>
      <c r="F1952" s="33">
        <v>1110</v>
      </c>
      <c r="G1952" s="1" t="s">
        <v>12</v>
      </c>
    </row>
    <row r="1953" spans="1:7" x14ac:dyDescent="0.25">
      <c r="A1953" s="33">
        <v>207423</v>
      </c>
      <c r="B1953" s="1" t="s">
        <v>4867</v>
      </c>
      <c r="C1953" s="1" t="s">
        <v>115</v>
      </c>
      <c r="D1953" s="1" t="s">
        <v>115</v>
      </c>
      <c r="E1953" s="1" t="s">
        <v>4868</v>
      </c>
      <c r="F1953" s="33">
        <v>1000</v>
      </c>
      <c r="G1953" s="1" t="s">
        <v>4869</v>
      </c>
    </row>
    <row r="1954" spans="1:7" x14ac:dyDescent="0.25">
      <c r="A1954" s="33">
        <v>207425</v>
      </c>
      <c r="B1954" s="1" t="s">
        <v>1316</v>
      </c>
      <c r="C1954" s="1" t="s">
        <v>115</v>
      </c>
      <c r="D1954" s="1" t="s">
        <v>4870</v>
      </c>
      <c r="E1954" s="1" t="s">
        <v>4871</v>
      </c>
      <c r="F1954" s="33">
        <v>1400</v>
      </c>
      <c r="G1954" s="1" t="s">
        <v>408</v>
      </c>
    </row>
    <row r="1955" spans="1:7" x14ac:dyDescent="0.25">
      <c r="A1955" s="33">
        <v>207428</v>
      </c>
      <c r="B1955" s="1" t="s">
        <v>4873</v>
      </c>
      <c r="C1955" s="1" t="s">
        <v>115</v>
      </c>
      <c r="D1955" s="1" t="s">
        <v>115</v>
      </c>
      <c r="E1955" s="1" t="s">
        <v>4874</v>
      </c>
      <c r="F1955" s="33">
        <v>1545</v>
      </c>
      <c r="G1955" s="1" t="s">
        <v>4875</v>
      </c>
    </row>
    <row r="1956" spans="1:7" x14ac:dyDescent="0.25">
      <c r="A1956" s="33">
        <v>207430</v>
      </c>
      <c r="B1956" s="1" t="s">
        <v>4876</v>
      </c>
      <c r="C1956" s="1" t="s">
        <v>115</v>
      </c>
      <c r="D1956" s="1" t="s">
        <v>115</v>
      </c>
      <c r="E1956" s="1" t="s">
        <v>4877</v>
      </c>
      <c r="F1956" s="33">
        <v>1684</v>
      </c>
      <c r="G1956" s="1" t="s">
        <v>1757</v>
      </c>
    </row>
    <row r="1957" spans="1:7" x14ac:dyDescent="0.25">
      <c r="A1957" s="33">
        <v>207433</v>
      </c>
      <c r="B1957" s="1" t="s">
        <v>1311</v>
      </c>
      <c r="C1957" s="1" t="s">
        <v>115</v>
      </c>
      <c r="D1957" s="1" t="s">
        <v>115</v>
      </c>
      <c r="E1957" s="1" t="s">
        <v>4878</v>
      </c>
      <c r="F1957" s="33">
        <v>1227</v>
      </c>
      <c r="G1957" s="1" t="s">
        <v>3858</v>
      </c>
    </row>
    <row r="1958" spans="1:7" x14ac:dyDescent="0.25">
      <c r="A1958" s="33">
        <v>207435</v>
      </c>
      <c r="B1958" s="1" t="s">
        <v>4879</v>
      </c>
      <c r="C1958" s="1" t="s">
        <v>115</v>
      </c>
      <c r="D1958" s="1" t="s">
        <v>115</v>
      </c>
      <c r="E1958" s="1" t="s">
        <v>4880</v>
      </c>
      <c r="F1958" s="33">
        <v>1201</v>
      </c>
      <c r="G1958" s="1" t="s">
        <v>359</v>
      </c>
    </row>
    <row r="1959" spans="1:7" x14ac:dyDescent="0.25">
      <c r="A1959" s="33">
        <v>207438</v>
      </c>
      <c r="B1959" s="1" t="s">
        <v>4881</v>
      </c>
      <c r="C1959" s="1" t="s">
        <v>4882</v>
      </c>
      <c r="D1959" s="1" t="s">
        <v>115</v>
      </c>
      <c r="E1959" s="1" t="s">
        <v>778</v>
      </c>
      <c r="F1959" s="33">
        <v>1083</v>
      </c>
      <c r="G1959" s="1" t="s">
        <v>4883</v>
      </c>
    </row>
    <row r="1960" spans="1:7" x14ac:dyDescent="0.25">
      <c r="A1960" s="33">
        <v>207440</v>
      </c>
      <c r="B1960" s="1" t="s">
        <v>4884</v>
      </c>
      <c r="C1960" s="1" t="s">
        <v>115</v>
      </c>
      <c r="D1960" s="1" t="s">
        <v>115</v>
      </c>
      <c r="E1960" s="1" t="s">
        <v>4885</v>
      </c>
      <c r="F1960" s="33">
        <v>1255</v>
      </c>
      <c r="G1960" s="1" t="s">
        <v>1665</v>
      </c>
    </row>
    <row r="1961" spans="1:7" x14ac:dyDescent="0.25">
      <c r="A1961" s="33">
        <v>207442</v>
      </c>
      <c r="B1961" s="1" t="s">
        <v>4887</v>
      </c>
      <c r="C1961" s="1" t="s">
        <v>115</v>
      </c>
      <c r="D1961" s="1" t="s">
        <v>115</v>
      </c>
      <c r="E1961" s="1" t="s">
        <v>4888</v>
      </c>
      <c r="F1961" s="33">
        <v>1400</v>
      </c>
      <c r="G1961" s="1" t="s">
        <v>408</v>
      </c>
    </row>
    <row r="1962" spans="1:7" x14ac:dyDescent="0.25">
      <c r="A1962" s="33">
        <v>207445</v>
      </c>
      <c r="B1962" s="1" t="s">
        <v>3595</v>
      </c>
      <c r="C1962" s="1" t="s">
        <v>115</v>
      </c>
      <c r="D1962" s="1" t="s">
        <v>115</v>
      </c>
      <c r="E1962" s="1" t="s">
        <v>4889</v>
      </c>
      <c r="F1962" s="33">
        <v>1800</v>
      </c>
      <c r="G1962" s="1" t="s">
        <v>216</v>
      </c>
    </row>
    <row r="1963" spans="1:7" x14ac:dyDescent="0.25">
      <c r="A1963" s="33">
        <v>207448</v>
      </c>
      <c r="B1963" s="1" t="s">
        <v>4890</v>
      </c>
      <c r="C1963" s="1" t="s">
        <v>115</v>
      </c>
      <c r="D1963" s="1" t="s">
        <v>115</v>
      </c>
      <c r="E1963" s="1" t="s">
        <v>4891</v>
      </c>
      <c r="F1963" s="33">
        <v>1204</v>
      </c>
      <c r="G1963" s="1" t="s">
        <v>359</v>
      </c>
    </row>
    <row r="1964" spans="1:7" x14ac:dyDescent="0.25">
      <c r="A1964" s="33">
        <v>207451</v>
      </c>
      <c r="B1964" s="1" t="s">
        <v>3595</v>
      </c>
      <c r="C1964" s="1" t="s">
        <v>115</v>
      </c>
      <c r="D1964" s="1" t="s">
        <v>115</v>
      </c>
      <c r="E1964" s="1" t="s">
        <v>4893</v>
      </c>
      <c r="F1964" s="33">
        <v>1012</v>
      </c>
      <c r="G1964" s="1" t="s">
        <v>15</v>
      </c>
    </row>
    <row r="1965" spans="1:7" x14ac:dyDescent="0.25">
      <c r="A1965" s="33">
        <v>207453</v>
      </c>
      <c r="B1965" s="1" t="s">
        <v>4894</v>
      </c>
      <c r="C1965" s="1" t="s">
        <v>4895</v>
      </c>
      <c r="D1965" s="1" t="s">
        <v>115</v>
      </c>
      <c r="E1965" s="1" t="s">
        <v>4896</v>
      </c>
      <c r="F1965" s="33">
        <v>1820</v>
      </c>
      <c r="G1965" s="1" t="s">
        <v>501</v>
      </c>
    </row>
    <row r="1966" spans="1:7" x14ac:dyDescent="0.25">
      <c r="A1966" s="33">
        <v>207456</v>
      </c>
      <c r="B1966" s="1" t="s">
        <v>4898</v>
      </c>
      <c r="C1966" s="1" t="s">
        <v>115</v>
      </c>
      <c r="D1966" s="1" t="s">
        <v>115</v>
      </c>
      <c r="E1966" s="1" t="s">
        <v>4899</v>
      </c>
      <c r="F1966" s="33">
        <v>1312</v>
      </c>
      <c r="G1966" s="1" t="s">
        <v>3033</v>
      </c>
    </row>
    <row r="1967" spans="1:7" x14ac:dyDescent="0.25">
      <c r="A1967" s="33">
        <v>207458</v>
      </c>
      <c r="B1967" s="1" t="s">
        <v>80</v>
      </c>
      <c r="C1967" s="1" t="s">
        <v>115</v>
      </c>
      <c r="D1967" s="1" t="s">
        <v>115</v>
      </c>
      <c r="E1967" s="1" t="s">
        <v>4900</v>
      </c>
      <c r="F1967" s="33">
        <v>1020</v>
      </c>
      <c r="G1967" s="1" t="s">
        <v>544</v>
      </c>
    </row>
    <row r="1968" spans="1:7" x14ac:dyDescent="0.25">
      <c r="A1968" s="33">
        <v>207460</v>
      </c>
      <c r="B1968" s="1" t="s">
        <v>4901</v>
      </c>
      <c r="C1968" s="1" t="s">
        <v>80</v>
      </c>
      <c r="D1968" s="1" t="s">
        <v>115</v>
      </c>
      <c r="E1968" s="1" t="s">
        <v>4902</v>
      </c>
      <c r="F1968" s="33">
        <v>1006</v>
      </c>
      <c r="G1968" s="1" t="s">
        <v>15</v>
      </c>
    </row>
    <row r="1969" spans="1:7" x14ac:dyDescent="0.25">
      <c r="A1969" s="33">
        <v>207463</v>
      </c>
      <c r="B1969" s="1" t="s">
        <v>4903</v>
      </c>
      <c r="C1969" s="1" t="s">
        <v>115</v>
      </c>
      <c r="D1969" s="1" t="s">
        <v>115</v>
      </c>
      <c r="E1969" s="1" t="s">
        <v>4904</v>
      </c>
      <c r="F1969" s="33">
        <v>1018</v>
      </c>
      <c r="G1969" s="1" t="s">
        <v>15</v>
      </c>
    </row>
    <row r="1970" spans="1:7" x14ac:dyDescent="0.25">
      <c r="A1970" s="33">
        <v>207466</v>
      </c>
      <c r="B1970" s="1" t="s">
        <v>4905</v>
      </c>
      <c r="C1970" s="1" t="s">
        <v>115</v>
      </c>
      <c r="D1970" s="1" t="s">
        <v>115</v>
      </c>
      <c r="E1970" s="1" t="s">
        <v>4906</v>
      </c>
      <c r="F1970" s="33">
        <v>1007</v>
      </c>
      <c r="G1970" s="1" t="s">
        <v>15</v>
      </c>
    </row>
    <row r="1971" spans="1:7" x14ac:dyDescent="0.25">
      <c r="A1971" s="33">
        <v>207471</v>
      </c>
      <c r="B1971" s="1" t="s">
        <v>4907</v>
      </c>
      <c r="C1971" s="1" t="s">
        <v>115</v>
      </c>
      <c r="D1971" s="1" t="s">
        <v>115</v>
      </c>
      <c r="E1971" s="1" t="s">
        <v>4908</v>
      </c>
      <c r="F1971" s="33">
        <v>1666</v>
      </c>
      <c r="G1971" s="1" t="s">
        <v>443</v>
      </c>
    </row>
    <row r="1972" spans="1:7" x14ac:dyDescent="0.25">
      <c r="A1972" s="33">
        <v>207473</v>
      </c>
      <c r="B1972" s="1" t="s">
        <v>4909</v>
      </c>
      <c r="C1972" s="1" t="s">
        <v>115</v>
      </c>
      <c r="D1972" s="1" t="s">
        <v>719</v>
      </c>
      <c r="E1972" s="1" t="s">
        <v>4910</v>
      </c>
      <c r="F1972" s="33">
        <v>1018</v>
      </c>
      <c r="G1972" s="1" t="s">
        <v>15</v>
      </c>
    </row>
    <row r="1973" spans="1:7" x14ac:dyDescent="0.25">
      <c r="A1973" s="33">
        <v>207475</v>
      </c>
      <c r="B1973" s="1" t="s">
        <v>718</v>
      </c>
      <c r="C1973" s="1" t="s">
        <v>115</v>
      </c>
      <c r="D1973" s="1" t="s">
        <v>115</v>
      </c>
      <c r="E1973" s="1" t="s">
        <v>4911</v>
      </c>
      <c r="F1973" s="33">
        <v>1008</v>
      </c>
      <c r="G1973" s="1" t="s">
        <v>257</v>
      </c>
    </row>
    <row r="1974" spans="1:7" x14ac:dyDescent="0.25">
      <c r="A1974" s="33">
        <v>207478</v>
      </c>
      <c r="B1974" s="1" t="s">
        <v>4912</v>
      </c>
      <c r="C1974" s="1" t="s">
        <v>115</v>
      </c>
      <c r="D1974" s="1" t="s">
        <v>115</v>
      </c>
      <c r="E1974" s="1" t="s">
        <v>4913</v>
      </c>
      <c r="F1974" s="33">
        <v>1216</v>
      </c>
      <c r="G1974" s="1" t="s">
        <v>2195</v>
      </c>
    </row>
    <row r="1975" spans="1:7" x14ac:dyDescent="0.25">
      <c r="A1975" s="33">
        <v>207481</v>
      </c>
      <c r="B1975" s="1" t="s">
        <v>4914</v>
      </c>
      <c r="C1975" s="1" t="s">
        <v>115</v>
      </c>
      <c r="D1975" s="1" t="s">
        <v>115</v>
      </c>
      <c r="E1975" s="1" t="s">
        <v>4915</v>
      </c>
      <c r="F1975" s="33">
        <v>1400</v>
      </c>
      <c r="G1975" s="1" t="s">
        <v>408</v>
      </c>
    </row>
    <row r="1976" spans="1:7" x14ac:dyDescent="0.25">
      <c r="A1976" s="33">
        <v>207483</v>
      </c>
      <c r="B1976" s="1" t="s">
        <v>4916</v>
      </c>
      <c r="C1976" s="1" t="s">
        <v>115</v>
      </c>
      <c r="D1976" s="1" t="s">
        <v>115</v>
      </c>
      <c r="E1976" s="1" t="s">
        <v>4917</v>
      </c>
      <c r="F1976" s="33">
        <v>1025</v>
      </c>
      <c r="G1976" s="1" t="s">
        <v>760</v>
      </c>
    </row>
    <row r="1977" spans="1:7" x14ac:dyDescent="0.25">
      <c r="A1977" s="33">
        <v>207486</v>
      </c>
      <c r="B1977" s="1" t="s">
        <v>4918</v>
      </c>
      <c r="C1977" s="1" t="s">
        <v>115</v>
      </c>
      <c r="D1977" s="1" t="s">
        <v>115</v>
      </c>
      <c r="E1977" s="1" t="s">
        <v>4919</v>
      </c>
      <c r="F1977" s="33">
        <v>1800</v>
      </c>
      <c r="G1977" s="1" t="s">
        <v>216</v>
      </c>
    </row>
    <row r="1978" spans="1:7" x14ac:dyDescent="0.25">
      <c r="A1978" s="33">
        <v>207489</v>
      </c>
      <c r="B1978" s="1" t="s">
        <v>1437</v>
      </c>
      <c r="C1978" s="1" t="s">
        <v>115</v>
      </c>
      <c r="D1978" s="1" t="s">
        <v>4921</v>
      </c>
      <c r="E1978" s="1" t="s">
        <v>4922</v>
      </c>
      <c r="F1978" s="33">
        <v>1268</v>
      </c>
      <c r="G1978" s="1" t="s">
        <v>4923</v>
      </c>
    </row>
    <row r="1979" spans="1:7" x14ac:dyDescent="0.25">
      <c r="A1979" s="33">
        <v>207491</v>
      </c>
      <c r="B1979" s="1" t="s">
        <v>4924</v>
      </c>
      <c r="C1979" s="1" t="s">
        <v>115</v>
      </c>
      <c r="D1979" s="1" t="s">
        <v>115</v>
      </c>
      <c r="E1979" s="1" t="s">
        <v>4925</v>
      </c>
      <c r="F1979" s="33">
        <v>1028</v>
      </c>
      <c r="G1979" s="1" t="s">
        <v>4524</v>
      </c>
    </row>
    <row r="1980" spans="1:7" x14ac:dyDescent="0.25">
      <c r="A1980" s="33">
        <v>207494</v>
      </c>
      <c r="B1980" s="1" t="s">
        <v>4926</v>
      </c>
      <c r="C1980" s="1" t="s">
        <v>4927</v>
      </c>
      <c r="D1980" s="1" t="s">
        <v>115</v>
      </c>
      <c r="E1980" s="1" t="s">
        <v>4928</v>
      </c>
      <c r="F1980" s="33">
        <v>1700</v>
      </c>
      <c r="G1980" s="1" t="s">
        <v>289</v>
      </c>
    </row>
    <row r="1981" spans="1:7" x14ac:dyDescent="0.25">
      <c r="A1981" s="33">
        <v>207496</v>
      </c>
      <c r="B1981" s="1" t="s">
        <v>4929</v>
      </c>
      <c r="C1981" s="1" t="s">
        <v>115</v>
      </c>
      <c r="D1981" s="1" t="s">
        <v>115</v>
      </c>
      <c r="E1981" s="1" t="s">
        <v>4930</v>
      </c>
      <c r="F1981" s="33">
        <v>1543</v>
      </c>
      <c r="G1981" s="1" t="s">
        <v>4931</v>
      </c>
    </row>
    <row r="1982" spans="1:7" x14ac:dyDescent="0.25">
      <c r="A1982" s="33">
        <v>207498</v>
      </c>
      <c r="B1982" s="1" t="s">
        <v>4929</v>
      </c>
      <c r="C1982" s="1" t="s">
        <v>115</v>
      </c>
      <c r="D1982" s="1" t="s">
        <v>115</v>
      </c>
      <c r="E1982" s="1" t="s">
        <v>4933</v>
      </c>
      <c r="F1982" s="33">
        <v>1543</v>
      </c>
      <c r="G1982" s="1" t="s">
        <v>4931</v>
      </c>
    </row>
    <row r="1983" spans="1:7" x14ac:dyDescent="0.25">
      <c r="A1983" s="33">
        <v>207500</v>
      </c>
      <c r="B1983" s="1" t="s">
        <v>4935</v>
      </c>
      <c r="C1983" s="1" t="s">
        <v>115</v>
      </c>
      <c r="D1983" s="1" t="s">
        <v>4936</v>
      </c>
      <c r="E1983" s="1" t="s">
        <v>4937</v>
      </c>
      <c r="F1983" s="33">
        <v>1092</v>
      </c>
      <c r="G1983" s="1" t="s">
        <v>3945</v>
      </c>
    </row>
    <row r="1984" spans="1:7" x14ac:dyDescent="0.25">
      <c r="A1984" s="33">
        <v>207504</v>
      </c>
      <c r="B1984" s="1" t="s">
        <v>4938</v>
      </c>
      <c r="C1984" s="1" t="s">
        <v>115</v>
      </c>
      <c r="D1984" s="1" t="s">
        <v>115</v>
      </c>
      <c r="E1984" s="1" t="s">
        <v>4939</v>
      </c>
      <c r="F1984" s="33">
        <v>1180</v>
      </c>
      <c r="G1984" s="1" t="s">
        <v>506</v>
      </c>
    </row>
    <row r="1985" spans="1:7" x14ac:dyDescent="0.25">
      <c r="A1985" s="33">
        <v>207506</v>
      </c>
      <c r="B1985" s="1" t="s">
        <v>4940</v>
      </c>
      <c r="C1985" s="1" t="s">
        <v>115</v>
      </c>
      <c r="D1985" s="1" t="s">
        <v>115</v>
      </c>
      <c r="E1985" s="1" t="s">
        <v>4941</v>
      </c>
      <c r="F1985" s="33">
        <v>1201</v>
      </c>
      <c r="G1985" s="1" t="s">
        <v>359</v>
      </c>
    </row>
    <row r="1986" spans="1:7" x14ac:dyDescent="0.25">
      <c r="A1986" s="33">
        <v>207508</v>
      </c>
      <c r="B1986" s="1" t="s">
        <v>4942</v>
      </c>
      <c r="C1986" s="1" t="s">
        <v>115</v>
      </c>
      <c r="D1986" s="1" t="s">
        <v>115</v>
      </c>
      <c r="E1986" s="1" t="s">
        <v>4943</v>
      </c>
      <c r="F1986" s="33">
        <v>1258</v>
      </c>
      <c r="G1986" s="1" t="s">
        <v>1245</v>
      </c>
    </row>
    <row r="1987" spans="1:7" x14ac:dyDescent="0.25">
      <c r="A1987" s="33">
        <v>207510</v>
      </c>
      <c r="B1987" s="1" t="s">
        <v>4944</v>
      </c>
      <c r="C1987" s="1" t="s">
        <v>115</v>
      </c>
      <c r="D1987" s="1" t="s">
        <v>115</v>
      </c>
      <c r="E1987" s="1" t="s">
        <v>4945</v>
      </c>
      <c r="F1987" s="33">
        <v>1762</v>
      </c>
      <c r="G1987" s="1" t="s">
        <v>4573</v>
      </c>
    </row>
    <row r="1988" spans="1:7" x14ac:dyDescent="0.25">
      <c r="A1988" s="33">
        <v>207512</v>
      </c>
      <c r="B1988" s="1" t="s">
        <v>4947</v>
      </c>
      <c r="C1988" s="1" t="s">
        <v>115</v>
      </c>
      <c r="D1988" s="1" t="s">
        <v>115</v>
      </c>
      <c r="E1988" s="1" t="s">
        <v>4948</v>
      </c>
      <c r="F1988" s="33">
        <v>1010</v>
      </c>
      <c r="G1988" s="1" t="s">
        <v>15</v>
      </c>
    </row>
    <row r="1989" spans="1:7" x14ac:dyDescent="0.25">
      <c r="A1989" s="33">
        <v>207515</v>
      </c>
      <c r="B1989" s="1" t="s">
        <v>4949</v>
      </c>
      <c r="C1989" s="1" t="s">
        <v>115</v>
      </c>
      <c r="D1989" s="1" t="s">
        <v>115</v>
      </c>
      <c r="E1989" s="1" t="s">
        <v>4950</v>
      </c>
      <c r="F1989" s="33">
        <v>1442</v>
      </c>
      <c r="G1989" s="1" t="s">
        <v>1281</v>
      </c>
    </row>
    <row r="1990" spans="1:7" x14ac:dyDescent="0.25">
      <c r="A1990" s="33">
        <v>207518</v>
      </c>
      <c r="B1990" s="1" t="s">
        <v>4926</v>
      </c>
      <c r="C1990" s="1" t="s">
        <v>115</v>
      </c>
      <c r="D1990" s="1" t="s">
        <v>115</v>
      </c>
      <c r="E1990" s="1" t="s">
        <v>4951</v>
      </c>
      <c r="F1990" s="33">
        <v>1279</v>
      </c>
      <c r="G1990" s="1" t="s">
        <v>527</v>
      </c>
    </row>
    <row r="1991" spans="1:7" x14ac:dyDescent="0.25">
      <c r="A1991" s="33">
        <v>207520</v>
      </c>
      <c r="B1991" s="1" t="s">
        <v>4952</v>
      </c>
      <c r="C1991" s="1" t="s">
        <v>115</v>
      </c>
      <c r="D1991" s="1" t="s">
        <v>4953</v>
      </c>
      <c r="E1991" s="1" t="s">
        <v>4954</v>
      </c>
      <c r="F1991" s="33">
        <v>1024</v>
      </c>
      <c r="G1991" s="1" t="s">
        <v>128</v>
      </c>
    </row>
    <row r="1992" spans="1:7" x14ac:dyDescent="0.25">
      <c r="A1992" s="33">
        <v>207524</v>
      </c>
      <c r="B1992" s="1" t="s">
        <v>4956</v>
      </c>
      <c r="C1992" s="1" t="s">
        <v>115</v>
      </c>
      <c r="D1992" s="1" t="s">
        <v>115</v>
      </c>
      <c r="E1992" s="1" t="s">
        <v>4957</v>
      </c>
      <c r="F1992" s="33">
        <v>1204</v>
      </c>
      <c r="G1992" s="1" t="s">
        <v>359</v>
      </c>
    </row>
    <row r="1993" spans="1:7" x14ac:dyDescent="0.25">
      <c r="A1993" s="33">
        <v>207526</v>
      </c>
      <c r="B1993" s="1" t="s">
        <v>4958</v>
      </c>
      <c r="C1993" s="1" t="s">
        <v>115</v>
      </c>
      <c r="D1993" s="1" t="s">
        <v>115</v>
      </c>
      <c r="E1993" s="1" t="s">
        <v>4959</v>
      </c>
      <c r="F1993" s="33">
        <v>1845</v>
      </c>
      <c r="G1993" s="1" t="s">
        <v>2158</v>
      </c>
    </row>
    <row r="1994" spans="1:7" x14ac:dyDescent="0.25">
      <c r="A1994" s="33">
        <v>207529</v>
      </c>
      <c r="B1994" s="1" t="s">
        <v>4960</v>
      </c>
      <c r="C1994" s="1" t="s">
        <v>115</v>
      </c>
      <c r="D1994" s="1" t="s">
        <v>115</v>
      </c>
      <c r="E1994" s="1" t="s">
        <v>4961</v>
      </c>
      <c r="F1994" s="33">
        <v>1470</v>
      </c>
      <c r="G1994" s="1" t="s">
        <v>240</v>
      </c>
    </row>
    <row r="1995" spans="1:7" x14ac:dyDescent="0.25">
      <c r="A1995" s="33">
        <v>207532</v>
      </c>
      <c r="B1995" s="1" t="s">
        <v>4962</v>
      </c>
      <c r="C1995" s="1" t="s">
        <v>115</v>
      </c>
      <c r="D1995" s="1" t="s">
        <v>4963</v>
      </c>
      <c r="E1995" s="1" t="s">
        <v>4964</v>
      </c>
      <c r="F1995" s="33">
        <v>1023</v>
      </c>
      <c r="G1995" s="1" t="s">
        <v>205</v>
      </c>
    </row>
    <row r="1996" spans="1:7" x14ac:dyDescent="0.25">
      <c r="A1996" s="33">
        <v>207534</v>
      </c>
      <c r="B1996" s="1" t="s">
        <v>4966</v>
      </c>
      <c r="C1996" s="1" t="s">
        <v>115</v>
      </c>
      <c r="D1996" s="1" t="s">
        <v>115</v>
      </c>
      <c r="E1996" s="1" t="s">
        <v>4967</v>
      </c>
      <c r="F1996" s="33">
        <v>1261</v>
      </c>
      <c r="G1996" s="1" t="s">
        <v>346</v>
      </c>
    </row>
    <row r="1997" spans="1:7" x14ac:dyDescent="0.25">
      <c r="A1997" s="33">
        <v>207536</v>
      </c>
      <c r="B1997" s="1" t="s">
        <v>81</v>
      </c>
      <c r="C1997" s="1" t="s">
        <v>115</v>
      </c>
      <c r="D1997" s="1" t="s">
        <v>81</v>
      </c>
      <c r="E1997" s="1" t="s">
        <v>4968</v>
      </c>
      <c r="F1997" s="33">
        <v>1003</v>
      </c>
      <c r="G1997" s="1" t="s">
        <v>15</v>
      </c>
    </row>
    <row r="1998" spans="1:7" x14ac:dyDescent="0.25">
      <c r="A1998" s="33">
        <v>207540</v>
      </c>
      <c r="B1998" s="1" t="s">
        <v>4969</v>
      </c>
      <c r="C1998" s="1" t="s">
        <v>115</v>
      </c>
      <c r="D1998" s="1" t="s">
        <v>115</v>
      </c>
      <c r="E1998" s="1" t="s">
        <v>4970</v>
      </c>
      <c r="F1998" s="33">
        <v>1875</v>
      </c>
      <c r="G1998" s="1" t="s">
        <v>1190</v>
      </c>
    </row>
    <row r="1999" spans="1:7" x14ac:dyDescent="0.25">
      <c r="A1999" s="33">
        <v>207543</v>
      </c>
      <c r="B1999" s="1" t="s">
        <v>4971</v>
      </c>
      <c r="C1999" s="1" t="s">
        <v>115</v>
      </c>
      <c r="D1999" s="1" t="s">
        <v>115</v>
      </c>
      <c r="E1999" s="1" t="s">
        <v>4972</v>
      </c>
      <c r="F1999" s="33">
        <v>1201</v>
      </c>
      <c r="G1999" s="1" t="s">
        <v>359</v>
      </c>
    </row>
    <row r="2000" spans="1:7" x14ac:dyDescent="0.25">
      <c r="A2000" s="33">
        <v>207545</v>
      </c>
      <c r="B2000" s="1" t="s">
        <v>4974</v>
      </c>
      <c r="C2000" s="1" t="s">
        <v>115</v>
      </c>
      <c r="D2000" s="1" t="s">
        <v>115</v>
      </c>
      <c r="E2000" s="1" t="s">
        <v>4975</v>
      </c>
      <c r="F2000" s="33">
        <v>1213</v>
      </c>
      <c r="G2000" s="1" t="s">
        <v>629</v>
      </c>
    </row>
    <row r="2001" spans="1:7" x14ac:dyDescent="0.25">
      <c r="A2001" s="33">
        <v>207548</v>
      </c>
      <c r="B2001" s="1" t="s">
        <v>4976</v>
      </c>
      <c r="C2001" s="1" t="s">
        <v>115</v>
      </c>
      <c r="D2001" s="1" t="s">
        <v>115</v>
      </c>
      <c r="E2001" s="1" t="s">
        <v>115</v>
      </c>
      <c r="F2001" s="33">
        <v>1580</v>
      </c>
      <c r="G2001" s="1" t="s">
        <v>338</v>
      </c>
    </row>
    <row r="2002" spans="1:7" x14ac:dyDescent="0.25">
      <c r="A2002" s="33">
        <v>207554</v>
      </c>
      <c r="B2002" s="1" t="s">
        <v>83</v>
      </c>
      <c r="C2002" s="1" t="s">
        <v>115</v>
      </c>
      <c r="D2002" s="1" t="s">
        <v>115</v>
      </c>
      <c r="E2002" s="1" t="s">
        <v>4977</v>
      </c>
      <c r="F2002" s="33">
        <v>1110</v>
      </c>
      <c r="G2002" s="1" t="s">
        <v>12</v>
      </c>
    </row>
    <row r="2003" spans="1:7" x14ac:dyDescent="0.25">
      <c r="A2003" s="33">
        <v>207557</v>
      </c>
      <c r="B2003" s="1" t="s">
        <v>83</v>
      </c>
      <c r="C2003" s="1" t="s">
        <v>115</v>
      </c>
      <c r="D2003" s="1" t="s">
        <v>115</v>
      </c>
      <c r="E2003" s="1" t="s">
        <v>4978</v>
      </c>
      <c r="F2003" s="33">
        <v>1110</v>
      </c>
      <c r="G2003" s="1" t="s">
        <v>12</v>
      </c>
    </row>
    <row r="2004" spans="1:7" x14ac:dyDescent="0.25">
      <c r="A2004" s="33">
        <v>207559</v>
      </c>
      <c r="B2004" s="1" t="s">
        <v>4980</v>
      </c>
      <c r="C2004" s="1" t="s">
        <v>115</v>
      </c>
      <c r="D2004" s="1" t="s">
        <v>115</v>
      </c>
      <c r="E2004" s="1" t="s">
        <v>4981</v>
      </c>
      <c r="F2004" s="33">
        <v>1202</v>
      </c>
      <c r="G2004" s="1" t="s">
        <v>359</v>
      </c>
    </row>
    <row r="2005" spans="1:7" x14ac:dyDescent="0.25">
      <c r="A2005" s="33">
        <v>207561</v>
      </c>
      <c r="B2005" s="1" t="s">
        <v>4982</v>
      </c>
      <c r="C2005" s="1" t="s">
        <v>115</v>
      </c>
      <c r="D2005" s="1" t="s">
        <v>115</v>
      </c>
      <c r="E2005" s="1" t="s">
        <v>4983</v>
      </c>
      <c r="F2005" s="33">
        <v>1006</v>
      </c>
      <c r="G2005" s="1" t="s">
        <v>15</v>
      </c>
    </row>
    <row r="2006" spans="1:7" x14ac:dyDescent="0.25">
      <c r="A2006" s="33">
        <v>207564</v>
      </c>
      <c r="B2006" s="1" t="s">
        <v>4984</v>
      </c>
      <c r="C2006" s="1" t="s">
        <v>115</v>
      </c>
      <c r="D2006" s="1" t="s">
        <v>115</v>
      </c>
      <c r="E2006" s="1" t="s">
        <v>4985</v>
      </c>
      <c r="F2006" s="33">
        <v>1066</v>
      </c>
      <c r="G2006" s="1" t="s">
        <v>900</v>
      </c>
    </row>
    <row r="2007" spans="1:7" x14ac:dyDescent="0.25">
      <c r="A2007" s="33">
        <v>207567</v>
      </c>
      <c r="B2007" s="1" t="s">
        <v>1804</v>
      </c>
      <c r="C2007" s="1" t="s">
        <v>115</v>
      </c>
      <c r="D2007" s="1" t="s">
        <v>115</v>
      </c>
      <c r="E2007" s="1" t="s">
        <v>4986</v>
      </c>
      <c r="F2007" s="33">
        <v>1205</v>
      </c>
      <c r="G2007" s="1" t="s">
        <v>359</v>
      </c>
    </row>
    <row r="2008" spans="1:7" x14ac:dyDescent="0.25">
      <c r="A2008" s="33">
        <v>207570</v>
      </c>
      <c r="B2008" s="1" t="s">
        <v>4987</v>
      </c>
      <c r="C2008" s="1" t="s">
        <v>1804</v>
      </c>
      <c r="D2008" s="1" t="s">
        <v>115</v>
      </c>
      <c r="E2008" s="1" t="s">
        <v>4988</v>
      </c>
      <c r="F2008" s="33">
        <v>1201</v>
      </c>
      <c r="G2008" s="1" t="s">
        <v>359</v>
      </c>
    </row>
    <row r="2009" spans="1:7" x14ac:dyDescent="0.25">
      <c r="A2009" s="33">
        <v>207573</v>
      </c>
      <c r="B2009" s="1" t="s">
        <v>84</v>
      </c>
      <c r="C2009" s="1" t="s">
        <v>115</v>
      </c>
      <c r="D2009" s="1" t="s">
        <v>115</v>
      </c>
      <c r="E2009" s="1" t="s">
        <v>4989</v>
      </c>
      <c r="F2009" s="33">
        <v>1207</v>
      </c>
      <c r="G2009" s="1" t="s">
        <v>359</v>
      </c>
    </row>
    <row r="2010" spans="1:7" x14ac:dyDescent="0.25">
      <c r="A2010" s="33">
        <v>207576</v>
      </c>
      <c r="B2010" s="1" t="s">
        <v>4991</v>
      </c>
      <c r="C2010" s="1" t="s">
        <v>115</v>
      </c>
      <c r="D2010" s="1" t="s">
        <v>115</v>
      </c>
      <c r="E2010" s="1" t="s">
        <v>4992</v>
      </c>
      <c r="F2010" s="33">
        <v>1255</v>
      </c>
      <c r="G2010" s="1" t="s">
        <v>1665</v>
      </c>
    </row>
    <row r="2011" spans="1:7" x14ac:dyDescent="0.25">
      <c r="A2011" s="33">
        <v>207579</v>
      </c>
      <c r="B2011" s="1" t="s">
        <v>4994</v>
      </c>
      <c r="C2011" s="1" t="s">
        <v>115</v>
      </c>
      <c r="D2011" s="1" t="s">
        <v>115</v>
      </c>
      <c r="E2011" s="1" t="s">
        <v>4995</v>
      </c>
      <c r="F2011" s="33">
        <v>1422</v>
      </c>
      <c r="G2011" s="1" t="s">
        <v>709</v>
      </c>
    </row>
    <row r="2012" spans="1:7" x14ac:dyDescent="0.25">
      <c r="A2012" s="33">
        <v>207582</v>
      </c>
      <c r="B2012" s="1" t="s">
        <v>4996</v>
      </c>
      <c r="C2012" s="1" t="s">
        <v>115</v>
      </c>
      <c r="D2012" s="1" t="s">
        <v>115</v>
      </c>
      <c r="E2012" s="1" t="s">
        <v>4997</v>
      </c>
      <c r="F2012" s="33">
        <v>1205</v>
      </c>
      <c r="G2012" s="1" t="s">
        <v>359</v>
      </c>
    </row>
    <row r="2013" spans="1:7" x14ac:dyDescent="0.25">
      <c r="A2013" s="33">
        <v>207584</v>
      </c>
      <c r="B2013" s="1" t="s">
        <v>4999</v>
      </c>
      <c r="C2013" s="1" t="s">
        <v>115</v>
      </c>
      <c r="D2013" s="1" t="s">
        <v>115</v>
      </c>
      <c r="E2013" s="1" t="s">
        <v>2155</v>
      </c>
      <c r="F2013" s="33">
        <v>1898</v>
      </c>
      <c r="G2013" s="1" t="s">
        <v>1095</v>
      </c>
    </row>
    <row r="2014" spans="1:7" x14ac:dyDescent="0.25">
      <c r="A2014" s="33">
        <v>207586</v>
      </c>
      <c r="B2014" s="1" t="s">
        <v>5000</v>
      </c>
      <c r="C2014" s="1" t="s">
        <v>115</v>
      </c>
      <c r="D2014" s="1" t="s">
        <v>115</v>
      </c>
      <c r="E2014" s="1" t="s">
        <v>115</v>
      </c>
      <c r="F2014" s="33">
        <v>1644</v>
      </c>
      <c r="G2014" s="1" t="s">
        <v>373</v>
      </c>
    </row>
    <row r="2015" spans="1:7" x14ac:dyDescent="0.25">
      <c r="A2015" s="33">
        <v>207588</v>
      </c>
      <c r="B2015" s="1" t="s">
        <v>5001</v>
      </c>
      <c r="C2015" s="1" t="s">
        <v>115</v>
      </c>
      <c r="D2015" s="1" t="s">
        <v>5002</v>
      </c>
      <c r="E2015" s="1" t="s">
        <v>5003</v>
      </c>
      <c r="F2015" s="33">
        <v>1274</v>
      </c>
      <c r="G2015" s="1" t="s">
        <v>1268</v>
      </c>
    </row>
    <row r="2016" spans="1:7" x14ac:dyDescent="0.25">
      <c r="A2016" s="33">
        <v>207591</v>
      </c>
      <c r="B2016" s="1" t="s">
        <v>5004</v>
      </c>
      <c r="C2016" s="1" t="s">
        <v>115</v>
      </c>
      <c r="D2016" s="1" t="s">
        <v>115</v>
      </c>
      <c r="E2016" s="1" t="s">
        <v>5005</v>
      </c>
      <c r="F2016" s="33">
        <v>1037</v>
      </c>
      <c r="G2016" s="1" t="s">
        <v>5006</v>
      </c>
    </row>
    <row r="2017" spans="1:7" x14ac:dyDescent="0.25">
      <c r="A2017" s="33">
        <v>207593</v>
      </c>
      <c r="B2017" s="1" t="s">
        <v>5007</v>
      </c>
      <c r="C2017" s="1" t="s">
        <v>115</v>
      </c>
      <c r="D2017" s="1" t="s">
        <v>115</v>
      </c>
      <c r="E2017" s="1" t="s">
        <v>5008</v>
      </c>
      <c r="F2017" s="33">
        <v>1410</v>
      </c>
      <c r="G2017" s="1" t="s">
        <v>5009</v>
      </c>
    </row>
    <row r="2018" spans="1:7" x14ac:dyDescent="0.25">
      <c r="A2018" s="33">
        <v>207596</v>
      </c>
      <c r="B2018" s="1" t="s">
        <v>5010</v>
      </c>
      <c r="C2018" s="1" t="s">
        <v>115</v>
      </c>
      <c r="D2018" s="1" t="s">
        <v>115</v>
      </c>
      <c r="E2018" s="1" t="s">
        <v>5011</v>
      </c>
      <c r="F2018" s="33">
        <v>1630</v>
      </c>
      <c r="G2018" s="1" t="s">
        <v>281</v>
      </c>
    </row>
    <row r="2019" spans="1:7" x14ac:dyDescent="0.25">
      <c r="A2019" s="33">
        <v>207599</v>
      </c>
      <c r="B2019" s="1" t="s">
        <v>5013</v>
      </c>
      <c r="C2019" s="1" t="s">
        <v>115</v>
      </c>
      <c r="D2019" s="1" t="s">
        <v>5014</v>
      </c>
      <c r="E2019" s="1" t="s">
        <v>5015</v>
      </c>
      <c r="F2019" s="33">
        <v>1007</v>
      </c>
      <c r="G2019" s="1" t="s">
        <v>15</v>
      </c>
    </row>
    <row r="2020" spans="1:7" x14ac:dyDescent="0.25">
      <c r="A2020" s="33">
        <v>207602</v>
      </c>
      <c r="B2020" s="1" t="s">
        <v>5017</v>
      </c>
      <c r="C2020" s="1" t="s">
        <v>115</v>
      </c>
      <c r="D2020" s="1" t="s">
        <v>115</v>
      </c>
      <c r="E2020" s="1" t="s">
        <v>5018</v>
      </c>
      <c r="F2020" s="33">
        <v>1658</v>
      </c>
      <c r="G2020" s="1" t="s">
        <v>5019</v>
      </c>
    </row>
    <row r="2021" spans="1:7" x14ac:dyDescent="0.25">
      <c r="A2021" s="33">
        <v>207607</v>
      </c>
      <c r="B2021" s="1" t="s">
        <v>5021</v>
      </c>
      <c r="C2021" s="1" t="s">
        <v>5022</v>
      </c>
      <c r="D2021" s="1" t="s">
        <v>115</v>
      </c>
      <c r="E2021" s="1" t="s">
        <v>5023</v>
      </c>
      <c r="F2021" s="33">
        <v>1018</v>
      </c>
      <c r="G2021" s="1" t="s">
        <v>15</v>
      </c>
    </row>
    <row r="2022" spans="1:7" x14ac:dyDescent="0.25">
      <c r="A2022" s="33">
        <v>207611</v>
      </c>
      <c r="B2022" s="1" t="s">
        <v>5024</v>
      </c>
      <c r="C2022" s="1" t="s">
        <v>115</v>
      </c>
      <c r="D2022" s="1" t="s">
        <v>115</v>
      </c>
      <c r="E2022" s="1" t="s">
        <v>5025</v>
      </c>
      <c r="F2022" s="33">
        <v>1004</v>
      </c>
      <c r="G2022" s="1" t="s">
        <v>15</v>
      </c>
    </row>
    <row r="2023" spans="1:7" x14ac:dyDescent="0.25">
      <c r="A2023" s="33">
        <v>207614</v>
      </c>
      <c r="B2023" s="1" t="s">
        <v>2681</v>
      </c>
      <c r="C2023" s="1" t="s">
        <v>115</v>
      </c>
      <c r="D2023" s="1" t="s">
        <v>115</v>
      </c>
      <c r="E2023" s="1" t="s">
        <v>5027</v>
      </c>
      <c r="F2023" s="33">
        <v>1215</v>
      </c>
      <c r="G2023" s="1" t="s">
        <v>2418</v>
      </c>
    </row>
    <row r="2024" spans="1:7" x14ac:dyDescent="0.25">
      <c r="A2024" s="33">
        <v>207617</v>
      </c>
      <c r="B2024" s="1" t="s">
        <v>5028</v>
      </c>
      <c r="C2024" s="1" t="s">
        <v>115</v>
      </c>
      <c r="D2024" s="1" t="s">
        <v>115</v>
      </c>
      <c r="E2024" s="1" t="s">
        <v>5029</v>
      </c>
      <c r="F2024" s="33">
        <v>1202</v>
      </c>
      <c r="G2024" s="1" t="s">
        <v>359</v>
      </c>
    </row>
    <row r="2025" spans="1:7" x14ac:dyDescent="0.25">
      <c r="A2025" s="33">
        <v>207620</v>
      </c>
      <c r="B2025" s="1" t="s">
        <v>85</v>
      </c>
      <c r="C2025" s="1" t="s">
        <v>115</v>
      </c>
      <c r="D2025" s="1" t="s">
        <v>115</v>
      </c>
      <c r="E2025" s="1" t="s">
        <v>5030</v>
      </c>
      <c r="F2025" s="33">
        <v>1144</v>
      </c>
      <c r="G2025" s="1" t="s">
        <v>5031</v>
      </c>
    </row>
    <row r="2026" spans="1:7" x14ac:dyDescent="0.25">
      <c r="A2026" s="33">
        <v>207623</v>
      </c>
      <c r="B2026" s="1" t="s">
        <v>5032</v>
      </c>
      <c r="C2026" s="1" t="s">
        <v>115</v>
      </c>
      <c r="D2026" s="1" t="s">
        <v>115</v>
      </c>
      <c r="E2026" s="1" t="s">
        <v>5033</v>
      </c>
      <c r="F2026" s="33">
        <v>1002</v>
      </c>
      <c r="G2026" s="1" t="s">
        <v>15</v>
      </c>
    </row>
    <row r="2027" spans="1:7" x14ac:dyDescent="0.25">
      <c r="A2027" s="33">
        <v>207626</v>
      </c>
      <c r="B2027" s="1" t="s">
        <v>5034</v>
      </c>
      <c r="C2027" s="1" t="s">
        <v>115</v>
      </c>
      <c r="D2027" s="1" t="s">
        <v>115</v>
      </c>
      <c r="E2027" s="1" t="s">
        <v>5035</v>
      </c>
      <c r="F2027" s="33">
        <v>1005</v>
      </c>
      <c r="G2027" s="1" t="s">
        <v>15</v>
      </c>
    </row>
    <row r="2028" spans="1:7" x14ac:dyDescent="0.25">
      <c r="A2028" s="33">
        <v>207629</v>
      </c>
      <c r="B2028" s="1" t="s">
        <v>5036</v>
      </c>
      <c r="C2028" s="1" t="s">
        <v>115</v>
      </c>
      <c r="D2028" s="1" t="s">
        <v>115</v>
      </c>
      <c r="E2028" s="1" t="s">
        <v>5037</v>
      </c>
      <c r="F2028" s="33">
        <v>1752</v>
      </c>
      <c r="G2028" s="1" t="s">
        <v>1924</v>
      </c>
    </row>
    <row r="2029" spans="1:7" x14ac:dyDescent="0.25">
      <c r="A2029" s="33">
        <v>207634</v>
      </c>
      <c r="B2029" s="1" t="s">
        <v>5039</v>
      </c>
      <c r="C2029" s="1" t="s">
        <v>5040</v>
      </c>
      <c r="D2029" s="1" t="s">
        <v>115</v>
      </c>
      <c r="E2029" s="1" t="s">
        <v>5041</v>
      </c>
      <c r="F2029" s="33">
        <v>1636</v>
      </c>
      <c r="G2029" s="1" t="s">
        <v>450</v>
      </c>
    </row>
    <row r="2030" spans="1:7" x14ac:dyDescent="0.25">
      <c r="A2030" s="33">
        <v>207636</v>
      </c>
      <c r="B2030" s="1" t="s">
        <v>5042</v>
      </c>
      <c r="C2030" s="1" t="s">
        <v>115</v>
      </c>
      <c r="D2030" s="1" t="s">
        <v>115</v>
      </c>
      <c r="E2030" s="1" t="s">
        <v>5043</v>
      </c>
      <c r="F2030" s="33">
        <v>1008</v>
      </c>
      <c r="G2030" s="1" t="s">
        <v>257</v>
      </c>
    </row>
    <row r="2031" spans="1:7" x14ac:dyDescent="0.25">
      <c r="A2031" s="33">
        <v>207639</v>
      </c>
      <c r="B2031" s="1" t="s">
        <v>5044</v>
      </c>
      <c r="C2031" s="1" t="s">
        <v>115</v>
      </c>
      <c r="D2031" s="1" t="s">
        <v>115</v>
      </c>
      <c r="E2031" s="1" t="s">
        <v>5045</v>
      </c>
      <c r="F2031" s="33">
        <v>1530</v>
      </c>
      <c r="G2031" s="1" t="s">
        <v>267</v>
      </c>
    </row>
    <row r="2032" spans="1:7" x14ac:dyDescent="0.25">
      <c r="A2032" s="33">
        <v>207642</v>
      </c>
      <c r="B2032" s="1" t="s">
        <v>4834</v>
      </c>
      <c r="C2032" s="1" t="s">
        <v>115</v>
      </c>
      <c r="D2032" s="1" t="s">
        <v>5047</v>
      </c>
      <c r="E2032" s="1" t="s">
        <v>5048</v>
      </c>
      <c r="F2032" s="33">
        <v>1530</v>
      </c>
      <c r="G2032" s="1" t="s">
        <v>267</v>
      </c>
    </row>
    <row r="2033" spans="1:7" x14ac:dyDescent="0.25">
      <c r="A2033" s="33">
        <v>207644</v>
      </c>
      <c r="B2033" s="1" t="s">
        <v>5049</v>
      </c>
      <c r="C2033" s="1" t="s">
        <v>115</v>
      </c>
      <c r="D2033" s="1" t="s">
        <v>115</v>
      </c>
      <c r="E2033" s="1" t="s">
        <v>5050</v>
      </c>
      <c r="F2033" s="33">
        <v>1203</v>
      </c>
      <c r="G2033" s="1" t="s">
        <v>359</v>
      </c>
    </row>
    <row r="2034" spans="1:7" x14ac:dyDescent="0.25">
      <c r="A2034" s="33">
        <v>207646</v>
      </c>
      <c r="B2034" s="1" t="s">
        <v>5051</v>
      </c>
      <c r="C2034" s="1" t="s">
        <v>115</v>
      </c>
      <c r="D2034" s="1" t="s">
        <v>5052</v>
      </c>
      <c r="E2034" s="1" t="s">
        <v>5053</v>
      </c>
      <c r="F2034" s="33">
        <v>1800</v>
      </c>
      <c r="G2034" s="1" t="s">
        <v>216</v>
      </c>
    </row>
    <row r="2035" spans="1:7" x14ac:dyDescent="0.25">
      <c r="A2035" s="33">
        <v>207648</v>
      </c>
      <c r="B2035" s="1" t="s">
        <v>5054</v>
      </c>
      <c r="C2035" s="1" t="s">
        <v>115</v>
      </c>
      <c r="D2035" s="1" t="s">
        <v>115</v>
      </c>
      <c r="E2035" s="1" t="s">
        <v>5055</v>
      </c>
      <c r="F2035" s="33">
        <v>1224</v>
      </c>
      <c r="G2035" s="1" t="s">
        <v>594</v>
      </c>
    </row>
    <row r="2036" spans="1:7" x14ac:dyDescent="0.25">
      <c r="A2036" s="33">
        <v>207650</v>
      </c>
      <c r="B2036" s="1" t="s">
        <v>5056</v>
      </c>
      <c r="C2036" s="1" t="s">
        <v>115</v>
      </c>
      <c r="D2036" s="1" t="s">
        <v>115</v>
      </c>
      <c r="E2036" s="1" t="s">
        <v>5057</v>
      </c>
      <c r="F2036" s="33">
        <v>1202</v>
      </c>
      <c r="G2036" s="1" t="s">
        <v>359</v>
      </c>
    </row>
    <row r="2037" spans="1:7" x14ac:dyDescent="0.25">
      <c r="A2037" s="33">
        <v>207652</v>
      </c>
      <c r="B2037" s="1" t="s">
        <v>5058</v>
      </c>
      <c r="C2037" s="1" t="s">
        <v>1718</v>
      </c>
      <c r="D2037" s="1" t="s">
        <v>115</v>
      </c>
      <c r="E2037" s="1" t="s">
        <v>5059</v>
      </c>
      <c r="F2037" s="33">
        <v>1006</v>
      </c>
      <c r="G2037" s="1" t="s">
        <v>15</v>
      </c>
    </row>
    <row r="2038" spans="1:7" x14ac:dyDescent="0.25">
      <c r="A2038" s="33">
        <v>207655</v>
      </c>
      <c r="B2038" s="1" t="s">
        <v>5060</v>
      </c>
      <c r="C2038" s="1" t="s">
        <v>115</v>
      </c>
      <c r="D2038" s="1" t="s">
        <v>115</v>
      </c>
      <c r="E2038" s="1" t="s">
        <v>5061</v>
      </c>
      <c r="F2038" s="33">
        <v>1470</v>
      </c>
      <c r="G2038" s="1" t="s">
        <v>4507</v>
      </c>
    </row>
    <row r="2039" spans="1:7" x14ac:dyDescent="0.25">
      <c r="A2039" s="33">
        <v>207657</v>
      </c>
      <c r="B2039" s="1" t="s">
        <v>5062</v>
      </c>
      <c r="C2039" s="1" t="s">
        <v>115</v>
      </c>
      <c r="D2039" s="1" t="s">
        <v>115</v>
      </c>
      <c r="E2039" s="1" t="s">
        <v>5063</v>
      </c>
      <c r="F2039" s="33">
        <v>1372</v>
      </c>
      <c r="G2039" s="1" t="s">
        <v>2474</v>
      </c>
    </row>
    <row r="2040" spans="1:7" x14ac:dyDescent="0.25">
      <c r="A2040" s="33">
        <v>207659</v>
      </c>
      <c r="B2040" s="1" t="s">
        <v>5064</v>
      </c>
      <c r="C2040" s="1" t="s">
        <v>115</v>
      </c>
      <c r="D2040" s="1" t="s">
        <v>115</v>
      </c>
      <c r="E2040" s="1" t="s">
        <v>5065</v>
      </c>
      <c r="F2040" s="33">
        <v>1800</v>
      </c>
      <c r="G2040" s="1" t="s">
        <v>216</v>
      </c>
    </row>
    <row r="2041" spans="1:7" x14ac:dyDescent="0.25">
      <c r="A2041" s="33">
        <v>207661</v>
      </c>
      <c r="B2041" s="1" t="s">
        <v>5066</v>
      </c>
      <c r="C2041" s="1" t="s">
        <v>115</v>
      </c>
      <c r="D2041" s="1" t="s">
        <v>115</v>
      </c>
      <c r="E2041" s="1" t="s">
        <v>5067</v>
      </c>
      <c r="F2041" s="33">
        <v>1207</v>
      </c>
      <c r="G2041" s="1" t="s">
        <v>359</v>
      </c>
    </row>
    <row r="2042" spans="1:7" x14ac:dyDescent="0.25">
      <c r="A2042" s="33">
        <v>207664</v>
      </c>
      <c r="B2042" s="1" t="s">
        <v>5068</v>
      </c>
      <c r="C2042" s="1" t="s">
        <v>115</v>
      </c>
      <c r="D2042" s="1" t="s">
        <v>115</v>
      </c>
      <c r="E2042" s="1" t="s">
        <v>2138</v>
      </c>
      <c r="F2042" s="33">
        <v>1205</v>
      </c>
      <c r="G2042" s="1" t="s">
        <v>359</v>
      </c>
    </row>
    <row r="2043" spans="1:7" x14ac:dyDescent="0.25">
      <c r="A2043" s="33">
        <v>207666</v>
      </c>
      <c r="B2043" s="1" t="s">
        <v>5069</v>
      </c>
      <c r="C2043" s="1" t="s">
        <v>115</v>
      </c>
      <c r="D2043" s="1" t="s">
        <v>115</v>
      </c>
      <c r="E2043" s="1" t="s">
        <v>5070</v>
      </c>
      <c r="F2043" s="33">
        <v>1219</v>
      </c>
      <c r="G2043" s="1" t="s">
        <v>3887</v>
      </c>
    </row>
    <row r="2044" spans="1:7" x14ac:dyDescent="0.25">
      <c r="A2044" s="33">
        <v>207669</v>
      </c>
      <c r="B2044" s="1" t="s">
        <v>5071</v>
      </c>
      <c r="C2044" s="1" t="s">
        <v>115</v>
      </c>
      <c r="D2044" s="1" t="s">
        <v>115</v>
      </c>
      <c r="E2044" s="1" t="s">
        <v>5072</v>
      </c>
      <c r="F2044" s="33">
        <v>1211</v>
      </c>
      <c r="G2044" s="1" t="s">
        <v>5073</v>
      </c>
    </row>
    <row r="2045" spans="1:7" x14ac:dyDescent="0.25">
      <c r="A2045" s="33">
        <v>207672</v>
      </c>
      <c r="B2045" s="1" t="s">
        <v>5075</v>
      </c>
      <c r="C2045" s="1" t="s">
        <v>115</v>
      </c>
      <c r="D2045" s="1" t="s">
        <v>115</v>
      </c>
      <c r="E2045" s="1" t="s">
        <v>5076</v>
      </c>
      <c r="F2045" s="33">
        <v>1227</v>
      </c>
      <c r="G2045" s="1" t="s">
        <v>3858</v>
      </c>
    </row>
    <row r="2046" spans="1:7" x14ac:dyDescent="0.25">
      <c r="A2046" s="33">
        <v>207675</v>
      </c>
      <c r="B2046" s="1" t="s">
        <v>5078</v>
      </c>
      <c r="C2046" s="1" t="s">
        <v>115</v>
      </c>
      <c r="D2046" s="1" t="s">
        <v>115</v>
      </c>
      <c r="E2046" s="1" t="s">
        <v>5079</v>
      </c>
      <c r="F2046" s="33">
        <v>1407</v>
      </c>
      <c r="G2046" s="1" t="s">
        <v>5080</v>
      </c>
    </row>
    <row r="2047" spans="1:7" x14ac:dyDescent="0.25">
      <c r="A2047" s="33">
        <v>207677</v>
      </c>
      <c r="B2047" s="1" t="s">
        <v>5081</v>
      </c>
      <c r="C2047" s="1" t="s">
        <v>115</v>
      </c>
      <c r="D2047" s="1" t="s">
        <v>115</v>
      </c>
      <c r="E2047" s="1" t="s">
        <v>5082</v>
      </c>
      <c r="F2047" s="33">
        <v>1880</v>
      </c>
      <c r="G2047" s="1" t="s">
        <v>2330</v>
      </c>
    </row>
    <row r="2048" spans="1:7" x14ac:dyDescent="0.25">
      <c r="A2048" s="33">
        <v>207680</v>
      </c>
      <c r="B2048" s="1" t="s">
        <v>5083</v>
      </c>
      <c r="C2048" s="1" t="s">
        <v>115</v>
      </c>
      <c r="D2048" s="1" t="s">
        <v>115</v>
      </c>
      <c r="E2048" s="1" t="s">
        <v>5084</v>
      </c>
      <c r="F2048" s="33">
        <v>1337</v>
      </c>
      <c r="G2048" s="1" t="s">
        <v>726</v>
      </c>
    </row>
    <row r="2049" spans="1:7" x14ac:dyDescent="0.25">
      <c r="A2049" s="33">
        <v>207686</v>
      </c>
      <c r="B2049" s="1" t="s">
        <v>4505</v>
      </c>
      <c r="C2049" s="1" t="s">
        <v>115</v>
      </c>
      <c r="D2049" s="1" t="s">
        <v>115</v>
      </c>
      <c r="E2049" s="1" t="s">
        <v>5085</v>
      </c>
      <c r="F2049" s="33">
        <v>1470</v>
      </c>
      <c r="G2049" s="1" t="s">
        <v>4507</v>
      </c>
    </row>
    <row r="2050" spans="1:7" x14ac:dyDescent="0.25">
      <c r="A2050" s="33">
        <v>207692</v>
      </c>
      <c r="B2050" s="1" t="s">
        <v>1804</v>
      </c>
      <c r="C2050" s="1" t="s">
        <v>115</v>
      </c>
      <c r="D2050" s="1" t="s">
        <v>115</v>
      </c>
      <c r="E2050" s="1" t="s">
        <v>5086</v>
      </c>
      <c r="F2050" s="33">
        <v>1205</v>
      </c>
      <c r="G2050" s="1" t="s">
        <v>359</v>
      </c>
    </row>
    <row r="2051" spans="1:7" x14ac:dyDescent="0.25">
      <c r="A2051" s="33">
        <v>207695</v>
      </c>
      <c r="B2051" s="1" t="s">
        <v>4956</v>
      </c>
      <c r="C2051" s="1" t="s">
        <v>115</v>
      </c>
      <c r="D2051" s="1" t="s">
        <v>115</v>
      </c>
      <c r="E2051" s="1" t="s">
        <v>5087</v>
      </c>
      <c r="F2051" s="33">
        <v>1209</v>
      </c>
      <c r="G2051" s="1" t="s">
        <v>359</v>
      </c>
    </row>
    <row r="2052" spans="1:7" x14ac:dyDescent="0.25">
      <c r="A2052" s="33">
        <v>207698</v>
      </c>
      <c r="B2052" s="1" t="s">
        <v>5089</v>
      </c>
      <c r="C2052" s="1" t="s">
        <v>115</v>
      </c>
      <c r="D2052" s="1" t="s">
        <v>5090</v>
      </c>
      <c r="E2052" s="1" t="s">
        <v>5091</v>
      </c>
      <c r="F2052" s="33">
        <v>1661</v>
      </c>
      <c r="G2052" s="1" t="s">
        <v>5092</v>
      </c>
    </row>
    <row r="2053" spans="1:7" x14ac:dyDescent="0.25">
      <c r="A2053" s="33">
        <v>207701</v>
      </c>
      <c r="B2053" s="1" t="s">
        <v>5093</v>
      </c>
      <c r="C2053" s="1" t="s">
        <v>115</v>
      </c>
      <c r="D2053" s="1" t="s">
        <v>115</v>
      </c>
      <c r="E2053" s="1" t="s">
        <v>5094</v>
      </c>
      <c r="F2053" s="33">
        <v>1899</v>
      </c>
      <c r="G2053" s="1" t="s">
        <v>5095</v>
      </c>
    </row>
    <row r="2054" spans="1:7" x14ac:dyDescent="0.25">
      <c r="A2054" s="33">
        <v>207703</v>
      </c>
      <c r="B2054" s="1" t="s">
        <v>5096</v>
      </c>
      <c r="C2054" s="1" t="s">
        <v>115</v>
      </c>
      <c r="D2054" s="1" t="s">
        <v>115</v>
      </c>
      <c r="E2054" s="1" t="s">
        <v>5097</v>
      </c>
      <c r="F2054" s="33">
        <v>1291</v>
      </c>
      <c r="G2054" s="1" t="s">
        <v>5098</v>
      </c>
    </row>
    <row r="2055" spans="1:7" x14ac:dyDescent="0.25">
      <c r="A2055" s="33">
        <v>207706</v>
      </c>
      <c r="B2055" s="1" t="s">
        <v>5036</v>
      </c>
      <c r="C2055" s="1" t="s">
        <v>115</v>
      </c>
      <c r="D2055" s="1" t="s">
        <v>5099</v>
      </c>
      <c r="E2055" s="1" t="s">
        <v>5100</v>
      </c>
      <c r="F2055" s="33">
        <v>1700</v>
      </c>
      <c r="G2055" s="1" t="s">
        <v>289</v>
      </c>
    </row>
    <row r="2056" spans="1:7" x14ac:dyDescent="0.25">
      <c r="A2056" s="33">
        <v>207708</v>
      </c>
      <c r="B2056" s="1" t="s">
        <v>5101</v>
      </c>
      <c r="C2056" s="1" t="s">
        <v>115</v>
      </c>
      <c r="D2056" s="1" t="s">
        <v>5102</v>
      </c>
      <c r="E2056" s="1" t="s">
        <v>5103</v>
      </c>
      <c r="F2056" s="33">
        <v>1424</v>
      </c>
      <c r="G2056" s="1" t="s">
        <v>5104</v>
      </c>
    </row>
    <row r="2057" spans="1:7" x14ac:dyDescent="0.25">
      <c r="A2057" s="33">
        <v>207710</v>
      </c>
      <c r="B2057" s="1" t="s">
        <v>5101</v>
      </c>
      <c r="C2057" s="1" t="s">
        <v>115</v>
      </c>
      <c r="D2057" s="1" t="s">
        <v>115</v>
      </c>
      <c r="E2057" s="1" t="s">
        <v>5105</v>
      </c>
      <c r="F2057" s="33">
        <v>1424</v>
      </c>
      <c r="G2057" s="1" t="s">
        <v>5104</v>
      </c>
    </row>
    <row r="2058" spans="1:7" x14ac:dyDescent="0.25">
      <c r="A2058" s="33">
        <v>207713</v>
      </c>
      <c r="B2058" s="1" t="s">
        <v>5106</v>
      </c>
      <c r="C2058" s="1" t="s">
        <v>115</v>
      </c>
      <c r="D2058" s="1" t="s">
        <v>115</v>
      </c>
      <c r="E2058" s="1" t="s">
        <v>5107</v>
      </c>
      <c r="F2058" s="33">
        <v>1020</v>
      </c>
      <c r="G2058" s="1" t="s">
        <v>544</v>
      </c>
    </row>
    <row r="2059" spans="1:7" x14ac:dyDescent="0.25">
      <c r="A2059" s="33">
        <v>207718</v>
      </c>
      <c r="B2059" s="1" t="s">
        <v>5109</v>
      </c>
      <c r="C2059" s="1" t="s">
        <v>115</v>
      </c>
      <c r="D2059" s="1" t="s">
        <v>115</v>
      </c>
      <c r="E2059" s="1" t="s">
        <v>5110</v>
      </c>
      <c r="F2059" s="33">
        <v>1294</v>
      </c>
      <c r="G2059" s="1" t="s">
        <v>5111</v>
      </c>
    </row>
    <row r="2060" spans="1:7" x14ac:dyDescent="0.25">
      <c r="A2060" s="33">
        <v>207721</v>
      </c>
      <c r="B2060" s="1" t="s">
        <v>2213</v>
      </c>
      <c r="C2060" s="1" t="s">
        <v>5113</v>
      </c>
      <c r="D2060" s="1" t="s">
        <v>115</v>
      </c>
      <c r="E2060" s="1" t="s">
        <v>5114</v>
      </c>
      <c r="F2060" s="33">
        <v>1893</v>
      </c>
      <c r="G2060" s="1" t="s">
        <v>5115</v>
      </c>
    </row>
    <row r="2061" spans="1:7" x14ac:dyDescent="0.25">
      <c r="A2061" s="33">
        <v>207726</v>
      </c>
      <c r="B2061" s="1" t="s">
        <v>3063</v>
      </c>
      <c r="C2061" s="1" t="s">
        <v>115</v>
      </c>
      <c r="D2061" s="1" t="s">
        <v>115</v>
      </c>
      <c r="E2061" s="1" t="s">
        <v>5117</v>
      </c>
      <c r="F2061" s="33">
        <v>1870</v>
      </c>
      <c r="G2061" s="1" t="s">
        <v>540</v>
      </c>
    </row>
    <row r="2062" spans="1:7" x14ac:dyDescent="0.25">
      <c r="A2062" s="33">
        <v>207728</v>
      </c>
      <c r="B2062" s="1" t="s">
        <v>5118</v>
      </c>
      <c r="C2062" s="1" t="s">
        <v>115</v>
      </c>
      <c r="D2062" s="1" t="s">
        <v>115</v>
      </c>
      <c r="E2062" s="1" t="s">
        <v>5119</v>
      </c>
      <c r="F2062" s="33">
        <v>1212</v>
      </c>
      <c r="G2062" s="1" t="s">
        <v>1291</v>
      </c>
    </row>
    <row r="2063" spans="1:7" x14ac:dyDescent="0.25">
      <c r="A2063" s="33">
        <v>207730</v>
      </c>
      <c r="B2063" s="1" t="s">
        <v>5120</v>
      </c>
      <c r="C2063" s="1" t="s">
        <v>115</v>
      </c>
      <c r="D2063" s="1" t="s">
        <v>115</v>
      </c>
      <c r="E2063" s="1" t="s">
        <v>1723</v>
      </c>
      <c r="F2063" s="33">
        <v>1209</v>
      </c>
      <c r="G2063" s="1" t="s">
        <v>359</v>
      </c>
    </row>
    <row r="2064" spans="1:7" x14ac:dyDescent="0.25">
      <c r="A2064" s="33">
        <v>207732</v>
      </c>
      <c r="B2064" s="1" t="s">
        <v>5122</v>
      </c>
      <c r="C2064" s="1" t="s">
        <v>5123</v>
      </c>
      <c r="D2064" s="1" t="s">
        <v>115</v>
      </c>
      <c r="E2064" s="1" t="s">
        <v>1247</v>
      </c>
      <c r="F2064" s="33">
        <v>1217</v>
      </c>
      <c r="G2064" s="1" t="s">
        <v>597</v>
      </c>
    </row>
    <row r="2065" spans="1:7" x14ac:dyDescent="0.25">
      <c r="A2065" s="33">
        <v>207734</v>
      </c>
      <c r="B2065" s="1" t="s">
        <v>5125</v>
      </c>
      <c r="C2065" s="1" t="s">
        <v>115</v>
      </c>
      <c r="D2065" s="1" t="s">
        <v>5126</v>
      </c>
      <c r="E2065" s="1" t="s">
        <v>5127</v>
      </c>
      <c r="F2065" s="33">
        <v>1208</v>
      </c>
      <c r="G2065" s="1" t="s">
        <v>359</v>
      </c>
    </row>
    <row r="2066" spans="1:7" x14ac:dyDescent="0.25">
      <c r="A2066" s="33">
        <v>207736</v>
      </c>
      <c r="B2066" s="1" t="s">
        <v>5129</v>
      </c>
      <c r="C2066" s="1" t="s">
        <v>115</v>
      </c>
      <c r="D2066" s="1" t="s">
        <v>115</v>
      </c>
      <c r="E2066" s="1" t="s">
        <v>5130</v>
      </c>
      <c r="F2066" s="33">
        <v>1004</v>
      </c>
      <c r="G2066" s="1" t="s">
        <v>15</v>
      </c>
    </row>
    <row r="2067" spans="1:7" x14ac:dyDescent="0.25">
      <c r="A2067" s="33">
        <v>207738</v>
      </c>
      <c r="B2067" s="1" t="s">
        <v>5131</v>
      </c>
      <c r="C2067" s="1" t="s">
        <v>115</v>
      </c>
      <c r="D2067" s="1" t="s">
        <v>115</v>
      </c>
      <c r="E2067" s="1" t="s">
        <v>5132</v>
      </c>
      <c r="F2067" s="33">
        <v>1003</v>
      </c>
      <c r="G2067" s="1" t="s">
        <v>15</v>
      </c>
    </row>
    <row r="2068" spans="1:7" x14ac:dyDescent="0.25">
      <c r="A2068" s="33">
        <v>207740</v>
      </c>
      <c r="B2068" s="1" t="s">
        <v>5134</v>
      </c>
      <c r="C2068" s="1" t="s">
        <v>115</v>
      </c>
      <c r="D2068" s="1" t="s">
        <v>115</v>
      </c>
      <c r="E2068" s="1" t="s">
        <v>5135</v>
      </c>
      <c r="F2068" s="33">
        <v>1666</v>
      </c>
      <c r="G2068" s="1" t="s">
        <v>5136</v>
      </c>
    </row>
    <row r="2069" spans="1:7" x14ac:dyDescent="0.25">
      <c r="A2069" s="33">
        <v>207743</v>
      </c>
      <c r="B2069" s="1" t="s">
        <v>5137</v>
      </c>
      <c r="C2069" s="1" t="s">
        <v>5138</v>
      </c>
      <c r="D2069" s="1" t="s">
        <v>115</v>
      </c>
      <c r="E2069" s="1" t="s">
        <v>5139</v>
      </c>
      <c r="F2069" s="33">
        <v>1634</v>
      </c>
      <c r="G2069" s="1" t="s">
        <v>1277</v>
      </c>
    </row>
    <row r="2070" spans="1:7" x14ac:dyDescent="0.25">
      <c r="A2070" s="33">
        <v>207746</v>
      </c>
      <c r="B2070" s="1" t="s">
        <v>87</v>
      </c>
      <c r="C2070" s="1" t="s">
        <v>115</v>
      </c>
      <c r="D2070" s="1" t="s">
        <v>5140</v>
      </c>
      <c r="E2070" s="1" t="s">
        <v>5141</v>
      </c>
      <c r="F2070" s="33">
        <v>1820</v>
      </c>
      <c r="G2070" s="1" t="s">
        <v>5142</v>
      </c>
    </row>
    <row r="2071" spans="1:7" x14ac:dyDescent="0.25">
      <c r="A2071" s="33">
        <v>207749</v>
      </c>
      <c r="B2071" s="1" t="s">
        <v>5143</v>
      </c>
      <c r="C2071" s="1" t="s">
        <v>115</v>
      </c>
      <c r="D2071" s="1" t="s">
        <v>5144</v>
      </c>
      <c r="E2071" s="1" t="s">
        <v>5145</v>
      </c>
      <c r="F2071" s="33">
        <v>1820</v>
      </c>
      <c r="G2071" s="1" t="s">
        <v>501</v>
      </c>
    </row>
    <row r="2072" spans="1:7" x14ac:dyDescent="0.25">
      <c r="A2072" s="33">
        <v>207751</v>
      </c>
      <c r="B2072" s="1" t="s">
        <v>5146</v>
      </c>
      <c r="C2072" s="1" t="s">
        <v>115</v>
      </c>
      <c r="D2072" s="1" t="s">
        <v>115</v>
      </c>
      <c r="E2072" s="1" t="s">
        <v>5147</v>
      </c>
      <c r="F2072" s="33">
        <v>1205</v>
      </c>
      <c r="G2072" s="1" t="s">
        <v>359</v>
      </c>
    </row>
    <row r="2073" spans="1:7" x14ac:dyDescent="0.25">
      <c r="A2073" s="33">
        <v>207754</v>
      </c>
      <c r="B2073" s="1" t="s">
        <v>89</v>
      </c>
      <c r="C2073" s="1" t="s">
        <v>115</v>
      </c>
      <c r="D2073" s="1" t="s">
        <v>115</v>
      </c>
      <c r="E2073" s="1" t="s">
        <v>5148</v>
      </c>
      <c r="F2073" s="33">
        <v>1700</v>
      </c>
      <c r="G2073" s="1" t="s">
        <v>289</v>
      </c>
    </row>
    <row r="2074" spans="1:7" x14ac:dyDescent="0.25">
      <c r="A2074" s="33">
        <v>207757</v>
      </c>
      <c r="B2074" s="1" t="s">
        <v>89</v>
      </c>
      <c r="C2074" s="1" t="s">
        <v>115</v>
      </c>
      <c r="D2074" s="1" t="s">
        <v>115</v>
      </c>
      <c r="E2074" s="1" t="s">
        <v>5149</v>
      </c>
      <c r="F2074" s="33">
        <v>1700</v>
      </c>
      <c r="G2074" s="1" t="s">
        <v>289</v>
      </c>
    </row>
    <row r="2075" spans="1:7" x14ac:dyDescent="0.25">
      <c r="A2075" s="33">
        <v>207759</v>
      </c>
      <c r="B2075" s="1" t="s">
        <v>5150</v>
      </c>
      <c r="C2075" s="1" t="s">
        <v>115</v>
      </c>
      <c r="D2075" s="1" t="s">
        <v>115</v>
      </c>
      <c r="E2075" s="1" t="s">
        <v>5151</v>
      </c>
      <c r="F2075" s="33">
        <v>1083</v>
      </c>
      <c r="G2075" s="1" t="s">
        <v>4883</v>
      </c>
    </row>
    <row r="2076" spans="1:7" x14ac:dyDescent="0.25">
      <c r="A2076" s="33">
        <v>207762</v>
      </c>
      <c r="B2076" s="1" t="s">
        <v>392</v>
      </c>
      <c r="C2076" s="1" t="s">
        <v>115</v>
      </c>
      <c r="D2076" s="1" t="s">
        <v>115</v>
      </c>
      <c r="E2076" s="1" t="s">
        <v>5152</v>
      </c>
      <c r="F2076" s="33">
        <v>1052</v>
      </c>
      <c r="G2076" s="1" t="s">
        <v>330</v>
      </c>
    </row>
    <row r="2077" spans="1:7" x14ac:dyDescent="0.25">
      <c r="A2077" s="33">
        <v>207764</v>
      </c>
      <c r="B2077" s="1" t="s">
        <v>5154</v>
      </c>
      <c r="C2077" s="1" t="s">
        <v>115</v>
      </c>
      <c r="D2077" s="1" t="s">
        <v>115</v>
      </c>
      <c r="E2077" s="1" t="s">
        <v>5155</v>
      </c>
      <c r="F2077" s="33">
        <v>1205</v>
      </c>
      <c r="G2077" s="1" t="s">
        <v>359</v>
      </c>
    </row>
    <row r="2078" spans="1:7" x14ac:dyDescent="0.25">
      <c r="A2078" s="33">
        <v>207766</v>
      </c>
      <c r="B2078" s="1" t="s">
        <v>2683</v>
      </c>
      <c r="C2078" s="1" t="s">
        <v>115</v>
      </c>
      <c r="D2078" s="1" t="s">
        <v>5156</v>
      </c>
      <c r="E2078" s="1" t="s">
        <v>4814</v>
      </c>
      <c r="F2078" s="33">
        <v>1870</v>
      </c>
      <c r="G2078" s="1" t="s">
        <v>540</v>
      </c>
    </row>
    <row r="2079" spans="1:7" x14ac:dyDescent="0.25">
      <c r="A2079" s="33">
        <v>207769</v>
      </c>
      <c r="B2079" s="1" t="s">
        <v>5158</v>
      </c>
      <c r="C2079" s="1" t="s">
        <v>115</v>
      </c>
      <c r="D2079" s="1" t="s">
        <v>115</v>
      </c>
      <c r="E2079" s="1" t="s">
        <v>5159</v>
      </c>
      <c r="F2079" s="33">
        <v>1205</v>
      </c>
      <c r="G2079" s="1" t="s">
        <v>359</v>
      </c>
    </row>
    <row r="2080" spans="1:7" x14ac:dyDescent="0.25">
      <c r="A2080" s="33">
        <v>207772</v>
      </c>
      <c r="B2080" s="1" t="s">
        <v>5160</v>
      </c>
      <c r="C2080" s="1" t="s">
        <v>115</v>
      </c>
      <c r="D2080" s="1" t="s">
        <v>115</v>
      </c>
      <c r="E2080" s="1" t="s">
        <v>5161</v>
      </c>
      <c r="F2080" s="33">
        <v>1607</v>
      </c>
      <c r="G2080" s="1" t="s">
        <v>2325</v>
      </c>
    </row>
    <row r="2081" spans="1:7" x14ac:dyDescent="0.25">
      <c r="A2081" s="33">
        <v>207775</v>
      </c>
      <c r="B2081" s="1" t="s">
        <v>5163</v>
      </c>
      <c r="C2081" s="1" t="s">
        <v>115</v>
      </c>
      <c r="D2081" s="1" t="s">
        <v>115</v>
      </c>
      <c r="E2081" s="1" t="s">
        <v>5164</v>
      </c>
      <c r="F2081" s="33">
        <v>1304</v>
      </c>
      <c r="G2081" s="1" t="s">
        <v>947</v>
      </c>
    </row>
    <row r="2082" spans="1:7" x14ac:dyDescent="0.25">
      <c r="A2082" s="33">
        <v>207778</v>
      </c>
      <c r="B2082" s="1" t="s">
        <v>5165</v>
      </c>
      <c r="C2082" s="1" t="s">
        <v>115</v>
      </c>
      <c r="D2082" s="1" t="s">
        <v>115</v>
      </c>
      <c r="E2082" s="1" t="s">
        <v>5166</v>
      </c>
      <c r="F2082" s="33">
        <v>1847</v>
      </c>
      <c r="G2082" s="1" t="s">
        <v>3722</v>
      </c>
    </row>
    <row r="2083" spans="1:7" x14ac:dyDescent="0.25">
      <c r="A2083" s="33">
        <v>207781</v>
      </c>
      <c r="B2083" s="1" t="s">
        <v>5167</v>
      </c>
      <c r="C2083" s="1" t="s">
        <v>115</v>
      </c>
      <c r="D2083" s="1" t="s">
        <v>115</v>
      </c>
      <c r="E2083" s="1" t="s">
        <v>5168</v>
      </c>
      <c r="F2083" s="33">
        <v>1630</v>
      </c>
      <c r="G2083" s="1" t="s">
        <v>281</v>
      </c>
    </row>
    <row r="2084" spans="1:7" x14ac:dyDescent="0.25">
      <c r="A2084" s="33">
        <v>207783</v>
      </c>
      <c r="B2084" s="1" t="s">
        <v>5169</v>
      </c>
      <c r="C2084" s="1" t="s">
        <v>115</v>
      </c>
      <c r="D2084" s="1" t="s">
        <v>115</v>
      </c>
      <c r="E2084" s="1" t="s">
        <v>5170</v>
      </c>
      <c r="F2084" s="33">
        <v>1254</v>
      </c>
      <c r="G2084" s="1" t="s">
        <v>1887</v>
      </c>
    </row>
    <row r="2085" spans="1:7" x14ac:dyDescent="0.25">
      <c r="A2085" s="33">
        <v>207785</v>
      </c>
      <c r="B2085" s="1" t="s">
        <v>5171</v>
      </c>
      <c r="C2085" s="1" t="s">
        <v>115</v>
      </c>
      <c r="D2085" s="1" t="s">
        <v>115</v>
      </c>
      <c r="E2085" s="1" t="s">
        <v>5172</v>
      </c>
      <c r="F2085" s="33">
        <v>1337</v>
      </c>
      <c r="G2085" s="1" t="s">
        <v>726</v>
      </c>
    </row>
    <row r="2086" spans="1:7" x14ac:dyDescent="0.25">
      <c r="A2086" s="33">
        <v>207787</v>
      </c>
      <c r="B2086" s="1" t="s">
        <v>400</v>
      </c>
      <c r="C2086" s="1" t="s">
        <v>115</v>
      </c>
      <c r="D2086" s="1" t="s">
        <v>5173</v>
      </c>
      <c r="E2086" s="1" t="s">
        <v>5174</v>
      </c>
      <c r="F2086" s="33">
        <v>1052</v>
      </c>
      <c r="G2086" s="1" t="s">
        <v>330</v>
      </c>
    </row>
    <row r="2087" spans="1:7" x14ac:dyDescent="0.25">
      <c r="A2087" s="33">
        <v>207789</v>
      </c>
      <c r="B2087" s="1" t="s">
        <v>1394</v>
      </c>
      <c r="C2087" s="1" t="s">
        <v>115</v>
      </c>
      <c r="D2087" s="1" t="s">
        <v>115</v>
      </c>
      <c r="E2087" s="1" t="s">
        <v>5175</v>
      </c>
      <c r="F2087" s="33">
        <v>1754</v>
      </c>
      <c r="G2087" s="1" t="s">
        <v>5176</v>
      </c>
    </row>
    <row r="2088" spans="1:7" x14ac:dyDescent="0.25">
      <c r="A2088" s="33">
        <v>207791</v>
      </c>
      <c r="B2088" s="1" t="s">
        <v>1394</v>
      </c>
      <c r="C2088" s="1" t="s">
        <v>115</v>
      </c>
      <c r="D2088" s="1" t="s">
        <v>115</v>
      </c>
      <c r="E2088" s="1" t="s">
        <v>5177</v>
      </c>
      <c r="F2088" s="33">
        <v>1763</v>
      </c>
      <c r="G2088" s="1" t="s">
        <v>2315</v>
      </c>
    </row>
    <row r="2089" spans="1:7" x14ac:dyDescent="0.25">
      <c r="A2089" s="33">
        <v>207793</v>
      </c>
      <c r="B2089" s="1" t="s">
        <v>649</v>
      </c>
      <c r="C2089" s="1" t="s">
        <v>115</v>
      </c>
      <c r="D2089" s="1" t="s">
        <v>115</v>
      </c>
      <c r="E2089" s="1" t="s">
        <v>5178</v>
      </c>
      <c r="F2089" s="33">
        <v>1882</v>
      </c>
      <c r="G2089" s="1" t="s">
        <v>1015</v>
      </c>
    </row>
    <row r="2090" spans="1:7" x14ac:dyDescent="0.25">
      <c r="A2090" s="33">
        <v>207795</v>
      </c>
      <c r="B2090" s="1" t="s">
        <v>5179</v>
      </c>
      <c r="C2090" s="1" t="s">
        <v>115</v>
      </c>
      <c r="D2090" s="1" t="s">
        <v>115</v>
      </c>
      <c r="E2090" s="1" t="s">
        <v>5180</v>
      </c>
      <c r="F2090" s="33">
        <v>1202</v>
      </c>
      <c r="G2090" s="1" t="s">
        <v>359</v>
      </c>
    </row>
    <row r="2091" spans="1:7" x14ac:dyDescent="0.25">
      <c r="A2091" s="33">
        <v>207797</v>
      </c>
      <c r="B2091" s="1" t="s">
        <v>5182</v>
      </c>
      <c r="C2091" s="1" t="s">
        <v>115</v>
      </c>
      <c r="D2091" s="1" t="s">
        <v>115</v>
      </c>
      <c r="E2091" s="1" t="s">
        <v>5183</v>
      </c>
      <c r="F2091" s="33">
        <v>1004</v>
      </c>
      <c r="G2091" s="1" t="s">
        <v>15</v>
      </c>
    </row>
    <row r="2092" spans="1:7" x14ac:dyDescent="0.25">
      <c r="A2092" s="33">
        <v>207799</v>
      </c>
      <c r="B2092" s="1" t="s">
        <v>5185</v>
      </c>
      <c r="C2092" s="1" t="s">
        <v>115</v>
      </c>
      <c r="D2092" s="1" t="s">
        <v>115</v>
      </c>
      <c r="E2092" s="1" t="s">
        <v>5186</v>
      </c>
      <c r="F2092" s="33">
        <v>1820</v>
      </c>
      <c r="G2092" s="1" t="s">
        <v>4323</v>
      </c>
    </row>
    <row r="2093" spans="1:7" x14ac:dyDescent="0.25">
      <c r="A2093" s="33">
        <v>207801</v>
      </c>
      <c r="B2093" s="1" t="s">
        <v>5187</v>
      </c>
      <c r="C2093" s="1" t="s">
        <v>115</v>
      </c>
      <c r="D2093" s="1" t="s">
        <v>115</v>
      </c>
      <c r="E2093" s="1" t="s">
        <v>5188</v>
      </c>
      <c r="F2093" s="33">
        <v>1023</v>
      </c>
      <c r="G2093" s="1" t="s">
        <v>205</v>
      </c>
    </row>
    <row r="2094" spans="1:7" x14ac:dyDescent="0.25">
      <c r="A2094" s="33">
        <v>207804</v>
      </c>
      <c r="B2094" s="1" t="s">
        <v>90</v>
      </c>
      <c r="C2094" s="1" t="s">
        <v>115</v>
      </c>
      <c r="D2094" s="1" t="s">
        <v>115</v>
      </c>
      <c r="E2094" s="1" t="s">
        <v>5190</v>
      </c>
      <c r="F2094" s="33">
        <v>1223</v>
      </c>
      <c r="G2094" s="1" t="s">
        <v>636</v>
      </c>
    </row>
    <row r="2095" spans="1:7" x14ac:dyDescent="0.25">
      <c r="A2095" s="33">
        <v>207807</v>
      </c>
      <c r="B2095" s="1" t="s">
        <v>5192</v>
      </c>
      <c r="C2095" s="1" t="s">
        <v>115</v>
      </c>
      <c r="D2095" s="1" t="s">
        <v>115</v>
      </c>
      <c r="E2095" s="1" t="s">
        <v>5193</v>
      </c>
      <c r="F2095" s="33">
        <v>1820</v>
      </c>
      <c r="G2095" s="1" t="s">
        <v>501</v>
      </c>
    </row>
    <row r="2096" spans="1:7" x14ac:dyDescent="0.25">
      <c r="A2096" s="33">
        <v>207809</v>
      </c>
      <c r="B2096" s="1" t="s">
        <v>5194</v>
      </c>
      <c r="C2096" s="1" t="s">
        <v>115</v>
      </c>
      <c r="D2096" s="1" t="s">
        <v>115</v>
      </c>
      <c r="E2096" s="1" t="s">
        <v>5195</v>
      </c>
      <c r="F2096" s="33">
        <v>1227</v>
      </c>
      <c r="G2096" s="1" t="s">
        <v>352</v>
      </c>
    </row>
    <row r="2097" spans="1:7" x14ac:dyDescent="0.25">
      <c r="A2097" s="33">
        <v>207812</v>
      </c>
      <c r="B2097" s="1" t="s">
        <v>5196</v>
      </c>
      <c r="C2097" s="1" t="s">
        <v>115</v>
      </c>
      <c r="D2097" s="1" t="s">
        <v>5197</v>
      </c>
      <c r="E2097" s="1" t="s">
        <v>5198</v>
      </c>
      <c r="F2097" s="33">
        <v>8604</v>
      </c>
      <c r="G2097" s="1" t="s">
        <v>5199</v>
      </c>
    </row>
    <row r="2098" spans="1:7" x14ac:dyDescent="0.25">
      <c r="A2098" s="33">
        <v>207815</v>
      </c>
      <c r="B2098" s="1" t="s">
        <v>5196</v>
      </c>
      <c r="C2098" s="1" t="s">
        <v>115</v>
      </c>
      <c r="D2098" s="1" t="s">
        <v>115</v>
      </c>
      <c r="E2098" s="1" t="s">
        <v>5201</v>
      </c>
      <c r="F2098" s="33">
        <v>1024</v>
      </c>
      <c r="G2098" s="1" t="s">
        <v>128</v>
      </c>
    </row>
    <row r="2099" spans="1:7" x14ac:dyDescent="0.25">
      <c r="A2099" s="33">
        <v>207818</v>
      </c>
      <c r="B2099" s="1" t="s">
        <v>5202</v>
      </c>
      <c r="C2099" s="1" t="s">
        <v>115</v>
      </c>
      <c r="D2099" s="1" t="s">
        <v>115</v>
      </c>
      <c r="E2099" s="1" t="s">
        <v>5203</v>
      </c>
      <c r="F2099" s="33">
        <v>1807</v>
      </c>
      <c r="G2099" s="1" t="s">
        <v>817</v>
      </c>
    </row>
    <row r="2100" spans="1:7" x14ac:dyDescent="0.25">
      <c r="A2100" s="33">
        <v>207820</v>
      </c>
      <c r="B2100" s="1" t="s">
        <v>5204</v>
      </c>
      <c r="C2100" s="1" t="s">
        <v>115</v>
      </c>
      <c r="D2100" s="1" t="s">
        <v>115</v>
      </c>
      <c r="E2100" s="1" t="s">
        <v>5205</v>
      </c>
      <c r="F2100" s="33">
        <v>1343</v>
      </c>
      <c r="G2100" s="1" t="s">
        <v>1555</v>
      </c>
    </row>
    <row r="2101" spans="1:7" x14ac:dyDescent="0.25">
      <c r="A2101" s="33">
        <v>207822</v>
      </c>
      <c r="B2101" s="1" t="s">
        <v>1857</v>
      </c>
      <c r="C2101" s="1" t="s">
        <v>115</v>
      </c>
      <c r="D2101" s="1" t="s">
        <v>5206</v>
      </c>
      <c r="E2101" s="1" t="s">
        <v>1858</v>
      </c>
      <c r="F2101" s="33">
        <v>1077</v>
      </c>
      <c r="G2101" s="1" t="s">
        <v>835</v>
      </c>
    </row>
    <row r="2102" spans="1:7" x14ac:dyDescent="0.25">
      <c r="A2102" s="33">
        <v>207825</v>
      </c>
      <c r="B2102" s="1" t="s">
        <v>5208</v>
      </c>
      <c r="C2102" s="1" t="s">
        <v>115</v>
      </c>
      <c r="D2102" s="1" t="s">
        <v>115</v>
      </c>
      <c r="E2102" s="1" t="s">
        <v>5209</v>
      </c>
      <c r="F2102" s="33">
        <v>1018</v>
      </c>
      <c r="G2102" s="1" t="s">
        <v>15</v>
      </c>
    </row>
    <row r="2103" spans="1:7" x14ac:dyDescent="0.25">
      <c r="A2103" s="33">
        <v>207827</v>
      </c>
      <c r="B2103" s="1" t="s">
        <v>3330</v>
      </c>
      <c r="C2103" s="1" t="s">
        <v>115</v>
      </c>
      <c r="D2103" s="1" t="s">
        <v>5210</v>
      </c>
      <c r="E2103" s="1" t="s">
        <v>5211</v>
      </c>
      <c r="F2103" s="33">
        <v>1868</v>
      </c>
      <c r="G2103" s="1" t="s">
        <v>1185</v>
      </c>
    </row>
    <row r="2104" spans="1:7" x14ac:dyDescent="0.25">
      <c r="A2104" s="33">
        <v>207830</v>
      </c>
      <c r="B2104" s="1" t="s">
        <v>5212</v>
      </c>
      <c r="C2104" s="1" t="s">
        <v>115</v>
      </c>
      <c r="D2104" s="1" t="s">
        <v>115</v>
      </c>
      <c r="E2104" s="1" t="s">
        <v>5213</v>
      </c>
      <c r="F2104" s="33">
        <v>1201</v>
      </c>
      <c r="G2104" s="1" t="s">
        <v>359</v>
      </c>
    </row>
    <row r="2105" spans="1:7" x14ac:dyDescent="0.25">
      <c r="A2105" s="33">
        <v>207833</v>
      </c>
      <c r="B2105" s="1" t="s">
        <v>5214</v>
      </c>
      <c r="C2105" s="1" t="s">
        <v>115</v>
      </c>
      <c r="D2105" s="1" t="s">
        <v>115</v>
      </c>
      <c r="E2105" s="1" t="s">
        <v>5215</v>
      </c>
      <c r="F2105" s="33">
        <v>1880</v>
      </c>
      <c r="G2105" s="1" t="s">
        <v>2330</v>
      </c>
    </row>
    <row r="2106" spans="1:7" x14ac:dyDescent="0.25">
      <c r="A2106" s="33">
        <v>207838</v>
      </c>
      <c r="B2106" s="1" t="s">
        <v>5216</v>
      </c>
      <c r="C2106" s="1" t="s">
        <v>115</v>
      </c>
      <c r="D2106" s="1" t="s">
        <v>115</v>
      </c>
      <c r="E2106" s="1" t="s">
        <v>5217</v>
      </c>
      <c r="F2106" s="33">
        <v>1630</v>
      </c>
      <c r="G2106" s="1" t="s">
        <v>281</v>
      </c>
    </row>
    <row r="2107" spans="1:7" x14ac:dyDescent="0.25">
      <c r="A2107" s="33">
        <v>207841</v>
      </c>
      <c r="B2107" s="1" t="s">
        <v>5218</v>
      </c>
      <c r="C2107" s="1" t="s">
        <v>115</v>
      </c>
      <c r="D2107" s="1" t="s">
        <v>115</v>
      </c>
      <c r="E2107" s="1" t="s">
        <v>5219</v>
      </c>
      <c r="F2107" s="33">
        <v>1110</v>
      </c>
      <c r="G2107" s="1" t="s">
        <v>12</v>
      </c>
    </row>
    <row r="2108" spans="1:7" x14ac:dyDescent="0.25">
      <c r="A2108" s="33">
        <v>207844</v>
      </c>
      <c r="B2108" s="1" t="s">
        <v>5218</v>
      </c>
      <c r="C2108" s="1" t="s">
        <v>115</v>
      </c>
      <c r="D2108" s="1" t="s">
        <v>115</v>
      </c>
      <c r="E2108" s="1" t="s">
        <v>5220</v>
      </c>
      <c r="F2108" s="33">
        <v>1110</v>
      </c>
      <c r="G2108" s="1" t="s">
        <v>12</v>
      </c>
    </row>
    <row r="2109" spans="1:7" x14ac:dyDescent="0.25">
      <c r="A2109" s="33">
        <v>207846</v>
      </c>
      <c r="B2109" s="1" t="s">
        <v>5221</v>
      </c>
      <c r="C2109" s="1" t="s">
        <v>115</v>
      </c>
      <c r="D2109" s="1" t="s">
        <v>115</v>
      </c>
      <c r="E2109" s="1" t="s">
        <v>5222</v>
      </c>
      <c r="F2109" s="33">
        <v>1145</v>
      </c>
      <c r="G2109" s="1" t="s">
        <v>1225</v>
      </c>
    </row>
    <row r="2110" spans="1:7" x14ac:dyDescent="0.25">
      <c r="A2110" s="33">
        <v>207849</v>
      </c>
      <c r="B2110" s="1" t="s">
        <v>5224</v>
      </c>
      <c r="C2110" s="1" t="s">
        <v>115</v>
      </c>
      <c r="D2110" s="1" t="s">
        <v>115</v>
      </c>
      <c r="E2110" s="1" t="s">
        <v>5225</v>
      </c>
      <c r="F2110" s="33">
        <v>1020</v>
      </c>
      <c r="G2110" s="1" t="s">
        <v>544</v>
      </c>
    </row>
    <row r="2111" spans="1:7" x14ac:dyDescent="0.25">
      <c r="A2111" s="33">
        <v>207851</v>
      </c>
      <c r="B2111" s="1" t="s">
        <v>5227</v>
      </c>
      <c r="C2111" s="1" t="s">
        <v>115</v>
      </c>
      <c r="D2111" s="1" t="s">
        <v>115</v>
      </c>
      <c r="E2111" s="1" t="s">
        <v>5228</v>
      </c>
      <c r="F2111" s="33">
        <v>1005</v>
      </c>
      <c r="G2111" s="1" t="s">
        <v>15</v>
      </c>
    </row>
    <row r="2112" spans="1:7" x14ac:dyDescent="0.25">
      <c r="A2112" s="33">
        <v>207853</v>
      </c>
      <c r="B2112" s="1" t="s">
        <v>5230</v>
      </c>
      <c r="C2112" s="1" t="s">
        <v>115</v>
      </c>
      <c r="D2112" s="1" t="s">
        <v>5231</v>
      </c>
      <c r="E2112" s="1" t="s">
        <v>5232</v>
      </c>
      <c r="F2112" s="33">
        <v>1880</v>
      </c>
      <c r="G2112" s="1" t="s">
        <v>2330</v>
      </c>
    </row>
    <row r="2113" spans="1:7" x14ac:dyDescent="0.25">
      <c r="A2113" s="33">
        <v>207856</v>
      </c>
      <c r="B2113" s="1" t="s">
        <v>5233</v>
      </c>
      <c r="C2113" s="1" t="s">
        <v>115</v>
      </c>
      <c r="D2113" s="1" t="s">
        <v>115</v>
      </c>
      <c r="E2113" s="1" t="s">
        <v>5234</v>
      </c>
      <c r="F2113" s="33">
        <v>1010</v>
      </c>
      <c r="G2113" s="1" t="s">
        <v>15</v>
      </c>
    </row>
    <row r="2114" spans="1:7" x14ac:dyDescent="0.25">
      <c r="A2114" s="33">
        <v>207859</v>
      </c>
      <c r="B2114" s="1" t="s">
        <v>5235</v>
      </c>
      <c r="C2114" s="1" t="s">
        <v>115</v>
      </c>
      <c r="D2114" s="1" t="s">
        <v>115</v>
      </c>
      <c r="E2114" s="1" t="s">
        <v>5236</v>
      </c>
      <c r="F2114" s="33">
        <v>1439</v>
      </c>
      <c r="G2114" s="1" t="s">
        <v>5237</v>
      </c>
    </row>
    <row r="2115" spans="1:7" x14ac:dyDescent="0.25">
      <c r="A2115" s="33">
        <v>207865</v>
      </c>
      <c r="B2115" s="1" t="s">
        <v>5239</v>
      </c>
      <c r="C2115" s="1" t="s">
        <v>115</v>
      </c>
      <c r="D2115" s="1" t="s">
        <v>115</v>
      </c>
      <c r="E2115" s="1" t="s">
        <v>5240</v>
      </c>
      <c r="F2115" s="33">
        <v>1400</v>
      </c>
      <c r="G2115" s="1" t="s">
        <v>408</v>
      </c>
    </row>
    <row r="2116" spans="1:7" x14ac:dyDescent="0.25">
      <c r="A2116" s="33">
        <v>207867</v>
      </c>
      <c r="B2116" s="1" t="s">
        <v>5242</v>
      </c>
      <c r="C2116" s="1" t="s">
        <v>115</v>
      </c>
      <c r="D2116" s="1" t="s">
        <v>115</v>
      </c>
      <c r="E2116" s="1" t="s">
        <v>5243</v>
      </c>
      <c r="F2116" s="33">
        <v>1258</v>
      </c>
      <c r="G2116" s="1" t="s">
        <v>1245</v>
      </c>
    </row>
    <row r="2117" spans="1:7" x14ac:dyDescent="0.25">
      <c r="A2117" s="33">
        <v>207870</v>
      </c>
      <c r="B2117" s="1" t="s">
        <v>5245</v>
      </c>
      <c r="C2117" s="1" t="s">
        <v>115</v>
      </c>
      <c r="D2117" s="1" t="s">
        <v>115</v>
      </c>
      <c r="E2117" s="1" t="s">
        <v>1089</v>
      </c>
      <c r="F2117" s="33">
        <v>1003</v>
      </c>
      <c r="G2117" s="1" t="s">
        <v>15</v>
      </c>
    </row>
    <row r="2118" spans="1:7" x14ac:dyDescent="0.25">
      <c r="A2118" s="33">
        <v>207873</v>
      </c>
      <c r="B2118" s="1" t="s">
        <v>5246</v>
      </c>
      <c r="C2118" s="1" t="s">
        <v>115</v>
      </c>
      <c r="D2118" s="1" t="s">
        <v>115</v>
      </c>
      <c r="E2118" s="1" t="s">
        <v>5247</v>
      </c>
      <c r="F2118" s="33">
        <v>1680</v>
      </c>
      <c r="G2118" s="1" t="s">
        <v>810</v>
      </c>
    </row>
    <row r="2119" spans="1:7" x14ac:dyDescent="0.25">
      <c r="A2119" s="33">
        <v>207875</v>
      </c>
      <c r="B2119" s="1" t="s">
        <v>5248</v>
      </c>
      <c r="C2119" s="1" t="s">
        <v>115</v>
      </c>
      <c r="D2119" s="1" t="s">
        <v>115</v>
      </c>
      <c r="E2119" s="1" t="s">
        <v>5249</v>
      </c>
      <c r="F2119" s="33">
        <v>1227</v>
      </c>
      <c r="G2119" s="1" t="s">
        <v>352</v>
      </c>
    </row>
    <row r="2120" spans="1:7" x14ac:dyDescent="0.25">
      <c r="A2120" s="33">
        <v>207880</v>
      </c>
      <c r="B2120" s="1" t="s">
        <v>5250</v>
      </c>
      <c r="C2120" s="1" t="s">
        <v>115</v>
      </c>
      <c r="D2120" s="1" t="s">
        <v>115</v>
      </c>
      <c r="E2120" s="1" t="s">
        <v>5251</v>
      </c>
      <c r="F2120" s="33">
        <v>1180</v>
      </c>
      <c r="G2120" s="1" t="s">
        <v>506</v>
      </c>
    </row>
    <row r="2121" spans="1:7" x14ac:dyDescent="0.25">
      <c r="A2121" s="33">
        <v>207883</v>
      </c>
      <c r="B2121" s="1" t="s">
        <v>5253</v>
      </c>
      <c r="C2121" s="1" t="s">
        <v>115</v>
      </c>
      <c r="D2121" s="1" t="s">
        <v>5254</v>
      </c>
      <c r="E2121" s="1" t="s">
        <v>5255</v>
      </c>
      <c r="F2121" s="33">
        <v>1180</v>
      </c>
      <c r="G2121" s="1" t="s">
        <v>506</v>
      </c>
    </row>
    <row r="2122" spans="1:7" x14ac:dyDescent="0.25">
      <c r="A2122" s="33">
        <v>207886</v>
      </c>
      <c r="B2122" s="1" t="s">
        <v>5256</v>
      </c>
      <c r="C2122" s="1" t="s">
        <v>115</v>
      </c>
      <c r="D2122" s="1" t="s">
        <v>115</v>
      </c>
      <c r="E2122" s="1" t="s">
        <v>5257</v>
      </c>
      <c r="F2122" s="33">
        <v>1203</v>
      </c>
      <c r="G2122" s="1" t="s">
        <v>359</v>
      </c>
    </row>
    <row r="2123" spans="1:7" x14ac:dyDescent="0.25">
      <c r="A2123" s="33">
        <v>207889</v>
      </c>
      <c r="B2123" s="1" t="s">
        <v>5258</v>
      </c>
      <c r="C2123" s="1" t="s">
        <v>115</v>
      </c>
      <c r="D2123" s="1" t="s">
        <v>115</v>
      </c>
      <c r="E2123" s="1" t="s">
        <v>5259</v>
      </c>
      <c r="F2123" s="33">
        <v>1680</v>
      </c>
      <c r="G2123" s="1" t="s">
        <v>810</v>
      </c>
    </row>
    <row r="2124" spans="1:7" x14ac:dyDescent="0.25">
      <c r="A2124" s="33">
        <v>207892</v>
      </c>
      <c r="B2124" s="1" t="s">
        <v>5258</v>
      </c>
      <c r="C2124" s="1" t="s">
        <v>115</v>
      </c>
      <c r="D2124" s="1" t="s">
        <v>115</v>
      </c>
      <c r="E2124" s="1" t="s">
        <v>5260</v>
      </c>
      <c r="F2124" s="33">
        <v>1680</v>
      </c>
      <c r="G2124" s="1" t="s">
        <v>810</v>
      </c>
    </row>
    <row r="2125" spans="1:7" x14ac:dyDescent="0.25">
      <c r="A2125" s="33">
        <v>207894</v>
      </c>
      <c r="B2125" s="1" t="s">
        <v>5261</v>
      </c>
      <c r="C2125" s="1" t="s">
        <v>115</v>
      </c>
      <c r="D2125" s="1" t="s">
        <v>115</v>
      </c>
      <c r="E2125" s="1" t="s">
        <v>3606</v>
      </c>
      <c r="F2125" s="33">
        <v>1204</v>
      </c>
      <c r="G2125" s="1" t="s">
        <v>359</v>
      </c>
    </row>
    <row r="2126" spans="1:7" x14ac:dyDescent="0.25">
      <c r="A2126" s="33">
        <v>207896</v>
      </c>
      <c r="B2126" s="1" t="s">
        <v>3330</v>
      </c>
      <c r="C2126" s="1" t="s">
        <v>115</v>
      </c>
      <c r="D2126" s="1" t="s">
        <v>115</v>
      </c>
      <c r="E2126" s="1" t="s">
        <v>5262</v>
      </c>
      <c r="F2126" s="33">
        <v>1700</v>
      </c>
      <c r="G2126" s="1" t="s">
        <v>289</v>
      </c>
    </row>
    <row r="2127" spans="1:7" x14ac:dyDescent="0.25">
      <c r="A2127" s="33">
        <v>207898</v>
      </c>
      <c r="B2127" s="1" t="s">
        <v>3330</v>
      </c>
      <c r="C2127" s="1" t="s">
        <v>115</v>
      </c>
      <c r="D2127" s="1" t="s">
        <v>115</v>
      </c>
      <c r="E2127" s="1" t="s">
        <v>5263</v>
      </c>
      <c r="F2127" s="33">
        <v>1700</v>
      </c>
      <c r="G2127" s="1" t="s">
        <v>289</v>
      </c>
    </row>
    <row r="2128" spans="1:7" x14ac:dyDescent="0.25">
      <c r="A2128" s="33">
        <v>207901</v>
      </c>
      <c r="B2128" s="1" t="s">
        <v>5264</v>
      </c>
      <c r="C2128" s="1" t="s">
        <v>115</v>
      </c>
      <c r="D2128" s="1" t="s">
        <v>115</v>
      </c>
      <c r="E2128" s="1" t="s">
        <v>5265</v>
      </c>
      <c r="F2128" s="33">
        <v>1860</v>
      </c>
      <c r="G2128" s="1" t="s">
        <v>394</v>
      </c>
    </row>
    <row r="2129" spans="1:7" x14ac:dyDescent="0.25">
      <c r="A2129" s="33">
        <v>207903</v>
      </c>
      <c r="B2129" s="1" t="s">
        <v>5266</v>
      </c>
      <c r="C2129" s="1" t="s">
        <v>115</v>
      </c>
      <c r="D2129" s="1" t="s">
        <v>115</v>
      </c>
      <c r="E2129" s="1" t="s">
        <v>5267</v>
      </c>
      <c r="F2129" s="33">
        <v>1637</v>
      </c>
      <c r="G2129" s="1" t="s">
        <v>145</v>
      </c>
    </row>
    <row r="2130" spans="1:7" x14ac:dyDescent="0.25">
      <c r="A2130" s="33">
        <v>207906</v>
      </c>
      <c r="B2130" s="1" t="s">
        <v>2092</v>
      </c>
      <c r="C2130" s="1" t="s">
        <v>3460</v>
      </c>
      <c r="D2130" s="1" t="s">
        <v>115</v>
      </c>
      <c r="E2130" s="1" t="s">
        <v>5268</v>
      </c>
      <c r="F2130" s="33">
        <v>1205</v>
      </c>
      <c r="G2130" s="1" t="s">
        <v>359</v>
      </c>
    </row>
    <row r="2131" spans="1:7" x14ac:dyDescent="0.25">
      <c r="A2131" s="33">
        <v>207908</v>
      </c>
      <c r="B2131" s="1" t="s">
        <v>1394</v>
      </c>
      <c r="C2131" s="1" t="s">
        <v>115</v>
      </c>
      <c r="D2131" s="1" t="s">
        <v>115</v>
      </c>
      <c r="E2131" s="1" t="s">
        <v>5269</v>
      </c>
      <c r="F2131" s="33">
        <v>1680</v>
      </c>
      <c r="G2131" s="1" t="s">
        <v>810</v>
      </c>
    </row>
    <row r="2132" spans="1:7" x14ac:dyDescent="0.25">
      <c r="A2132" s="33">
        <v>207910</v>
      </c>
      <c r="B2132" s="1" t="s">
        <v>5271</v>
      </c>
      <c r="C2132" s="1" t="s">
        <v>115</v>
      </c>
      <c r="D2132" s="1" t="s">
        <v>115</v>
      </c>
      <c r="E2132" s="1" t="s">
        <v>5272</v>
      </c>
      <c r="F2132" s="33">
        <v>1205</v>
      </c>
      <c r="G2132" s="1" t="s">
        <v>359</v>
      </c>
    </row>
    <row r="2133" spans="1:7" x14ac:dyDescent="0.25">
      <c r="A2133" s="33">
        <v>207912</v>
      </c>
      <c r="B2133" s="1" t="s">
        <v>3330</v>
      </c>
      <c r="C2133" s="1" t="s">
        <v>115</v>
      </c>
      <c r="D2133" s="1" t="s">
        <v>115</v>
      </c>
      <c r="E2133" s="1" t="s">
        <v>5273</v>
      </c>
      <c r="F2133" s="33">
        <v>1800</v>
      </c>
      <c r="G2133" s="1" t="s">
        <v>216</v>
      </c>
    </row>
    <row r="2134" spans="1:7" x14ac:dyDescent="0.25">
      <c r="A2134" s="33">
        <v>207914</v>
      </c>
      <c r="B2134" s="1" t="s">
        <v>5274</v>
      </c>
      <c r="C2134" s="1" t="s">
        <v>115</v>
      </c>
      <c r="D2134" s="1" t="s">
        <v>115</v>
      </c>
      <c r="E2134" s="1" t="s">
        <v>5275</v>
      </c>
      <c r="F2134" s="33">
        <v>1611</v>
      </c>
      <c r="G2134" s="1" t="s">
        <v>1459</v>
      </c>
    </row>
    <row r="2135" spans="1:7" x14ac:dyDescent="0.25">
      <c r="A2135" s="33">
        <v>207916</v>
      </c>
      <c r="B2135" s="1" t="s">
        <v>5276</v>
      </c>
      <c r="C2135" s="1" t="s">
        <v>115</v>
      </c>
      <c r="D2135" s="1" t="s">
        <v>115</v>
      </c>
      <c r="E2135" s="1" t="s">
        <v>5277</v>
      </c>
      <c r="F2135" s="33">
        <v>1880</v>
      </c>
      <c r="G2135" s="1" t="s">
        <v>2330</v>
      </c>
    </row>
    <row r="2136" spans="1:7" x14ac:dyDescent="0.25">
      <c r="A2136" s="33">
        <v>207921</v>
      </c>
      <c r="B2136" s="1" t="s">
        <v>5279</v>
      </c>
      <c r="C2136" s="1" t="s">
        <v>115</v>
      </c>
      <c r="D2136" s="1" t="s">
        <v>115</v>
      </c>
      <c r="E2136" s="1" t="s">
        <v>5280</v>
      </c>
      <c r="F2136" s="33">
        <v>1188</v>
      </c>
      <c r="G2136" s="1" t="s">
        <v>3502</v>
      </c>
    </row>
    <row r="2137" spans="1:7" x14ac:dyDescent="0.25">
      <c r="A2137" s="33">
        <v>207924</v>
      </c>
      <c r="B2137" s="1" t="s">
        <v>92</v>
      </c>
      <c r="C2137" s="1" t="s">
        <v>115</v>
      </c>
      <c r="D2137" s="1" t="s">
        <v>115</v>
      </c>
      <c r="E2137" s="1" t="s">
        <v>5281</v>
      </c>
      <c r="F2137" s="33">
        <v>1376</v>
      </c>
      <c r="G2137" s="1" t="s">
        <v>905</v>
      </c>
    </row>
    <row r="2138" spans="1:7" x14ac:dyDescent="0.25">
      <c r="A2138" s="33">
        <v>207927</v>
      </c>
      <c r="B2138" s="1" t="s">
        <v>5282</v>
      </c>
      <c r="C2138" s="1" t="s">
        <v>115</v>
      </c>
      <c r="D2138" s="1" t="s">
        <v>115</v>
      </c>
      <c r="E2138" s="1" t="s">
        <v>5283</v>
      </c>
      <c r="F2138" s="33">
        <v>1007</v>
      </c>
      <c r="G2138" s="1" t="s">
        <v>15</v>
      </c>
    </row>
    <row r="2139" spans="1:7" x14ac:dyDescent="0.25">
      <c r="A2139" s="33">
        <v>207929</v>
      </c>
      <c r="B2139" s="1" t="s">
        <v>2681</v>
      </c>
      <c r="C2139" s="1" t="s">
        <v>5285</v>
      </c>
      <c r="D2139" s="1" t="s">
        <v>115</v>
      </c>
      <c r="E2139" s="1" t="s">
        <v>4951</v>
      </c>
      <c r="F2139" s="33">
        <v>1279</v>
      </c>
      <c r="G2139" s="1" t="s">
        <v>527</v>
      </c>
    </row>
    <row r="2140" spans="1:7" x14ac:dyDescent="0.25">
      <c r="A2140" s="33">
        <v>207931</v>
      </c>
      <c r="B2140" s="1" t="s">
        <v>5286</v>
      </c>
      <c r="C2140" s="1" t="s">
        <v>115</v>
      </c>
      <c r="D2140" s="1" t="s">
        <v>115</v>
      </c>
      <c r="E2140" s="1" t="s">
        <v>730</v>
      </c>
      <c r="F2140" s="33">
        <v>1204</v>
      </c>
      <c r="G2140" s="1" t="s">
        <v>359</v>
      </c>
    </row>
    <row r="2141" spans="1:7" x14ac:dyDescent="0.25">
      <c r="A2141" s="33">
        <v>207934</v>
      </c>
      <c r="B2141" s="1" t="s">
        <v>5288</v>
      </c>
      <c r="C2141" s="1" t="s">
        <v>115</v>
      </c>
      <c r="D2141" s="1" t="s">
        <v>115</v>
      </c>
      <c r="E2141" s="1" t="s">
        <v>5289</v>
      </c>
      <c r="F2141" s="33">
        <v>1206</v>
      </c>
      <c r="G2141" s="1" t="s">
        <v>359</v>
      </c>
    </row>
    <row r="2142" spans="1:7" x14ac:dyDescent="0.25">
      <c r="A2142" s="33">
        <v>207936</v>
      </c>
      <c r="B2142" s="1" t="s">
        <v>5290</v>
      </c>
      <c r="C2142" s="1" t="s">
        <v>115</v>
      </c>
      <c r="D2142" s="1" t="s">
        <v>115</v>
      </c>
      <c r="E2142" s="1" t="s">
        <v>5291</v>
      </c>
      <c r="F2142" s="33">
        <v>1180</v>
      </c>
      <c r="G2142" s="1" t="s">
        <v>506</v>
      </c>
    </row>
    <row r="2143" spans="1:7" x14ac:dyDescent="0.25">
      <c r="A2143" s="33">
        <v>207938</v>
      </c>
      <c r="B2143" s="1" t="s">
        <v>5293</v>
      </c>
      <c r="C2143" s="1" t="s">
        <v>115</v>
      </c>
      <c r="D2143" s="1" t="s">
        <v>115</v>
      </c>
      <c r="E2143" s="1" t="s">
        <v>5294</v>
      </c>
      <c r="F2143" s="33">
        <v>1800</v>
      </c>
      <c r="G2143" s="1" t="s">
        <v>216</v>
      </c>
    </row>
    <row r="2144" spans="1:7" x14ac:dyDescent="0.25">
      <c r="A2144" s="33">
        <v>207941</v>
      </c>
      <c r="B2144" s="1" t="s">
        <v>5288</v>
      </c>
      <c r="C2144" s="1" t="s">
        <v>115</v>
      </c>
      <c r="D2144" s="1" t="s">
        <v>115</v>
      </c>
      <c r="E2144" s="1" t="s">
        <v>5295</v>
      </c>
      <c r="F2144" s="33">
        <v>1204</v>
      </c>
      <c r="G2144" s="1" t="s">
        <v>359</v>
      </c>
    </row>
    <row r="2145" spans="1:7" x14ac:dyDescent="0.25">
      <c r="A2145" s="33">
        <v>207943</v>
      </c>
      <c r="B2145" s="1" t="s">
        <v>5296</v>
      </c>
      <c r="C2145" s="1" t="s">
        <v>115</v>
      </c>
      <c r="D2145" s="1" t="s">
        <v>115</v>
      </c>
      <c r="E2145" s="1" t="s">
        <v>5297</v>
      </c>
      <c r="F2145" s="33">
        <v>1148</v>
      </c>
      <c r="G2145" s="1" t="s">
        <v>5298</v>
      </c>
    </row>
    <row r="2146" spans="1:7" x14ac:dyDescent="0.25">
      <c r="A2146" s="33">
        <v>207946</v>
      </c>
      <c r="B2146" s="1" t="s">
        <v>94</v>
      </c>
      <c r="C2146" s="1" t="s">
        <v>115</v>
      </c>
      <c r="D2146" s="1" t="s">
        <v>394</v>
      </c>
      <c r="E2146" s="1" t="s">
        <v>5299</v>
      </c>
      <c r="F2146" s="33">
        <v>2017</v>
      </c>
      <c r="G2146" s="1" t="s">
        <v>5300</v>
      </c>
    </row>
    <row r="2147" spans="1:7" x14ac:dyDescent="0.25">
      <c r="A2147" s="33">
        <v>207949</v>
      </c>
      <c r="B2147" s="1" t="s">
        <v>94</v>
      </c>
      <c r="C2147" s="1" t="s">
        <v>115</v>
      </c>
      <c r="D2147" s="1" t="s">
        <v>115</v>
      </c>
      <c r="E2147" s="1" t="s">
        <v>5301</v>
      </c>
      <c r="F2147" s="33">
        <v>1860</v>
      </c>
      <c r="G2147" s="1" t="s">
        <v>394</v>
      </c>
    </row>
    <row r="2148" spans="1:7" x14ac:dyDescent="0.25">
      <c r="A2148" s="33">
        <v>207951</v>
      </c>
      <c r="B2148" s="1" t="s">
        <v>5302</v>
      </c>
      <c r="C2148" s="1" t="s">
        <v>115</v>
      </c>
      <c r="D2148" s="1" t="s">
        <v>115</v>
      </c>
      <c r="E2148" s="1" t="s">
        <v>5303</v>
      </c>
      <c r="F2148" s="33">
        <v>1762</v>
      </c>
      <c r="G2148" s="1" t="s">
        <v>4573</v>
      </c>
    </row>
    <row r="2149" spans="1:7" x14ac:dyDescent="0.25">
      <c r="A2149" s="33">
        <v>207954</v>
      </c>
      <c r="B2149" s="1" t="s">
        <v>5304</v>
      </c>
      <c r="C2149" s="1" t="s">
        <v>115</v>
      </c>
      <c r="D2149" s="1" t="s">
        <v>115</v>
      </c>
      <c r="E2149" s="1" t="s">
        <v>5305</v>
      </c>
      <c r="F2149" s="33">
        <v>1110</v>
      </c>
      <c r="G2149" s="1" t="s">
        <v>12</v>
      </c>
    </row>
    <row r="2150" spans="1:7" x14ac:dyDescent="0.25">
      <c r="A2150" s="33">
        <v>207956</v>
      </c>
      <c r="B2150" s="1" t="s">
        <v>5306</v>
      </c>
      <c r="C2150" s="1" t="s">
        <v>115</v>
      </c>
      <c r="D2150" s="1" t="s">
        <v>115</v>
      </c>
      <c r="E2150" s="1" t="s">
        <v>5307</v>
      </c>
      <c r="F2150" s="33">
        <v>1814</v>
      </c>
      <c r="G2150" s="1" t="s">
        <v>2206</v>
      </c>
    </row>
    <row r="2151" spans="1:7" x14ac:dyDescent="0.25">
      <c r="A2151" s="33">
        <v>207959</v>
      </c>
      <c r="B2151" s="1" t="s">
        <v>5309</v>
      </c>
      <c r="C2151" s="1" t="s">
        <v>115</v>
      </c>
      <c r="D2151" s="1" t="s">
        <v>115</v>
      </c>
      <c r="E2151" s="1" t="s">
        <v>5310</v>
      </c>
      <c r="F2151" s="33">
        <v>1920</v>
      </c>
      <c r="G2151" s="1" t="s">
        <v>1012</v>
      </c>
    </row>
    <row r="2152" spans="1:7" x14ac:dyDescent="0.25">
      <c r="A2152" s="33">
        <v>207966</v>
      </c>
      <c r="B2152" s="1" t="s">
        <v>5311</v>
      </c>
      <c r="C2152" s="1" t="s">
        <v>115</v>
      </c>
      <c r="D2152" s="1" t="s">
        <v>115</v>
      </c>
      <c r="E2152" s="1" t="s">
        <v>5312</v>
      </c>
      <c r="F2152" s="33">
        <v>1227</v>
      </c>
      <c r="G2152" s="1" t="s">
        <v>352</v>
      </c>
    </row>
    <row r="2153" spans="1:7" x14ac:dyDescent="0.25">
      <c r="A2153" s="33">
        <v>207969</v>
      </c>
      <c r="B2153" s="1" t="s">
        <v>95</v>
      </c>
      <c r="C2153" s="1" t="s">
        <v>115</v>
      </c>
      <c r="D2153" s="1" t="s">
        <v>5314</v>
      </c>
      <c r="E2153" s="1" t="s">
        <v>5315</v>
      </c>
      <c r="F2153" s="33">
        <v>1337</v>
      </c>
      <c r="G2153" s="1" t="s">
        <v>726</v>
      </c>
    </row>
    <row r="2154" spans="1:7" x14ac:dyDescent="0.25">
      <c r="A2154" s="33">
        <v>207974</v>
      </c>
      <c r="B2154" s="1" t="s">
        <v>5316</v>
      </c>
      <c r="C2154" s="1" t="s">
        <v>115</v>
      </c>
      <c r="D2154" s="1" t="s">
        <v>115</v>
      </c>
      <c r="E2154" s="1" t="s">
        <v>5317</v>
      </c>
      <c r="F2154" s="33">
        <v>1207</v>
      </c>
      <c r="G2154" s="1" t="s">
        <v>359</v>
      </c>
    </row>
    <row r="2155" spans="1:7" x14ac:dyDescent="0.25">
      <c r="A2155" s="33">
        <v>207977</v>
      </c>
      <c r="B2155" s="1" t="s">
        <v>97</v>
      </c>
      <c r="C2155" s="1" t="s">
        <v>115</v>
      </c>
      <c r="D2155" s="1" t="s">
        <v>115</v>
      </c>
      <c r="E2155" s="1" t="s">
        <v>5318</v>
      </c>
      <c r="F2155" s="33">
        <v>1820</v>
      </c>
      <c r="G2155" s="1" t="s">
        <v>501</v>
      </c>
    </row>
    <row r="2156" spans="1:7" x14ac:dyDescent="0.25">
      <c r="A2156" s="33">
        <v>207980</v>
      </c>
      <c r="B2156" s="1" t="s">
        <v>5319</v>
      </c>
      <c r="C2156" s="1" t="s">
        <v>115</v>
      </c>
      <c r="D2156" s="1" t="s">
        <v>115</v>
      </c>
      <c r="E2156" s="1" t="s">
        <v>5320</v>
      </c>
      <c r="F2156" s="33">
        <v>1815</v>
      </c>
      <c r="G2156" s="1" t="s">
        <v>1125</v>
      </c>
    </row>
    <row r="2157" spans="1:7" x14ac:dyDescent="0.25">
      <c r="A2157" s="33">
        <v>207982</v>
      </c>
      <c r="B2157" s="1" t="s">
        <v>5321</v>
      </c>
      <c r="C2157" s="1" t="s">
        <v>115</v>
      </c>
      <c r="D2157" s="1" t="s">
        <v>115</v>
      </c>
      <c r="E2157" s="1" t="s">
        <v>5322</v>
      </c>
      <c r="F2157" s="33">
        <v>1681</v>
      </c>
      <c r="G2157" s="1" t="s">
        <v>1771</v>
      </c>
    </row>
    <row r="2158" spans="1:7" x14ac:dyDescent="0.25">
      <c r="A2158" s="33">
        <v>207984</v>
      </c>
      <c r="B2158" s="1" t="s">
        <v>5323</v>
      </c>
      <c r="C2158" s="1" t="s">
        <v>115</v>
      </c>
      <c r="D2158" s="1" t="s">
        <v>115</v>
      </c>
      <c r="E2158" s="1" t="s">
        <v>5324</v>
      </c>
      <c r="F2158" s="33">
        <v>1678</v>
      </c>
      <c r="G2158" s="1" t="s">
        <v>5325</v>
      </c>
    </row>
    <row r="2159" spans="1:7" x14ac:dyDescent="0.25">
      <c r="A2159" s="33">
        <v>207987</v>
      </c>
      <c r="B2159" s="1" t="s">
        <v>5327</v>
      </c>
      <c r="C2159" s="1" t="s">
        <v>115</v>
      </c>
      <c r="D2159" s="1" t="s">
        <v>115</v>
      </c>
      <c r="E2159" s="1" t="s">
        <v>5328</v>
      </c>
      <c r="F2159" s="33">
        <v>1015</v>
      </c>
      <c r="G2159" s="1" t="s">
        <v>15</v>
      </c>
    </row>
    <row r="2160" spans="1:7" x14ac:dyDescent="0.25">
      <c r="A2160" s="33">
        <v>207989</v>
      </c>
      <c r="B2160" s="1" t="s">
        <v>5329</v>
      </c>
      <c r="C2160" s="1" t="s">
        <v>115</v>
      </c>
      <c r="D2160" s="1" t="s">
        <v>115</v>
      </c>
      <c r="E2160" s="1" t="s">
        <v>5330</v>
      </c>
      <c r="F2160" s="33">
        <v>1882</v>
      </c>
      <c r="G2160" s="1" t="s">
        <v>5331</v>
      </c>
    </row>
    <row r="2161" spans="1:7" x14ac:dyDescent="0.25">
      <c r="A2161" s="33">
        <v>207992</v>
      </c>
      <c r="B2161" s="1" t="s">
        <v>5332</v>
      </c>
      <c r="C2161" s="1" t="s">
        <v>115</v>
      </c>
      <c r="D2161" s="1" t="s">
        <v>115</v>
      </c>
      <c r="E2161" s="1" t="s">
        <v>5333</v>
      </c>
      <c r="F2161" s="33">
        <v>1854</v>
      </c>
      <c r="G2161" s="1" t="s">
        <v>520</v>
      </c>
    </row>
    <row r="2162" spans="1:7" x14ac:dyDescent="0.25">
      <c r="A2162" s="33">
        <v>207995</v>
      </c>
      <c r="B2162" s="1" t="s">
        <v>5335</v>
      </c>
      <c r="C2162" s="1" t="s">
        <v>115</v>
      </c>
      <c r="D2162" s="1" t="s">
        <v>115</v>
      </c>
      <c r="E2162" s="1" t="s">
        <v>5336</v>
      </c>
      <c r="F2162" s="33">
        <v>1854</v>
      </c>
      <c r="G2162" s="1" t="s">
        <v>520</v>
      </c>
    </row>
    <row r="2163" spans="1:7" x14ac:dyDescent="0.25">
      <c r="A2163" s="33">
        <v>207997</v>
      </c>
      <c r="B2163" s="1" t="s">
        <v>5337</v>
      </c>
      <c r="C2163" s="1" t="s">
        <v>115</v>
      </c>
      <c r="D2163" s="1" t="s">
        <v>115</v>
      </c>
      <c r="E2163" s="1" t="s">
        <v>5338</v>
      </c>
      <c r="F2163" s="33">
        <v>1870</v>
      </c>
      <c r="G2163" s="1" t="s">
        <v>540</v>
      </c>
    </row>
    <row r="2164" spans="1:7" x14ac:dyDescent="0.25">
      <c r="A2164" s="33">
        <v>208000</v>
      </c>
      <c r="B2164" s="1" t="s">
        <v>5339</v>
      </c>
      <c r="C2164" s="1" t="s">
        <v>115</v>
      </c>
      <c r="D2164" s="1" t="s">
        <v>115</v>
      </c>
      <c r="E2164" s="1" t="s">
        <v>5340</v>
      </c>
      <c r="F2164" s="33">
        <v>1007</v>
      </c>
      <c r="G2164" s="1" t="s">
        <v>15</v>
      </c>
    </row>
    <row r="2165" spans="1:7" x14ac:dyDescent="0.25">
      <c r="A2165" s="33">
        <v>208003</v>
      </c>
      <c r="B2165" s="1" t="s">
        <v>5227</v>
      </c>
      <c r="C2165" s="1" t="s">
        <v>115</v>
      </c>
      <c r="D2165" s="1" t="s">
        <v>115</v>
      </c>
      <c r="E2165" s="1" t="s">
        <v>5341</v>
      </c>
      <c r="F2165" s="33">
        <v>1066</v>
      </c>
      <c r="G2165" s="1" t="s">
        <v>900</v>
      </c>
    </row>
    <row r="2166" spans="1:7" x14ac:dyDescent="0.25">
      <c r="A2166" s="33">
        <v>208006</v>
      </c>
      <c r="B2166" s="1" t="s">
        <v>5342</v>
      </c>
      <c r="C2166" s="1" t="s">
        <v>115</v>
      </c>
      <c r="D2166" s="1" t="s">
        <v>115</v>
      </c>
      <c r="E2166" s="1" t="s">
        <v>5343</v>
      </c>
      <c r="F2166" s="33">
        <v>1350</v>
      </c>
      <c r="G2166" s="1" t="s">
        <v>490</v>
      </c>
    </row>
    <row r="2167" spans="1:7" x14ac:dyDescent="0.25">
      <c r="A2167" s="33">
        <v>208008</v>
      </c>
      <c r="B2167" s="1" t="s">
        <v>5344</v>
      </c>
      <c r="C2167" s="1" t="s">
        <v>115</v>
      </c>
      <c r="D2167" s="1" t="s">
        <v>115</v>
      </c>
      <c r="E2167" s="1" t="s">
        <v>5345</v>
      </c>
      <c r="F2167" s="33">
        <v>1325</v>
      </c>
      <c r="G2167" s="1" t="s">
        <v>5346</v>
      </c>
    </row>
    <row r="2168" spans="1:7" x14ac:dyDescent="0.25">
      <c r="A2168" s="33">
        <v>208011</v>
      </c>
      <c r="B2168" s="1" t="s">
        <v>5347</v>
      </c>
      <c r="C2168" s="1" t="s">
        <v>115</v>
      </c>
      <c r="D2168" s="1" t="s">
        <v>115</v>
      </c>
      <c r="E2168" s="1" t="s">
        <v>5348</v>
      </c>
      <c r="F2168" s="33">
        <v>1619</v>
      </c>
      <c r="G2168" s="1" t="s">
        <v>1935</v>
      </c>
    </row>
    <row r="2169" spans="1:7" x14ac:dyDescent="0.25">
      <c r="A2169" s="33">
        <v>208014</v>
      </c>
      <c r="B2169" s="1" t="s">
        <v>5347</v>
      </c>
      <c r="C2169" s="1" t="s">
        <v>115</v>
      </c>
      <c r="D2169" s="1" t="s">
        <v>115</v>
      </c>
      <c r="E2169" s="1" t="s">
        <v>5350</v>
      </c>
      <c r="F2169" s="33">
        <v>1619</v>
      </c>
      <c r="G2169" s="1" t="s">
        <v>1935</v>
      </c>
    </row>
    <row r="2170" spans="1:7" x14ac:dyDescent="0.25">
      <c r="A2170" s="33">
        <v>208016</v>
      </c>
      <c r="B2170" s="1" t="s">
        <v>5351</v>
      </c>
      <c r="C2170" s="1" t="s">
        <v>115</v>
      </c>
      <c r="D2170" s="1" t="s">
        <v>115</v>
      </c>
      <c r="E2170" s="1" t="s">
        <v>5352</v>
      </c>
      <c r="F2170" s="33">
        <v>1007</v>
      </c>
      <c r="G2170" s="1" t="s">
        <v>15</v>
      </c>
    </row>
    <row r="2171" spans="1:7" x14ac:dyDescent="0.25">
      <c r="A2171" s="33">
        <v>208018</v>
      </c>
      <c r="B2171" s="1" t="s">
        <v>5354</v>
      </c>
      <c r="C2171" s="1" t="s">
        <v>115</v>
      </c>
      <c r="D2171" s="1" t="s">
        <v>115</v>
      </c>
      <c r="E2171" s="1" t="s">
        <v>5355</v>
      </c>
      <c r="F2171" s="33">
        <v>1207</v>
      </c>
      <c r="G2171" s="1" t="s">
        <v>359</v>
      </c>
    </row>
    <row r="2172" spans="1:7" x14ac:dyDescent="0.25">
      <c r="A2172" s="33">
        <v>208020</v>
      </c>
      <c r="B2172" s="1" t="s">
        <v>1090</v>
      </c>
      <c r="C2172" s="1" t="s">
        <v>5356</v>
      </c>
      <c r="D2172" s="1" t="s">
        <v>115</v>
      </c>
      <c r="E2172" s="1" t="s">
        <v>5357</v>
      </c>
      <c r="F2172" s="33">
        <v>1170</v>
      </c>
      <c r="G2172" s="1" t="s">
        <v>313</v>
      </c>
    </row>
    <row r="2173" spans="1:7" x14ac:dyDescent="0.25">
      <c r="A2173" s="33">
        <v>208022</v>
      </c>
      <c r="B2173" s="1" t="s">
        <v>2051</v>
      </c>
      <c r="C2173" s="1" t="s">
        <v>115</v>
      </c>
      <c r="D2173" s="1" t="s">
        <v>5358</v>
      </c>
      <c r="E2173" s="1" t="s">
        <v>5359</v>
      </c>
      <c r="F2173" s="33">
        <v>1585</v>
      </c>
      <c r="G2173" s="1" t="s">
        <v>1787</v>
      </c>
    </row>
    <row r="2174" spans="1:7" x14ac:dyDescent="0.25">
      <c r="A2174" s="33">
        <v>208025</v>
      </c>
      <c r="B2174" s="1" t="s">
        <v>5360</v>
      </c>
      <c r="C2174" s="1" t="s">
        <v>115</v>
      </c>
      <c r="D2174" s="1" t="s">
        <v>5361</v>
      </c>
      <c r="E2174" s="1" t="s">
        <v>5362</v>
      </c>
      <c r="F2174" s="33">
        <v>1018</v>
      </c>
      <c r="G2174" s="1" t="s">
        <v>15</v>
      </c>
    </row>
    <row r="2175" spans="1:7" x14ac:dyDescent="0.25">
      <c r="A2175" s="33">
        <v>208028</v>
      </c>
      <c r="B2175" s="1" t="s">
        <v>5362</v>
      </c>
      <c r="C2175" s="1" t="s">
        <v>5360</v>
      </c>
      <c r="D2175" s="1" t="s">
        <v>115</v>
      </c>
      <c r="E2175" s="1" t="s">
        <v>5364</v>
      </c>
      <c r="F2175" s="33">
        <v>1018</v>
      </c>
      <c r="G2175" s="1" t="s">
        <v>15</v>
      </c>
    </row>
    <row r="2176" spans="1:7" x14ac:dyDescent="0.25">
      <c r="A2176" s="33">
        <v>208030</v>
      </c>
      <c r="B2176" s="1" t="s">
        <v>5366</v>
      </c>
      <c r="C2176" s="1" t="s">
        <v>115</v>
      </c>
      <c r="D2176" s="1" t="s">
        <v>115</v>
      </c>
      <c r="E2176" s="1" t="s">
        <v>5367</v>
      </c>
      <c r="F2176" s="33">
        <v>1800</v>
      </c>
      <c r="G2176" s="1" t="s">
        <v>216</v>
      </c>
    </row>
    <row r="2177" spans="1:7" x14ac:dyDescent="0.25">
      <c r="A2177" s="33">
        <v>208032</v>
      </c>
      <c r="B2177" s="1" t="s">
        <v>5368</v>
      </c>
      <c r="C2177" s="1" t="s">
        <v>115</v>
      </c>
      <c r="D2177" s="1" t="s">
        <v>115</v>
      </c>
      <c r="E2177" s="1" t="s">
        <v>5369</v>
      </c>
      <c r="F2177" s="33">
        <v>1183</v>
      </c>
      <c r="G2177" s="1" t="s">
        <v>2745</v>
      </c>
    </row>
    <row r="2178" spans="1:7" x14ac:dyDescent="0.25">
      <c r="A2178" s="33">
        <v>208034</v>
      </c>
      <c r="B2178" s="1" t="s">
        <v>2213</v>
      </c>
      <c r="C2178" s="1" t="s">
        <v>115</v>
      </c>
      <c r="D2178" s="1" t="s">
        <v>115</v>
      </c>
      <c r="E2178" s="1" t="s">
        <v>5043</v>
      </c>
      <c r="F2178" s="33">
        <v>1008</v>
      </c>
      <c r="G2178" s="1" t="s">
        <v>257</v>
      </c>
    </row>
    <row r="2179" spans="1:7" x14ac:dyDescent="0.25">
      <c r="A2179" s="33">
        <v>208037</v>
      </c>
      <c r="B2179" s="1" t="s">
        <v>5371</v>
      </c>
      <c r="C2179" s="1" t="s">
        <v>115</v>
      </c>
      <c r="D2179" s="1" t="s">
        <v>115</v>
      </c>
      <c r="E2179" s="1" t="s">
        <v>5372</v>
      </c>
      <c r="F2179" s="33">
        <v>3302</v>
      </c>
      <c r="G2179" s="1" t="s">
        <v>5373</v>
      </c>
    </row>
    <row r="2180" spans="1:7" x14ac:dyDescent="0.25">
      <c r="A2180" s="33">
        <v>208040</v>
      </c>
      <c r="B2180" s="1" t="s">
        <v>5374</v>
      </c>
      <c r="C2180" s="1" t="s">
        <v>115</v>
      </c>
      <c r="D2180" s="1" t="s">
        <v>115</v>
      </c>
      <c r="E2180" s="1" t="s">
        <v>5375</v>
      </c>
      <c r="F2180" s="33">
        <v>1762</v>
      </c>
      <c r="G2180" s="1" t="s">
        <v>4573</v>
      </c>
    </row>
    <row r="2181" spans="1:7" x14ac:dyDescent="0.25">
      <c r="A2181" s="33">
        <v>208043</v>
      </c>
      <c r="B2181" s="1" t="s">
        <v>5376</v>
      </c>
      <c r="C2181" s="1" t="s">
        <v>115</v>
      </c>
      <c r="D2181" s="1" t="s">
        <v>115</v>
      </c>
      <c r="E2181" s="1" t="s">
        <v>5377</v>
      </c>
      <c r="F2181" s="33">
        <v>1854</v>
      </c>
      <c r="G2181" s="1" t="s">
        <v>520</v>
      </c>
    </row>
    <row r="2182" spans="1:7" x14ac:dyDescent="0.25">
      <c r="A2182" s="33">
        <v>208045</v>
      </c>
      <c r="B2182" s="1" t="s">
        <v>5378</v>
      </c>
      <c r="C2182" s="1" t="s">
        <v>115</v>
      </c>
      <c r="D2182" s="1" t="s">
        <v>115</v>
      </c>
      <c r="E2182" s="1" t="s">
        <v>5379</v>
      </c>
      <c r="F2182" s="33">
        <v>1666</v>
      </c>
      <c r="G2182" s="1" t="s">
        <v>5136</v>
      </c>
    </row>
    <row r="2183" spans="1:7" x14ac:dyDescent="0.25">
      <c r="A2183" s="33">
        <v>208047</v>
      </c>
      <c r="B2183" s="1" t="s">
        <v>5378</v>
      </c>
      <c r="C2183" s="1" t="s">
        <v>115</v>
      </c>
      <c r="D2183" s="1" t="s">
        <v>115</v>
      </c>
      <c r="E2183" s="1" t="s">
        <v>5381</v>
      </c>
      <c r="F2183" s="33">
        <v>1666</v>
      </c>
      <c r="G2183" s="1" t="s">
        <v>5136</v>
      </c>
    </row>
    <row r="2184" spans="1:7" x14ac:dyDescent="0.25">
      <c r="A2184" s="33">
        <v>208049</v>
      </c>
      <c r="B2184" s="1" t="s">
        <v>5382</v>
      </c>
      <c r="C2184" s="1" t="s">
        <v>115</v>
      </c>
      <c r="D2184" s="1" t="s">
        <v>115</v>
      </c>
      <c r="E2184" s="1" t="s">
        <v>5383</v>
      </c>
      <c r="F2184" s="33">
        <v>1020</v>
      </c>
      <c r="G2184" s="1" t="s">
        <v>544</v>
      </c>
    </row>
    <row r="2185" spans="1:7" x14ac:dyDescent="0.25">
      <c r="A2185" s="33">
        <v>208051</v>
      </c>
      <c r="B2185" s="1" t="s">
        <v>5384</v>
      </c>
      <c r="C2185" s="1" t="s">
        <v>115</v>
      </c>
      <c r="D2185" s="1" t="s">
        <v>115</v>
      </c>
      <c r="E2185" s="1" t="s">
        <v>5385</v>
      </c>
      <c r="F2185" s="33">
        <v>1095</v>
      </c>
      <c r="G2185" s="1" t="s">
        <v>234</v>
      </c>
    </row>
    <row r="2186" spans="1:7" x14ac:dyDescent="0.25">
      <c r="A2186" s="33">
        <v>208053</v>
      </c>
      <c r="B2186" s="1" t="s">
        <v>5387</v>
      </c>
      <c r="C2186" s="1" t="s">
        <v>115</v>
      </c>
      <c r="D2186" s="1" t="s">
        <v>115</v>
      </c>
      <c r="E2186" s="1" t="s">
        <v>5388</v>
      </c>
      <c r="F2186" s="33">
        <v>1004</v>
      </c>
      <c r="G2186" s="1" t="s">
        <v>15</v>
      </c>
    </row>
    <row r="2187" spans="1:7" x14ac:dyDescent="0.25">
      <c r="A2187" s="33">
        <v>208055</v>
      </c>
      <c r="B2187" s="1" t="s">
        <v>5390</v>
      </c>
      <c r="C2187" s="1" t="s">
        <v>115</v>
      </c>
      <c r="D2187" s="1" t="s">
        <v>115</v>
      </c>
      <c r="E2187" s="1" t="s">
        <v>5391</v>
      </c>
      <c r="F2187" s="33">
        <v>1040</v>
      </c>
      <c r="G2187" s="1" t="s">
        <v>1310</v>
      </c>
    </row>
    <row r="2188" spans="1:7" x14ac:dyDescent="0.25">
      <c r="A2188" s="33">
        <v>208057</v>
      </c>
      <c r="B2188" s="1" t="s">
        <v>5392</v>
      </c>
      <c r="C2188" s="1" t="s">
        <v>115</v>
      </c>
      <c r="D2188" s="1" t="s">
        <v>115</v>
      </c>
      <c r="E2188" s="1" t="s">
        <v>5393</v>
      </c>
      <c r="F2188" s="33">
        <v>1188</v>
      </c>
      <c r="G2188" s="1" t="s">
        <v>2296</v>
      </c>
    </row>
    <row r="2189" spans="1:7" x14ac:dyDescent="0.25">
      <c r="A2189" s="33">
        <v>208060</v>
      </c>
      <c r="B2189" s="1" t="s">
        <v>5394</v>
      </c>
      <c r="C2189" s="1" t="s">
        <v>115</v>
      </c>
      <c r="D2189" s="1" t="s">
        <v>115</v>
      </c>
      <c r="E2189" s="1" t="s">
        <v>5395</v>
      </c>
      <c r="F2189" s="33">
        <v>1110</v>
      </c>
      <c r="G2189" s="1" t="s">
        <v>12</v>
      </c>
    </row>
    <row r="2190" spans="1:7" x14ac:dyDescent="0.25">
      <c r="A2190" s="33">
        <v>208063</v>
      </c>
      <c r="B2190" s="1" t="s">
        <v>5397</v>
      </c>
      <c r="C2190" s="1" t="s">
        <v>5398</v>
      </c>
      <c r="D2190" s="1" t="s">
        <v>115</v>
      </c>
      <c r="E2190" s="1" t="s">
        <v>5399</v>
      </c>
      <c r="F2190" s="33">
        <v>1006</v>
      </c>
      <c r="G2190" s="1" t="s">
        <v>15</v>
      </c>
    </row>
    <row r="2191" spans="1:7" x14ac:dyDescent="0.25">
      <c r="A2191" s="33">
        <v>208065</v>
      </c>
      <c r="B2191" s="1" t="s">
        <v>5400</v>
      </c>
      <c r="C2191" s="1" t="s">
        <v>115</v>
      </c>
      <c r="D2191" s="1" t="s">
        <v>115</v>
      </c>
      <c r="E2191" s="1" t="s">
        <v>5175</v>
      </c>
      <c r="F2191" s="33">
        <v>1754</v>
      </c>
      <c r="G2191" s="1" t="s">
        <v>5176</v>
      </c>
    </row>
    <row r="2192" spans="1:7" x14ac:dyDescent="0.25">
      <c r="A2192" s="33">
        <v>208067</v>
      </c>
      <c r="B2192" s="1" t="s">
        <v>5401</v>
      </c>
      <c r="C2192" s="1" t="s">
        <v>115</v>
      </c>
      <c r="D2192" s="1" t="s">
        <v>115</v>
      </c>
      <c r="E2192" s="1" t="s">
        <v>5402</v>
      </c>
      <c r="F2192" s="33">
        <v>1628</v>
      </c>
      <c r="G2192" s="1" t="s">
        <v>5403</v>
      </c>
    </row>
    <row r="2193" spans="1:7" x14ac:dyDescent="0.25">
      <c r="A2193" s="33">
        <v>208070</v>
      </c>
      <c r="B2193" s="1" t="s">
        <v>5404</v>
      </c>
      <c r="C2193" s="1" t="s">
        <v>115</v>
      </c>
      <c r="D2193" s="1" t="s">
        <v>115</v>
      </c>
      <c r="E2193" s="1" t="s">
        <v>4291</v>
      </c>
      <c r="F2193" s="33">
        <v>1800</v>
      </c>
      <c r="G2193" s="1" t="s">
        <v>216</v>
      </c>
    </row>
    <row r="2194" spans="1:7" x14ac:dyDescent="0.25">
      <c r="A2194" s="33">
        <v>208076</v>
      </c>
      <c r="B2194" s="1" t="s">
        <v>5405</v>
      </c>
      <c r="C2194" s="1" t="s">
        <v>115</v>
      </c>
      <c r="D2194" s="1" t="s">
        <v>2382</v>
      </c>
      <c r="E2194" s="1" t="s">
        <v>5406</v>
      </c>
      <c r="F2194" s="33">
        <v>1468</v>
      </c>
      <c r="G2194" s="1" t="s">
        <v>3248</v>
      </c>
    </row>
    <row r="2195" spans="1:7" x14ac:dyDescent="0.25">
      <c r="A2195" s="33">
        <v>208079</v>
      </c>
      <c r="B2195" s="1" t="s">
        <v>5408</v>
      </c>
      <c r="C2195" s="1" t="s">
        <v>115</v>
      </c>
      <c r="D2195" s="1" t="s">
        <v>115</v>
      </c>
      <c r="E2195" s="1" t="s">
        <v>3956</v>
      </c>
      <c r="F2195" s="33">
        <v>1292</v>
      </c>
      <c r="G2195" s="1" t="s">
        <v>1259</v>
      </c>
    </row>
    <row r="2196" spans="1:7" x14ac:dyDescent="0.25">
      <c r="A2196" s="33">
        <v>208081</v>
      </c>
      <c r="B2196" s="1" t="s">
        <v>5409</v>
      </c>
      <c r="C2196" s="1" t="s">
        <v>115</v>
      </c>
      <c r="D2196" s="1" t="s">
        <v>115</v>
      </c>
      <c r="E2196" s="1" t="s">
        <v>2979</v>
      </c>
      <c r="F2196" s="33">
        <v>1470</v>
      </c>
      <c r="G2196" s="1" t="s">
        <v>240</v>
      </c>
    </row>
    <row r="2197" spans="1:7" x14ac:dyDescent="0.25">
      <c r="A2197" s="33">
        <v>208083</v>
      </c>
      <c r="B2197" s="1" t="s">
        <v>5409</v>
      </c>
      <c r="C2197" s="1" t="s">
        <v>115</v>
      </c>
      <c r="D2197" s="1" t="s">
        <v>115</v>
      </c>
      <c r="E2197" s="1" t="s">
        <v>5410</v>
      </c>
      <c r="F2197" s="33">
        <v>1470</v>
      </c>
      <c r="G2197" s="1" t="s">
        <v>240</v>
      </c>
    </row>
    <row r="2198" spans="1:7" x14ac:dyDescent="0.25">
      <c r="A2198" s="33">
        <v>208086</v>
      </c>
      <c r="B2198" s="1" t="s">
        <v>5412</v>
      </c>
      <c r="C2198" s="1" t="s">
        <v>115</v>
      </c>
      <c r="D2198" s="1" t="s">
        <v>115</v>
      </c>
      <c r="E2198" s="1" t="s">
        <v>5413</v>
      </c>
      <c r="F2198" s="33">
        <v>1007</v>
      </c>
      <c r="G2198" s="1" t="s">
        <v>15</v>
      </c>
    </row>
    <row r="2199" spans="1:7" x14ac:dyDescent="0.25">
      <c r="A2199" s="33">
        <v>208088</v>
      </c>
      <c r="B2199" s="1" t="s">
        <v>5414</v>
      </c>
      <c r="C2199" s="1" t="s">
        <v>115</v>
      </c>
      <c r="D2199" s="1" t="s">
        <v>115</v>
      </c>
      <c r="E2199" s="1" t="s">
        <v>5415</v>
      </c>
      <c r="F2199" s="33">
        <v>1131</v>
      </c>
      <c r="G2199" s="1" t="s">
        <v>4469</v>
      </c>
    </row>
    <row r="2200" spans="1:7" x14ac:dyDescent="0.25">
      <c r="A2200" s="33">
        <v>208091</v>
      </c>
      <c r="B2200" s="1" t="s">
        <v>5416</v>
      </c>
      <c r="C2200" s="1" t="s">
        <v>115</v>
      </c>
      <c r="D2200" s="1" t="s">
        <v>115</v>
      </c>
      <c r="E2200" s="1" t="s">
        <v>5417</v>
      </c>
      <c r="F2200" s="33">
        <v>1012</v>
      </c>
      <c r="G2200" s="1" t="s">
        <v>15</v>
      </c>
    </row>
    <row r="2201" spans="1:7" x14ac:dyDescent="0.25">
      <c r="A2201" s="33">
        <v>208094</v>
      </c>
      <c r="B2201" s="1" t="s">
        <v>5416</v>
      </c>
      <c r="C2201" s="1" t="s">
        <v>115</v>
      </c>
      <c r="D2201" s="1" t="s">
        <v>115</v>
      </c>
      <c r="E2201" s="1" t="s">
        <v>5418</v>
      </c>
      <c r="F2201" s="33">
        <v>1012</v>
      </c>
      <c r="G2201" s="1" t="s">
        <v>15</v>
      </c>
    </row>
    <row r="2202" spans="1:7" x14ac:dyDescent="0.25">
      <c r="A2202" s="33">
        <v>208096</v>
      </c>
      <c r="B2202" s="1" t="s">
        <v>5419</v>
      </c>
      <c r="C2202" s="1" t="s">
        <v>115</v>
      </c>
      <c r="D2202" s="1" t="s">
        <v>1424</v>
      </c>
      <c r="E2202" s="1" t="s">
        <v>5420</v>
      </c>
      <c r="F2202" s="33">
        <v>1257</v>
      </c>
      <c r="G2202" s="1" t="s">
        <v>1424</v>
      </c>
    </row>
    <row r="2203" spans="1:7" x14ac:dyDescent="0.25">
      <c r="A2203" s="33">
        <v>208098</v>
      </c>
      <c r="B2203" s="1" t="s">
        <v>5421</v>
      </c>
      <c r="C2203" s="1" t="s">
        <v>115</v>
      </c>
      <c r="D2203" s="1" t="s">
        <v>115</v>
      </c>
      <c r="E2203" s="1" t="s">
        <v>5422</v>
      </c>
      <c r="F2203" s="33">
        <v>1870</v>
      </c>
      <c r="G2203" s="1" t="s">
        <v>540</v>
      </c>
    </row>
    <row r="2204" spans="1:7" x14ac:dyDescent="0.25">
      <c r="A2204" s="33">
        <v>208101</v>
      </c>
      <c r="B2204" s="1" t="s">
        <v>1251</v>
      </c>
      <c r="C2204" s="1" t="s">
        <v>115</v>
      </c>
      <c r="D2204" s="1" t="s">
        <v>115</v>
      </c>
      <c r="E2204" s="1" t="s">
        <v>5423</v>
      </c>
      <c r="F2204" s="33">
        <v>1217</v>
      </c>
      <c r="G2204" s="1" t="s">
        <v>597</v>
      </c>
    </row>
    <row r="2205" spans="1:7" x14ac:dyDescent="0.25">
      <c r="A2205" s="33">
        <v>208103</v>
      </c>
      <c r="B2205" s="1" t="s">
        <v>5051</v>
      </c>
      <c r="C2205" s="1" t="s">
        <v>115</v>
      </c>
      <c r="D2205" s="1" t="s">
        <v>115</v>
      </c>
      <c r="E2205" s="1" t="s">
        <v>5424</v>
      </c>
      <c r="F2205" s="33">
        <v>1442</v>
      </c>
      <c r="G2205" s="1" t="s">
        <v>1281</v>
      </c>
    </row>
    <row r="2206" spans="1:7" x14ac:dyDescent="0.25">
      <c r="A2206" s="33">
        <v>208105</v>
      </c>
      <c r="B2206" s="1" t="s">
        <v>5051</v>
      </c>
      <c r="C2206" s="1" t="s">
        <v>115</v>
      </c>
      <c r="D2206" s="1" t="s">
        <v>5425</v>
      </c>
      <c r="E2206" s="1" t="s">
        <v>5426</v>
      </c>
      <c r="F2206" s="33">
        <v>1030</v>
      </c>
      <c r="G2206" s="1" t="s">
        <v>212</v>
      </c>
    </row>
    <row r="2207" spans="1:7" x14ac:dyDescent="0.25">
      <c r="A2207" s="33">
        <v>208107</v>
      </c>
      <c r="B2207" s="1" t="s">
        <v>4944</v>
      </c>
      <c r="C2207" s="1" t="s">
        <v>115</v>
      </c>
      <c r="D2207" s="1" t="s">
        <v>115</v>
      </c>
      <c r="E2207" s="1" t="s">
        <v>5427</v>
      </c>
      <c r="F2207" s="33">
        <v>1630</v>
      </c>
      <c r="G2207" s="1" t="s">
        <v>281</v>
      </c>
    </row>
    <row r="2208" spans="1:7" x14ac:dyDescent="0.25">
      <c r="A2208" s="33">
        <v>208109</v>
      </c>
      <c r="B2208" s="1" t="s">
        <v>454</v>
      </c>
      <c r="C2208" s="1" t="s">
        <v>115</v>
      </c>
      <c r="D2208" s="1" t="s">
        <v>115</v>
      </c>
      <c r="E2208" s="1" t="s">
        <v>455</v>
      </c>
      <c r="F2208" s="33">
        <v>1010</v>
      </c>
      <c r="G2208" s="1" t="s">
        <v>15</v>
      </c>
    </row>
    <row r="2209" spans="1:7" x14ac:dyDescent="0.25">
      <c r="A2209" s="33">
        <v>208111</v>
      </c>
      <c r="B2209" s="1" t="s">
        <v>5429</v>
      </c>
      <c r="C2209" s="1" t="s">
        <v>115</v>
      </c>
      <c r="D2209" s="1" t="s">
        <v>115</v>
      </c>
      <c r="E2209" s="1" t="s">
        <v>5430</v>
      </c>
      <c r="F2209" s="33">
        <v>1762</v>
      </c>
      <c r="G2209" s="1" t="s">
        <v>4573</v>
      </c>
    </row>
    <row r="2210" spans="1:7" x14ac:dyDescent="0.25">
      <c r="A2210" s="33">
        <v>208114</v>
      </c>
      <c r="B2210" s="1" t="s">
        <v>5432</v>
      </c>
      <c r="C2210" s="1" t="s">
        <v>115</v>
      </c>
      <c r="D2210" s="1" t="s">
        <v>115</v>
      </c>
      <c r="E2210" s="1" t="s">
        <v>5433</v>
      </c>
      <c r="F2210" s="33">
        <v>1854</v>
      </c>
      <c r="G2210" s="1" t="s">
        <v>520</v>
      </c>
    </row>
    <row r="2211" spans="1:7" x14ac:dyDescent="0.25">
      <c r="A2211" s="33">
        <v>208116</v>
      </c>
      <c r="B2211" s="1" t="s">
        <v>5434</v>
      </c>
      <c r="C2211" s="1" t="s">
        <v>115</v>
      </c>
      <c r="D2211" s="1" t="s">
        <v>115</v>
      </c>
      <c r="E2211" s="1" t="s">
        <v>5435</v>
      </c>
      <c r="F2211" s="33">
        <v>1678</v>
      </c>
      <c r="G2211" s="1" t="s">
        <v>5325</v>
      </c>
    </row>
    <row r="2212" spans="1:7" x14ac:dyDescent="0.25">
      <c r="A2212" s="33">
        <v>208118</v>
      </c>
      <c r="B2212" s="1" t="s">
        <v>5436</v>
      </c>
      <c r="C2212" s="1" t="s">
        <v>115</v>
      </c>
      <c r="D2212" s="1" t="s">
        <v>115</v>
      </c>
      <c r="E2212" s="1" t="s">
        <v>5437</v>
      </c>
      <c r="F2212" s="33">
        <v>1226</v>
      </c>
      <c r="G2212" s="1" t="s">
        <v>591</v>
      </c>
    </row>
    <row r="2213" spans="1:7" x14ac:dyDescent="0.25">
      <c r="A2213" s="33">
        <v>208121</v>
      </c>
      <c r="B2213" s="1" t="s">
        <v>5439</v>
      </c>
      <c r="C2213" s="1" t="s">
        <v>115</v>
      </c>
      <c r="D2213" s="1" t="s">
        <v>115</v>
      </c>
      <c r="E2213" s="1" t="s">
        <v>5440</v>
      </c>
      <c r="F2213" s="33">
        <v>1204</v>
      </c>
      <c r="G2213" s="1" t="s">
        <v>359</v>
      </c>
    </row>
    <row r="2214" spans="1:7" x14ac:dyDescent="0.25">
      <c r="A2214" s="33">
        <v>208123</v>
      </c>
      <c r="B2214" s="1" t="s">
        <v>5441</v>
      </c>
      <c r="C2214" s="1" t="s">
        <v>115</v>
      </c>
      <c r="D2214" s="1" t="s">
        <v>115</v>
      </c>
      <c r="E2214" s="1" t="s">
        <v>5442</v>
      </c>
      <c r="F2214" s="33">
        <v>1009</v>
      </c>
      <c r="G2214" s="1" t="s">
        <v>399</v>
      </c>
    </row>
    <row r="2215" spans="1:7" x14ac:dyDescent="0.25">
      <c r="A2215" s="33">
        <v>208125</v>
      </c>
      <c r="B2215" s="1" t="s">
        <v>5443</v>
      </c>
      <c r="C2215" s="1" t="s">
        <v>115</v>
      </c>
      <c r="D2215" s="1" t="s">
        <v>115</v>
      </c>
      <c r="E2215" s="1" t="s">
        <v>5444</v>
      </c>
      <c r="F2215" s="33">
        <v>1110</v>
      </c>
      <c r="G2215" s="1" t="s">
        <v>12</v>
      </c>
    </row>
    <row r="2216" spans="1:7" x14ac:dyDescent="0.25">
      <c r="A2216" s="33">
        <v>208127</v>
      </c>
      <c r="B2216" s="1" t="s">
        <v>5445</v>
      </c>
      <c r="C2216" s="1" t="s">
        <v>115</v>
      </c>
      <c r="D2216" s="1" t="s">
        <v>115</v>
      </c>
      <c r="E2216" s="1" t="s">
        <v>5446</v>
      </c>
      <c r="F2216" s="33">
        <v>1188</v>
      </c>
      <c r="G2216" s="1" t="s">
        <v>2296</v>
      </c>
    </row>
    <row r="2217" spans="1:7" x14ac:dyDescent="0.25">
      <c r="A2217" s="33">
        <v>208130</v>
      </c>
      <c r="B2217" s="1" t="s">
        <v>98</v>
      </c>
      <c r="C2217" s="1" t="s">
        <v>115</v>
      </c>
      <c r="D2217" s="1" t="s">
        <v>115</v>
      </c>
      <c r="E2217" s="1" t="s">
        <v>5447</v>
      </c>
      <c r="F2217" s="33">
        <v>1201</v>
      </c>
      <c r="G2217" s="1" t="s">
        <v>359</v>
      </c>
    </row>
    <row r="2218" spans="1:7" x14ac:dyDescent="0.25">
      <c r="A2218" s="33">
        <v>208132</v>
      </c>
      <c r="B2218" s="1" t="s">
        <v>100</v>
      </c>
      <c r="C2218" s="1" t="s">
        <v>115</v>
      </c>
      <c r="D2218" s="1" t="s">
        <v>115</v>
      </c>
      <c r="E2218" s="1" t="s">
        <v>5448</v>
      </c>
      <c r="F2218" s="33">
        <v>1216</v>
      </c>
      <c r="G2218" s="1" t="s">
        <v>2195</v>
      </c>
    </row>
    <row r="2219" spans="1:7" x14ac:dyDescent="0.25">
      <c r="A2219" s="33">
        <v>208134</v>
      </c>
      <c r="B2219" s="1" t="s">
        <v>5449</v>
      </c>
      <c r="C2219" s="1" t="s">
        <v>115</v>
      </c>
      <c r="D2219" s="1" t="s">
        <v>115</v>
      </c>
      <c r="E2219" s="1" t="s">
        <v>5450</v>
      </c>
      <c r="F2219" s="33">
        <v>1201</v>
      </c>
      <c r="G2219" s="1" t="s">
        <v>359</v>
      </c>
    </row>
    <row r="2220" spans="1:7" x14ac:dyDescent="0.25">
      <c r="A2220" s="33">
        <v>208137</v>
      </c>
      <c r="B2220" s="1" t="s">
        <v>5451</v>
      </c>
      <c r="C2220" s="1" t="s">
        <v>115</v>
      </c>
      <c r="D2220" s="1" t="s">
        <v>115</v>
      </c>
      <c r="E2220" s="1" t="s">
        <v>5452</v>
      </c>
      <c r="F2220" s="33">
        <v>1202</v>
      </c>
      <c r="G2220" s="1" t="s">
        <v>359</v>
      </c>
    </row>
    <row r="2221" spans="1:7" x14ac:dyDescent="0.25">
      <c r="A2221" s="33">
        <v>208142</v>
      </c>
      <c r="B2221" s="1" t="s">
        <v>5453</v>
      </c>
      <c r="C2221" s="1" t="s">
        <v>115</v>
      </c>
      <c r="D2221" s="1" t="s">
        <v>115</v>
      </c>
      <c r="E2221" s="1" t="s">
        <v>5454</v>
      </c>
      <c r="F2221" s="33">
        <v>1203</v>
      </c>
      <c r="G2221" s="1" t="s">
        <v>359</v>
      </c>
    </row>
    <row r="2222" spans="1:7" x14ac:dyDescent="0.25">
      <c r="A2222" s="33">
        <v>208144</v>
      </c>
      <c r="B2222" s="1" t="s">
        <v>5453</v>
      </c>
      <c r="C2222" s="1" t="s">
        <v>115</v>
      </c>
      <c r="D2222" s="1" t="s">
        <v>115</v>
      </c>
      <c r="E2222" s="1" t="s">
        <v>5456</v>
      </c>
      <c r="F2222" s="33">
        <v>1203</v>
      </c>
      <c r="G2222" s="1" t="s">
        <v>359</v>
      </c>
    </row>
    <row r="2223" spans="1:7" x14ac:dyDescent="0.25">
      <c r="A2223" s="33">
        <v>208146</v>
      </c>
      <c r="B2223" s="1" t="s">
        <v>5457</v>
      </c>
      <c r="C2223" s="1" t="s">
        <v>115</v>
      </c>
      <c r="D2223" s="1" t="s">
        <v>115</v>
      </c>
      <c r="E2223" s="1" t="s">
        <v>5458</v>
      </c>
      <c r="F2223" s="33">
        <v>1204</v>
      </c>
      <c r="G2223" s="1" t="s">
        <v>359</v>
      </c>
    </row>
    <row r="2224" spans="1:7" x14ac:dyDescent="0.25">
      <c r="A2224" s="33">
        <v>208149</v>
      </c>
      <c r="B2224" s="1" t="s">
        <v>5460</v>
      </c>
      <c r="C2224" s="1" t="s">
        <v>115</v>
      </c>
      <c r="D2224" s="1" t="s">
        <v>115</v>
      </c>
      <c r="E2224" s="1" t="s">
        <v>5461</v>
      </c>
      <c r="F2224" s="33">
        <v>1204</v>
      </c>
      <c r="G2224" s="1" t="s">
        <v>359</v>
      </c>
    </row>
    <row r="2225" spans="1:7" x14ac:dyDescent="0.25">
      <c r="A2225" s="33">
        <v>208151</v>
      </c>
      <c r="B2225" s="1" t="s">
        <v>5462</v>
      </c>
      <c r="C2225" s="1" t="s">
        <v>115</v>
      </c>
      <c r="D2225" s="1" t="s">
        <v>115</v>
      </c>
      <c r="E2225" s="1" t="s">
        <v>5463</v>
      </c>
      <c r="F2225" s="33">
        <v>1207</v>
      </c>
      <c r="G2225" s="1" t="s">
        <v>359</v>
      </c>
    </row>
    <row r="2226" spans="1:7" x14ac:dyDescent="0.25">
      <c r="A2226" s="33">
        <v>208153</v>
      </c>
      <c r="B2226" s="1" t="s">
        <v>5464</v>
      </c>
      <c r="C2226" s="1" t="s">
        <v>115</v>
      </c>
      <c r="D2226" s="1" t="s">
        <v>115</v>
      </c>
      <c r="E2226" s="1" t="s">
        <v>5465</v>
      </c>
      <c r="F2226" s="33">
        <v>1205</v>
      </c>
      <c r="G2226" s="1" t="s">
        <v>359</v>
      </c>
    </row>
    <row r="2227" spans="1:7" x14ac:dyDescent="0.25">
      <c r="A2227" s="33">
        <v>208155</v>
      </c>
      <c r="B2227" s="1" t="s">
        <v>5466</v>
      </c>
      <c r="C2227" s="1" t="s">
        <v>115</v>
      </c>
      <c r="D2227" s="1" t="s">
        <v>115</v>
      </c>
      <c r="E2227" s="1" t="s">
        <v>5467</v>
      </c>
      <c r="F2227" s="33">
        <v>1205</v>
      </c>
      <c r="G2227" s="1" t="s">
        <v>359</v>
      </c>
    </row>
    <row r="2228" spans="1:7" x14ac:dyDescent="0.25">
      <c r="A2228" s="33">
        <v>208157</v>
      </c>
      <c r="B2228" s="1" t="s">
        <v>5468</v>
      </c>
      <c r="C2228" s="1" t="s">
        <v>115</v>
      </c>
      <c r="D2228" s="1" t="s">
        <v>115</v>
      </c>
      <c r="E2228" s="1" t="s">
        <v>5469</v>
      </c>
      <c r="F2228" s="33">
        <v>1206</v>
      </c>
      <c r="G2228" s="1" t="s">
        <v>359</v>
      </c>
    </row>
    <row r="2229" spans="1:7" x14ac:dyDescent="0.25">
      <c r="A2229" s="33">
        <v>208160</v>
      </c>
      <c r="B2229" s="1" t="s">
        <v>5470</v>
      </c>
      <c r="C2229" s="1" t="s">
        <v>115</v>
      </c>
      <c r="D2229" s="1" t="s">
        <v>5471</v>
      </c>
      <c r="E2229" s="1" t="s">
        <v>5472</v>
      </c>
      <c r="F2229" s="33">
        <v>1227</v>
      </c>
      <c r="G2229" s="1" t="s">
        <v>352</v>
      </c>
    </row>
    <row r="2230" spans="1:7" x14ac:dyDescent="0.25">
      <c r="A2230" s="33">
        <v>208162</v>
      </c>
      <c r="B2230" s="1" t="s">
        <v>5474</v>
      </c>
      <c r="C2230" s="1" t="s">
        <v>5475</v>
      </c>
      <c r="D2230" s="1" t="s">
        <v>115</v>
      </c>
      <c r="E2230" s="1" t="s">
        <v>5476</v>
      </c>
      <c r="F2230" s="33">
        <v>1212</v>
      </c>
      <c r="G2230" s="1" t="s">
        <v>1291</v>
      </c>
    </row>
    <row r="2231" spans="1:7" x14ac:dyDescent="0.25">
      <c r="A2231" s="33">
        <v>208164</v>
      </c>
      <c r="B2231" s="1" t="s">
        <v>3455</v>
      </c>
      <c r="C2231" s="1" t="s">
        <v>115</v>
      </c>
      <c r="D2231" s="1" t="s">
        <v>115</v>
      </c>
      <c r="E2231" s="1" t="s">
        <v>5477</v>
      </c>
      <c r="F2231" s="33">
        <v>1233</v>
      </c>
      <c r="G2231" s="1" t="s">
        <v>603</v>
      </c>
    </row>
    <row r="2232" spans="1:7" x14ac:dyDescent="0.25">
      <c r="A2232" s="33">
        <v>208166</v>
      </c>
      <c r="B2232" s="1" t="s">
        <v>5479</v>
      </c>
      <c r="C2232" s="1" t="s">
        <v>115</v>
      </c>
      <c r="D2232" s="1" t="s">
        <v>115</v>
      </c>
      <c r="E2232" s="1" t="s">
        <v>5480</v>
      </c>
      <c r="F2232" s="33">
        <v>1217</v>
      </c>
      <c r="G2232" s="1" t="s">
        <v>597</v>
      </c>
    </row>
    <row r="2233" spans="1:7" x14ac:dyDescent="0.25">
      <c r="A2233" s="33">
        <v>208168</v>
      </c>
      <c r="B2233" s="1" t="s">
        <v>5481</v>
      </c>
      <c r="C2233" s="1" t="s">
        <v>115</v>
      </c>
      <c r="D2233" s="1" t="s">
        <v>115</v>
      </c>
      <c r="E2233" s="1" t="s">
        <v>5482</v>
      </c>
      <c r="F2233" s="33">
        <v>1217</v>
      </c>
      <c r="G2233" s="1" t="s">
        <v>597</v>
      </c>
    </row>
    <row r="2234" spans="1:7" x14ac:dyDescent="0.25">
      <c r="A2234" s="33">
        <v>208170</v>
      </c>
      <c r="B2234" s="1" t="s">
        <v>5484</v>
      </c>
      <c r="C2234" s="1" t="s">
        <v>115</v>
      </c>
      <c r="D2234" s="1" t="s">
        <v>115</v>
      </c>
      <c r="E2234" s="1" t="s">
        <v>5485</v>
      </c>
      <c r="F2234" s="33">
        <v>1299</v>
      </c>
      <c r="G2234" s="1" t="s">
        <v>356</v>
      </c>
    </row>
    <row r="2235" spans="1:7" x14ac:dyDescent="0.25">
      <c r="A2235" s="33">
        <v>208172</v>
      </c>
      <c r="B2235" s="1" t="s">
        <v>5484</v>
      </c>
      <c r="C2235" s="1" t="s">
        <v>115</v>
      </c>
      <c r="D2235" s="1" t="s">
        <v>115</v>
      </c>
      <c r="E2235" s="1" t="s">
        <v>5486</v>
      </c>
      <c r="F2235" s="33">
        <v>1298</v>
      </c>
      <c r="G2235" s="1" t="s">
        <v>5487</v>
      </c>
    </row>
    <row r="2236" spans="1:7" x14ac:dyDescent="0.25">
      <c r="A2236" s="33">
        <v>208174</v>
      </c>
      <c r="B2236" s="1" t="s">
        <v>5489</v>
      </c>
      <c r="C2236" s="1" t="s">
        <v>115</v>
      </c>
      <c r="D2236" s="1" t="s">
        <v>115</v>
      </c>
      <c r="E2236" s="1" t="s">
        <v>5490</v>
      </c>
      <c r="F2236" s="33">
        <v>1212</v>
      </c>
      <c r="G2236" s="1" t="s">
        <v>1291</v>
      </c>
    </row>
    <row r="2237" spans="1:7" x14ac:dyDescent="0.25">
      <c r="A2237" s="33">
        <v>208176</v>
      </c>
      <c r="B2237" s="1" t="s">
        <v>5492</v>
      </c>
      <c r="C2237" s="1" t="s">
        <v>115</v>
      </c>
      <c r="D2237" s="1" t="s">
        <v>115</v>
      </c>
      <c r="E2237" s="1" t="s">
        <v>5493</v>
      </c>
      <c r="F2237" s="33">
        <v>1233</v>
      </c>
      <c r="G2237" s="1" t="s">
        <v>5494</v>
      </c>
    </row>
    <row r="2238" spans="1:7" x14ac:dyDescent="0.25">
      <c r="A2238" s="33">
        <v>208178</v>
      </c>
      <c r="B2238" s="1" t="s">
        <v>5495</v>
      </c>
      <c r="C2238" s="1" t="s">
        <v>115</v>
      </c>
      <c r="D2238" s="1" t="s">
        <v>115</v>
      </c>
      <c r="E2238" s="1" t="s">
        <v>5496</v>
      </c>
      <c r="F2238" s="33">
        <v>1258</v>
      </c>
      <c r="G2238" s="1" t="s">
        <v>1245</v>
      </c>
    </row>
    <row r="2239" spans="1:7" x14ac:dyDescent="0.25">
      <c r="A2239" s="33">
        <v>208181</v>
      </c>
      <c r="B2239" s="1" t="s">
        <v>101</v>
      </c>
      <c r="C2239" s="1" t="s">
        <v>115</v>
      </c>
      <c r="D2239" s="1" t="s">
        <v>115</v>
      </c>
      <c r="E2239" s="1" t="s">
        <v>5498</v>
      </c>
      <c r="F2239" s="33">
        <v>1295</v>
      </c>
      <c r="G2239" s="1" t="s">
        <v>1906</v>
      </c>
    </row>
    <row r="2240" spans="1:7" x14ac:dyDescent="0.25">
      <c r="A2240" s="33">
        <v>208183</v>
      </c>
      <c r="B2240" s="1" t="s">
        <v>5499</v>
      </c>
      <c r="C2240" s="1" t="s">
        <v>115</v>
      </c>
      <c r="D2240" s="1" t="s">
        <v>115</v>
      </c>
      <c r="E2240" s="1" t="s">
        <v>5500</v>
      </c>
      <c r="F2240" s="33">
        <v>1291</v>
      </c>
      <c r="G2240" s="1" t="s">
        <v>5098</v>
      </c>
    </row>
    <row r="2241" spans="1:7" x14ac:dyDescent="0.25">
      <c r="A2241" s="33">
        <v>208185</v>
      </c>
      <c r="B2241" s="1" t="s">
        <v>5501</v>
      </c>
      <c r="C2241" s="1" t="s">
        <v>115</v>
      </c>
      <c r="D2241" s="1" t="s">
        <v>115</v>
      </c>
      <c r="E2241" s="1" t="s">
        <v>5502</v>
      </c>
      <c r="F2241" s="33">
        <v>1180</v>
      </c>
      <c r="G2241" s="1" t="s">
        <v>506</v>
      </c>
    </row>
    <row r="2242" spans="1:7" x14ac:dyDescent="0.25">
      <c r="A2242" s="33">
        <v>208187</v>
      </c>
      <c r="B2242" s="1" t="s">
        <v>5503</v>
      </c>
      <c r="C2242" s="1" t="s">
        <v>115</v>
      </c>
      <c r="D2242" s="1" t="s">
        <v>115</v>
      </c>
      <c r="E2242" s="1" t="s">
        <v>5504</v>
      </c>
      <c r="F2242" s="33">
        <v>1273</v>
      </c>
      <c r="G2242" s="1" t="s">
        <v>5505</v>
      </c>
    </row>
    <row r="2243" spans="1:7" x14ac:dyDescent="0.25">
      <c r="A2243" s="33">
        <v>208190</v>
      </c>
      <c r="B2243" s="1" t="s">
        <v>5507</v>
      </c>
      <c r="C2243" s="1" t="s">
        <v>115</v>
      </c>
      <c r="D2243" s="1" t="s">
        <v>115</v>
      </c>
      <c r="E2243" s="1" t="s">
        <v>5079</v>
      </c>
      <c r="F2243" s="33">
        <v>1195</v>
      </c>
      <c r="G2243" s="1" t="s">
        <v>5508</v>
      </c>
    </row>
    <row r="2244" spans="1:7" x14ac:dyDescent="0.25">
      <c r="A2244" s="33">
        <v>208193</v>
      </c>
      <c r="B2244" s="1" t="s">
        <v>5509</v>
      </c>
      <c r="C2244" s="1" t="s">
        <v>115</v>
      </c>
      <c r="D2244" s="1" t="s">
        <v>115</v>
      </c>
      <c r="E2244" s="1" t="s">
        <v>5510</v>
      </c>
      <c r="F2244" s="33">
        <v>1203</v>
      </c>
      <c r="G2244" s="1" t="s">
        <v>359</v>
      </c>
    </row>
    <row r="2245" spans="1:7" x14ac:dyDescent="0.25">
      <c r="A2245" s="33">
        <v>208196</v>
      </c>
      <c r="B2245" s="1" t="s">
        <v>5512</v>
      </c>
      <c r="C2245" s="1" t="s">
        <v>115</v>
      </c>
      <c r="D2245" s="1" t="s">
        <v>115</v>
      </c>
      <c r="E2245" s="1" t="s">
        <v>5513</v>
      </c>
      <c r="F2245" s="33">
        <v>1269</v>
      </c>
      <c r="G2245" s="1" t="s">
        <v>5514</v>
      </c>
    </row>
    <row r="2246" spans="1:7" x14ac:dyDescent="0.25">
      <c r="A2246" s="33">
        <v>208199</v>
      </c>
      <c r="B2246" s="1" t="s">
        <v>5515</v>
      </c>
      <c r="C2246" s="1" t="s">
        <v>115</v>
      </c>
      <c r="D2246" s="1" t="s">
        <v>115</v>
      </c>
      <c r="E2246" s="1" t="s">
        <v>5516</v>
      </c>
      <c r="F2246" s="33">
        <v>1323</v>
      </c>
      <c r="G2246" s="1" t="s">
        <v>5517</v>
      </c>
    </row>
    <row r="2247" spans="1:7" x14ac:dyDescent="0.25">
      <c r="A2247" s="33">
        <v>208202</v>
      </c>
      <c r="B2247" s="1" t="s">
        <v>5515</v>
      </c>
      <c r="C2247" s="1" t="s">
        <v>115</v>
      </c>
      <c r="D2247" s="1" t="s">
        <v>115</v>
      </c>
      <c r="E2247" s="1" t="s">
        <v>5518</v>
      </c>
      <c r="F2247" s="33">
        <v>1323</v>
      </c>
      <c r="G2247" s="1" t="s">
        <v>5517</v>
      </c>
    </row>
    <row r="2248" spans="1:7" x14ac:dyDescent="0.25">
      <c r="A2248" s="33">
        <v>208204</v>
      </c>
      <c r="B2248" s="1" t="s">
        <v>5520</v>
      </c>
      <c r="C2248" s="1" t="s">
        <v>115</v>
      </c>
      <c r="D2248" s="1" t="s">
        <v>115</v>
      </c>
      <c r="E2248" s="1" t="s">
        <v>5521</v>
      </c>
      <c r="F2248" s="33">
        <v>1445</v>
      </c>
      <c r="G2248" s="1" t="s">
        <v>3283</v>
      </c>
    </row>
    <row r="2249" spans="1:7" x14ac:dyDescent="0.25">
      <c r="A2249" s="33">
        <v>208206</v>
      </c>
      <c r="B2249" s="1" t="s">
        <v>5522</v>
      </c>
      <c r="C2249" s="1" t="s">
        <v>115</v>
      </c>
      <c r="D2249" s="1" t="s">
        <v>115</v>
      </c>
      <c r="E2249" s="1" t="s">
        <v>5523</v>
      </c>
      <c r="F2249" s="33">
        <v>1426</v>
      </c>
      <c r="G2249" s="1" t="s">
        <v>5524</v>
      </c>
    </row>
    <row r="2250" spans="1:7" x14ac:dyDescent="0.25">
      <c r="A2250" s="33">
        <v>208208</v>
      </c>
      <c r="B2250" s="1" t="s">
        <v>5525</v>
      </c>
      <c r="C2250" s="1" t="s">
        <v>115</v>
      </c>
      <c r="D2250" s="1" t="s">
        <v>115</v>
      </c>
      <c r="E2250" s="1" t="s">
        <v>5526</v>
      </c>
      <c r="F2250" s="33">
        <v>1009</v>
      </c>
      <c r="G2250" s="1" t="s">
        <v>399</v>
      </c>
    </row>
    <row r="2251" spans="1:7" x14ac:dyDescent="0.25">
      <c r="A2251" s="33">
        <v>208210</v>
      </c>
      <c r="B2251" s="1" t="s">
        <v>5528</v>
      </c>
      <c r="C2251" s="1" t="s">
        <v>115</v>
      </c>
      <c r="D2251" s="1" t="s">
        <v>115</v>
      </c>
      <c r="E2251" s="1" t="s">
        <v>5529</v>
      </c>
      <c r="F2251" s="33">
        <v>1093</v>
      </c>
      <c r="G2251" s="1" t="s">
        <v>5530</v>
      </c>
    </row>
    <row r="2252" spans="1:7" x14ac:dyDescent="0.25">
      <c r="A2252" s="33">
        <v>208212</v>
      </c>
      <c r="B2252" s="1" t="s">
        <v>5531</v>
      </c>
      <c r="C2252" s="1" t="s">
        <v>115</v>
      </c>
      <c r="D2252" s="1" t="s">
        <v>115</v>
      </c>
      <c r="E2252" s="1" t="s">
        <v>5532</v>
      </c>
      <c r="F2252" s="33">
        <v>1920</v>
      </c>
      <c r="G2252" s="1" t="s">
        <v>1012</v>
      </c>
    </row>
    <row r="2253" spans="1:7" x14ac:dyDescent="0.25">
      <c r="A2253" s="33">
        <v>208214</v>
      </c>
      <c r="B2253" s="1" t="s">
        <v>3330</v>
      </c>
      <c r="C2253" s="1" t="s">
        <v>115</v>
      </c>
      <c r="D2253" s="1" t="s">
        <v>115</v>
      </c>
      <c r="E2253" s="1" t="s">
        <v>5533</v>
      </c>
      <c r="F2253" s="33">
        <v>1920</v>
      </c>
      <c r="G2253" s="1" t="s">
        <v>1012</v>
      </c>
    </row>
    <row r="2254" spans="1:7" x14ac:dyDescent="0.25">
      <c r="A2254" s="33">
        <v>208216</v>
      </c>
      <c r="B2254" s="1" t="s">
        <v>5534</v>
      </c>
      <c r="C2254" s="1" t="s">
        <v>5535</v>
      </c>
      <c r="D2254" s="1" t="s">
        <v>115</v>
      </c>
      <c r="E2254" s="1" t="s">
        <v>5536</v>
      </c>
      <c r="F2254" s="33">
        <v>1204</v>
      </c>
      <c r="G2254" s="1" t="s">
        <v>359</v>
      </c>
    </row>
    <row r="2255" spans="1:7" x14ac:dyDescent="0.25">
      <c r="A2255" s="33">
        <v>208219</v>
      </c>
      <c r="B2255" s="1" t="s">
        <v>5538</v>
      </c>
      <c r="C2255" s="1" t="s">
        <v>115</v>
      </c>
      <c r="D2255" s="1" t="s">
        <v>115</v>
      </c>
      <c r="E2255" s="1" t="s">
        <v>5539</v>
      </c>
      <c r="F2255" s="33">
        <v>1203</v>
      </c>
      <c r="G2255" s="1" t="s">
        <v>359</v>
      </c>
    </row>
    <row r="2256" spans="1:7" x14ac:dyDescent="0.25">
      <c r="A2256" s="33">
        <v>208222</v>
      </c>
      <c r="B2256" s="1" t="s">
        <v>4836</v>
      </c>
      <c r="C2256" s="1" t="s">
        <v>5540</v>
      </c>
      <c r="D2256" s="1" t="s">
        <v>115</v>
      </c>
      <c r="E2256" s="1" t="s">
        <v>5541</v>
      </c>
      <c r="F2256" s="33">
        <v>1091</v>
      </c>
      <c r="G2256" s="1" t="s">
        <v>5542</v>
      </c>
    </row>
    <row r="2257" spans="1:7" x14ac:dyDescent="0.25">
      <c r="A2257" s="33">
        <v>208225</v>
      </c>
      <c r="B2257" s="1" t="s">
        <v>5543</v>
      </c>
      <c r="C2257" s="1" t="s">
        <v>4835</v>
      </c>
      <c r="D2257" s="1" t="s">
        <v>115</v>
      </c>
      <c r="E2257" s="1" t="s">
        <v>5544</v>
      </c>
      <c r="F2257" s="33">
        <v>1644</v>
      </c>
      <c r="G2257" s="1" t="s">
        <v>373</v>
      </c>
    </row>
    <row r="2258" spans="1:7" x14ac:dyDescent="0.25">
      <c r="A2258" s="33">
        <v>208227</v>
      </c>
      <c r="B2258" s="1" t="s">
        <v>5063</v>
      </c>
      <c r="C2258" s="1" t="s">
        <v>315</v>
      </c>
      <c r="D2258" s="1" t="s">
        <v>115</v>
      </c>
      <c r="E2258" s="1" t="s">
        <v>5546</v>
      </c>
      <c r="F2258" s="33">
        <v>1372</v>
      </c>
      <c r="G2258" s="1" t="s">
        <v>2474</v>
      </c>
    </row>
    <row r="2259" spans="1:7" x14ac:dyDescent="0.25">
      <c r="A2259" s="33">
        <v>208230</v>
      </c>
      <c r="B2259" s="1" t="s">
        <v>5548</v>
      </c>
      <c r="C2259" s="1" t="s">
        <v>315</v>
      </c>
      <c r="D2259" s="1" t="s">
        <v>115</v>
      </c>
      <c r="E2259" s="1" t="s">
        <v>5061</v>
      </c>
      <c r="F2259" s="33">
        <v>1470</v>
      </c>
      <c r="G2259" s="1" t="s">
        <v>240</v>
      </c>
    </row>
    <row r="2260" spans="1:7" x14ac:dyDescent="0.25">
      <c r="A2260" s="33">
        <v>208233</v>
      </c>
      <c r="B2260" s="1" t="s">
        <v>5549</v>
      </c>
      <c r="C2260" s="1" t="s">
        <v>315</v>
      </c>
      <c r="D2260" s="1" t="s">
        <v>115</v>
      </c>
      <c r="E2260" s="1" t="s">
        <v>5550</v>
      </c>
      <c r="F2260" s="33">
        <v>1754</v>
      </c>
      <c r="G2260" s="1" t="s">
        <v>5176</v>
      </c>
    </row>
    <row r="2261" spans="1:7" x14ac:dyDescent="0.25">
      <c r="A2261" s="33">
        <v>208236</v>
      </c>
      <c r="B2261" s="1" t="s">
        <v>5551</v>
      </c>
      <c r="C2261" s="1" t="s">
        <v>4835</v>
      </c>
      <c r="D2261" s="1" t="s">
        <v>115</v>
      </c>
      <c r="E2261" s="1" t="s">
        <v>5552</v>
      </c>
      <c r="F2261" s="33">
        <v>1847</v>
      </c>
      <c r="G2261" s="1" t="s">
        <v>3722</v>
      </c>
    </row>
    <row r="2262" spans="1:7" x14ac:dyDescent="0.25">
      <c r="A2262" s="33">
        <v>208239</v>
      </c>
      <c r="B2262" s="1" t="s">
        <v>5554</v>
      </c>
      <c r="C2262" s="1" t="s">
        <v>315</v>
      </c>
      <c r="D2262" s="1" t="s">
        <v>115</v>
      </c>
      <c r="E2262" s="1" t="s">
        <v>3982</v>
      </c>
      <c r="F2262" s="33">
        <v>1700</v>
      </c>
      <c r="G2262" s="1" t="s">
        <v>289</v>
      </c>
    </row>
    <row r="2263" spans="1:7" x14ac:dyDescent="0.25">
      <c r="A2263" s="33">
        <v>208242</v>
      </c>
      <c r="B2263" s="1" t="s">
        <v>5555</v>
      </c>
      <c r="C2263" s="1" t="s">
        <v>315</v>
      </c>
      <c r="D2263" s="1" t="s">
        <v>115</v>
      </c>
      <c r="E2263" s="1" t="s">
        <v>5556</v>
      </c>
      <c r="F2263" s="33">
        <v>1201</v>
      </c>
      <c r="G2263" s="1" t="s">
        <v>359</v>
      </c>
    </row>
    <row r="2264" spans="1:7" x14ac:dyDescent="0.25">
      <c r="A2264" s="33">
        <v>208245</v>
      </c>
      <c r="B2264" s="1" t="s">
        <v>5557</v>
      </c>
      <c r="C2264" s="1" t="s">
        <v>315</v>
      </c>
      <c r="D2264" s="1" t="s">
        <v>115</v>
      </c>
      <c r="E2264" s="1" t="s">
        <v>5558</v>
      </c>
      <c r="F2264" s="33">
        <v>1201</v>
      </c>
      <c r="G2264" s="1" t="s">
        <v>359</v>
      </c>
    </row>
    <row r="2265" spans="1:7" x14ac:dyDescent="0.25">
      <c r="A2265" s="33">
        <v>208248</v>
      </c>
      <c r="B2265" s="1" t="s">
        <v>5559</v>
      </c>
      <c r="C2265" s="1" t="s">
        <v>5540</v>
      </c>
      <c r="D2265" s="1" t="s">
        <v>115</v>
      </c>
      <c r="E2265" s="1" t="s">
        <v>5556</v>
      </c>
      <c r="F2265" s="33">
        <v>1201</v>
      </c>
      <c r="G2265" s="1" t="s">
        <v>359</v>
      </c>
    </row>
    <row r="2266" spans="1:7" x14ac:dyDescent="0.25">
      <c r="A2266" s="33">
        <v>208251</v>
      </c>
      <c r="B2266" s="1" t="s">
        <v>5560</v>
      </c>
      <c r="C2266" s="1" t="s">
        <v>315</v>
      </c>
      <c r="D2266" s="1" t="s">
        <v>115</v>
      </c>
      <c r="E2266" s="1" t="s">
        <v>5561</v>
      </c>
      <c r="F2266" s="33">
        <v>1215</v>
      </c>
      <c r="G2266" s="1" t="s">
        <v>597</v>
      </c>
    </row>
    <row r="2267" spans="1:7" x14ac:dyDescent="0.25">
      <c r="A2267" s="33">
        <v>208254</v>
      </c>
      <c r="B2267" s="1" t="s">
        <v>5562</v>
      </c>
      <c r="C2267" s="1" t="s">
        <v>315</v>
      </c>
      <c r="D2267" s="1" t="s">
        <v>115</v>
      </c>
      <c r="E2267" s="1" t="s">
        <v>5561</v>
      </c>
      <c r="F2267" s="33">
        <v>1215</v>
      </c>
      <c r="G2267" s="1" t="s">
        <v>597</v>
      </c>
    </row>
    <row r="2268" spans="1:7" x14ac:dyDescent="0.25">
      <c r="A2268" s="33">
        <v>208256</v>
      </c>
      <c r="B2268" s="1" t="s">
        <v>5563</v>
      </c>
      <c r="C2268" s="1" t="s">
        <v>315</v>
      </c>
      <c r="D2268" s="1" t="s">
        <v>115</v>
      </c>
      <c r="E2268" s="1" t="s">
        <v>5564</v>
      </c>
      <c r="F2268" s="33">
        <v>1215</v>
      </c>
      <c r="G2268" s="1" t="s">
        <v>597</v>
      </c>
    </row>
    <row r="2269" spans="1:7" x14ac:dyDescent="0.25">
      <c r="A2269" s="33">
        <v>208258</v>
      </c>
      <c r="B2269" s="1" t="s">
        <v>5565</v>
      </c>
      <c r="C2269" s="1" t="s">
        <v>315</v>
      </c>
      <c r="D2269" s="1" t="s">
        <v>115</v>
      </c>
      <c r="E2269" s="1" t="s">
        <v>5566</v>
      </c>
      <c r="F2269" s="33">
        <v>1215</v>
      </c>
      <c r="G2269" s="1" t="s">
        <v>597</v>
      </c>
    </row>
    <row r="2270" spans="1:7" x14ac:dyDescent="0.25">
      <c r="A2270" s="33">
        <v>208261</v>
      </c>
      <c r="B2270" s="1" t="s">
        <v>5567</v>
      </c>
      <c r="C2270" s="1" t="s">
        <v>315</v>
      </c>
      <c r="D2270" s="1" t="s">
        <v>115</v>
      </c>
      <c r="E2270" s="1" t="s">
        <v>5561</v>
      </c>
      <c r="F2270" s="33">
        <v>1215</v>
      </c>
      <c r="G2270" s="1" t="s">
        <v>597</v>
      </c>
    </row>
    <row r="2271" spans="1:7" x14ac:dyDescent="0.25">
      <c r="A2271" s="33">
        <v>208264</v>
      </c>
      <c r="B2271" s="1" t="s">
        <v>5568</v>
      </c>
      <c r="C2271" s="1" t="s">
        <v>315</v>
      </c>
      <c r="D2271" s="1" t="s">
        <v>115</v>
      </c>
      <c r="E2271" s="1" t="s">
        <v>5564</v>
      </c>
      <c r="F2271" s="33">
        <v>1215</v>
      </c>
      <c r="G2271" s="1" t="s">
        <v>597</v>
      </c>
    </row>
    <row r="2272" spans="1:7" x14ac:dyDescent="0.25">
      <c r="A2272" s="33">
        <v>208266</v>
      </c>
      <c r="B2272" s="1" t="s">
        <v>5569</v>
      </c>
      <c r="C2272" s="1" t="s">
        <v>5570</v>
      </c>
      <c r="D2272" s="1" t="s">
        <v>115</v>
      </c>
      <c r="E2272" s="1" t="s">
        <v>5571</v>
      </c>
      <c r="F2272" s="33">
        <v>1215</v>
      </c>
      <c r="G2272" s="1" t="s">
        <v>597</v>
      </c>
    </row>
    <row r="2273" spans="1:7" x14ac:dyDescent="0.25">
      <c r="A2273" s="33">
        <v>208269</v>
      </c>
      <c r="B2273" s="1" t="s">
        <v>5572</v>
      </c>
      <c r="C2273" s="1" t="s">
        <v>115</v>
      </c>
      <c r="D2273" s="1" t="s">
        <v>115</v>
      </c>
      <c r="E2273" s="1" t="s">
        <v>5573</v>
      </c>
      <c r="F2273" s="33">
        <v>1170</v>
      </c>
      <c r="G2273" s="1" t="s">
        <v>313</v>
      </c>
    </row>
    <row r="2274" spans="1:7" x14ac:dyDescent="0.25">
      <c r="A2274" s="33">
        <v>208272</v>
      </c>
      <c r="B2274" s="1" t="s">
        <v>5572</v>
      </c>
      <c r="C2274" s="1" t="s">
        <v>5574</v>
      </c>
      <c r="D2274" s="1" t="s">
        <v>115</v>
      </c>
      <c r="E2274" s="1" t="s">
        <v>5575</v>
      </c>
      <c r="F2274" s="33">
        <v>1214</v>
      </c>
      <c r="G2274" s="1" t="s">
        <v>310</v>
      </c>
    </row>
    <row r="2275" spans="1:7" x14ac:dyDescent="0.25">
      <c r="A2275" s="33">
        <v>208273</v>
      </c>
      <c r="B2275" s="1" t="s">
        <v>5576</v>
      </c>
      <c r="C2275" s="1" t="s">
        <v>115</v>
      </c>
      <c r="D2275" s="1" t="s">
        <v>115</v>
      </c>
      <c r="E2275" s="1" t="s">
        <v>5577</v>
      </c>
      <c r="F2275" s="33">
        <v>1024</v>
      </c>
      <c r="G2275" s="1" t="s">
        <v>128</v>
      </c>
    </row>
    <row r="2276" spans="1:7" x14ac:dyDescent="0.25">
      <c r="A2276" s="33">
        <v>208331</v>
      </c>
      <c r="B2276" s="1" t="s">
        <v>5578</v>
      </c>
      <c r="C2276" s="1" t="s">
        <v>5579</v>
      </c>
      <c r="D2276" s="1" t="s">
        <v>115</v>
      </c>
      <c r="E2276" s="1" t="s">
        <v>245</v>
      </c>
      <c r="F2276" s="33">
        <v>8902</v>
      </c>
      <c r="G2276" s="1" t="s">
        <v>5580</v>
      </c>
    </row>
    <row r="2277" spans="1:7" x14ac:dyDescent="0.25">
      <c r="A2277" s="33">
        <v>212911</v>
      </c>
      <c r="B2277" s="1" t="s">
        <v>5581</v>
      </c>
      <c r="C2277" s="1" t="s">
        <v>5582</v>
      </c>
      <c r="D2277" s="1" t="s">
        <v>115</v>
      </c>
      <c r="E2277" s="1" t="s">
        <v>5583</v>
      </c>
      <c r="F2277" s="33">
        <v>8901</v>
      </c>
      <c r="G2277" s="1" t="s">
        <v>5580</v>
      </c>
    </row>
    <row r="2278" spans="1:7" x14ac:dyDescent="0.25">
      <c r="A2278" s="33">
        <v>213651</v>
      </c>
      <c r="B2278" s="1" t="s">
        <v>5584</v>
      </c>
      <c r="C2278" s="1" t="s">
        <v>5582</v>
      </c>
      <c r="D2278" s="1" t="s">
        <v>115</v>
      </c>
      <c r="E2278" s="1" t="s">
        <v>5583</v>
      </c>
      <c r="F2278" s="33">
        <v>8901</v>
      </c>
      <c r="G2278" s="1" t="s">
        <v>5580</v>
      </c>
    </row>
    <row r="2279" spans="1:7" x14ac:dyDescent="0.25">
      <c r="A2279" s="33">
        <v>213677</v>
      </c>
      <c r="B2279" s="1" t="s">
        <v>5585</v>
      </c>
      <c r="C2279" s="1" t="s">
        <v>115</v>
      </c>
      <c r="D2279" s="1" t="s">
        <v>287</v>
      </c>
      <c r="E2279" s="1" t="s">
        <v>288</v>
      </c>
      <c r="F2279" s="33">
        <v>1701</v>
      </c>
      <c r="G2279" s="1" t="s">
        <v>289</v>
      </c>
    </row>
    <row r="2280" spans="1:7" x14ac:dyDescent="0.25">
      <c r="A2280" s="33">
        <v>220171</v>
      </c>
      <c r="B2280" s="1" t="s">
        <v>5586</v>
      </c>
      <c r="C2280" s="1" t="s">
        <v>115</v>
      </c>
      <c r="D2280" s="1" t="s">
        <v>115</v>
      </c>
      <c r="E2280" s="1" t="s">
        <v>5587</v>
      </c>
      <c r="F2280" s="33">
        <v>1007</v>
      </c>
      <c r="G2280" s="1" t="s">
        <v>15</v>
      </c>
    </row>
    <row r="2281" spans="1:7" x14ac:dyDescent="0.25">
      <c r="A2281" s="33">
        <v>220173</v>
      </c>
      <c r="B2281" s="1" t="s">
        <v>5589</v>
      </c>
      <c r="C2281" s="1" t="s">
        <v>115</v>
      </c>
      <c r="D2281" s="1" t="s">
        <v>115</v>
      </c>
      <c r="E2281" s="1" t="s">
        <v>5590</v>
      </c>
      <c r="F2281" s="33">
        <v>1006</v>
      </c>
      <c r="G2281" s="1" t="s">
        <v>15</v>
      </c>
    </row>
    <row r="2282" spans="1:7" x14ac:dyDescent="0.25">
      <c r="A2282" s="33">
        <v>220176</v>
      </c>
      <c r="B2282" s="1" t="s">
        <v>5592</v>
      </c>
      <c r="C2282" s="1" t="s">
        <v>115</v>
      </c>
      <c r="D2282" s="1" t="s">
        <v>115</v>
      </c>
      <c r="E2282" s="1" t="s">
        <v>5593</v>
      </c>
      <c r="F2282" s="33">
        <v>1206</v>
      </c>
      <c r="G2282" s="1" t="s">
        <v>359</v>
      </c>
    </row>
    <row r="2283" spans="1:7" x14ac:dyDescent="0.25">
      <c r="A2283" s="33">
        <v>220178</v>
      </c>
      <c r="B2283" s="1" t="s">
        <v>2283</v>
      </c>
      <c r="C2283" s="1" t="s">
        <v>115</v>
      </c>
      <c r="D2283" s="1" t="s">
        <v>115</v>
      </c>
      <c r="E2283" s="1" t="s">
        <v>5594</v>
      </c>
      <c r="F2283" s="33">
        <v>1052</v>
      </c>
      <c r="G2283" s="1" t="s">
        <v>330</v>
      </c>
    </row>
    <row r="2284" spans="1:7" x14ac:dyDescent="0.25">
      <c r="A2284" s="33">
        <v>220180</v>
      </c>
      <c r="B2284" s="1" t="s">
        <v>5595</v>
      </c>
      <c r="C2284" s="1" t="s">
        <v>115</v>
      </c>
      <c r="D2284" s="1" t="s">
        <v>115</v>
      </c>
      <c r="E2284" s="1" t="s">
        <v>5594</v>
      </c>
      <c r="F2284" s="33">
        <v>1052</v>
      </c>
      <c r="G2284" s="1" t="s">
        <v>330</v>
      </c>
    </row>
    <row r="2285" spans="1:7" x14ac:dyDescent="0.25">
      <c r="A2285" s="33">
        <v>220183</v>
      </c>
      <c r="B2285" s="1" t="s">
        <v>5596</v>
      </c>
      <c r="C2285" s="1" t="s">
        <v>115</v>
      </c>
      <c r="D2285" s="1" t="s">
        <v>5597</v>
      </c>
      <c r="E2285" s="1" t="s">
        <v>5598</v>
      </c>
      <c r="F2285" s="33">
        <v>1217</v>
      </c>
      <c r="G2285" s="1" t="s">
        <v>597</v>
      </c>
    </row>
    <row r="2286" spans="1:7" x14ac:dyDescent="0.25">
      <c r="A2286" s="33">
        <v>220186</v>
      </c>
      <c r="B2286" s="1" t="s">
        <v>5596</v>
      </c>
      <c r="C2286" s="1" t="s">
        <v>115</v>
      </c>
      <c r="D2286" s="1" t="s">
        <v>115</v>
      </c>
      <c r="E2286" s="1" t="s">
        <v>5599</v>
      </c>
      <c r="F2286" s="33">
        <v>1264</v>
      </c>
      <c r="G2286" s="1" t="s">
        <v>2435</v>
      </c>
    </row>
    <row r="2287" spans="1:7" x14ac:dyDescent="0.25">
      <c r="A2287" s="33">
        <v>220188</v>
      </c>
      <c r="B2287" s="1" t="s">
        <v>5600</v>
      </c>
      <c r="C2287" s="1" t="s">
        <v>115</v>
      </c>
      <c r="D2287" s="1" t="s">
        <v>115</v>
      </c>
      <c r="E2287" s="1" t="s">
        <v>5601</v>
      </c>
      <c r="F2287" s="33">
        <v>1510</v>
      </c>
      <c r="G2287" s="1" t="s">
        <v>685</v>
      </c>
    </row>
    <row r="2288" spans="1:7" x14ac:dyDescent="0.25">
      <c r="A2288" s="33">
        <v>220191</v>
      </c>
      <c r="B2288" s="1" t="s">
        <v>5602</v>
      </c>
      <c r="C2288" s="1" t="s">
        <v>115</v>
      </c>
      <c r="D2288" s="1" t="s">
        <v>115</v>
      </c>
      <c r="E2288" s="1" t="s">
        <v>5603</v>
      </c>
      <c r="F2288" s="33">
        <v>1018</v>
      </c>
      <c r="G2288" s="1" t="s">
        <v>15</v>
      </c>
    </row>
    <row r="2289" spans="1:7" x14ac:dyDescent="0.25">
      <c r="A2289" s="33">
        <v>220193</v>
      </c>
      <c r="B2289" s="1" t="s">
        <v>5604</v>
      </c>
      <c r="C2289" s="1" t="s">
        <v>115</v>
      </c>
      <c r="D2289" s="1" t="s">
        <v>115</v>
      </c>
      <c r="E2289" s="1" t="s">
        <v>5605</v>
      </c>
      <c r="F2289" s="33">
        <v>1470</v>
      </c>
      <c r="G2289" s="1" t="s">
        <v>240</v>
      </c>
    </row>
    <row r="2290" spans="1:7" x14ac:dyDescent="0.25">
      <c r="A2290" s="33">
        <v>220195</v>
      </c>
      <c r="B2290" s="1" t="s">
        <v>5604</v>
      </c>
      <c r="C2290" s="1" t="s">
        <v>115</v>
      </c>
      <c r="D2290" s="1" t="s">
        <v>5606</v>
      </c>
      <c r="E2290" s="1" t="s">
        <v>5607</v>
      </c>
      <c r="F2290" s="33">
        <v>1482</v>
      </c>
      <c r="G2290" s="1" t="s">
        <v>4828</v>
      </c>
    </row>
    <row r="2291" spans="1:7" x14ac:dyDescent="0.25">
      <c r="A2291" s="33">
        <v>220197</v>
      </c>
      <c r="B2291" s="1" t="s">
        <v>265</v>
      </c>
      <c r="C2291" s="1" t="s">
        <v>115</v>
      </c>
      <c r="D2291" s="1" t="s">
        <v>115</v>
      </c>
      <c r="E2291" s="1" t="s">
        <v>5605</v>
      </c>
      <c r="F2291" s="33">
        <v>1470</v>
      </c>
      <c r="G2291" s="1" t="s">
        <v>240</v>
      </c>
    </row>
    <row r="2292" spans="1:7" x14ac:dyDescent="0.25">
      <c r="A2292" s="33">
        <v>220200</v>
      </c>
      <c r="B2292" s="1" t="s">
        <v>5608</v>
      </c>
      <c r="C2292" s="1" t="s">
        <v>115</v>
      </c>
      <c r="D2292" s="1" t="s">
        <v>5609</v>
      </c>
      <c r="E2292" s="1" t="s">
        <v>5610</v>
      </c>
      <c r="F2292" s="33">
        <v>1196</v>
      </c>
      <c r="G2292" s="1" t="s">
        <v>141</v>
      </c>
    </row>
    <row r="2293" spans="1:7" x14ac:dyDescent="0.25">
      <c r="A2293" s="33">
        <v>220203</v>
      </c>
      <c r="B2293" s="1" t="s">
        <v>5611</v>
      </c>
      <c r="C2293" s="1" t="s">
        <v>115</v>
      </c>
      <c r="D2293" s="1" t="s">
        <v>115</v>
      </c>
      <c r="E2293" s="1" t="s">
        <v>5612</v>
      </c>
      <c r="F2293" s="33">
        <v>1196</v>
      </c>
      <c r="G2293" s="1" t="s">
        <v>141</v>
      </c>
    </row>
    <row r="2294" spans="1:7" x14ac:dyDescent="0.25">
      <c r="A2294" s="33">
        <v>220205</v>
      </c>
      <c r="B2294" s="1" t="s">
        <v>5613</v>
      </c>
      <c r="C2294" s="1" t="s">
        <v>5614</v>
      </c>
      <c r="D2294" s="1" t="s">
        <v>115</v>
      </c>
      <c r="E2294" s="1" t="s">
        <v>5615</v>
      </c>
      <c r="F2294" s="33">
        <v>1530</v>
      </c>
      <c r="G2294" s="1" t="s">
        <v>267</v>
      </c>
    </row>
    <row r="2295" spans="1:7" x14ac:dyDescent="0.25">
      <c r="A2295" s="33">
        <v>220207</v>
      </c>
      <c r="B2295" s="1" t="s">
        <v>5613</v>
      </c>
      <c r="C2295" s="1" t="s">
        <v>5614</v>
      </c>
      <c r="D2295" s="1" t="s">
        <v>115</v>
      </c>
      <c r="E2295" s="1" t="s">
        <v>5616</v>
      </c>
      <c r="F2295" s="33">
        <v>1530</v>
      </c>
      <c r="G2295" s="1" t="s">
        <v>267</v>
      </c>
    </row>
    <row r="2296" spans="1:7" x14ac:dyDescent="0.25">
      <c r="A2296" s="33">
        <v>220209</v>
      </c>
      <c r="B2296" s="1" t="s">
        <v>5617</v>
      </c>
      <c r="C2296" s="1" t="s">
        <v>115</v>
      </c>
      <c r="D2296" s="1" t="s">
        <v>5618</v>
      </c>
      <c r="E2296" s="1" t="s">
        <v>5619</v>
      </c>
      <c r="F2296" s="33">
        <v>1401</v>
      </c>
      <c r="G2296" s="1" t="s">
        <v>408</v>
      </c>
    </row>
    <row r="2297" spans="1:7" x14ac:dyDescent="0.25">
      <c r="A2297" s="33">
        <v>220211</v>
      </c>
      <c r="B2297" s="1" t="s">
        <v>5621</v>
      </c>
      <c r="C2297" s="1" t="s">
        <v>115</v>
      </c>
      <c r="D2297" s="1" t="s">
        <v>115</v>
      </c>
      <c r="E2297" s="1" t="s">
        <v>5622</v>
      </c>
      <c r="F2297" s="33">
        <v>1423</v>
      </c>
      <c r="G2297" s="1" t="s">
        <v>5623</v>
      </c>
    </row>
    <row r="2298" spans="1:7" x14ac:dyDescent="0.25">
      <c r="A2298" s="33">
        <v>220213</v>
      </c>
      <c r="B2298" s="1" t="s">
        <v>5624</v>
      </c>
      <c r="C2298" s="1" t="s">
        <v>115</v>
      </c>
      <c r="D2298" s="1" t="s">
        <v>115</v>
      </c>
      <c r="E2298" s="1" t="s">
        <v>5625</v>
      </c>
      <c r="F2298" s="33">
        <v>1027</v>
      </c>
      <c r="G2298" s="1" t="s">
        <v>1003</v>
      </c>
    </row>
    <row r="2299" spans="1:7" x14ac:dyDescent="0.25">
      <c r="A2299" s="33">
        <v>220216</v>
      </c>
      <c r="B2299" s="1" t="s">
        <v>5626</v>
      </c>
      <c r="C2299" s="1" t="s">
        <v>115</v>
      </c>
      <c r="D2299" s="1" t="s">
        <v>115</v>
      </c>
      <c r="E2299" s="1" t="s">
        <v>5627</v>
      </c>
      <c r="F2299" s="33">
        <v>1728</v>
      </c>
      <c r="G2299" s="1" t="s">
        <v>5628</v>
      </c>
    </row>
    <row r="2300" spans="1:7" x14ac:dyDescent="0.25">
      <c r="A2300" s="33">
        <v>220219</v>
      </c>
      <c r="B2300" s="1" t="s">
        <v>5629</v>
      </c>
      <c r="C2300" s="1" t="s">
        <v>115</v>
      </c>
      <c r="D2300" s="1" t="s">
        <v>115</v>
      </c>
      <c r="E2300" s="1" t="s">
        <v>5630</v>
      </c>
      <c r="F2300" s="33">
        <v>1630</v>
      </c>
      <c r="G2300" s="1" t="s">
        <v>281</v>
      </c>
    </row>
    <row r="2301" spans="1:7" x14ac:dyDescent="0.25">
      <c r="A2301" s="33">
        <v>220221</v>
      </c>
      <c r="B2301" s="1" t="s">
        <v>1394</v>
      </c>
      <c r="C2301" s="1" t="s">
        <v>115</v>
      </c>
      <c r="D2301" s="1" t="s">
        <v>115</v>
      </c>
      <c r="E2301" s="1" t="s">
        <v>5631</v>
      </c>
      <c r="F2301" s="33">
        <v>1700</v>
      </c>
      <c r="G2301" s="1" t="s">
        <v>289</v>
      </c>
    </row>
    <row r="2302" spans="1:7" x14ac:dyDescent="0.25">
      <c r="A2302" s="33">
        <v>220223</v>
      </c>
      <c r="B2302" s="1" t="s">
        <v>5632</v>
      </c>
      <c r="C2302" s="1" t="s">
        <v>115</v>
      </c>
      <c r="D2302" s="1" t="s">
        <v>115</v>
      </c>
      <c r="E2302" s="1" t="s">
        <v>5633</v>
      </c>
      <c r="F2302" s="33">
        <v>1864</v>
      </c>
      <c r="G2302" s="1" t="s">
        <v>5634</v>
      </c>
    </row>
    <row r="2303" spans="1:7" x14ac:dyDescent="0.25">
      <c r="A2303" s="33">
        <v>220226</v>
      </c>
      <c r="B2303" s="1" t="s">
        <v>5635</v>
      </c>
      <c r="C2303" s="1" t="s">
        <v>115</v>
      </c>
      <c r="D2303" s="1" t="s">
        <v>115</v>
      </c>
      <c r="E2303" s="1" t="s">
        <v>5636</v>
      </c>
      <c r="F2303" s="33">
        <v>1204</v>
      </c>
      <c r="G2303" s="1" t="s">
        <v>359</v>
      </c>
    </row>
    <row r="2304" spans="1:7" x14ac:dyDescent="0.25">
      <c r="A2304" s="33">
        <v>220229</v>
      </c>
      <c r="B2304" s="1" t="s">
        <v>5637</v>
      </c>
      <c r="C2304" s="1" t="s">
        <v>115</v>
      </c>
      <c r="D2304" s="1" t="s">
        <v>115</v>
      </c>
      <c r="E2304" s="1" t="s">
        <v>5636</v>
      </c>
      <c r="F2304" s="33">
        <v>1204</v>
      </c>
      <c r="G2304" s="1" t="s">
        <v>359</v>
      </c>
    </row>
    <row r="2305" spans="1:7" x14ac:dyDescent="0.25">
      <c r="A2305" s="33">
        <v>220231</v>
      </c>
      <c r="B2305" s="1" t="s">
        <v>5638</v>
      </c>
      <c r="C2305" s="1" t="s">
        <v>115</v>
      </c>
      <c r="D2305" s="1" t="s">
        <v>115</v>
      </c>
      <c r="E2305" s="1" t="s">
        <v>5639</v>
      </c>
      <c r="F2305" s="33">
        <v>1020</v>
      </c>
      <c r="G2305" s="1" t="s">
        <v>544</v>
      </c>
    </row>
    <row r="2306" spans="1:7" x14ac:dyDescent="0.25">
      <c r="A2306" s="33">
        <v>220233</v>
      </c>
      <c r="B2306" s="1" t="s">
        <v>5640</v>
      </c>
      <c r="C2306" s="1" t="s">
        <v>512</v>
      </c>
      <c r="D2306" s="1" t="s">
        <v>115</v>
      </c>
      <c r="E2306" s="1" t="s">
        <v>5641</v>
      </c>
      <c r="F2306" s="33">
        <v>1006</v>
      </c>
      <c r="G2306" s="1" t="s">
        <v>15</v>
      </c>
    </row>
    <row r="2307" spans="1:7" x14ac:dyDescent="0.25">
      <c r="A2307" s="33">
        <v>220235</v>
      </c>
      <c r="B2307" s="1" t="s">
        <v>5640</v>
      </c>
      <c r="C2307" s="1" t="s">
        <v>115</v>
      </c>
      <c r="D2307" s="1" t="s">
        <v>115</v>
      </c>
      <c r="E2307" s="1" t="s">
        <v>5641</v>
      </c>
      <c r="F2307" s="33">
        <v>1006</v>
      </c>
      <c r="G2307" s="1" t="s">
        <v>15</v>
      </c>
    </row>
    <row r="2308" spans="1:7" x14ac:dyDescent="0.25">
      <c r="A2308" s="33">
        <v>220237</v>
      </c>
      <c r="B2308" s="1" t="s">
        <v>5642</v>
      </c>
      <c r="C2308" s="1" t="s">
        <v>115</v>
      </c>
      <c r="D2308" s="1" t="s">
        <v>115</v>
      </c>
      <c r="E2308" s="1" t="s">
        <v>5643</v>
      </c>
      <c r="F2308" s="33">
        <v>1033</v>
      </c>
      <c r="G2308" s="1" t="s">
        <v>1009</v>
      </c>
    </row>
    <row r="2309" spans="1:7" x14ac:dyDescent="0.25">
      <c r="A2309" s="33">
        <v>220239</v>
      </c>
      <c r="B2309" s="1" t="s">
        <v>5644</v>
      </c>
      <c r="C2309" s="1" t="s">
        <v>115</v>
      </c>
      <c r="D2309" s="1" t="s">
        <v>115</v>
      </c>
      <c r="E2309" s="1" t="s">
        <v>5645</v>
      </c>
      <c r="F2309" s="33">
        <v>1033</v>
      </c>
      <c r="G2309" s="1" t="s">
        <v>1009</v>
      </c>
    </row>
    <row r="2310" spans="1:7" x14ac:dyDescent="0.25">
      <c r="A2310" s="33">
        <v>220241</v>
      </c>
      <c r="B2310" s="1" t="s">
        <v>5646</v>
      </c>
      <c r="C2310" s="1" t="s">
        <v>115</v>
      </c>
      <c r="D2310" s="1" t="s">
        <v>115</v>
      </c>
      <c r="E2310" s="1" t="s">
        <v>5647</v>
      </c>
      <c r="F2310" s="33">
        <v>1350</v>
      </c>
      <c r="G2310" s="1" t="s">
        <v>490</v>
      </c>
    </row>
    <row r="2311" spans="1:7" x14ac:dyDescent="0.25">
      <c r="A2311" s="33">
        <v>220243</v>
      </c>
      <c r="B2311" s="1" t="s">
        <v>5649</v>
      </c>
      <c r="C2311" s="1" t="s">
        <v>115</v>
      </c>
      <c r="D2311" s="1" t="s">
        <v>115</v>
      </c>
      <c r="E2311" s="1" t="s">
        <v>5650</v>
      </c>
      <c r="F2311" s="33">
        <v>1175</v>
      </c>
      <c r="G2311" s="1" t="s">
        <v>227</v>
      </c>
    </row>
    <row r="2312" spans="1:7" x14ac:dyDescent="0.25">
      <c r="A2312" s="33">
        <v>220245</v>
      </c>
      <c r="B2312" s="1" t="s">
        <v>5651</v>
      </c>
      <c r="C2312" s="1" t="s">
        <v>115</v>
      </c>
      <c r="D2312" s="1" t="s">
        <v>115</v>
      </c>
      <c r="E2312" s="1" t="s">
        <v>5652</v>
      </c>
      <c r="F2312" s="33">
        <v>1232</v>
      </c>
      <c r="G2312" s="1" t="s">
        <v>1569</v>
      </c>
    </row>
    <row r="2313" spans="1:7" x14ac:dyDescent="0.25">
      <c r="A2313" s="33">
        <v>220247</v>
      </c>
      <c r="B2313" s="1" t="s">
        <v>5653</v>
      </c>
      <c r="C2313" s="1" t="s">
        <v>115</v>
      </c>
      <c r="D2313" s="1" t="s">
        <v>115</v>
      </c>
      <c r="E2313" s="1" t="s">
        <v>5654</v>
      </c>
      <c r="F2313" s="33">
        <v>1400</v>
      </c>
      <c r="G2313" s="1" t="s">
        <v>408</v>
      </c>
    </row>
    <row r="2314" spans="1:7" x14ac:dyDescent="0.25">
      <c r="A2314" s="33">
        <v>220249</v>
      </c>
      <c r="B2314" s="1" t="s">
        <v>5655</v>
      </c>
      <c r="C2314" s="1" t="s">
        <v>115</v>
      </c>
      <c r="D2314" s="1" t="s">
        <v>115</v>
      </c>
      <c r="E2314" s="1" t="s">
        <v>5656</v>
      </c>
      <c r="F2314" s="33">
        <v>1024</v>
      </c>
      <c r="G2314" s="1" t="s">
        <v>128</v>
      </c>
    </row>
    <row r="2315" spans="1:7" x14ac:dyDescent="0.25">
      <c r="A2315" s="33">
        <v>220252</v>
      </c>
      <c r="B2315" s="1" t="s">
        <v>5657</v>
      </c>
      <c r="C2315" s="1" t="s">
        <v>115</v>
      </c>
      <c r="D2315" s="1" t="s">
        <v>5658</v>
      </c>
      <c r="E2315" s="1" t="s">
        <v>5659</v>
      </c>
      <c r="F2315" s="33">
        <v>1227</v>
      </c>
      <c r="G2315" s="1" t="s">
        <v>639</v>
      </c>
    </row>
    <row r="2316" spans="1:7" x14ac:dyDescent="0.25">
      <c r="A2316" s="33">
        <v>220254</v>
      </c>
      <c r="B2316" s="1" t="s">
        <v>5660</v>
      </c>
      <c r="C2316" s="1" t="s">
        <v>115</v>
      </c>
      <c r="D2316" s="1" t="s">
        <v>115</v>
      </c>
      <c r="E2316" s="1" t="s">
        <v>5661</v>
      </c>
      <c r="F2316" s="33">
        <v>1815</v>
      </c>
      <c r="G2316" s="1" t="s">
        <v>1125</v>
      </c>
    </row>
    <row r="2317" spans="1:7" x14ac:dyDescent="0.25">
      <c r="A2317" s="33">
        <v>220257</v>
      </c>
      <c r="B2317" s="1" t="s">
        <v>5662</v>
      </c>
      <c r="C2317" s="1" t="s">
        <v>115</v>
      </c>
      <c r="D2317" s="1" t="s">
        <v>115</v>
      </c>
      <c r="E2317" s="1" t="s">
        <v>5663</v>
      </c>
      <c r="F2317" s="33">
        <v>2000</v>
      </c>
      <c r="G2317" s="1" t="s">
        <v>1616</v>
      </c>
    </row>
    <row r="2318" spans="1:7" x14ac:dyDescent="0.25">
      <c r="A2318" s="33">
        <v>220260</v>
      </c>
      <c r="B2318" s="1" t="s">
        <v>5665</v>
      </c>
      <c r="C2318" s="1" t="s">
        <v>115</v>
      </c>
      <c r="D2318" s="1" t="s">
        <v>115</v>
      </c>
      <c r="E2318" s="1" t="s">
        <v>5666</v>
      </c>
      <c r="F2318" s="33">
        <v>1853</v>
      </c>
      <c r="G2318" s="1" t="s">
        <v>5667</v>
      </c>
    </row>
    <row r="2319" spans="1:7" x14ac:dyDescent="0.25">
      <c r="A2319" s="33">
        <v>220262</v>
      </c>
      <c r="B2319" s="1" t="s">
        <v>3708</v>
      </c>
      <c r="C2319" s="1" t="s">
        <v>115</v>
      </c>
      <c r="D2319" s="1" t="s">
        <v>115</v>
      </c>
      <c r="E2319" s="1" t="s">
        <v>3709</v>
      </c>
      <c r="F2319" s="33">
        <v>1121</v>
      </c>
      <c r="G2319" s="1" t="s">
        <v>1592</v>
      </c>
    </row>
    <row r="2320" spans="1:7" x14ac:dyDescent="0.25">
      <c r="A2320" s="33">
        <v>220265</v>
      </c>
      <c r="B2320" s="1" t="s">
        <v>5668</v>
      </c>
      <c r="C2320" s="1" t="s">
        <v>5669</v>
      </c>
      <c r="D2320" s="1" t="s">
        <v>115</v>
      </c>
      <c r="E2320" s="1" t="s">
        <v>5670</v>
      </c>
      <c r="F2320" s="33">
        <v>1203</v>
      </c>
      <c r="G2320" s="1" t="s">
        <v>359</v>
      </c>
    </row>
    <row r="2321" spans="1:7" x14ac:dyDescent="0.25">
      <c r="A2321" s="33">
        <v>220268</v>
      </c>
      <c r="B2321" s="1" t="s">
        <v>5671</v>
      </c>
      <c r="C2321" s="1" t="s">
        <v>115</v>
      </c>
      <c r="D2321" s="1" t="s">
        <v>115</v>
      </c>
      <c r="E2321" s="1" t="s">
        <v>5672</v>
      </c>
      <c r="F2321" s="33">
        <v>1004</v>
      </c>
      <c r="G2321" s="1" t="s">
        <v>15</v>
      </c>
    </row>
    <row r="2322" spans="1:7" x14ac:dyDescent="0.25">
      <c r="A2322" s="33">
        <v>220270</v>
      </c>
      <c r="B2322" s="1" t="s">
        <v>5673</v>
      </c>
      <c r="C2322" s="1" t="s">
        <v>115</v>
      </c>
      <c r="D2322" s="1" t="s">
        <v>115</v>
      </c>
      <c r="E2322" s="1" t="s">
        <v>5674</v>
      </c>
      <c r="F2322" s="33">
        <v>1201</v>
      </c>
      <c r="G2322" s="1" t="s">
        <v>359</v>
      </c>
    </row>
    <row r="2323" spans="1:7" x14ac:dyDescent="0.25">
      <c r="A2323" s="33">
        <v>220272</v>
      </c>
      <c r="B2323" s="1" t="s">
        <v>5676</v>
      </c>
      <c r="C2323" s="1" t="s">
        <v>115</v>
      </c>
      <c r="D2323" s="1" t="s">
        <v>115</v>
      </c>
      <c r="E2323" s="1" t="s">
        <v>5677</v>
      </c>
      <c r="F2323" s="33">
        <v>1348</v>
      </c>
      <c r="G2323" s="1" t="s">
        <v>3997</v>
      </c>
    </row>
    <row r="2324" spans="1:7" x14ac:dyDescent="0.25">
      <c r="A2324" s="33">
        <v>220275</v>
      </c>
      <c r="B2324" s="1" t="s">
        <v>5679</v>
      </c>
      <c r="C2324" s="1" t="s">
        <v>115</v>
      </c>
      <c r="D2324" s="1" t="s">
        <v>115</v>
      </c>
      <c r="E2324" s="1" t="s">
        <v>2428</v>
      </c>
      <c r="F2324" s="33">
        <v>1225</v>
      </c>
      <c r="G2324" s="1" t="s">
        <v>570</v>
      </c>
    </row>
    <row r="2325" spans="1:7" x14ac:dyDescent="0.25">
      <c r="A2325" s="33">
        <v>220278</v>
      </c>
      <c r="B2325" s="1" t="s">
        <v>5680</v>
      </c>
      <c r="C2325" s="1" t="s">
        <v>5681</v>
      </c>
      <c r="D2325" s="1" t="s">
        <v>115</v>
      </c>
      <c r="E2325" s="1" t="s">
        <v>5682</v>
      </c>
      <c r="F2325" s="33">
        <v>1005</v>
      </c>
      <c r="G2325" s="1" t="s">
        <v>15</v>
      </c>
    </row>
    <row r="2326" spans="1:7" x14ac:dyDescent="0.25">
      <c r="A2326" s="33">
        <v>220281</v>
      </c>
      <c r="B2326" s="1" t="s">
        <v>5683</v>
      </c>
      <c r="C2326" s="1" t="s">
        <v>115</v>
      </c>
      <c r="D2326" s="1" t="s">
        <v>115</v>
      </c>
      <c r="E2326" s="1" t="s">
        <v>5684</v>
      </c>
      <c r="F2326" s="33">
        <v>1530</v>
      </c>
      <c r="G2326" s="1" t="s">
        <v>267</v>
      </c>
    </row>
    <row r="2327" spans="1:7" x14ac:dyDescent="0.25">
      <c r="A2327" s="33">
        <v>220284</v>
      </c>
      <c r="B2327" s="1" t="s">
        <v>5685</v>
      </c>
      <c r="C2327" s="1" t="s">
        <v>115</v>
      </c>
      <c r="D2327" s="1" t="s">
        <v>115</v>
      </c>
      <c r="E2327" s="1" t="s">
        <v>5686</v>
      </c>
      <c r="F2327" s="33">
        <v>1205</v>
      </c>
      <c r="G2327" s="1" t="s">
        <v>359</v>
      </c>
    </row>
    <row r="2328" spans="1:7" x14ac:dyDescent="0.25">
      <c r="A2328" s="33">
        <v>220286</v>
      </c>
      <c r="B2328" s="1" t="s">
        <v>5687</v>
      </c>
      <c r="C2328" s="1" t="s">
        <v>115</v>
      </c>
      <c r="D2328" s="1" t="s">
        <v>115</v>
      </c>
      <c r="E2328" s="1" t="s">
        <v>5688</v>
      </c>
      <c r="F2328" s="33">
        <v>1239</v>
      </c>
      <c r="G2328" s="1" t="s">
        <v>4227</v>
      </c>
    </row>
    <row r="2329" spans="1:7" x14ac:dyDescent="0.25">
      <c r="A2329" s="33">
        <v>220288</v>
      </c>
      <c r="B2329" s="1" t="s">
        <v>5689</v>
      </c>
      <c r="C2329" s="1" t="s">
        <v>115</v>
      </c>
      <c r="D2329" s="1" t="s">
        <v>115</v>
      </c>
      <c r="E2329" s="1" t="s">
        <v>5690</v>
      </c>
      <c r="F2329" s="33">
        <v>1637</v>
      </c>
      <c r="G2329" s="1" t="s">
        <v>145</v>
      </c>
    </row>
    <row r="2330" spans="1:7" x14ac:dyDescent="0.25">
      <c r="A2330" s="33">
        <v>220291</v>
      </c>
      <c r="B2330" s="1" t="s">
        <v>5691</v>
      </c>
      <c r="C2330" s="1" t="s">
        <v>115</v>
      </c>
      <c r="D2330" s="1" t="s">
        <v>115</v>
      </c>
      <c r="E2330" s="1" t="s">
        <v>5692</v>
      </c>
      <c r="F2330" s="33">
        <v>1055</v>
      </c>
      <c r="G2330" s="1" t="s">
        <v>871</v>
      </c>
    </row>
    <row r="2331" spans="1:7" x14ac:dyDescent="0.25">
      <c r="A2331" s="33">
        <v>220293</v>
      </c>
      <c r="B2331" s="1" t="s">
        <v>5693</v>
      </c>
      <c r="C2331" s="1" t="s">
        <v>115</v>
      </c>
      <c r="D2331" s="1" t="s">
        <v>115</v>
      </c>
      <c r="E2331" s="1" t="s">
        <v>5694</v>
      </c>
      <c r="F2331" s="33">
        <v>1202</v>
      </c>
      <c r="G2331" s="1" t="s">
        <v>359</v>
      </c>
    </row>
    <row r="2332" spans="1:7" x14ac:dyDescent="0.25">
      <c r="A2332" s="33">
        <v>220295</v>
      </c>
      <c r="B2332" s="1" t="s">
        <v>5695</v>
      </c>
      <c r="C2332" s="1" t="s">
        <v>5696</v>
      </c>
      <c r="D2332" s="1" t="s">
        <v>115</v>
      </c>
      <c r="E2332" s="1" t="s">
        <v>5697</v>
      </c>
      <c r="F2332" s="33">
        <v>1007</v>
      </c>
      <c r="G2332" s="1" t="s">
        <v>15</v>
      </c>
    </row>
    <row r="2333" spans="1:7" x14ac:dyDescent="0.25">
      <c r="A2333" s="33">
        <v>220297</v>
      </c>
      <c r="B2333" s="1" t="s">
        <v>5699</v>
      </c>
      <c r="C2333" s="1" t="s">
        <v>115</v>
      </c>
      <c r="D2333" s="1" t="s">
        <v>115</v>
      </c>
      <c r="E2333" s="1" t="s">
        <v>5700</v>
      </c>
      <c r="F2333" s="33">
        <v>1267</v>
      </c>
      <c r="G2333" s="1" t="s">
        <v>2220</v>
      </c>
    </row>
    <row r="2334" spans="1:7" x14ac:dyDescent="0.25">
      <c r="A2334" s="33">
        <v>220299</v>
      </c>
      <c r="B2334" s="1" t="s">
        <v>5701</v>
      </c>
      <c r="C2334" s="1" t="s">
        <v>115</v>
      </c>
      <c r="D2334" s="1" t="s">
        <v>115</v>
      </c>
      <c r="E2334" s="1" t="s">
        <v>5702</v>
      </c>
      <c r="F2334" s="33">
        <v>1072</v>
      </c>
      <c r="G2334" s="1" t="s">
        <v>4188</v>
      </c>
    </row>
    <row r="2335" spans="1:7" x14ac:dyDescent="0.25">
      <c r="A2335" s="33">
        <v>220301</v>
      </c>
      <c r="B2335" s="1" t="s">
        <v>5703</v>
      </c>
      <c r="C2335" s="1" t="s">
        <v>115</v>
      </c>
      <c r="D2335" s="1" t="s">
        <v>5704</v>
      </c>
      <c r="E2335" s="1" t="s">
        <v>5705</v>
      </c>
      <c r="F2335" s="33">
        <v>1214</v>
      </c>
      <c r="G2335" s="1" t="s">
        <v>310</v>
      </c>
    </row>
    <row r="2336" spans="1:7" x14ac:dyDescent="0.25">
      <c r="A2336" s="33">
        <v>220304</v>
      </c>
      <c r="B2336" s="1" t="s">
        <v>5706</v>
      </c>
      <c r="C2336" s="1" t="s">
        <v>115</v>
      </c>
      <c r="D2336" s="1" t="s">
        <v>115</v>
      </c>
      <c r="E2336" s="1" t="s">
        <v>5707</v>
      </c>
      <c r="F2336" s="33">
        <v>1633</v>
      </c>
      <c r="G2336" s="1" t="s">
        <v>1466</v>
      </c>
    </row>
    <row r="2337" spans="1:7" x14ac:dyDescent="0.25">
      <c r="A2337" s="33">
        <v>220306</v>
      </c>
      <c r="B2337" s="1" t="s">
        <v>5708</v>
      </c>
      <c r="C2337" s="1" t="s">
        <v>115</v>
      </c>
      <c r="D2337" s="1" t="s">
        <v>115</v>
      </c>
      <c r="E2337" s="1" t="s">
        <v>5709</v>
      </c>
      <c r="F2337" s="33">
        <v>1083</v>
      </c>
      <c r="G2337" s="1" t="s">
        <v>4883</v>
      </c>
    </row>
    <row r="2338" spans="1:7" x14ac:dyDescent="0.25">
      <c r="A2338" s="33">
        <v>220308</v>
      </c>
      <c r="B2338" s="1" t="s">
        <v>5708</v>
      </c>
      <c r="C2338" s="1" t="s">
        <v>115</v>
      </c>
      <c r="D2338" s="1" t="s">
        <v>5711</v>
      </c>
      <c r="E2338" s="1" t="s">
        <v>5712</v>
      </c>
      <c r="F2338" s="33">
        <v>1820</v>
      </c>
      <c r="G2338" s="1" t="s">
        <v>501</v>
      </c>
    </row>
    <row r="2339" spans="1:7" x14ac:dyDescent="0.25">
      <c r="A2339" s="33">
        <v>220311</v>
      </c>
      <c r="B2339" s="1" t="s">
        <v>5713</v>
      </c>
      <c r="C2339" s="1" t="s">
        <v>115</v>
      </c>
      <c r="D2339" s="1" t="s">
        <v>115</v>
      </c>
      <c r="E2339" s="1" t="s">
        <v>5714</v>
      </c>
      <c r="F2339" s="33">
        <v>1820</v>
      </c>
      <c r="G2339" s="1" t="s">
        <v>501</v>
      </c>
    </row>
    <row r="2340" spans="1:7" x14ac:dyDescent="0.25">
      <c r="A2340" s="33">
        <v>220314</v>
      </c>
      <c r="B2340" s="1" t="s">
        <v>5715</v>
      </c>
      <c r="C2340" s="1" t="s">
        <v>115</v>
      </c>
      <c r="D2340" s="1" t="s">
        <v>115</v>
      </c>
      <c r="E2340" s="1" t="s">
        <v>5716</v>
      </c>
      <c r="F2340" s="33">
        <v>1015</v>
      </c>
      <c r="G2340" s="1" t="s">
        <v>15</v>
      </c>
    </row>
    <row r="2341" spans="1:7" x14ac:dyDescent="0.25">
      <c r="A2341" s="33">
        <v>220316</v>
      </c>
      <c r="B2341" s="1" t="s">
        <v>5717</v>
      </c>
      <c r="C2341" s="1" t="s">
        <v>115</v>
      </c>
      <c r="D2341" s="1" t="s">
        <v>115</v>
      </c>
      <c r="E2341" s="1" t="s">
        <v>5718</v>
      </c>
      <c r="F2341" s="33">
        <v>1251</v>
      </c>
      <c r="G2341" s="1" t="s">
        <v>5719</v>
      </c>
    </row>
    <row r="2342" spans="1:7" x14ac:dyDescent="0.25">
      <c r="A2342" s="33">
        <v>220318</v>
      </c>
      <c r="B2342" s="1" t="s">
        <v>5720</v>
      </c>
      <c r="C2342" s="1" t="s">
        <v>115</v>
      </c>
      <c r="D2342" s="1" t="s">
        <v>115</v>
      </c>
      <c r="E2342" s="1" t="s">
        <v>5721</v>
      </c>
      <c r="F2342" s="33">
        <v>1220</v>
      </c>
      <c r="G2342" s="1" t="s">
        <v>1098</v>
      </c>
    </row>
    <row r="2343" spans="1:7" x14ac:dyDescent="0.25">
      <c r="A2343" s="33">
        <v>220320</v>
      </c>
      <c r="B2343" s="1" t="s">
        <v>5722</v>
      </c>
      <c r="C2343" s="1" t="s">
        <v>5723</v>
      </c>
      <c r="D2343" s="1" t="s">
        <v>115</v>
      </c>
      <c r="E2343" s="1" t="s">
        <v>5724</v>
      </c>
      <c r="F2343" s="33">
        <v>1180</v>
      </c>
      <c r="G2343" s="1" t="s">
        <v>506</v>
      </c>
    </row>
    <row r="2344" spans="1:7" x14ac:dyDescent="0.25">
      <c r="A2344" s="33">
        <v>220322</v>
      </c>
      <c r="B2344" s="1" t="s">
        <v>5722</v>
      </c>
      <c r="C2344" s="1" t="s">
        <v>115</v>
      </c>
      <c r="D2344" s="1" t="s">
        <v>115</v>
      </c>
      <c r="E2344" s="1" t="s">
        <v>5725</v>
      </c>
      <c r="F2344" s="33">
        <v>1212</v>
      </c>
      <c r="G2344" s="1" t="s">
        <v>1291</v>
      </c>
    </row>
    <row r="2345" spans="1:7" x14ac:dyDescent="0.25">
      <c r="A2345" s="33">
        <v>220324</v>
      </c>
      <c r="B2345" s="1" t="s">
        <v>5726</v>
      </c>
      <c r="C2345" s="1" t="s">
        <v>115</v>
      </c>
      <c r="D2345" s="1" t="s">
        <v>115</v>
      </c>
      <c r="E2345" s="1" t="s">
        <v>5727</v>
      </c>
      <c r="F2345" s="33">
        <v>1800</v>
      </c>
      <c r="G2345" s="1" t="s">
        <v>216</v>
      </c>
    </row>
    <row r="2346" spans="1:7" x14ac:dyDescent="0.25">
      <c r="A2346" s="33">
        <v>220326</v>
      </c>
      <c r="B2346" s="1" t="s">
        <v>5728</v>
      </c>
      <c r="C2346" s="1" t="s">
        <v>115</v>
      </c>
      <c r="D2346" s="1" t="s">
        <v>115</v>
      </c>
      <c r="E2346" s="1" t="s">
        <v>5729</v>
      </c>
      <c r="F2346" s="33">
        <v>1018</v>
      </c>
      <c r="G2346" s="1" t="s">
        <v>15</v>
      </c>
    </row>
    <row r="2347" spans="1:7" x14ac:dyDescent="0.25">
      <c r="A2347" s="33">
        <v>220328</v>
      </c>
      <c r="B2347" s="1" t="s">
        <v>5730</v>
      </c>
      <c r="C2347" s="1" t="s">
        <v>115</v>
      </c>
      <c r="D2347" s="1" t="s">
        <v>115</v>
      </c>
      <c r="E2347" s="1" t="s">
        <v>3715</v>
      </c>
      <c r="F2347" s="33">
        <v>1020</v>
      </c>
      <c r="G2347" s="1" t="s">
        <v>544</v>
      </c>
    </row>
    <row r="2348" spans="1:7" x14ac:dyDescent="0.25">
      <c r="A2348" s="33">
        <v>220330</v>
      </c>
      <c r="B2348" s="1" t="s">
        <v>5731</v>
      </c>
      <c r="C2348" s="1" t="s">
        <v>115</v>
      </c>
      <c r="D2348" s="1" t="s">
        <v>115</v>
      </c>
      <c r="E2348" s="1" t="s">
        <v>5732</v>
      </c>
      <c r="F2348" s="33">
        <v>1004</v>
      </c>
      <c r="G2348" s="1" t="s">
        <v>15</v>
      </c>
    </row>
    <row r="2349" spans="1:7" x14ac:dyDescent="0.25">
      <c r="A2349" s="33">
        <v>220333</v>
      </c>
      <c r="B2349" s="1" t="s">
        <v>347</v>
      </c>
      <c r="C2349" s="1" t="s">
        <v>5733</v>
      </c>
      <c r="D2349" s="1" t="s">
        <v>115</v>
      </c>
      <c r="E2349" s="1" t="s">
        <v>5734</v>
      </c>
      <c r="F2349" s="33">
        <v>1007</v>
      </c>
      <c r="G2349" s="1" t="s">
        <v>15</v>
      </c>
    </row>
    <row r="2350" spans="1:7" x14ac:dyDescent="0.25">
      <c r="A2350" s="33">
        <v>220336</v>
      </c>
      <c r="B2350" s="1" t="s">
        <v>5735</v>
      </c>
      <c r="C2350" s="1" t="s">
        <v>115</v>
      </c>
      <c r="D2350" s="1" t="s">
        <v>5736</v>
      </c>
      <c r="E2350" s="1" t="s">
        <v>850</v>
      </c>
      <c r="F2350" s="33">
        <v>1003</v>
      </c>
      <c r="G2350" s="1" t="s">
        <v>15</v>
      </c>
    </row>
    <row r="2351" spans="1:7" x14ac:dyDescent="0.25">
      <c r="A2351" s="33">
        <v>220339</v>
      </c>
      <c r="B2351" s="1" t="s">
        <v>5737</v>
      </c>
      <c r="C2351" s="1" t="s">
        <v>115</v>
      </c>
      <c r="D2351" s="1" t="s">
        <v>115</v>
      </c>
      <c r="E2351" s="1" t="s">
        <v>5738</v>
      </c>
      <c r="F2351" s="33">
        <v>1008</v>
      </c>
      <c r="G2351" s="1" t="s">
        <v>257</v>
      </c>
    </row>
    <row r="2352" spans="1:7" x14ac:dyDescent="0.25">
      <c r="A2352" s="33">
        <v>220342</v>
      </c>
      <c r="B2352" s="1" t="s">
        <v>5739</v>
      </c>
      <c r="C2352" s="1" t="s">
        <v>115</v>
      </c>
      <c r="D2352" s="1" t="s">
        <v>115</v>
      </c>
      <c r="E2352" s="1" t="s">
        <v>5740</v>
      </c>
      <c r="F2352" s="33">
        <v>1800</v>
      </c>
      <c r="G2352" s="1" t="s">
        <v>216</v>
      </c>
    </row>
    <row r="2353" spans="1:7" x14ac:dyDescent="0.25">
      <c r="A2353" s="33">
        <v>220345</v>
      </c>
      <c r="B2353" s="1" t="s">
        <v>5741</v>
      </c>
      <c r="C2353" s="1" t="s">
        <v>115</v>
      </c>
      <c r="D2353" s="1" t="s">
        <v>115</v>
      </c>
      <c r="E2353" s="1" t="s">
        <v>5742</v>
      </c>
      <c r="F2353" s="33">
        <v>1163</v>
      </c>
      <c r="G2353" s="1" t="s">
        <v>666</v>
      </c>
    </row>
    <row r="2354" spans="1:7" x14ac:dyDescent="0.25">
      <c r="A2354" s="33">
        <v>220348</v>
      </c>
      <c r="B2354" s="1" t="s">
        <v>5743</v>
      </c>
      <c r="C2354" s="1" t="s">
        <v>115</v>
      </c>
      <c r="D2354" s="1" t="s">
        <v>115</v>
      </c>
      <c r="E2354" s="1" t="s">
        <v>5744</v>
      </c>
      <c r="F2354" s="33">
        <v>1964</v>
      </c>
      <c r="G2354" s="1" t="s">
        <v>737</v>
      </c>
    </row>
    <row r="2355" spans="1:7" x14ac:dyDescent="0.25">
      <c r="A2355" s="33">
        <v>220351</v>
      </c>
      <c r="B2355" s="1" t="s">
        <v>5745</v>
      </c>
      <c r="C2355" s="1" t="s">
        <v>115</v>
      </c>
      <c r="D2355" s="1" t="s">
        <v>115</v>
      </c>
      <c r="E2355" s="1" t="s">
        <v>5746</v>
      </c>
      <c r="F2355" s="33">
        <v>1205</v>
      </c>
      <c r="G2355" s="1" t="s">
        <v>359</v>
      </c>
    </row>
    <row r="2356" spans="1:7" x14ac:dyDescent="0.25">
      <c r="A2356" s="33">
        <v>220354</v>
      </c>
      <c r="B2356" s="1" t="s">
        <v>5747</v>
      </c>
      <c r="C2356" s="1" t="s">
        <v>115</v>
      </c>
      <c r="D2356" s="1" t="s">
        <v>115</v>
      </c>
      <c r="E2356" s="1" t="s">
        <v>5748</v>
      </c>
      <c r="F2356" s="33">
        <v>1260</v>
      </c>
      <c r="G2356" s="1" t="s">
        <v>481</v>
      </c>
    </row>
    <row r="2357" spans="1:7" x14ac:dyDescent="0.25">
      <c r="A2357" s="33">
        <v>220356</v>
      </c>
      <c r="B2357" s="1" t="s">
        <v>5750</v>
      </c>
      <c r="C2357" s="1" t="s">
        <v>115</v>
      </c>
      <c r="D2357" s="1" t="s">
        <v>115</v>
      </c>
      <c r="E2357" s="1" t="s">
        <v>5751</v>
      </c>
      <c r="F2357" s="33">
        <v>1225</v>
      </c>
      <c r="G2357" s="1" t="s">
        <v>570</v>
      </c>
    </row>
    <row r="2358" spans="1:7" x14ac:dyDescent="0.25">
      <c r="A2358" s="33">
        <v>220358</v>
      </c>
      <c r="B2358" s="1" t="s">
        <v>5752</v>
      </c>
      <c r="C2358" s="1" t="s">
        <v>115</v>
      </c>
      <c r="D2358" s="1" t="s">
        <v>115</v>
      </c>
      <c r="E2358" s="1" t="s">
        <v>5753</v>
      </c>
      <c r="F2358" s="33">
        <v>1040</v>
      </c>
      <c r="G2358" s="1" t="s">
        <v>1310</v>
      </c>
    </row>
    <row r="2359" spans="1:7" x14ac:dyDescent="0.25">
      <c r="A2359" s="33">
        <v>220360</v>
      </c>
      <c r="B2359" s="1" t="s">
        <v>5754</v>
      </c>
      <c r="C2359" s="1" t="s">
        <v>115</v>
      </c>
      <c r="D2359" s="1" t="s">
        <v>115</v>
      </c>
      <c r="E2359" s="1" t="s">
        <v>5755</v>
      </c>
      <c r="F2359" s="33">
        <v>1020</v>
      </c>
      <c r="G2359" s="1" t="s">
        <v>544</v>
      </c>
    </row>
    <row r="2360" spans="1:7" x14ac:dyDescent="0.25">
      <c r="A2360" s="33">
        <v>220362</v>
      </c>
      <c r="B2360" s="1" t="s">
        <v>5756</v>
      </c>
      <c r="C2360" s="1" t="s">
        <v>115</v>
      </c>
      <c r="D2360" s="1" t="s">
        <v>115</v>
      </c>
      <c r="E2360" s="1" t="s">
        <v>5757</v>
      </c>
      <c r="F2360" s="33">
        <v>1007</v>
      </c>
      <c r="G2360" s="1" t="s">
        <v>15</v>
      </c>
    </row>
    <row r="2361" spans="1:7" x14ac:dyDescent="0.25">
      <c r="A2361" s="33">
        <v>220365</v>
      </c>
      <c r="B2361" s="1" t="s">
        <v>5758</v>
      </c>
      <c r="C2361" s="1" t="s">
        <v>115</v>
      </c>
      <c r="D2361" s="1" t="s">
        <v>115</v>
      </c>
      <c r="E2361" s="1" t="s">
        <v>5759</v>
      </c>
      <c r="F2361" s="33">
        <v>1020</v>
      </c>
      <c r="G2361" s="1" t="s">
        <v>544</v>
      </c>
    </row>
    <row r="2362" spans="1:7" x14ac:dyDescent="0.25">
      <c r="A2362" s="33">
        <v>220368</v>
      </c>
      <c r="B2362" s="1" t="s">
        <v>5761</v>
      </c>
      <c r="C2362" s="1" t="s">
        <v>115</v>
      </c>
      <c r="D2362" s="1" t="s">
        <v>115</v>
      </c>
      <c r="E2362" s="1" t="s">
        <v>5762</v>
      </c>
      <c r="F2362" s="33">
        <v>1018</v>
      </c>
      <c r="G2362" s="1" t="s">
        <v>15</v>
      </c>
    </row>
    <row r="2363" spans="1:7" x14ac:dyDescent="0.25">
      <c r="A2363" s="33">
        <v>220371</v>
      </c>
      <c r="B2363" s="1" t="s">
        <v>5763</v>
      </c>
      <c r="C2363" s="1" t="s">
        <v>115</v>
      </c>
      <c r="D2363" s="1" t="s">
        <v>115</v>
      </c>
      <c r="E2363" s="1" t="s">
        <v>5764</v>
      </c>
      <c r="F2363" s="33">
        <v>1211</v>
      </c>
      <c r="G2363" s="1" t="s">
        <v>359</v>
      </c>
    </row>
    <row r="2364" spans="1:7" x14ac:dyDescent="0.25">
      <c r="A2364" s="33">
        <v>220373</v>
      </c>
      <c r="B2364" s="1" t="s">
        <v>5765</v>
      </c>
      <c r="C2364" s="1" t="s">
        <v>115</v>
      </c>
      <c r="D2364" s="1" t="s">
        <v>115</v>
      </c>
      <c r="E2364" s="1" t="s">
        <v>5766</v>
      </c>
      <c r="F2364" s="33">
        <v>1227</v>
      </c>
      <c r="G2364" s="1" t="s">
        <v>352</v>
      </c>
    </row>
    <row r="2365" spans="1:7" x14ac:dyDescent="0.25">
      <c r="A2365" s="33">
        <v>220375</v>
      </c>
      <c r="B2365" s="1" t="s">
        <v>5767</v>
      </c>
      <c r="C2365" s="1" t="s">
        <v>115</v>
      </c>
      <c r="D2365" s="1" t="s">
        <v>115</v>
      </c>
      <c r="E2365" s="1" t="s">
        <v>3606</v>
      </c>
      <c r="F2365" s="33">
        <v>1204</v>
      </c>
      <c r="G2365" s="1" t="s">
        <v>359</v>
      </c>
    </row>
    <row r="2366" spans="1:7" x14ac:dyDescent="0.25">
      <c r="A2366" s="33">
        <v>220377</v>
      </c>
      <c r="B2366" s="1" t="s">
        <v>5768</v>
      </c>
      <c r="C2366" s="1" t="s">
        <v>5769</v>
      </c>
      <c r="D2366" s="1" t="s">
        <v>115</v>
      </c>
      <c r="E2366" s="1" t="s">
        <v>5770</v>
      </c>
      <c r="F2366" s="33">
        <v>1820</v>
      </c>
      <c r="G2366" s="1" t="s">
        <v>501</v>
      </c>
    </row>
    <row r="2367" spans="1:7" x14ac:dyDescent="0.25">
      <c r="A2367" s="33">
        <v>220379</v>
      </c>
      <c r="B2367" s="1" t="s">
        <v>5771</v>
      </c>
      <c r="C2367" s="1" t="s">
        <v>115</v>
      </c>
      <c r="D2367" s="1" t="s">
        <v>115</v>
      </c>
      <c r="E2367" s="1" t="s">
        <v>5772</v>
      </c>
      <c r="F2367" s="33">
        <v>1224</v>
      </c>
      <c r="G2367" s="1" t="s">
        <v>594</v>
      </c>
    </row>
    <row r="2368" spans="1:7" x14ac:dyDescent="0.25">
      <c r="A2368" s="33">
        <v>220381</v>
      </c>
      <c r="B2368" s="1" t="s">
        <v>5150</v>
      </c>
      <c r="C2368" s="1" t="s">
        <v>115</v>
      </c>
      <c r="D2368" s="1" t="s">
        <v>115</v>
      </c>
      <c r="E2368" s="1" t="s">
        <v>5774</v>
      </c>
      <c r="F2368" s="33">
        <v>1083</v>
      </c>
      <c r="G2368" s="1" t="s">
        <v>4883</v>
      </c>
    </row>
    <row r="2369" spans="1:7" x14ac:dyDescent="0.25">
      <c r="A2369" s="33">
        <v>220383</v>
      </c>
      <c r="B2369" s="1" t="s">
        <v>5775</v>
      </c>
      <c r="C2369" s="1" t="s">
        <v>115</v>
      </c>
      <c r="D2369" s="1" t="s">
        <v>115</v>
      </c>
      <c r="E2369" s="1" t="s">
        <v>5776</v>
      </c>
      <c r="F2369" s="33">
        <v>1012</v>
      </c>
      <c r="G2369" s="1" t="s">
        <v>15</v>
      </c>
    </row>
    <row r="2370" spans="1:7" x14ac:dyDescent="0.25">
      <c r="A2370" s="33">
        <v>220386</v>
      </c>
      <c r="B2370" s="1" t="s">
        <v>5777</v>
      </c>
      <c r="C2370" s="1" t="s">
        <v>115</v>
      </c>
      <c r="D2370" s="1" t="s">
        <v>115</v>
      </c>
      <c r="E2370" s="1" t="s">
        <v>5778</v>
      </c>
      <c r="F2370" s="33">
        <v>1700</v>
      </c>
      <c r="G2370" s="1" t="s">
        <v>289</v>
      </c>
    </row>
    <row r="2371" spans="1:7" x14ac:dyDescent="0.25">
      <c r="A2371" s="33">
        <v>220389</v>
      </c>
      <c r="B2371" s="1" t="s">
        <v>5780</v>
      </c>
      <c r="C2371" s="1" t="s">
        <v>115</v>
      </c>
      <c r="D2371" s="1" t="s">
        <v>115</v>
      </c>
      <c r="E2371" s="1" t="s">
        <v>5781</v>
      </c>
      <c r="F2371" s="33">
        <v>1700</v>
      </c>
      <c r="G2371" s="1" t="s">
        <v>289</v>
      </c>
    </row>
    <row r="2372" spans="1:7" x14ac:dyDescent="0.25">
      <c r="A2372" s="33">
        <v>220391</v>
      </c>
      <c r="B2372" s="1" t="s">
        <v>5782</v>
      </c>
      <c r="C2372" s="1" t="s">
        <v>115</v>
      </c>
      <c r="D2372" s="1" t="s">
        <v>115</v>
      </c>
      <c r="E2372" s="1" t="s">
        <v>5783</v>
      </c>
      <c r="F2372" s="33">
        <v>1726</v>
      </c>
      <c r="G2372" s="1" t="s">
        <v>5784</v>
      </c>
    </row>
    <row r="2373" spans="1:7" x14ac:dyDescent="0.25">
      <c r="A2373" s="33">
        <v>220394</v>
      </c>
      <c r="B2373" s="1" t="s">
        <v>5786</v>
      </c>
      <c r="C2373" s="1" t="s">
        <v>115</v>
      </c>
      <c r="D2373" s="1" t="s">
        <v>115</v>
      </c>
      <c r="E2373" s="1" t="s">
        <v>4865</v>
      </c>
      <c r="F2373" s="33">
        <v>1083</v>
      </c>
      <c r="G2373" s="1" t="s">
        <v>4883</v>
      </c>
    </row>
    <row r="2374" spans="1:7" x14ac:dyDescent="0.25">
      <c r="A2374" s="33">
        <v>220397</v>
      </c>
      <c r="B2374" s="1" t="s">
        <v>5788</v>
      </c>
      <c r="C2374" s="1" t="s">
        <v>115</v>
      </c>
      <c r="D2374" s="1" t="s">
        <v>115</v>
      </c>
      <c r="E2374" s="1" t="s">
        <v>5789</v>
      </c>
      <c r="F2374" s="33">
        <v>1040</v>
      </c>
      <c r="G2374" s="1" t="s">
        <v>1310</v>
      </c>
    </row>
    <row r="2375" spans="1:7" x14ac:dyDescent="0.25">
      <c r="A2375" s="33">
        <v>220398</v>
      </c>
      <c r="B2375" s="1" t="s">
        <v>5790</v>
      </c>
      <c r="C2375" s="1" t="s">
        <v>115</v>
      </c>
      <c r="D2375" s="1" t="s">
        <v>115</v>
      </c>
      <c r="E2375" s="1" t="s">
        <v>5791</v>
      </c>
      <c r="F2375" s="33">
        <v>1291</v>
      </c>
      <c r="G2375" s="1" t="s">
        <v>5098</v>
      </c>
    </row>
    <row r="2376" spans="1:7" x14ac:dyDescent="0.25">
      <c r="A2376" s="33">
        <v>220401</v>
      </c>
      <c r="B2376" s="1" t="s">
        <v>5792</v>
      </c>
      <c r="C2376" s="1" t="s">
        <v>115</v>
      </c>
      <c r="D2376" s="1" t="s">
        <v>115</v>
      </c>
      <c r="E2376" s="1" t="s">
        <v>5793</v>
      </c>
      <c r="F2376" s="33">
        <v>1278</v>
      </c>
      <c r="G2376" s="1" t="s">
        <v>5794</v>
      </c>
    </row>
    <row r="2377" spans="1:7" x14ac:dyDescent="0.25">
      <c r="A2377" s="33">
        <v>220404</v>
      </c>
      <c r="B2377" s="1" t="s">
        <v>5795</v>
      </c>
      <c r="C2377" s="1" t="s">
        <v>115</v>
      </c>
      <c r="D2377" s="1" t="s">
        <v>115</v>
      </c>
      <c r="E2377" s="1" t="s">
        <v>5796</v>
      </c>
      <c r="F2377" s="33">
        <v>1260</v>
      </c>
      <c r="G2377" s="1" t="s">
        <v>481</v>
      </c>
    </row>
    <row r="2378" spans="1:7" x14ac:dyDescent="0.25">
      <c r="A2378" s="33">
        <v>220407</v>
      </c>
      <c r="B2378" s="1" t="s">
        <v>5797</v>
      </c>
      <c r="C2378" s="1" t="s">
        <v>115</v>
      </c>
      <c r="D2378" s="1" t="s">
        <v>115</v>
      </c>
      <c r="E2378" s="1" t="s">
        <v>5798</v>
      </c>
      <c r="F2378" s="33">
        <v>1690</v>
      </c>
      <c r="G2378" s="1" t="s">
        <v>2457</v>
      </c>
    </row>
    <row r="2379" spans="1:7" x14ac:dyDescent="0.25">
      <c r="A2379" s="33">
        <v>220485</v>
      </c>
      <c r="B2379" s="1" t="s">
        <v>5799</v>
      </c>
      <c r="C2379" s="1" t="s">
        <v>115</v>
      </c>
      <c r="D2379" s="1" t="s">
        <v>746</v>
      </c>
      <c r="E2379" s="1" t="s">
        <v>5800</v>
      </c>
      <c r="F2379" s="33">
        <v>1971</v>
      </c>
      <c r="G2379" s="1" t="s">
        <v>747</v>
      </c>
    </row>
    <row r="2380" spans="1:7" x14ac:dyDescent="0.25">
      <c r="A2380" s="33">
        <v>220488</v>
      </c>
      <c r="B2380" s="1" t="s">
        <v>5801</v>
      </c>
      <c r="C2380" s="1" t="s">
        <v>115</v>
      </c>
      <c r="D2380" s="1" t="s">
        <v>115</v>
      </c>
      <c r="E2380" s="1" t="s">
        <v>4579</v>
      </c>
      <c r="F2380" s="33">
        <v>1425</v>
      </c>
      <c r="G2380" s="1" t="s">
        <v>4580</v>
      </c>
    </row>
    <row r="2381" spans="1:7" x14ac:dyDescent="0.25">
      <c r="A2381" s="33">
        <v>220490</v>
      </c>
      <c r="B2381" s="1" t="s">
        <v>5802</v>
      </c>
      <c r="C2381" s="1" t="s">
        <v>115</v>
      </c>
      <c r="D2381" s="1" t="s">
        <v>115</v>
      </c>
      <c r="E2381" s="1" t="s">
        <v>3447</v>
      </c>
      <c r="F2381" s="33">
        <v>1227</v>
      </c>
      <c r="G2381" s="1" t="s">
        <v>352</v>
      </c>
    </row>
    <row r="2382" spans="1:7" x14ac:dyDescent="0.25">
      <c r="A2382" s="33">
        <v>220493</v>
      </c>
      <c r="B2382" s="1" t="s">
        <v>5804</v>
      </c>
      <c r="C2382" s="1" t="s">
        <v>115</v>
      </c>
      <c r="D2382" s="1" t="s">
        <v>115</v>
      </c>
      <c r="E2382" s="1" t="s">
        <v>5805</v>
      </c>
      <c r="F2382" s="33">
        <v>1012</v>
      </c>
      <c r="G2382" s="1" t="s">
        <v>15</v>
      </c>
    </row>
    <row r="2383" spans="1:7" x14ac:dyDescent="0.25">
      <c r="A2383" s="33">
        <v>220410</v>
      </c>
      <c r="B2383" s="1" t="s">
        <v>5806</v>
      </c>
      <c r="C2383" s="1" t="s">
        <v>115</v>
      </c>
      <c r="D2383" s="1" t="s">
        <v>115</v>
      </c>
      <c r="E2383" s="1" t="s">
        <v>5807</v>
      </c>
      <c r="F2383" s="33">
        <v>1522</v>
      </c>
      <c r="G2383" s="1" t="s">
        <v>1204</v>
      </c>
    </row>
    <row r="2384" spans="1:7" x14ac:dyDescent="0.25">
      <c r="A2384" s="33">
        <v>220412</v>
      </c>
      <c r="B2384" s="1" t="s">
        <v>5808</v>
      </c>
      <c r="C2384" s="1" t="s">
        <v>115</v>
      </c>
      <c r="D2384" s="1" t="s">
        <v>115</v>
      </c>
      <c r="E2384" s="1" t="s">
        <v>5809</v>
      </c>
      <c r="F2384" s="33">
        <v>1004</v>
      </c>
      <c r="G2384" s="1" t="s">
        <v>15</v>
      </c>
    </row>
    <row r="2385" spans="1:7" x14ac:dyDescent="0.25">
      <c r="A2385" s="33">
        <v>220414</v>
      </c>
      <c r="B2385" s="1" t="s">
        <v>5810</v>
      </c>
      <c r="C2385" s="1" t="s">
        <v>115</v>
      </c>
      <c r="D2385" s="1" t="s">
        <v>115</v>
      </c>
      <c r="E2385" s="1" t="s">
        <v>5674</v>
      </c>
      <c r="F2385" s="33">
        <v>1201</v>
      </c>
      <c r="G2385" s="1" t="s">
        <v>359</v>
      </c>
    </row>
    <row r="2386" spans="1:7" x14ac:dyDescent="0.25">
      <c r="A2386" s="33">
        <v>220416</v>
      </c>
      <c r="B2386" s="1" t="s">
        <v>5812</v>
      </c>
      <c r="C2386" s="1" t="s">
        <v>115</v>
      </c>
      <c r="D2386" s="1" t="s">
        <v>115</v>
      </c>
      <c r="E2386" s="1" t="s">
        <v>5813</v>
      </c>
      <c r="F2386" s="33">
        <v>1004</v>
      </c>
      <c r="G2386" s="1" t="s">
        <v>15</v>
      </c>
    </row>
    <row r="2387" spans="1:7" x14ac:dyDescent="0.25">
      <c r="A2387" s="33">
        <v>220418</v>
      </c>
      <c r="B2387" s="1" t="s">
        <v>5814</v>
      </c>
      <c r="C2387" s="1" t="s">
        <v>115</v>
      </c>
      <c r="D2387" s="1" t="s">
        <v>115</v>
      </c>
      <c r="E2387" s="1" t="s">
        <v>5815</v>
      </c>
      <c r="F2387" s="33">
        <v>1004</v>
      </c>
      <c r="G2387" s="1" t="s">
        <v>15</v>
      </c>
    </row>
    <row r="2388" spans="1:7" x14ac:dyDescent="0.25">
      <c r="A2388" s="33">
        <v>220420</v>
      </c>
      <c r="B2388" s="1" t="s">
        <v>5817</v>
      </c>
      <c r="C2388" s="1" t="s">
        <v>115</v>
      </c>
      <c r="D2388" s="1" t="s">
        <v>115</v>
      </c>
      <c r="E2388" s="1" t="s">
        <v>5818</v>
      </c>
      <c r="F2388" s="33">
        <v>1004</v>
      </c>
      <c r="G2388" s="1" t="s">
        <v>15</v>
      </c>
    </row>
    <row r="2389" spans="1:7" x14ac:dyDescent="0.25">
      <c r="A2389" s="33">
        <v>220423</v>
      </c>
      <c r="B2389" s="1" t="s">
        <v>5820</v>
      </c>
      <c r="C2389" s="1" t="s">
        <v>115</v>
      </c>
      <c r="D2389" s="1" t="s">
        <v>115</v>
      </c>
      <c r="E2389" s="1" t="s">
        <v>5821</v>
      </c>
      <c r="F2389" s="33">
        <v>1619</v>
      </c>
      <c r="G2389" s="1" t="s">
        <v>1935</v>
      </c>
    </row>
    <row r="2390" spans="1:7" x14ac:dyDescent="0.25">
      <c r="A2390" s="33">
        <v>220425</v>
      </c>
      <c r="B2390" s="1" t="s">
        <v>5822</v>
      </c>
      <c r="C2390" s="1" t="s">
        <v>115</v>
      </c>
      <c r="D2390" s="1" t="s">
        <v>115</v>
      </c>
      <c r="E2390" s="1" t="s">
        <v>5823</v>
      </c>
      <c r="F2390" s="33">
        <v>1227</v>
      </c>
      <c r="G2390" s="1" t="s">
        <v>352</v>
      </c>
    </row>
    <row r="2391" spans="1:7" x14ac:dyDescent="0.25">
      <c r="A2391" s="33">
        <v>220428</v>
      </c>
      <c r="B2391" s="1" t="s">
        <v>5824</v>
      </c>
      <c r="C2391" s="1" t="s">
        <v>115</v>
      </c>
      <c r="D2391" s="1" t="s">
        <v>115</v>
      </c>
      <c r="E2391" s="1" t="s">
        <v>5825</v>
      </c>
      <c r="F2391" s="33">
        <v>1202</v>
      </c>
      <c r="G2391" s="1" t="s">
        <v>359</v>
      </c>
    </row>
    <row r="2392" spans="1:7" x14ac:dyDescent="0.25">
      <c r="A2392" s="33">
        <v>220430</v>
      </c>
      <c r="B2392" s="1" t="s">
        <v>5826</v>
      </c>
      <c r="C2392" s="1" t="s">
        <v>115</v>
      </c>
      <c r="D2392" s="1" t="s">
        <v>115</v>
      </c>
      <c r="E2392" s="1" t="s">
        <v>5827</v>
      </c>
      <c r="F2392" s="33">
        <v>1205</v>
      </c>
      <c r="G2392" s="1" t="s">
        <v>359</v>
      </c>
    </row>
    <row r="2393" spans="1:7" x14ac:dyDescent="0.25">
      <c r="A2393" s="33">
        <v>220432</v>
      </c>
      <c r="B2393" s="1" t="s">
        <v>5828</v>
      </c>
      <c r="C2393" s="1" t="s">
        <v>5829</v>
      </c>
      <c r="D2393" s="1" t="s">
        <v>115</v>
      </c>
      <c r="E2393" s="1" t="s">
        <v>5825</v>
      </c>
      <c r="F2393" s="33">
        <v>1202</v>
      </c>
      <c r="G2393" s="1" t="s">
        <v>359</v>
      </c>
    </row>
    <row r="2394" spans="1:7" x14ac:dyDescent="0.25">
      <c r="A2394" s="33">
        <v>220434</v>
      </c>
      <c r="B2394" s="1" t="s">
        <v>5830</v>
      </c>
      <c r="C2394" s="1" t="s">
        <v>5831</v>
      </c>
      <c r="D2394" s="1" t="s">
        <v>115</v>
      </c>
      <c r="E2394" s="1" t="s">
        <v>3771</v>
      </c>
      <c r="F2394" s="33">
        <v>1201</v>
      </c>
      <c r="G2394" s="1" t="s">
        <v>359</v>
      </c>
    </row>
    <row r="2395" spans="1:7" x14ac:dyDescent="0.25">
      <c r="A2395" s="33">
        <v>220436</v>
      </c>
      <c r="B2395" s="1" t="s">
        <v>5832</v>
      </c>
      <c r="C2395" s="1" t="s">
        <v>5833</v>
      </c>
      <c r="D2395" s="1" t="s">
        <v>115</v>
      </c>
      <c r="E2395" s="1" t="s">
        <v>5834</v>
      </c>
      <c r="F2395" s="33">
        <v>1800</v>
      </c>
      <c r="G2395" s="1" t="s">
        <v>216</v>
      </c>
    </row>
    <row r="2396" spans="1:7" x14ac:dyDescent="0.25">
      <c r="A2396" s="33">
        <v>220438</v>
      </c>
      <c r="B2396" s="1" t="s">
        <v>5835</v>
      </c>
      <c r="C2396" s="1" t="s">
        <v>115</v>
      </c>
      <c r="D2396" s="1" t="s">
        <v>115</v>
      </c>
      <c r="E2396" s="1" t="s">
        <v>5836</v>
      </c>
      <c r="F2396" s="33">
        <v>1201</v>
      </c>
      <c r="G2396" s="1" t="s">
        <v>359</v>
      </c>
    </row>
    <row r="2397" spans="1:7" x14ac:dyDescent="0.25">
      <c r="A2397" s="33">
        <v>220440</v>
      </c>
      <c r="B2397" s="1" t="s">
        <v>5837</v>
      </c>
      <c r="C2397" s="1" t="s">
        <v>115</v>
      </c>
      <c r="D2397" s="1" t="s">
        <v>115</v>
      </c>
      <c r="E2397" s="1" t="s">
        <v>5838</v>
      </c>
      <c r="F2397" s="33">
        <v>1820</v>
      </c>
      <c r="G2397" s="1" t="s">
        <v>501</v>
      </c>
    </row>
    <row r="2398" spans="1:7" x14ac:dyDescent="0.25">
      <c r="A2398" s="33">
        <v>220443</v>
      </c>
      <c r="B2398" s="1" t="s">
        <v>5840</v>
      </c>
      <c r="C2398" s="1" t="s">
        <v>115</v>
      </c>
      <c r="D2398" s="1" t="s">
        <v>115</v>
      </c>
      <c r="E2398" s="1" t="s">
        <v>5841</v>
      </c>
      <c r="F2398" s="33">
        <v>1219</v>
      </c>
      <c r="G2398" s="1" t="s">
        <v>3199</v>
      </c>
    </row>
    <row r="2399" spans="1:7" x14ac:dyDescent="0.25">
      <c r="A2399" s="33">
        <v>220445</v>
      </c>
      <c r="B2399" s="1" t="s">
        <v>5842</v>
      </c>
      <c r="C2399" s="1" t="s">
        <v>115</v>
      </c>
      <c r="D2399" s="1" t="s">
        <v>115</v>
      </c>
      <c r="E2399" s="1" t="s">
        <v>5843</v>
      </c>
      <c r="F2399" s="33">
        <v>1212</v>
      </c>
      <c r="G2399" s="1" t="s">
        <v>1291</v>
      </c>
    </row>
    <row r="2400" spans="1:7" x14ac:dyDescent="0.25">
      <c r="A2400" s="33">
        <v>220448</v>
      </c>
      <c r="B2400" s="1" t="s">
        <v>5844</v>
      </c>
      <c r="C2400" s="1" t="s">
        <v>115</v>
      </c>
      <c r="D2400" s="1" t="s">
        <v>115</v>
      </c>
      <c r="E2400" s="1" t="s">
        <v>4027</v>
      </c>
      <c r="F2400" s="33">
        <v>1295</v>
      </c>
      <c r="G2400" s="1" t="s">
        <v>1906</v>
      </c>
    </row>
    <row r="2401" spans="1:7" x14ac:dyDescent="0.25">
      <c r="A2401" s="33">
        <v>220451</v>
      </c>
      <c r="B2401" s="1" t="s">
        <v>5846</v>
      </c>
      <c r="C2401" s="1" t="s">
        <v>115</v>
      </c>
      <c r="D2401" s="1" t="s">
        <v>115</v>
      </c>
      <c r="E2401" s="1" t="s">
        <v>5847</v>
      </c>
      <c r="F2401" s="33">
        <v>1110</v>
      </c>
      <c r="G2401" s="1" t="s">
        <v>12</v>
      </c>
    </row>
    <row r="2402" spans="1:7" x14ac:dyDescent="0.25">
      <c r="A2402" s="33">
        <v>220454</v>
      </c>
      <c r="B2402" s="1" t="s">
        <v>5849</v>
      </c>
      <c r="C2402" s="1" t="s">
        <v>1963</v>
      </c>
      <c r="D2402" s="1" t="s">
        <v>115</v>
      </c>
      <c r="E2402" s="1" t="s">
        <v>5850</v>
      </c>
      <c r="F2402" s="33">
        <v>1521</v>
      </c>
      <c r="G2402" s="1" t="s">
        <v>5851</v>
      </c>
    </row>
    <row r="2403" spans="1:7" x14ac:dyDescent="0.25">
      <c r="A2403" s="33">
        <v>220457</v>
      </c>
      <c r="B2403" s="1" t="s">
        <v>5806</v>
      </c>
      <c r="C2403" s="1" t="s">
        <v>115</v>
      </c>
      <c r="D2403" s="1" t="s">
        <v>115</v>
      </c>
      <c r="E2403" s="1" t="s">
        <v>5853</v>
      </c>
      <c r="F2403" s="33">
        <v>1260</v>
      </c>
      <c r="G2403" s="1" t="s">
        <v>481</v>
      </c>
    </row>
    <row r="2404" spans="1:7" x14ac:dyDescent="0.25">
      <c r="A2404" s="33">
        <v>220460</v>
      </c>
      <c r="B2404" s="1" t="s">
        <v>5854</v>
      </c>
      <c r="C2404" s="1" t="s">
        <v>115</v>
      </c>
      <c r="D2404" s="1" t="s">
        <v>115</v>
      </c>
      <c r="E2404" s="1" t="s">
        <v>5855</v>
      </c>
      <c r="F2404" s="33">
        <v>1400</v>
      </c>
      <c r="G2404" s="1" t="s">
        <v>408</v>
      </c>
    </row>
    <row r="2405" spans="1:7" x14ac:dyDescent="0.25">
      <c r="A2405" s="33">
        <v>220462</v>
      </c>
      <c r="B2405" s="1" t="s">
        <v>5856</v>
      </c>
      <c r="C2405" s="1" t="s">
        <v>115</v>
      </c>
      <c r="D2405" s="1" t="s">
        <v>115</v>
      </c>
      <c r="E2405" s="1" t="s">
        <v>5857</v>
      </c>
      <c r="F2405" s="33">
        <v>1875</v>
      </c>
      <c r="G2405" s="1" t="s">
        <v>1190</v>
      </c>
    </row>
    <row r="2406" spans="1:7" x14ac:dyDescent="0.25">
      <c r="A2406" s="33">
        <v>220464</v>
      </c>
      <c r="B2406" s="1" t="s">
        <v>5856</v>
      </c>
      <c r="C2406" s="1" t="s">
        <v>115</v>
      </c>
      <c r="D2406" s="1" t="s">
        <v>115</v>
      </c>
      <c r="E2406" s="1" t="s">
        <v>5858</v>
      </c>
      <c r="F2406" s="33">
        <v>1875</v>
      </c>
      <c r="G2406" s="1" t="s">
        <v>1190</v>
      </c>
    </row>
    <row r="2407" spans="1:7" x14ac:dyDescent="0.25">
      <c r="A2407" s="33">
        <v>220467</v>
      </c>
      <c r="B2407" s="1" t="s">
        <v>5859</v>
      </c>
      <c r="C2407" s="1" t="s">
        <v>5860</v>
      </c>
      <c r="D2407" s="1" t="s">
        <v>115</v>
      </c>
      <c r="E2407" s="1" t="s">
        <v>5861</v>
      </c>
      <c r="F2407" s="33">
        <v>1020</v>
      </c>
      <c r="G2407" s="1" t="s">
        <v>544</v>
      </c>
    </row>
    <row r="2408" spans="1:7" x14ac:dyDescent="0.25">
      <c r="A2408" s="33">
        <v>220469</v>
      </c>
      <c r="B2408" s="1" t="s">
        <v>5862</v>
      </c>
      <c r="C2408" s="1" t="s">
        <v>115</v>
      </c>
      <c r="D2408" s="1" t="s">
        <v>115</v>
      </c>
      <c r="E2408" s="1" t="s">
        <v>5863</v>
      </c>
      <c r="F2408" s="33">
        <v>1680</v>
      </c>
      <c r="G2408" s="1" t="s">
        <v>810</v>
      </c>
    </row>
    <row r="2409" spans="1:7" x14ac:dyDescent="0.25">
      <c r="A2409" s="33">
        <v>220472</v>
      </c>
      <c r="B2409" s="1" t="s">
        <v>5864</v>
      </c>
      <c r="C2409" s="1" t="s">
        <v>115</v>
      </c>
      <c r="D2409" s="1" t="s">
        <v>115</v>
      </c>
      <c r="E2409" s="1" t="s">
        <v>5865</v>
      </c>
      <c r="F2409" s="33">
        <v>1872</v>
      </c>
      <c r="G2409" s="1" t="s">
        <v>3012</v>
      </c>
    </row>
    <row r="2410" spans="1:7" x14ac:dyDescent="0.25">
      <c r="A2410" s="33">
        <v>220475</v>
      </c>
      <c r="B2410" s="1" t="s">
        <v>5864</v>
      </c>
      <c r="C2410" s="1" t="s">
        <v>115</v>
      </c>
      <c r="D2410" s="1" t="s">
        <v>115</v>
      </c>
      <c r="E2410" s="1" t="s">
        <v>5866</v>
      </c>
      <c r="F2410" s="33">
        <v>1875</v>
      </c>
      <c r="G2410" s="1" t="s">
        <v>1190</v>
      </c>
    </row>
    <row r="2411" spans="1:7" x14ac:dyDescent="0.25">
      <c r="A2411" s="33">
        <v>220478</v>
      </c>
      <c r="B2411" s="1" t="s">
        <v>5867</v>
      </c>
      <c r="C2411" s="1" t="s">
        <v>115</v>
      </c>
      <c r="D2411" s="1" t="s">
        <v>115</v>
      </c>
      <c r="E2411" s="1" t="s">
        <v>5868</v>
      </c>
      <c r="F2411" s="33">
        <v>1786</v>
      </c>
      <c r="G2411" s="1" t="s">
        <v>5869</v>
      </c>
    </row>
    <row r="2412" spans="1:7" x14ac:dyDescent="0.25">
      <c r="A2412" s="33">
        <v>220480</v>
      </c>
      <c r="B2412" s="1" t="s">
        <v>5870</v>
      </c>
      <c r="C2412" s="1" t="s">
        <v>115</v>
      </c>
      <c r="D2412" s="1" t="s">
        <v>115</v>
      </c>
      <c r="E2412" s="1" t="s">
        <v>5871</v>
      </c>
      <c r="F2412" s="33">
        <v>1800</v>
      </c>
      <c r="G2412" s="1" t="s">
        <v>216</v>
      </c>
    </row>
    <row r="2413" spans="1:7" x14ac:dyDescent="0.25">
      <c r="A2413" s="33">
        <v>220483</v>
      </c>
      <c r="B2413" s="1" t="s">
        <v>5872</v>
      </c>
      <c r="C2413" s="1" t="s">
        <v>115</v>
      </c>
      <c r="D2413" s="1" t="s">
        <v>115</v>
      </c>
      <c r="E2413" s="1" t="s">
        <v>5873</v>
      </c>
      <c r="F2413" s="33">
        <v>1227</v>
      </c>
      <c r="G2413" s="1" t="s">
        <v>352</v>
      </c>
    </row>
    <row r="2414" spans="1:7" x14ac:dyDescent="0.25">
      <c r="A2414" s="33">
        <v>220496</v>
      </c>
      <c r="B2414" s="1" t="s">
        <v>5874</v>
      </c>
      <c r="C2414" s="1" t="s">
        <v>115</v>
      </c>
      <c r="D2414" s="1" t="s">
        <v>115</v>
      </c>
      <c r="E2414" s="1" t="s">
        <v>5875</v>
      </c>
      <c r="F2414" s="33">
        <v>1630</v>
      </c>
      <c r="G2414" s="1" t="s">
        <v>281</v>
      </c>
    </row>
    <row r="2415" spans="1:7" x14ac:dyDescent="0.25">
      <c r="A2415" s="33">
        <v>220498</v>
      </c>
      <c r="B2415" s="1" t="s">
        <v>5876</v>
      </c>
      <c r="C2415" s="1" t="s">
        <v>115</v>
      </c>
      <c r="D2415" s="1" t="s">
        <v>115</v>
      </c>
      <c r="E2415" s="1" t="s">
        <v>5877</v>
      </c>
      <c r="F2415" s="33">
        <v>1618</v>
      </c>
      <c r="G2415" s="1" t="s">
        <v>1084</v>
      </c>
    </row>
    <row r="2416" spans="1:7" x14ac:dyDescent="0.25">
      <c r="A2416" s="33">
        <v>220500</v>
      </c>
      <c r="B2416" s="1" t="s">
        <v>5878</v>
      </c>
      <c r="C2416" s="1" t="s">
        <v>115</v>
      </c>
      <c r="D2416" s="1" t="s">
        <v>115</v>
      </c>
      <c r="E2416" s="1" t="s">
        <v>5879</v>
      </c>
      <c r="F2416" s="33">
        <v>1276</v>
      </c>
      <c r="G2416" s="1" t="s">
        <v>5880</v>
      </c>
    </row>
    <row r="2417" spans="1:7" x14ac:dyDescent="0.25">
      <c r="A2417" s="33">
        <v>220502</v>
      </c>
      <c r="B2417" s="1" t="s">
        <v>5881</v>
      </c>
      <c r="C2417" s="1" t="s">
        <v>115</v>
      </c>
      <c r="D2417" s="1" t="s">
        <v>115</v>
      </c>
      <c r="E2417" s="1" t="s">
        <v>5882</v>
      </c>
      <c r="F2417" s="33">
        <v>1723</v>
      </c>
      <c r="G2417" s="1" t="s">
        <v>293</v>
      </c>
    </row>
    <row r="2418" spans="1:7" x14ac:dyDescent="0.25">
      <c r="A2418" s="33">
        <v>220504</v>
      </c>
      <c r="B2418" s="1" t="s">
        <v>5883</v>
      </c>
      <c r="C2418" s="1" t="s">
        <v>115</v>
      </c>
      <c r="D2418" s="1" t="s">
        <v>115</v>
      </c>
      <c r="E2418" s="1" t="s">
        <v>5884</v>
      </c>
      <c r="F2418" s="33">
        <v>1003</v>
      </c>
      <c r="G2418" s="1" t="s">
        <v>15</v>
      </c>
    </row>
    <row r="2419" spans="1:7" x14ac:dyDescent="0.25">
      <c r="A2419" s="33">
        <v>220506</v>
      </c>
      <c r="B2419" s="1" t="s">
        <v>5885</v>
      </c>
      <c r="C2419" s="1" t="s">
        <v>115</v>
      </c>
      <c r="D2419" s="1" t="s">
        <v>115</v>
      </c>
      <c r="E2419" s="1" t="s">
        <v>5886</v>
      </c>
      <c r="F2419" s="33">
        <v>1800</v>
      </c>
      <c r="G2419" s="1" t="s">
        <v>216</v>
      </c>
    </row>
    <row r="2420" spans="1:7" x14ac:dyDescent="0.25">
      <c r="A2420" s="33">
        <v>220509</v>
      </c>
      <c r="B2420" s="1" t="s">
        <v>5887</v>
      </c>
      <c r="C2420" s="1" t="s">
        <v>115</v>
      </c>
      <c r="D2420" s="1" t="s">
        <v>115</v>
      </c>
      <c r="E2420" s="1" t="s">
        <v>5888</v>
      </c>
      <c r="F2420" s="33">
        <v>1185</v>
      </c>
      <c r="G2420" s="1" t="s">
        <v>1514</v>
      </c>
    </row>
    <row r="2421" spans="1:7" x14ac:dyDescent="0.25">
      <c r="A2421" s="33">
        <v>220512</v>
      </c>
      <c r="B2421" s="1" t="s">
        <v>5889</v>
      </c>
      <c r="C2421" s="1" t="s">
        <v>115</v>
      </c>
      <c r="D2421" s="1" t="s">
        <v>115</v>
      </c>
      <c r="E2421" s="1" t="s">
        <v>3871</v>
      </c>
      <c r="F2421" s="33">
        <v>1180</v>
      </c>
      <c r="G2421" s="1" t="s">
        <v>506</v>
      </c>
    </row>
    <row r="2422" spans="1:7" x14ac:dyDescent="0.25">
      <c r="A2422" s="33">
        <v>220514</v>
      </c>
      <c r="B2422" s="1" t="s">
        <v>5890</v>
      </c>
      <c r="C2422" s="1" t="s">
        <v>115</v>
      </c>
      <c r="D2422" s="1" t="s">
        <v>115</v>
      </c>
      <c r="E2422" s="1" t="s">
        <v>5891</v>
      </c>
      <c r="F2422" s="33">
        <v>1202</v>
      </c>
      <c r="G2422" s="1" t="s">
        <v>359</v>
      </c>
    </row>
    <row r="2423" spans="1:7" x14ac:dyDescent="0.25">
      <c r="A2423" s="33">
        <v>220516</v>
      </c>
      <c r="B2423" s="1" t="s">
        <v>5893</v>
      </c>
      <c r="C2423" s="1" t="s">
        <v>115</v>
      </c>
      <c r="D2423" s="1" t="s">
        <v>115</v>
      </c>
      <c r="E2423" s="1" t="s">
        <v>5894</v>
      </c>
      <c r="F2423" s="33">
        <v>1255</v>
      </c>
      <c r="G2423" s="1" t="s">
        <v>1665</v>
      </c>
    </row>
    <row r="2424" spans="1:7" x14ac:dyDescent="0.25">
      <c r="A2424" s="33">
        <v>220518</v>
      </c>
      <c r="B2424" s="1" t="s">
        <v>5895</v>
      </c>
      <c r="C2424" s="1" t="s">
        <v>115</v>
      </c>
      <c r="D2424" s="1" t="s">
        <v>115</v>
      </c>
      <c r="E2424" s="1" t="s">
        <v>5896</v>
      </c>
      <c r="F2424" s="33">
        <v>1203</v>
      </c>
      <c r="G2424" s="1" t="s">
        <v>359</v>
      </c>
    </row>
    <row r="2425" spans="1:7" x14ac:dyDescent="0.25">
      <c r="A2425" s="33">
        <v>220599</v>
      </c>
      <c r="B2425" s="1" t="s">
        <v>2527</v>
      </c>
      <c r="C2425" s="1" t="s">
        <v>5897</v>
      </c>
      <c r="D2425" s="1" t="s">
        <v>115</v>
      </c>
      <c r="E2425" s="1" t="s">
        <v>5898</v>
      </c>
      <c r="F2425" s="33">
        <v>1004</v>
      </c>
      <c r="G2425" s="1" t="s">
        <v>15</v>
      </c>
    </row>
    <row r="2426" spans="1:7" x14ac:dyDescent="0.25">
      <c r="A2426" s="33">
        <v>220601</v>
      </c>
      <c r="B2426" s="1" t="s">
        <v>2746</v>
      </c>
      <c r="C2426" s="1" t="s">
        <v>115</v>
      </c>
      <c r="D2426" s="1" t="s">
        <v>115</v>
      </c>
      <c r="E2426" s="1" t="s">
        <v>5899</v>
      </c>
      <c r="F2426" s="33">
        <v>1762</v>
      </c>
      <c r="G2426" s="1" t="s">
        <v>4573</v>
      </c>
    </row>
    <row r="2427" spans="1:7" x14ac:dyDescent="0.25">
      <c r="A2427" s="33">
        <v>220603</v>
      </c>
      <c r="B2427" s="1" t="s">
        <v>2746</v>
      </c>
      <c r="C2427" s="1" t="s">
        <v>115</v>
      </c>
      <c r="D2427" s="1" t="s">
        <v>115</v>
      </c>
      <c r="E2427" s="1" t="s">
        <v>5900</v>
      </c>
      <c r="F2427" s="33">
        <v>1700</v>
      </c>
      <c r="G2427" s="1" t="s">
        <v>289</v>
      </c>
    </row>
    <row r="2428" spans="1:7" x14ac:dyDescent="0.25">
      <c r="A2428" s="33">
        <v>220605</v>
      </c>
      <c r="B2428" s="1" t="s">
        <v>2746</v>
      </c>
      <c r="C2428" s="1" t="s">
        <v>115</v>
      </c>
      <c r="D2428" s="1" t="s">
        <v>115</v>
      </c>
      <c r="E2428" s="1" t="s">
        <v>5899</v>
      </c>
      <c r="F2428" s="33">
        <v>1762</v>
      </c>
      <c r="G2428" s="1" t="s">
        <v>4573</v>
      </c>
    </row>
    <row r="2429" spans="1:7" x14ac:dyDescent="0.25">
      <c r="A2429" s="33">
        <v>220607</v>
      </c>
      <c r="B2429" s="1" t="s">
        <v>2746</v>
      </c>
      <c r="C2429" s="1" t="s">
        <v>115</v>
      </c>
      <c r="D2429" s="1" t="s">
        <v>115</v>
      </c>
      <c r="E2429" s="1" t="s">
        <v>5901</v>
      </c>
      <c r="F2429" s="33">
        <v>1844</v>
      </c>
      <c r="G2429" s="1" t="s">
        <v>1685</v>
      </c>
    </row>
    <row r="2430" spans="1:7" x14ac:dyDescent="0.25">
      <c r="A2430" s="33">
        <v>220521</v>
      </c>
      <c r="B2430" s="1" t="s">
        <v>5902</v>
      </c>
      <c r="C2430" s="1" t="s">
        <v>115</v>
      </c>
      <c r="D2430" s="1" t="s">
        <v>5903</v>
      </c>
      <c r="E2430" s="1" t="s">
        <v>5904</v>
      </c>
      <c r="F2430" s="33">
        <v>1470</v>
      </c>
      <c r="G2430" s="1" t="s">
        <v>240</v>
      </c>
    </row>
    <row r="2431" spans="1:7" x14ac:dyDescent="0.25">
      <c r="A2431" s="33">
        <v>220524</v>
      </c>
      <c r="B2431" s="1" t="s">
        <v>5905</v>
      </c>
      <c r="C2431" s="1" t="s">
        <v>115</v>
      </c>
      <c r="D2431" s="1" t="s">
        <v>115</v>
      </c>
      <c r="E2431" s="1" t="s">
        <v>5906</v>
      </c>
      <c r="F2431" s="33">
        <v>1864</v>
      </c>
      <c r="G2431" s="1" t="s">
        <v>5634</v>
      </c>
    </row>
    <row r="2432" spans="1:7" x14ac:dyDescent="0.25">
      <c r="A2432" s="33">
        <v>220526</v>
      </c>
      <c r="B2432" s="1" t="s">
        <v>5907</v>
      </c>
      <c r="C2432" s="1" t="s">
        <v>115</v>
      </c>
      <c r="D2432" s="1" t="s">
        <v>115</v>
      </c>
      <c r="E2432" s="1" t="s">
        <v>5908</v>
      </c>
      <c r="F2432" s="33">
        <v>1003</v>
      </c>
      <c r="G2432" s="1" t="s">
        <v>15</v>
      </c>
    </row>
    <row r="2433" spans="1:7" x14ac:dyDescent="0.25">
      <c r="A2433" s="33">
        <v>220529</v>
      </c>
      <c r="B2433" s="1" t="s">
        <v>5909</v>
      </c>
      <c r="C2433" s="1" t="s">
        <v>115</v>
      </c>
      <c r="D2433" s="1" t="s">
        <v>115</v>
      </c>
      <c r="E2433" s="1" t="s">
        <v>5910</v>
      </c>
      <c r="F2433" s="33">
        <v>1201</v>
      </c>
      <c r="G2433" s="1" t="s">
        <v>359</v>
      </c>
    </row>
    <row r="2434" spans="1:7" x14ac:dyDescent="0.25">
      <c r="A2434" s="33">
        <v>220532</v>
      </c>
      <c r="B2434" s="1" t="s">
        <v>5911</v>
      </c>
      <c r="C2434" s="1" t="s">
        <v>115</v>
      </c>
      <c r="D2434" s="1" t="s">
        <v>115</v>
      </c>
      <c r="E2434" s="1" t="s">
        <v>5912</v>
      </c>
      <c r="F2434" s="33">
        <v>1400</v>
      </c>
      <c r="G2434" s="1" t="s">
        <v>408</v>
      </c>
    </row>
    <row r="2435" spans="1:7" x14ac:dyDescent="0.25">
      <c r="A2435" s="33">
        <v>220534</v>
      </c>
      <c r="B2435" s="1" t="s">
        <v>5913</v>
      </c>
      <c r="C2435" s="1" t="s">
        <v>115</v>
      </c>
      <c r="D2435" s="1" t="s">
        <v>115</v>
      </c>
      <c r="E2435" s="1" t="s">
        <v>5914</v>
      </c>
      <c r="F2435" s="33">
        <v>1630</v>
      </c>
      <c r="G2435" s="1" t="s">
        <v>281</v>
      </c>
    </row>
    <row r="2436" spans="1:7" x14ac:dyDescent="0.25">
      <c r="A2436" s="33">
        <v>220536</v>
      </c>
      <c r="B2436" s="1" t="s">
        <v>2092</v>
      </c>
      <c r="C2436" s="1" t="s">
        <v>115</v>
      </c>
      <c r="D2436" s="1" t="s">
        <v>115</v>
      </c>
      <c r="E2436" s="1" t="s">
        <v>5915</v>
      </c>
      <c r="F2436" s="33">
        <v>1204</v>
      </c>
      <c r="G2436" s="1" t="s">
        <v>359</v>
      </c>
    </row>
    <row r="2437" spans="1:7" x14ac:dyDescent="0.25">
      <c r="A2437" s="33">
        <v>220538</v>
      </c>
      <c r="B2437" s="1" t="s">
        <v>5916</v>
      </c>
      <c r="C2437" s="1" t="s">
        <v>115</v>
      </c>
      <c r="D2437" s="1" t="s">
        <v>115</v>
      </c>
      <c r="E2437" s="1" t="s">
        <v>5917</v>
      </c>
      <c r="F2437" s="33">
        <v>1003</v>
      </c>
      <c r="G2437" s="1" t="s">
        <v>15</v>
      </c>
    </row>
    <row r="2438" spans="1:7" x14ac:dyDescent="0.25">
      <c r="A2438" s="33">
        <v>220539</v>
      </c>
      <c r="B2438" s="1" t="s">
        <v>5918</v>
      </c>
      <c r="C2438" s="1" t="s">
        <v>115</v>
      </c>
      <c r="D2438" s="1" t="s">
        <v>115</v>
      </c>
      <c r="E2438" s="1" t="s">
        <v>5919</v>
      </c>
      <c r="F2438" s="33">
        <v>1215</v>
      </c>
      <c r="G2438" s="1" t="s">
        <v>359</v>
      </c>
    </row>
    <row r="2439" spans="1:7" x14ac:dyDescent="0.25">
      <c r="A2439" s="33">
        <v>220542</v>
      </c>
      <c r="B2439" s="1" t="s">
        <v>5920</v>
      </c>
      <c r="C2439" s="1" t="s">
        <v>115</v>
      </c>
      <c r="D2439" s="1" t="s">
        <v>115</v>
      </c>
      <c r="E2439" s="1" t="s">
        <v>5921</v>
      </c>
      <c r="F2439" s="33">
        <v>1006</v>
      </c>
      <c r="G2439" s="1" t="s">
        <v>15</v>
      </c>
    </row>
    <row r="2440" spans="1:7" x14ac:dyDescent="0.25">
      <c r="A2440" s="33">
        <v>220545</v>
      </c>
      <c r="B2440" s="1" t="s">
        <v>5923</v>
      </c>
      <c r="C2440" s="1" t="s">
        <v>115</v>
      </c>
      <c r="D2440" s="1" t="s">
        <v>115</v>
      </c>
      <c r="E2440" s="1" t="s">
        <v>5924</v>
      </c>
      <c r="F2440" s="33">
        <v>1009</v>
      </c>
      <c r="G2440" s="1" t="s">
        <v>399</v>
      </c>
    </row>
    <row r="2441" spans="1:7" x14ac:dyDescent="0.25">
      <c r="A2441" s="33">
        <v>220548</v>
      </c>
      <c r="B2441" s="1" t="s">
        <v>5925</v>
      </c>
      <c r="C2441" s="1" t="s">
        <v>5926</v>
      </c>
      <c r="D2441" s="1" t="s">
        <v>115</v>
      </c>
      <c r="E2441" s="1" t="s">
        <v>5927</v>
      </c>
      <c r="F2441" s="33">
        <v>1405</v>
      </c>
      <c r="G2441" s="1" t="s">
        <v>5928</v>
      </c>
    </row>
    <row r="2442" spans="1:7" x14ac:dyDescent="0.25">
      <c r="A2442" s="33">
        <v>220551</v>
      </c>
      <c r="B2442" s="1" t="s">
        <v>5929</v>
      </c>
      <c r="C2442" s="1" t="s">
        <v>115</v>
      </c>
      <c r="D2442" s="1" t="s">
        <v>115</v>
      </c>
      <c r="E2442" s="1" t="s">
        <v>5930</v>
      </c>
      <c r="F2442" s="33">
        <v>1400</v>
      </c>
      <c r="G2442" s="1" t="s">
        <v>408</v>
      </c>
    </row>
    <row r="2443" spans="1:7" x14ac:dyDescent="0.25">
      <c r="A2443" s="33">
        <v>220554</v>
      </c>
      <c r="B2443" s="1" t="s">
        <v>5931</v>
      </c>
      <c r="C2443" s="1" t="s">
        <v>115</v>
      </c>
      <c r="D2443" s="1" t="s">
        <v>115</v>
      </c>
      <c r="E2443" s="1" t="s">
        <v>5932</v>
      </c>
      <c r="F2443" s="33">
        <v>1450</v>
      </c>
      <c r="G2443" s="1" t="s">
        <v>1303</v>
      </c>
    </row>
    <row r="2444" spans="1:7" x14ac:dyDescent="0.25">
      <c r="A2444" s="33">
        <v>220556</v>
      </c>
      <c r="B2444" s="1" t="s">
        <v>5933</v>
      </c>
      <c r="C2444" s="1" t="s">
        <v>115</v>
      </c>
      <c r="D2444" s="1" t="s">
        <v>115</v>
      </c>
      <c r="E2444" s="1" t="s">
        <v>3996</v>
      </c>
      <c r="F2444" s="33">
        <v>1347</v>
      </c>
      <c r="G2444" s="1" t="s">
        <v>791</v>
      </c>
    </row>
    <row r="2445" spans="1:7" x14ac:dyDescent="0.25">
      <c r="A2445" s="33">
        <v>220558</v>
      </c>
      <c r="B2445" s="1" t="s">
        <v>5935</v>
      </c>
      <c r="C2445" s="1" t="s">
        <v>115</v>
      </c>
      <c r="D2445" s="1" t="s">
        <v>115</v>
      </c>
      <c r="E2445" s="1" t="s">
        <v>1492</v>
      </c>
      <c r="F2445" s="33">
        <v>1005</v>
      </c>
      <c r="G2445" s="1" t="s">
        <v>15</v>
      </c>
    </row>
    <row r="2446" spans="1:7" x14ac:dyDescent="0.25">
      <c r="A2446" s="33">
        <v>220561</v>
      </c>
      <c r="B2446" s="1" t="s">
        <v>718</v>
      </c>
      <c r="C2446" s="1" t="s">
        <v>115</v>
      </c>
      <c r="D2446" s="1" t="s">
        <v>719</v>
      </c>
      <c r="E2446" s="1" t="s">
        <v>720</v>
      </c>
      <c r="F2446" s="33">
        <v>1018</v>
      </c>
      <c r="G2446" s="1" t="s">
        <v>15</v>
      </c>
    </row>
    <row r="2447" spans="1:7" x14ac:dyDescent="0.25">
      <c r="A2447" s="33">
        <v>220564</v>
      </c>
      <c r="B2447" s="1" t="s">
        <v>5937</v>
      </c>
      <c r="C2447" s="1" t="s">
        <v>115</v>
      </c>
      <c r="D2447" s="1" t="s">
        <v>115</v>
      </c>
      <c r="E2447" s="1" t="s">
        <v>5938</v>
      </c>
      <c r="F2447" s="33">
        <v>1800</v>
      </c>
      <c r="G2447" s="1" t="s">
        <v>216</v>
      </c>
    </row>
    <row r="2448" spans="1:7" x14ac:dyDescent="0.25">
      <c r="A2448" s="33">
        <v>220567</v>
      </c>
      <c r="B2448" s="1" t="s">
        <v>5939</v>
      </c>
      <c r="C2448" s="1" t="s">
        <v>115</v>
      </c>
      <c r="D2448" s="1" t="s">
        <v>115</v>
      </c>
      <c r="E2448" s="1" t="s">
        <v>5940</v>
      </c>
      <c r="F2448" s="33">
        <v>1131</v>
      </c>
      <c r="G2448" s="1" t="s">
        <v>4469</v>
      </c>
    </row>
    <row r="2449" spans="1:7" x14ac:dyDescent="0.25">
      <c r="A2449" s="33">
        <v>220569</v>
      </c>
      <c r="B2449" s="1" t="s">
        <v>5941</v>
      </c>
      <c r="C2449" s="1" t="s">
        <v>115</v>
      </c>
      <c r="D2449" s="1" t="s">
        <v>115</v>
      </c>
      <c r="E2449" s="1" t="s">
        <v>5942</v>
      </c>
      <c r="F2449" s="33">
        <v>1702</v>
      </c>
      <c r="G2449" s="1" t="s">
        <v>289</v>
      </c>
    </row>
    <row r="2450" spans="1:7" x14ac:dyDescent="0.25">
      <c r="A2450" s="33">
        <v>220571</v>
      </c>
      <c r="B2450" s="1" t="s">
        <v>5944</v>
      </c>
      <c r="C2450" s="1" t="s">
        <v>115</v>
      </c>
      <c r="D2450" s="1" t="s">
        <v>115</v>
      </c>
      <c r="E2450" s="1" t="s">
        <v>5945</v>
      </c>
      <c r="F2450" s="33">
        <v>1203</v>
      </c>
      <c r="G2450" s="1" t="s">
        <v>359</v>
      </c>
    </row>
    <row r="2451" spans="1:7" x14ac:dyDescent="0.25">
      <c r="A2451" s="33">
        <v>220573</v>
      </c>
      <c r="B2451" s="1" t="s">
        <v>5946</v>
      </c>
      <c r="C2451" s="1" t="s">
        <v>115</v>
      </c>
      <c r="D2451" s="1" t="s">
        <v>115</v>
      </c>
      <c r="E2451" s="1" t="s">
        <v>5209</v>
      </c>
      <c r="F2451" s="33">
        <v>1018</v>
      </c>
      <c r="G2451" s="1" t="s">
        <v>15</v>
      </c>
    </row>
    <row r="2452" spans="1:7" x14ac:dyDescent="0.25">
      <c r="A2452" s="33">
        <v>220576</v>
      </c>
      <c r="B2452" s="1" t="s">
        <v>5948</v>
      </c>
      <c r="C2452" s="1" t="s">
        <v>115</v>
      </c>
      <c r="D2452" s="1" t="s">
        <v>115</v>
      </c>
      <c r="E2452" s="1" t="s">
        <v>5949</v>
      </c>
      <c r="F2452" s="33">
        <v>1847</v>
      </c>
      <c r="G2452" s="1" t="s">
        <v>3722</v>
      </c>
    </row>
    <row r="2453" spans="1:7" x14ac:dyDescent="0.25">
      <c r="A2453" s="33">
        <v>220578</v>
      </c>
      <c r="B2453" s="1" t="s">
        <v>451</v>
      </c>
      <c r="C2453" s="1" t="s">
        <v>115</v>
      </c>
      <c r="D2453" s="1" t="s">
        <v>115</v>
      </c>
      <c r="E2453" s="1" t="s">
        <v>452</v>
      </c>
      <c r="F2453" s="33">
        <v>1241</v>
      </c>
      <c r="G2453" s="1" t="s">
        <v>453</v>
      </c>
    </row>
    <row r="2454" spans="1:7" x14ac:dyDescent="0.25">
      <c r="A2454" s="33">
        <v>220581</v>
      </c>
      <c r="B2454" s="1" t="s">
        <v>5951</v>
      </c>
      <c r="C2454" s="1" t="s">
        <v>115</v>
      </c>
      <c r="D2454" s="1" t="s">
        <v>115</v>
      </c>
      <c r="E2454" s="1" t="s">
        <v>5952</v>
      </c>
      <c r="F2454" s="33">
        <v>1400</v>
      </c>
      <c r="G2454" s="1" t="s">
        <v>408</v>
      </c>
    </row>
    <row r="2455" spans="1:7" x14ac:dyDescent="0.25">
      <c r="A2455" s="33">
        <v>220583</v>
      </c>
      <c r="B2455" s="1" t="s">
        <v>5953</v>
      </c>
      <c r="C2455" s="1" t="s">
        <v>115</v>
      </c>
      <c r="D2455" s="1" t="s">
        <v>115</v>
      </c>
      <c r="E2455" s="1" t="s">
        <v>5954</v>
      </c>
      <c r="F2455" s="33">
        <v>1680</v>
      </c>
      <c r="G2455" s="1" t="s">
        <v>810</v>
      </c>
    </row>
    <row r="2456" spans="1:7" x14ac:dyDescent="0.25">
      <c r="A2456" s="33">
        <v>220585</v>
      </c>
      <c r="B2456" s="1" t="s">
        <v>5955</v>
      </c>
      <c r="C2456" s="1" t="s">
        <v>115</v>
      </c>
      <c r="D2456" s="1" t="s">
        <v>115</v>
      </c>
      <c r="E2456" s="1" t="s">
        <v>115</v>
      </c>
      <c r="F2456" s="33">
        <v>1680</v>
      </c>
      <c r="G2456" s="1" t="s">
        <v>810</v>
      </c>
    </row>
    <row r="2457" spans="1:7" x14ac:dyDescent="0.25">
      <c r="A2457" s="33">
        <v>220588</v>
      </c>
      <c r="B2457" s="1" t="s">
        <v>5956</v>
      </c>
      <c r="C2457" s="1" t="s">
        <v>115</v>
      </c>
      <c r="D2457" s="1" t="s">
        <v>115</v>
      </c>
      <c r="E2457" s="1" t="s">
        <v>5957</v>
      </c>
      <c r="F2457" s="33">
        <v>1053</v>
      </c>
      <c r="G2457" s="1" t="s">
        <v>1066</v>
      </c>
    </row>
    <row r="2458" spans="1:7" x14ac:dyDescent="0.25">
      <c r="A2458" s="33">
        <v>220591</v>
      </c>
      <c r="B2458" s="1" t="s">
        <v>5958</v>
      </c>
      <c r="C2458" s="1" t="s">
        <v>115</v>
      </c>
      <c r="D2458" s="1" t="s">
        <v>115</v>
      </c>
      <c r="E2458" s="1" t="s">
        <v>5959</v>
      </c>
      <c r="F2458" s="33">
        <v>1007</v>
      </c>
      <c r="G2458" s="1" t="s">
        <v>15</v>
      </c>
    </row>
    <row r="2459" spans="1:7" x14ac:dyDescent="0.25">
      <c r="A2459" s="33">
        <v>220594</v>
      </c>
      <c r="B2459" s="1" t="s">
        <v>5960</v>
      </c>
      <c r="C2459" s="1" t="s">
        <v>115</v>
      </c>
      <c r="D2459" s="1" t="s">
        <v>115</v>
      </c>
      <c r="E2459" s="1" t="s">
        <v>5961</v>
      </c>
      <c r="F2459" s="33">
        <v>1800</v>
      </c>
      <c r="G2459" s="1" t="s">
        <v>216</v>
      </c>
    </row>
    <row r="2460" spans="1:7" x14ac:dyDescent="0.25">
      <c r="A2460" s="33">
        <v>220597</v>
      </c>
      <c r="B2460" s="1" t="s">
        <v>5963</v>
      </c>
      <c r="C2460" s="1" t="s">
        <v>115</v>
      </c>
      <c r="D2460" s="1" t="s">
        <v>115</v>
      </c>
      <c r="E2460" s="1" t="s">
        <v>5964</v>
      </c>
      <c r="F2460" s="33">
        <v>1033</v>
      </c>
      <c r="G2460" s="1" t="s">
        <v>1009</v>
      </c>
    </row>
    <row r="2461" spans="1:7" x14ac:dyDescent="0.25">
      <c r="A2461" s="33">
        <v>220610</v>
      </c>
      <c r="B2461" s="1" t="s">
        <v>5965</v>
      </c>
      <c r="C2461" s="1" t="s">
        <v>115</v>
      </c>
      <c r="D2461" s="1" t="s">
        <v>115</v>
      </c>
      <c r="E2461" s="1" t="s">
        <v>5966</v>
      </c>
      <c r="F2461" s="33">
        <v>1422</v>
      </c>
      <c r="G2461" s="1" t="s">
        <v>709</v>
      </c>
    </row>
    <row r="2462" spans="1:7" x14ac:dyDescent="0.25">
      <c r="A2462" s="33">
        <v>220612</v>
      </c>
      <c r="B2462" s="1" t="s">
        <v>5968</v>
      </c>
      <c r="C2462" s="1" t="s">
        <v>115</v>
      </c>
      <c r="D2462" s="1" t="s">
        <v>115</v>
      </c>
      <c r="E2462" s="1" t="s">
        <v>5969</v>
      </c>
      <c r="F2462" s="33">
        <v>1852</v>
      </c>
      <c r="G2462" s="1" t="s">
        <v>4520</v>
      </c>
    </row>
    <row r="2463" spans="1:7" x14ac:dyDescent="0.25">
      <c r="A2463" s="33">
        <v>220615</v>
      </c>
      <c r="B2463" s="1" t="s">
        <v>5970</v>
      </c>
      <c r="C2463" s="1" t="s">
        <v>115</v>
      </c>
      <c r="D2463" s="1" t="s">
        <v>115</v>
      </c>
      <c r="E2463" s="1" t="s">
        <v>5971</v>
      </c>
      <c r="F2463" s="33">
        <v>1207</v>
      </c>
      <c r="G2463" s="1" t="s">
        <v>359</v>
      </c>
    </row>
    <row r="2464" spans="1:7" x14ac:dyDescent="0.25">
      <c r="A2464" s="33">
        <v>220618</v>
      </c>
      <c r="B2464" s="1" t="s">
        <v>5972</v>
      </c>
      <c r="C2464" s="1" t="s">
        <v>115</v>
      </c>
      <c r="D2464" s="1" t="s">
        <v>115</v>
      </c>
      <c r="E2464" s="1" t="s">
        <v>5973</v>
      </c>
      <c r="F2464" s="33">
        <v>1201</v>
      </c>
      <c r="G2464" s="1" t="s">
        <v>359</v>
      </c>
    </row>
    <row r="2465" spans="1:7" x14ac:dyDescent="0.25">
      <c r="A2465" s="33">
        <v>220620</v>
      </c>
      <c r="B2465" s="1" t="s">
        <v>5974</v>
      </c>
      <c r="C2465" s="1" t="s">
        <v>115</v>
      </c>
      <c r="D2465" s="1" t="s">
        <v>115</v>
      </c>
      <c r="E2465" s="1" t="s">
        <v>4110</v>
      </c>
      <c r="F2465" s="33">
        <v>1892</v>
      </c>
      <c r="G2465" s="1" t="s">
        <v>4111</v>
      </c>
    </row>
    <row r="2466" spans="1:7" x14ac:dyDescent="0.25">
      <c r="A2466" s="33">
        <v>220622</v>
      </c>
      <c r="B2466" s="1" t="s">
        <v>5975</v>
      </c>
      <c r="C2466" s="1" t="s">
        <v>115</v>
      </c>
      <c r="D2466" s="1" t="s">
        <v>5976</v>
      </c>
      <c r="E2466" s="1" t="s">
        <v>5977</v>
      </c>
      <c r="F2466" s="33">
        <v>1860</v>
      </c>
      <c r="G2466" s="1" t="s">
        <v>394</v>
      </c>
    </row>
    <row r="2467" spans="1:7" x14ac:dyDescent="0.25">
      <c r="A2467" s="33">
        <v>220625</v>
      </c>
      <c r="B2467" s="1" t="s">
        <v>5978</v>
      </c>
      <c r="C2467" s="1" t="s">
        <v>115</v>
      </c>
      <c r="D2467" s="1" t="s">
        <v>115</v>
      </c>
      <c r="E2467" s="1" t="s">
        <v>5979</v>
      </c>
      <c r="F2467" s="33">
        <v>1890</v>
      </c>
      <c r="G2467" s="1" t="s">
        <v>417</v>
      </c>
    </row>
    <row r="2468" spans="1:7" x14ac:dyDescent="0.25">
      <c r="A2468" s="33">
        <v>220628</v>
      </c>
      <c r="B2468" s="1" t="s">
        <v>5980</v>
      </c>
      <c r="C2468" s="1" t="s">
        <v>115</v>
      </c>
      <c r="D2468" s="1" t="s">
        <v>115</v>
      </c>
      <c r="E2468" s="1" t="s">
        <v>5981</v>
      </c>
      <c r="F2468" s="33">
        <v>1890</v>
      </c>
      <c r="G2468" s="1" t="s">
        <v>417</v>
      </c>
    </row>
    <row r="2469" spans="1:7" x14ac:dyDescent="0.25">
      <c r="A2469" s="33">
        <v>220631</v>
      </c>
      <c r="B2469" s="1" t="s">
        <v>5983</v>
      </c>
      <c r="C2469" s="1" t="s">
        <v>115</v>
      </c>
      <c r="D2469" s="1" t="s">
        <v>115</v>
      </c>
      <c r="E2469" s="1" t="s">
        <v>5984</v>
      </c>
      <c r="F2469" s="33">
        <v>1242</v>
      </c>
      <c r="G2469" s="1" t="s">
        <v>843</v>
      </c>
    </row>
    <row r="2470" spans="1:7" x14ac:dyDescent="0.25">
      <c r="A2470" s="33">
        <v>220634</v>
      </c>
      <c r="B2470" s="1" t="s">
        <v>5986</v>
      </c>
      <c r="C2470" s="1" t="s">
        <v>5987</v>
      </c>
      <c r="D2470" s="1" t="s">
        <v>115</v>
      </c>
      <c r="E2470" s="1" t="s">
        <v>5988</v>
      </c>
      <c r="F2470" s="33">
        <v>1630</v>
      </c>
      <c r="G2470" s="1" t="s">
        <v>281</v>
      </c>
    </row>
    <row r="2471" spans="1:7" x14ac:dyDescent="0.25">
      <c r="A2471" s="33">
        <v>220636</v>
      </c>
      <c r="B2471" s="1" t="s">
        <v>5989</v>
      </c>
      <c r="C2471" s="1" t="s">
        <v>115</v>
      </c>
      <c r="D2471" s="1" t="s">
        <v>5990</v>
      </c>
      <c r="E2471" s="1" t="s">
        <v>5991</v>
      </c>
      <c r="F2471" s="33">
        <v>1225</v>
      </c>
      <c r="G2471" s="1" t="s">
        <v>570</v>
      </c>
    </row>
    <row r="2472" spans="1:7" x14ac:dyDescent="0.25">
      <c r="A2472" s="33">
        <v>220638</v>
      </c>
      <c r="B2472" s="1" t="s">
        <v>5992</v>
      </c>
      <c r="C2472" s="1" t="s">
        <v>115</v>
      </c>
      <c r="D2472" s="1" t="s">
        <v>115</v>
      </c>
      <c r="E2472" s="1" t="s">
        <v>5993</v>
      </c>
      <c r="F2472" s="33">
        <v>1290</v>
      </c>
      <c r="G2472" s="1" t="s">
        <v>1329</v>
      </c>
    </row>
    <row r="2473" spans="1:7" x14ac:dyDescent="0.25">
      <c r="A2473" s="33">
        <v>220640</v>
      </c>
      <c r="B2473" s="1" t="s">
        <v>3330</v>
      </c>
      <c r="C2473" s="1" t="s">
        <v>115</v>
      </c>
      <c r="D2473" s="1" t="s">
        <v>115</v>
      </c>
      <c r="E2473" s="1" t="s">
        <v>5994</v>
      </c>
      <c r="F2473" s="33">
        <v>1580</v>
      </c>
      <c r="G2473" s="1" t="s">
        <v>338</v>
      </c>
    </row>
    <row r="2474" spans="1:7" x14ac:dyDescent="0.25">
      <c r="A2474" s="33">
        <v>223667</v>
      </c>
      <c r="B2474" s="1" t="s">
        <v>5995</v>
      </c>
      <c r="C2474" s="1" t="s">
        <v>115</v>
      </c>
      <c r="D2474" s="1" t="s">
        <v>115</v>
      </c>
      <c r="E2474" s="1" t="s">
        <v>5996</v>
      </c>
      <c r="F2474" s="33">
        <v>1124</v>
      </c>
      <c r="G2474" s="1" t="s">
        <v>2317</v>
      </c>
    </row>
    <row r="2475" spans="1:7" x14ac:dyDescent="0.25">
      <c r="A2475" s="33">
        <v>223718</v>
      </c>
      <c r="B2475" s="1" t="s">
        <v>5997</v>
      </c>
      <c r="C2475" s="1" t="s">
        <v>115</v>
      </c>
      <c r="D2475" s="1" t="s">
        <v>115</v>
      </c>
      <c r="E2475" s="1" t="s">
        <v>5998</v>
      </c>
      <c r="F2475" s="33">
        <v>1142</v>
      </c>
      <c r="G2475" s="1" t="s">
        <v>5999</v>
      </c>
    </row>
    <row r="2476" spans="1:7" x14ac:dyDescent="0.25">
      <c r="A2476" s="33">
        <v>223725</v>
      </c>
      <c r="B2476" s="1" t="s">
        <v>6001</v>
      </c>
      <c r="C2476" s="1" t="s">
        <v>115</v>
      </c>
      <c r="D2476" s="1" t="s">
        <v>115</v>
      </c>
      <c r="E2476" s="1" t="s">
        <v>6002</v>
      </c>
      <c r="F2476" s="33">
        <v>1143</v>
      </c>
      <c r="G2476" s="1" t="s">
        <v>1323</v>
      </c>
    </row>
    <row r="2477" spans="1:7" x14ac:dyDescent="0.25">
      <c r="A2477" s="33">
        <v>223726</v>
      </c>
      <c r="B2477" s="1" t="s">
        <v>6003</v>
      </c>
      <c r="C2477" s="1" t="s">
        <v>115</v>
      </c>
      <c r="D2477" s="1" t="s">
        <v>115</v>
      </c>
      <c r="E2477" s="1" t="s">
        <v>6004</v>
      </c>
      <c r="F2477" s="33">
        <v>1510</v>
      </c>
      <c r="G2477" s="1" t="s">
        <v>685</v>
      </c>
    </row>
    <row r="2478" spans="1:7" x14ac:dyDescent="0.25">
      <c r="A2478" s="33">
        <v>223740</v>
      </c>
      <c r="B2478" s="1" t="s">
        <v>6005</v>
      </c>
      <c r="C2478" s="1" t="s">
        <v>115</v>
      </c>
      <c r="D2478" s="1" t="s">
        <v>115</v>
      </c>
      <c r="E2478" s="1" t="s">
        <v>6006</v>
      </c>
      <c r="F2478" s="33">
        <v>1023</v>
      </c>
      <c r="G2478" s="1" t="s">
        <v>205</v>
      </c>
    </row>
    <row r="2479" spans="1:7" x14ac:dyDescent="0.25">
      <c r="A2479" s="33">
        <v>223741</v>
      </c>
      <c r="B2479" s="1" t="s">
        <v>6007</v>
      </c>
      <c r="C2479" s="1" t="s">
        <v>115</v>
      </c>
      <c r="D2479" s="1" t="s">
        <v>115</v>
      </c>
      <c r="E2479" s="1" t="s">
        <v>6008</v>
      </c>
      <c r="F2479" s="33">
        <v>1131</v>
      </c>
      <c r="G2479" s="1" t="s">
        <v>4469</v>
      </c>
    </row>
    <row r="2480" spans="1:7" x14ac:dyDescent="0.25">
      <c r="A2480" s="33">
        <v>223743</v>
      </c>
      <c r="B2480" s="1" t="s">
        <v>6009</v>
      </c>
      <c r="C2480" s="1" t="s">
        <v>115</v>
      </c>
      <c r="D2480" s="1" t="s">
        <v>115</v>
      </c>
      <c r="E2480" s="1" t="s">
        <v>6010</v>
      </c>
      <c r="F2480" s="33">
        <v>1023</v>
      </c>
      <c r="G2480" s="1" t="s">
        <v>205</v>
      </c>
    </row>
    <row r="2481" spans="1:7" x14ac:dyDescent="0.25">
      <c r="A2481" s="33">
        <v>223758</v>
      </c>
      <c r="B2481" s="1" t="s">
        <v>6011</v>
      </c>
      <c r="C2481" s="1" t="s">
        <v>115</v>
      </c>
      <c r="D2481" s="1" t="s">
        <v>115</v>
      </c>
      <c r="E2481" s="1" t="s">
        <v>6012</v>
      </c>
      <c r="F2481" s="33">
        <v>1033</v>
      </c>
      <c r="G2481" s="1" t="s">
        <v>6013</v>
      </c>
    </row>
    <row r="2482" spans="1:7" x14ac:dyDescent="0.25">
      <c r="A2482" s="33">
        <v>223778</v>
      </c>
      <c r="B2482" s="1" t="s">
        <v>6014</v>
      </c>
      <c r="C2482" s="1" t="s">
        <v>115</v>
      </c>
      <c r="D2482" s="1" t="s">
        <v>115</v>
      </c>
      <c r="E2482" s="1" t="s">
        <v>6015</v>
      </c>
      <c r="F2482" s="33">
        <v>1110</v>
      </c>
      <c r="G2482" s="1" t="s">
        <v>12</v>
      </c>
    </row>
    <row r="2483" spans="1:7" x14ac:dyDescent="0.25">
      <c r="A2483" s="33">
        <v>223781</v>
      </c>
      <c r="B2483" s="1" t="s">
        <v>6016</v>
      </c>
      <c r="C2483" s="1" t="s">
        <v>115</v>
      </c>
      <c r="D2483" s="1" t="s">
        <v>115</v>
      </c>
      <c r="E2483" s="1" t="s">
        <v>6017</v>
      </c>
      <c r="F2483" s="33">
        <v>74500</v>
      </c>
      <c r="G2483" s="1" t="s">
        <v>6018</v>
      </c>
    </row>
    <row r="2484" spans="1:7" x14ac:dyDescent="0.25">
      <c r="A2484" s="33">
        <v>223788</v>
      </c>
      <c r="B2484" s="1" t="s">
        <v>6019</v>
      </c>
      <c r="C2484" s="1" t="s">
        <v>115</v>
      </c>
      <c r="D2484" s="1" t="s">
        <v>115</v>
      </c>
      <c r="E2484" s="1" t="s">
        <v>6020</v>
      </c>
      <c r="F2484" s="33">
        <v>73100</v>
      </c>
      <c r="G2484" s="1" t="s">
        <v>6021</v>
      </c>
    </row>
    <row r="2485" spans="1:7" x14ac:dyDescent="0.25">
      <c r="A2485" s="33">
        <v>223797</v>
      </c>
      <c r="B2485" s="1" t="s">
        <v>6022</v>
      </c>
      <c r="C2485" s="1" t="s">
        <v>115</v>
      </c>
      <c r="D2485" s="1" t="s">
        <v>115</v>
      </c>
      <c r="E2485" s="1" t="s">
        <v>6023</v>
      </c>
      <c r="F2485" s="33">
        <v>1220</v>
      </c>
      <c r="G2485" s="1" t="s">
        <v>6024</v>
      </c>
    </row>
    <row r="2486" spans="1:7" x14ac:dyDescent="0.25">
      <c r="A2486" s="33">
        <v>223804</v>
      </c>
      <c r="B2486" s="1" t="s">
        <v>6025</v>
      </c>
      <c r="C2486" s="1" t="s">
        <v>115</v>
      </c>
      <c r="D2486" s="1" t="s">
        <v>115</v>
      </c>
      <c r="E2486" s="1" t="s">
        <v>6026</v>
      </c>
      <c r="F2486" s="33">
        <v>1006</v>
      </c>
      <c r="G2486" s="1" t="s">
        <v>15</v>
      </c>
    </row>
    <row r="2487" spans="1:7" x14ac:dyDescent="0.25">
      <c r="A2487" s="33">
        <v>223808</v>
      </c>
      <c r="B2487" s="1" t="s">
        <v>6027</v>
      </c>
      <c r="C2487" s="1" t="s">
        <v>115</v>
      </c>
      <c r="D2487" s="1" t="s">
        <v>115</v>
      </c>
      <c r="E2487" s="1" t="s">
        <v>6028</v>
      </c>
      <c r="F2487" s="33">
        <v>1262</v>
      </c>
      <c r="G2487" s="1" t="s">
        <v>6029</v>
      </c>
    </row>
    <row r="2488" spans="1:7" x14ac:dyDescent="0.25">
      <c r="A2488" s="33">
        <v>223825</v>
      </c>
      <c r="B2488" s="1" t="s">
        <v>6030</v>
      </c>
      <c r="C2488" s="1" t="s">
        <v>115</v>
      </c>
      <c r="D2488" s="1" t="s">
        <v>115</v>
      </c>
      <c r="E2488" s="1" t="s">
        <v>6031</v>
      </c>
      <c r="F2488" s="33">
        <v>74500</v>
      </c>
      <c r="G2488" s="1" t="s">
        <v>6032</v>
      </c>
    </row>
    <row r="2489" spans="1:7" x14ac:dyDescent="0.25">
      <c r="A2489" s="33">
        <v>223842</v>
      </c>
      <c r="B2489" s="1" t="s">
        <v>6033</v>
      </c>
      <c r="C2489" s="1" t="s">
        <v>115</v>
      </c>
      <c r="D2489" s="1" t="s">
        <v>115</v>
      </c>
      <c r="E2489" s="1" t="s">
        <v>6034</v>
      </c>
      <c r="F2489" s="33">
        <v>1145</v>
      </c>
      <c r="G2489" s="1" t="s">
        <v>1225</v>
      </c>
    </row>
    <row r="2490" spans="1:7" x14ac:dyDescent="0.25">
      <c r="A2490" s="33">
        <v>223860</v>
      </c>
      <c r="B2490" s="1" t="s">
        <v>6035</v>
      </c>
      <c r="C2490" s="1" t="s">
        <v>115</v>
      </c>
      <c r="D2490" s="1" t="s">
        <v>115</v>
      </c>
      <c r="E2490" s="1" t="s">
        <v>6036</v>
      </c>
      <c r="F2490" s="33">
        <v>1084</v>
      </c>
      <c r="G2490" s="1" t="s">
        <v>1199</v>
      </c>
    </row>
    <row r="2491" spans="1:7" x14ac:dyDescent="0.25">
      <c r="A2491" s="33">
        <v>223863</v>
      </c>
      <c r="B2491" s="1" t="s">
        <v>6037</v>
      </c>
      <c r="C2491" s="1" t="s">
        <v>115</v>
      </c>
      <c r="D2491" s="1" t="s">
        <v>115</v>
      </c>
      <c r="E2491" s="1" t="s">
        <v>6038</v>
      </c>
      <c r="F2491" s="33">
        <v>1010</v>
      </c>
      <c r="G2491" s="1" t="s">
        <v>15</v>
      </c>
    </row>
    <row r="2492" spans="1:7" x14ac:dyDescent="0.25">
      <c r="A2492" s="33">
        <v>223872</v>
      </c>
      <c r="B2492" s="1" t="s">
        <v>6039</v>
      </c>
      <c r="C2492" s="1" t="s">
        <v>115</v>
      </c>
      <c r="D2492" s="1" t="s">
        <v>115</v>
      </c>
      <c r="E2492" s="1" t="s">
        <v>6040</v>
      </c>
      <c r="F2492" s="33">
        <v>1522</v>
      </c>
      <c r="G2492" s="1" t="s">
        <v>1204</v>
      </c>
    </row>
    <row r="2493" spans="1:7" x14ac:dyDescent="0.25">
      <c r="A2493" s="33">
        <v>223952</v>
      </c>
      <c r="B2493" s="1" t="s">
        <v>6041</v>
      </c>
      <c r="C2493" s="1" t="s">
        <v>115</v>
      </c>
      <c r="D2493" s="1" t="s">
        <v>115</v>
      </c>
      <c r="E2493" s="1" t="s">
        <v>6042</v>
      </c>
      <c r="F2493" s="33">
        <v>1018</v>
      </c>
      <c r="G2493" s="1" t="s">
        <v>15</v>
      </c>
    </row>
    <row r="2494" spans="1:7" x14ac:dyDescent="0.25">
      <c r="A2494" s="33">
        <v>223980</v>
      </c>
      <c r="B2494" s="1" t="s">
        <v>6043</v>
      </c>
      <c r="C2494" s="1" t="s">
        <v>115</v>
      </c>
      <c r="D2494" s="1" t="s">
        <v>115</v>
      </c>
      <c r="E2494" s="1" t="s">
        <v>6044</v>
      </c>
      <c r="F2494" s="33">
        <v>1304</v>
      </c>
      <c r="G2494" s="1" t="s">
        <v>947</v>
      </c>
    </row>
    <row r="2495" spans="1:7" x14ac:dyDescent="0.25">
      <c r="A2495" s="33">
        <v>224036</v>
      </c>
      <c r="B2495" s="1" t="s">
        <v>6045</v>
      </c>
      <c r="C2495" s="1" t="s">
        <v>115</v>
      </c>
      <c r="D2495" s="1" t="s">
        <v>115</v>
      </c>
      <c r="E2495" s="1" t="s">
        <v>3730</v>
      </c>
      <c r="F2495" s="33">
        <v>1305</v>
      </c>
      <c r="G2495" s="1" t="s">
        <v>387</v>
      </c>
    </row>
    <row r="2496" spans="1:7" x14ac:dyDescent="0.25">
      <c r="A2496" s="33">
        <v>224037</v>
      </c>
      <c r="B2496" s="1" t="s">
        <v>6046</v>
      </c>
      <c r="C2496" s="1" t="s">
        <v>115</v>
      </c>
      <c r="D2496" s="1" t="s">
        <v>115</v>
      </c>
      <c r="E2496" s="1" t="s">
        <v>6047</v>
      </c>
      <c r="F2496" s="33">
        <v>1522</v>
      </c>
      <c r="G2496" s="1" t="s">
        <v>1204</v>
      </c>
    </row>
    <row r="2497" spans="1:7" x14ac:dyDescent="0.25">
      <c r="A2497" s="33">
        <v>224038</v>
      </c>
      <c r="B2497" s="1" t="s">
        <v>6048</v>
      </c>
      <c r="C2497" s="1" t="s">
        <v>115</v>
      </c>
      <c r="D2497" s="1" t="s">
        <v>115</v>
      </c>
      <c r="E2497" s="1" t="s">
        <v>6049</v>
      </c>
      <c r="F2497" s="33">
        <v>1009</v>
      </c>
      <c r="G2497" s="1" t="s">
        <v>399</v>
      </c>
    </row>
    <row r="2498" spans="1:7" x14ac:dyDescent="0.25">
      <c r="A2498" s="33">
        <v>224039</v>
      </c>
      <c r="B2498" s="1" t="s">
        <v>6050</v>
      </c>
      <c r="C2498" s="1" t="s">
        <v>115</v>
      </c>
      <c r="D2498" s="1" t="s">
        <v>115</v>
      </c>
      <c r="E2498" s="1" t="s">
        <v>6051</v>
      </c>
      <c r="F2498" s="33">
        <v>1422</v>
      </c>
      <c r="G2498" s="1" t="s">
        <v>709</v>
      </c>
    </row>
    <row r="2499" spans="1:7" x14ac:dyDescent="0.25">
      <c r="A2499" s="33">
        <v>224040</v>
      </c>
      <c r="B2499" s="1" t="s">
        <v>6052</v>
      </c>
      <c r="C2499" s="1" t="s">
        <v>115</v>
      </c>
      <c r="D2499" s="1" t="s">
        <v>115</v>
      </c>
      <c r="E2499" s="1" t="s">
        <v>6053</v>
      </c>
      <c r="F2499" s="33">
        <v>1963</v>
      </c>
      <c r="G2499" s="1" t="s">
        <v>1032</v>
      </c>
    </row>
    <row r="2500" spans="1:7" x14ac:dyDescent="0.25">
      <c r="A2500" s="33">
        <v>224048</v>
      </c>
      <c r="B2500" s="1" t="s">
        <v>6054</v>
      </c>
      <c r="C2500" s="1" t="s">
        <v>115</v>
      </c>
      <c r="D2500" s="1" t="s">
        <v>115</v>
      </c>
      <c r="E2500" s="1" t="s">
        <v>6055</v>
      </c>
      <c r="F2500" s="33">
        <v>1906</v>
      </c>
      <c r="G2500" s="1" t="s">
        <v>663</v>
      </c>
    </row>
    <row r="2501" spans="1:7" x14ac:dyDescent="0.25">
      <c r="A2501" s="33">
        <v>224050</v>
      </c>
      <c r="B2501" s="1" t="s">
        <v>6056</v>
      </c>
      <c r="C2501" s="1" t="s">
        <v>115</v>
      </c>
      <c r="D2501" s="1" t="s">
        <v>115</v>
      </c>
      <c r="E2501" s="1" t="s">
        <v>6057</v>
      </c>
      <c r="F2501" s="33">
        <v>1673</v>
      </c>
      <c r="G2501" s="1" t="s">
        <v>6058</v>
      </c>
    </row>
    <row r="2502" spans="1:7" x14ac:dyDescent="0.25">
      <c r="A2502" s="33">
        <v>224051</v>
      </c>
      <c r="B2502" s="1" t="s">
        <v>6059</v>
      </c>
      <c r="C2502" s="1" t="s">
        <v>115</v>
      </c>
      <c r="D2502" s="1" t="s">
        <v>115</v>
      </c>
      <c r="E2502" s="1" t="s">
        <v>6060</v>
      </c>
      <c r="F2502" s="33">
        <v>1020</v>
      </c>
      <c r="G2502" s="1" t="s">
        <v>544</v>
      </c>
    </row>
    <row r="2503" spans="1:7" x14ac:dyDescent="0.25">
      <c r="A2503" s="33">
        <v>224057</v>
      </c>
      <c r="B2503" s="1" t="s">
        <v>6061</v>
      </c>
      <c r="C2503" s="1" t="s">
        <v>115</v>
      </c>
      <c r="D2503" s="1" t="s">
        <v>115</v>
      </c>
      <c r="E2503" s="1" t="s">
        <v>6062</v>
      </c>
      <c r="F2503" s="33">
        <v>1373</v>
      </c>
      <c r="G2503" s="1" t="s">
        <v>6063</v>
      </c>
    </row>
    <row r="2504" spans="1:7" x14ac:dyDescent="0.25">
      <c r="A2504" s="33">
        <v>224058</v>
      </c>
      <c r="B2504" s="1" t="s">
        <v>6064</v>
      </c>
      <c r="C2504" s="1" t="s">
        <v>115</v>
      </c>
      <c r="D2504" s="1" t="s">
        <v>115</v>
      </c>
      <c r="E2504" s="1" t="s">
        <v>6065</v>
      </c>
      <c r="F2504" s="33">
        <v>74800</v>
      </c>
      <c r="G2504" s="1" t="s">
        <v>6066</v>
      </c>
    </row>
    <row r="2505" spans="1:7" x14ac:dyDescent="0.25">
      <c r="A2505" s="33">
        <v>224072</v>
      </c>
      <c r="B2505" s="1" t="s">
        <v>6067</v>
      </c>
      <c r="C2505" s="1" t="s">
        <v>115</v>
      </c>
      <c r="D2505" s="1" t="s">
        <v>115</v>
      </c>
      <c r="E2505" s="1" t="s">
        <v>6068</v>
      </c>
      <c r="F2505" s="33">
        <v>74540</v>
      </c>
      <c r="G2505" s="1" t="s">
        <v>6069</v>
      </c>
    </row>
    <row r="2506" spans="1:7" x14ac:dyDescent="0.25">
      <c r="A2506" s="33">
        <v>224073</v>
      </c>
      <c r="B2506" s="1" t="s">
        <v>6071</v>
      </c>
      <c r="C2506" s="1" t="s">
        <v>115</v>
      </c>
      <c r="D2506" s="1" t="s">
        <v>115</v>
      </c>
      <c r="E2506" s="1" t="s">
        <v>6072</v>
      </c>
      <c r="F2506" s="33">
        <v>1634</v>
      </c>
      <c r="G2506" s="1" t="s">
        <v>1277</v>
      </c>
    </row>
    <row r="2507" spans="1:7" x14ac:dyDescent="0.25">
      <c r="A2507" s="33">
        <v>224094</v>
      </c>
      <c r="B2507" s="1" t="s">
        <v>6073</v>
      </c>
      <c r="C2507" s="1" t="s">
        <v>115</v>
      </c>
      <c r="D2507" s="1" t="s">
        <v>115</v>
      </c>
      <c r="E2507" s="1" t="s">
        <v>6074</v>
      </c>
      <c r="F2507" s="33">
        <v>1038</v>
      </c>
      <c r="G2507" s="1" t="s">
        <v>763</v>
      </c>
    </row>
    <row r="2508" spans="1:7" x14ac:dyDescent="0.25">
      <c r="A2508" s="33">
        <v>224179</v>
      </c>
      <c r="B2508" s="1" t="s">
        <v>6075</v>
      </c>
      <c r="C2508" s="1" t="s">
        <v>115</v>
      </c>
      <c r="D2508" s="1" t="s">
        <v>115</v>
      </c>
      <c r="E2508" s="1" t="s">
        <v>6076</v>
      </c>
      <c r="F2508" s="33">
        <v>1350</v>
      </c>
      <c r="G2508" s="1" t="s">
        <v>490</v>
      </c>
    </row>
    <row r="2509" spans="1:7" x14ac:dyDescent="0.25">
      <c r="A2509" s="33">
        <v>224232</v>
      </c>
      <c r="B2509" s="1" t="s">
        <v>6077</v>
      </c>
      <c r="C2509" s="1" t="s">
        <v>115</v>
      </c>
      <c r="D2509" s="1" t="s">
        <v>115</v>
      </c>
      <c r="E2509" s="1" t="s">
        <v>6078</v>
      </c>
      <c r="F2509" s="33">
        <v>25400</v>
      </c>
      <c r="G2509" s="1" t="s">
        <v>4179</v>
      </c>
    </row>
    <row r="2510" spans="1:7" x14ac:dyDescent="0.25">
      <c r="A2510" s="33">
        <v>224240</v>
      </c>
      <c r="B2510" s="1" t="s">
        <v>6079</v>
      </c>
      <c r="C2510" s="1" t="s">
        <v>115</v>
      </c>
      <c r="D2510" s="1" t="s">
        <v>115</v>
      </c>
      <c r="E2510" s="1" t="s">
        <v>6080</v>
      </c>
      <c r="F2510" s="33">
        <v>1260</v>
      </c>
      <c r="G2510" s="1" t="s">
        <v>481</v>
      </c>
    </row>
    <row r="2511" spans="1:7" x14ac:dyDescent="0.25">
      <c r="A2511" s="33">
        <v>224375</v>
      </c>
      <c r="B2511" s="1" t="s">
        <v>6081</v>
      </c>
      <c r="C2511" s="1" t="s">
        <v>115</v>
      </c>
      <c r="D2511" s="1" t="s">
        <v>115</v>
      </c>
      <c r="E2511" s="1" t="s">
        <v>6082</v>
      </c>
      <c r="F2511" s="33">
        <v>1218</v>
      </c>
      <c r="G2511" s="1" t="s">
        <v>1250</v>
      </c>
    </row>
    <row r="2512" spans="1:7" x14ac:dyDescent="0.25">
      <c r="A2512" s="33">
        <v>224380</v>
      </c>
      <c r="B2512" s="1" t="s">
        <v>392</v>
      </c>
      <c r="C2512" s="1" t="s">
        <v>6083</v>
      </c>
      <c r="D2512" s="1" t="s">
        <v>115</v>
      </c>
      <c r="E2512" s="1" t="s">
        <v>6084</v>
      </c>
      <c r="F2512" s="33">
        <v>1400</v>
      </c>
      <c r="G2512" s="1" t="s">
        <v>408</v>
      </c>
    </row>
    <row r="2513" spans="1:7" x14ac:dyDescent="0.25">
      <c r="A2513" s="33">
        <v>224386</v>
      </c>
      <c r="B2513" s="1" t="s">
        <v>6086</v>
      </c>
      <c r="C2513" s="1" t="s">
        <v>6087</v>
      </c>
      <c r="D2513" s="1" t="s">
        <v>115</v>
      </c>
      <c r="E2513" s="1" t="s">
        <v>6088</v>
      </c>
      <c r="F2513" s="33">
        <v>1206</v>
      </c>
      <c r="G2513" s="1" t="s">
        <v>359</v>
      </c>
    </row>
    <row r="2514" spans="1:7" x14ac:dyDescent="0.25">
      <c r="A2514" s="33">
        <v>224388</v>
      </c>
      <c r="B2514" s="1" t="s">
        <v>6090</v>
      </c>
      <c r="C2514" s="1" t="s">
        <v>1188</v>
      </c>
      <c r="D2514" s="1" t="s">
        <v>115</v>
      </c>
      <c r="E2514" s="1" t="s">
        <v>6091</v>
      </c>
      <c r="F2514" s="33">
        <v>1854</v>
      </c>
      <c r="G2514" s="1" t="s">
        <v>520</v>
      </c>
    </row>
    <row r="2515" spans="1:7" x14ac:dyDescent="0.25">
      <c r="A2515" s="33">
        <v>224402</v>
      </c>
      <c r="B2515" s="1" t="s">
        <v>392</v>
      </c>
      <c r="C2515" s="1" t="s">
        <v>4528</v>
      </c>
      <c r="D2515" s="1" t="s">
        <v>115</v>
      </c>
      <c r="E2515" s="1" t="s">
        <v>4529</v>
      </c>
      <c r="F2515" s="33">
        <v>1167</v>
      </c>
      <c r="G2515" s="1" t="s">
        <v>4527</v>
      </c>
    </row>
    <row r="2516" spans="1:7" x14ac:dyDescent="0.25">
      <c r="A2516" s="33">
        <v>224404</v>
      </c>
      <c r="B2516" s="1" t="s">
        <v>4337</v>
      </c>
      <c r="C2516" s="1" t="s">
        <v>6092</v>
      </c>
      <c r="D2516" s="1" t="s">
        <v>115</v>
      </c>
      <c r="E2516" s="1" t="s">
        <v>6093</v>
      </c>
      <c r="F2516" s="33">
        <v>1897</v>
      </c>
      <c r="G2516" s="1" t="s">
        <v>4332</v>
      </c>
    </row>
    <row r="2517" spans="1:7" x14ac:dyDescent="0.25">
      <c r="A2517" s="33">
        <v>224406</v>
      </c>
      <c r="B2517" s="1" t="s">
        <v>6094</v>
      </c>
      <c r="C2517" s="1" t="s">
        <v>6095</v>
      </c>
      <c r="D2517" s="1" t="s">
        <v>115</v>
      </c>
      <c r="E2517" s="1" t="s">
        <v>6096</v>
      </c>
      <c r="F2517" s="33">
        <v>1870</v>
      </c>
      <c r="G2517" s="1" t="s">
        <v>540</v>
      </c>
    </row>
    <row r="2518" spans="1:7" x14ac:dyDescent="0.25">
      <c r="A2518" s="33">
        <v>224423</v>
      </c>
      <c r="B2518" s="1" t="s">
        <v>6097</v>
      </c>
      <c r="C2518" s="1" t="s">
        <v>115</v>
      </c>
      <c r="D2518" s="1" t="s">
        <v>115</v>
      </c>
      <c r="E2518" s="1" t="s">
        <v>6098</v>
      </c>
      <c r="F2518" s="33">
        <v>1267</v>
      </c>
      <c r="G2518" s="1" t="s">
        <v>2220</v>
      </c>
    </row>
    <row r="2519" spans="1:7" x14ac:dyDescent="0.25">
      <c r="A2519" s="33">
        <v>224431</v>
      </c>
      <c r="B2519" s="1" t="s">
        <v>315</v>
      </c>
      <c r="C2519" s="1" t="s">
        <v>6099</v>
      </c>
      <c r="D2519" s="1" t="s">
        <v>115</v>
      </c>
      <c r="E2519" s="1" t="s">
        <v>6100</v>
      </c>
      <c r="F2519" s="33">
        <v>6210</v>
      </c>
      <c r="G2519" s="1" t="s">
        <v>324</v>
      </c>
    </row>
    <row r="2520" spans="1:7" x14ac:dyDescent="0.25">
      <c r="A2520" s="33">
        <v>224433</v>
      </c>
      <c r="B2520" s="1" t="s">
        <v>315</v>
      </c>
      <c r="C2520" s="1" t="s">
        <v>6101</v>
      </c>
      <c r="D2520" s="1" t="s">
        <v>115</v>
      </c>
      <c r="E2520" s="1" t="s">
        <v>6100</v>
      </c>
      <c r="F2520" s="33">
        <v>6210</v>
      </c>
      <c r="G2520" s="1" t="s">
        <v>324</v>
      </c>
    </row>
    <row r="2521" spans="1:7" x14ac:dyDescent="0.25">
      <c r="A2521" s="33">
        <v>224436</v>
      </c>
      <c r="B2521" s="1" t="s">
        <v>6102</v>
      </c>
      <c r="C2521" s="1" t="s">
        <v>115</v>
      </c>
      <c r="D2521" s="1" t="s">
        <v>115</v>
      </c>
      <c r="E2521" s="1" t="s">
        <v>6103</v>
      </c>
      <c r="F2521" s="33">
        <v>1018</v>
      </c>
      <c r="G2521" s="1" t="s">
        <v>15</v>
      </c>
    </row>
    <row r="2522" spans="1:7" x14ac:dyDescent="0.25">
      <c r="A2522" s="33">
        <v>224474</v>
      </c>
      <c r="B2522" s="1" t="s">
        <v>315</v>
      </c>
      <c r="C2522" s="1" t="s">
        <v>6099</v>
      </c>
      <c r="D2522" s="1" t="s">
        <v>115</v>
      </c>
      <c r="E2522" s="1" t="s">
        <v>6104</v>
      </c>
      <c r="F2522" s="33">
        <v>1215</v>
      </c>
      <c r="G2522" s="1" t="s">
        <v>359</v>
      </c>
    </row>
    <row r="2523" spans="1:7" x14ac:dyDescent="0.25">
      <c r="A2523" s="33">
        <v>224476</v>
      </c>
      <c r="B2523" s="1" t="s">
        <v>315</v>
      </c>
      <c r="C2523" s="1" t="s">
        <v>6101</v>
      </c>
      <c r="D2523" s="1" t="s">
        <v>115</v>
      </c>
      <c r="E2523" s="1" t="s">
        <v>6104</v>
      </c>
      <c r="F2523" s="33">
        <v>1215</v>
      </c>
      <c r="G2523" s="1" t="s">
        <v>359</v>
      </c>
    </row>
    <row r="2524" spans="1:7" x14ac:dyDescent="0.25">
      <c r="A2524" s="33">
        <v>224488</v>
      </c>
      <c r="B2524" s="1" t="s">
        <v>6105</v>
      </c>
      <c r="C2524" s="1" t="s">
        <v>115</v>
      </c>
      <c r="D2524" s="1" t="s">
        <v>115</v>
      </c>
      <c r="E2524" s="1" t="s">
        <v>6106</v>
      </c>
      <c r="F2524" s="33">
        <v>1860</v>
      </c>
      <c r="G2524" s="1" t="s">
        <v>394</v>
      </c>
    </row>
    <row r="2525" spans="1:7" x14ac:dyDescent="0.25">
      <c r="A2525" s="33">
        <v>224489</v>
      </c>
      <c r="B2525" s="1" t="s">
        <v>6107</v>
      </c>
      <c r="C2525" s="1" t="s">
        <v>6108</v>
      </c>
      <c r="D2525" s="1" t="s">
        <v>115</v>
      </c>
      <c r="E2525" s="1" t="s">
        <v>2163</v>
      </c>
      <c r="F2525" s="33">
        <v>1202</v>
      </c>
      <c r="G2525" s="1" t="s">
        <v>359</v>
      </c>
    </row>
    <row r="2526" spans="1:7" x14ac:dyDescent="0.25">
      <c r="A2526" s="33">
        <v>224490</v>
      </c>
      <c r="B2526" s="1" t="s">
        <v>6109</v>
      </c>
      <c r="C2526" s="1" t="s">
        <v>6110</v>
      </c>
      <c r="D2526" s="1" t="s">
        <v>115</v>
      </c>
      <c r="E2526" s="1" t="s">
        <v>6111</v>
      </c>
      <c r="F2526" s="33">
        <v>1110</v>
      </c>
      <c r="G2526" s="1" t="s">
        <v>12</v>
      </c>
    </row>
    <row r="2527" spans="1:7" x14ac:dyDescent="0.25">
      <c r="A2527" s="33">
        <v>224492</v>
      </c>
      <c r="B2527" s="1" t="s">
        <v>6112</v>
      </c>
      <c r="C2527" s="1" t="s">
        <v>115</v>
      </c>
      <c r="D2527" s="1" t="s">
        <v>115</v>
      </c>
      <c r="E2527" s="1" t="s">
        <v>6113</v>
      </c>
      <c r="F2527" s="33">
        <v>1860</v>
      </c>
      <c r="G2527" s="1" t="s">
        <v>394</v>
      </c>
    </row>
    <row r="2528" spans="1:7" x14ac:dyDescent="0.25">
      <c r="A2528" s="33">
        <v>224496</v>
      </c>
      <c r="B2528" s="1" t="s">
        <v>6115</v>
      </c>
      <c r="C2528" s="1" t="s">
        <v>115</v>
      </c>
      <c r="D2528" s="1" t="s">
        <v>115</v>
      </c>
      <c r="E2528" s="1" t="s">
        <v>6116</v>
      </c>
      <c r="F2528" s="33">
        <v>1005</v>
      </c>
      <c r="G2528" s="1" t="s">
        <v>15</v>
      </c>
    </row>
    <row r="2529" spans="1:7" x14ac:dyDescent="0.25">
      <c r="A2529" s="33">
        <v>224542</v>
      </c>
      <c r="B2529" s="1" t="s">
        <v>5769</v>
      </c>
      <c r="C2529" s="1" t="s">
        <v>6118</v>
      </c>
      <c r="D2529" s="1" t="s">
        <v>115</v>
      </c>
      <c r="E2529" s="1" t="s">
        <v>6119</v>
      </c>
      <c r="F2529" s="33">
        <v>1820</v>
      </c>
      <c r="G2529" s="1" t="s">
        <v>501</v>
      </c>
    </row>
    <row r="2530" spans="1:7" x14ac:dyDescent="0.25">
      <c r="A2530" s="33">
        <v>224543</v>
      </c>
      <c r="B2530" s="1" t="s">
        <v>6121</v>
      </c>
      <c r="C2530" s="1" t="s">
        <v>6122</v>
      </c>
      <c r="D2530" s="1" t="s">
        <v>115</v>
      </c>
      <c r="E2530" s="1" t="s">
        <v>6123</v>
      </c>
      <c r="F2530" s="33">
        <v>1510</v>
      </c>
      <c r="G2530" s="1" t="s">
        <v>685</v>
      </c>
    </row>
    <row r="2531" spans="1:7" x14ac:dyDescent="0.25">
      <c r="A2531" s="33">
        <v>224579</v>
      </c>
      <c r="B2531" s="1" t="s">
        <v>554</v>
      </c>
      <c r="C2531" s="1" t="s">
        <v>6125</v>
      </c>
      <c r="D2531" s="1" t="s">
        <v>115</v>
      </c>
      <c r="E2531" s="1" t="s">
        <v>6126</v>
      </c>
      <c r="F2531" s="33">
        <v>1305</v>
      </c>
      <c r="G2531" s="1" t="s">
        <v>387</v>
      </c>
    </row>
    <row r="2532" spans="1:7" x14ac:dyDescent="0.25">
      <c r="A2532" s="33">
        <v>224587</v>
      </c>
      <c r="B2532" s="1" t="s">
        <v>6127</v>
      </c>
      <c r="C2532" s="1" t="s">
        <v>6128</v>
      </c>
      <c r="D2532" s="1" t="s">
        <v>115</v>
      </c>
      <c r="E2532" s="1" t="s">
        <v>6129</v>
      </c>
      <c r="F2532" s="33">
        <v>1006</v>
      </c>
      <c r="G2532" s="1" t="s">
        <v>15</v>
      </c>
    </row>
    <row r="2533" spans="1:7" x14ac:dyDescent="0.25">
      <c r="A2533" s="33">
        <v>224589</v>
      </c>
      <c r="B2533" s="1" t="s">
        <v>6127</v>
      </c>
      <c r="C2533" s="1" t="s">
        <v>6128</v>
      </c>
      <c r="D2533" s="1" t="s">
        <v>115</v>
      </c>
      <c r="E2533" s="1" t="s">
        <v>6130</v>
      </c>
      <c r="F2533" s="33">
        <v>1006</v>
      </c>
      <c r="G2533" s="1" t="s">
        <v>15</v>
      </c>
    </row>
    <row r="2534" spans="1:7" x14ac:dyDescent="0.25">
      <c r="A2534" s="33">
        <v>224591</v>
      </c>
      <c r="B2534" s="1" t="s">
        <v>6131</v>
      </c>
      <c r="C2534" s="1" t="s">
        <v>6132</v>
      </c>
      <c r="D2534" s="1" t="s">
        <v>115</v>
      </c>
      <c r="E2534" s="1" t="s">
        <v>6133</v>
      </c>
      <c r="F2534" s="33">
        <v>1227</v>
      </c>
      <c r="G2534" s="1" t="s">
        <v>2468</v>
      </c>
    </row>
    <row r="2535" spans="1:7" x14ac:dyDescent="0.25">
      <c r="A2535" s="33">
        <v>224595</v>
      </c>
      <c r="B2535" s="1" t="s">
        <v>6134</v>
      </c>
      <c r="C2535" s="1" t="s">
        <v>115</v>
      </c>
      <c r="D2535" s="1" t="s">
        <v>115</v>
      </c>
      <c r="E2535" s="1" t="s">
        <v>6135</v>
      </c>
      <c r="F2535" s="33">
        <v>1018</v>
      </c>
      <c r="G2535" s="1" t="s">
        <v>15</v>
      </c>
    </row>
    <row r="2536" spans="1:7" x14ac:dyDescent="0.25">
      <c r="A2536" s="33">
        <v>224599</v>
      </c>
      <c r="B2536" s="1" t="s">
        <v>6136</v>
      </c>
      <c r="C2536" s="1" t="s">
        <v>115</v>
      </c>
      <c r="D2536" s="1" t="s">
        <v>115</v>
      </c>
      <c r="E2536" s="1" t="s">
        <v>6137</v>
      </c>
      <c r="F2536" s="33">
        <v>1210</v>
      </c>
      <c r="G2536" s="1" t="s">
        <v>6138</v>
      </c>
    </row>
    <row r="2537" spans="1:7" x14ac:dyDescent="0.25">
      <c r="A2537" s="33">
        <v>224617</v>
      </c>
      <c r="B2537" s="1" t="s">
        <v>6139</v>
      </c>
      <c r="C2537" s="1" t="s">
        <v>6140</v>
      </c>
      <c r="D2537" s="1" t="s">
        <v>115</v>
      </c>
      <c r="E2537" s="1" t="s">
        <v>6141</v>
      </c>
      <c r="F2537" s="33">
        <v>1400</v>
      </c>
      <c r="G2537" s="1" t="s">
        <v>6142</v>
      </c>
    </row>
    <row r="2538" spans="1:7" x14ac:dyDescent="0.25">
      <c r="A2538" s="33">
        <v>319519</v>
      </c>
      <c r="B2538" s="1" t="s">
        <v>6144</v>
      </c>
      <c r="C2538" s="1" t="s">
        <v>6145</v>
      </c>
      <c r="D2538" s="1" t="s">
        <v>115</v>
      </c>
      <c r="E2538" s="1" t="s">
        <v>6146</v>
      </c>
      <c r="F2538" s="33">
        <v>1856</v>
      </c>
      <c r="G2538" s="1" t="s">
        <v>6147</v>
      </c>
    </row>
    <row r="2539" spans="1:7" x14ac:dyDescent="0.25">
      <c r="A2539" s="33">
        <v>319602</v>
      </c>
      <c r="B2539" s="1" t="s">
        <v>6149</v>
      </c>
      <c r="C2539" s="1" t="s">
        <v>6150</v>
      </c>
      <c r="D2539" s="1" t="s">
        <v>115</v>
      </c>
      <c r="E2539" s="1" t="s">
        <v>6151</v>
      </c>
      <c r="F2539" s="33">
        <v>1926</v>
      </c>
      <c r="G2539" s="1" t="s">
        <v>6152</v>
      </c>
    </row>
    <row r="2540" spans="1:7" x14ac:dyDescent="0.25">
      <c r="A2540" s="33">
        <v>320035</v>
      </c>
      <c r="B2540" s="1" t="s">
        <v>6154</v>
      </c>
      <c r="C2540" s="1" t="s">
        <v>6155</v>
      </c>
      <c r="D2540" s="1" t="s">
        <v>115</v>
      </c>
      <c r="E2540" s="1" t="s">
        <v>6156</v>
      </c>
      <c r="F2540" s="33">
        <v>1201</v>
      </c>
      <c r="G2540" s="1" t="s">
        <v>359</v>
      </c>
    </row>
    <row r="2541" spans="1:7" x14ac:dyDescent="0.25">
      <c r="A2541" s="33">
        <v>320236</v>
      </c>
      <c r="B2541" s="1" t="s">
        <v>6158</v>
      </c>
      <c r="C2541" s="1" t="s">
        <v>6159</v>
      </c>
      <c r="D2541" s="1" t="s">
        <v>115</v>
      </c>
      <c r="E2541" s="1" t="s">
        <v>6160</v>
      </c>
      <c r="F2541" s="33">
        <v>1124</v>
      </c>
      <c r="G2541" s="1" t="s">
        <v>2317</v>
      </c>
    </row>
    <row r="2542" spans="1:7" x14ac:dyDescent="0.25">
      <c r="A2542" s="33">
        <v>320237</v>
      </c>
      <c r="B2542" s="1" t="s">
        <v>6162</v>
      </c>
      <c r="C2542" s="1" t="s">
        <v>115</v>
      </c>
      <c r="D2542" s="1" t="s">
        <v>115</v>
      </c>
      <c r="E2542" s="1" t="s">
        <v>2764</v>
      </c>
      <c r="F2542" s="33">
        <v>1312</v>
      </c>
      <c r="G2542" s="1" t="s">
        <v>3033</v>
      </c>
    </row>
    <row r="2543" spans="1:7" x14ac:dyDescent="0.25">
      <c r="A2543" s="33">
        <v>320238</v>
      </c>
      <c r="B2543" s="1" t="s">
        <v>6164</v>
      </c>
      <c r="C2543" s="1" t="s">
        <v>115</v>
      </c>
      <c r="D2543" s="1" t="s">
        <v>115</v>
      </c>
      <c r="E2543" s="1" t="s">
        <v>6165</v>
      </c>
      <c r="F2543" s="33">
        <v>1290</v>
      </c>
      <c r="G2543" s="1" t="s">
        <v>6166</v>
      </c>
    </row>
    <row r="2544" spans="1:7" x14ac:dyDescent="0.25">
      <c r="A2544" s="33">
        <v>320386</v>
      </c>
      <c r="B2544" s="1" t="s">
        <v>6168</v>
      </c>
      <c r="C2544" s="1" t="s">
        <v>6169</v>
      </c>
      <c r="D2544" s="1" t="s">
        <v>115</v>
      </c>
      <c r="E2544" s="1" t="s">
        <v>6170</v>
      </c>
      <c r="F2544" s="33">
        <v>1633</v>
      </c>
      <c r="G2544" s="1" t="s">
        <v>1466</v>
      </c>
    </row>
    <row r="2545" spans="1:7" x14ac:dyDescent="0.25">
      <c r="A2545" s="33">
        <v>320408</v>
      </c>
      <c r="B2545" s="1" t="s">
        <v>6171</v>
      </c>
      <c r="C2545" s="1" t="s">
        <v>115</v>
      </c>
      <c r="D2545" s="1" t="s">
        <v>115</v>
      </c>
      <c r="E2545" s="1" t="s">
        <v>6172</v>
      </c>
      <c r="F2545" s="33">
        <v>1305</v>
      </c>
      <c r="G2545" s="1" t="s">
        <v>387</v>
      </c>
    </row>
    <row r="2546" spans="1:7" x14ac:dyDescent="0.25">
      <c r="A2546" s="33">
        <v>321847</v>
      </c>
      <c r="B2546" s="1" t="s">
        <v>6173</v>
      </c>
      <c r="C2546" s="1" t="s">
        <v>6174</v>
      </c>
      <c r="D2546" s="1" t="s">
        <v>115</v>
      </c>
      <c r="E2546" s="1" t="s">
        <v>6175</v>
      </c>
      <c r="F2546" s="33">
        <v>1071</v>
      </c>
      <c r="G2546" s="1" t="s">
        <v>1193</v>
      </c>
    </row>
    <row r="2547" spans="1:7" x14ac:dyDescent="0.25">
      <c r="A2547" s="33">
        <v>322011</v>
      </c>
      <c r="B2547" s="1" t="s">
        <v>6176</v>
      </c>
      <c r="C2547" s="1" t="s">
        <v>5926</v>
      </c>
      <c r="D2547" s="1" t="s">
        <v>115</v>
      </c>
      <c r="E2547" s="1" t="s">
        <v>6177</v>
      </c>
      <c r="F2547" s="33">
        <v>1784</v>
      </c>
      <c r="G2547" s="1" t="s">
        <v>2689</v>
      </c>
    </row>
    <row r="2548" spans="1:7" x14ac:dyDescent="0.25">
      <c r="A2548" s="33">
        <v>322014</v>
      </c>
      <c r="B2548" s="1" t="s">
        <v>6179</v>
      </c>
      <c r="C2548" s="1" t="s">
        <v>4190</v>
      </c>
      <c r="D2548" s="1" t="s">
        <v>115</v>
      </c>
      <c r="E2548" s="1" t="s">
        <v>6180</v>
      </c>
      <c r="F2548" s="33">
        <v>1007</v>
      </c>
      <c r="G2548" s="1" t="s">
        <v>15</v>
      </c>
    </row>
    <row r="2549" spans="1:7" x14ac:dyDescent="0.25">
      <c r="A2549" s="33">
        <v>322016</v>
      </c>
      <c r="B2549" s="1" t="s">
        <v>6181</v>
      </c>
      <c r="C2549" s="1" t="s">
        <v>115</v>
      </c>
      <c r="D2549" s="1" t="s">
        <v>115</v>
      </c>
      <c r="E2549" s="1" t="s">
        <v>6182</v>
      </c>
      <c r="F2549" s="33">
        <v>1212</v>
      </c>
      <c r="G2549" s="1" t="s">
        <v>6183</v>
      </c>
    </row>
    <row r="2550" spans="1:7" x14ac:dyDescent="0.25">
      <c r="A2550" s="33">
        <v>322017</v>
      </c>
      <c r="B2550" s="1" t="s">
        <v>6185</v>
      </c>
      <c r="C2550" s="1" t="s">
        <v>6186</v>
      </c>
      <c r="D2550" s="1" t="s">
        <v>115</v>
      </c>
      <c r="E2550" s="1" t="s">
        <v>6187</v>
      </c>
      <c r="F2550" s="33">
        <v>1860</v>
      </c>
      <c r="G2550" s="1" t="s">
        <v>394</v>
      </c>
    </row>
    <row r="2551" spans="1:7" x14ac:dyDescent="0.25">
      <c r="A2551" s="33">
        <v>322018</v>
      </c>
      <c r="B2551" s="1" t="s">
        <v>6189</v>
      </c>
      <c r="C2551" s="1" t="s">
        <v>115</v>
      </c>
      <c r="D2551" s="1" t="s">
        <v>115</v>
      </c>
      <c r="E2551" s="1" t="s">
        <v>6190</v>
      </c>
      <c r="F2551" s="33">
        <v>1318</v>
      </c>
      <c r="G2551" s="1" t="s">
        <v>510</v>
      </c>
    </row>
    <row r="2552" spans="1:7" x14ac:dyDescent="0.25">
      <c r="A2552" s="33">
        <v>322030</v>
      </c>
      <c r="B2552" s="1" t="s">
        <v>392</v>
      </c>
      <c r="C2552" s="1" t="s">
        <v>6191</v>
      </c>
      <c r="D2552" s="1" t="s">
        <v>115</v>
      </c>
      <c r="E2552" s="1" t="s">
        <v>6192</v>
      </c>
      <c r="F2552" s="33">
        <v>1110</v>
      </c>
      <c r="G2552" s="1" t="s">
        <v>12</v>
      </c>
    </row>
    <row r="2553" spans="1:7" x14ac:dyDescent="0.25">
      <c r="A2553" s="33">
        <v>322084</v>
      </c>
      <c r="B2553" s="1" t="s">
        <v>6194</v>
      </c>
      <c r="C2553" s="1" t="s">
        <v>6195</v>
      </c>
      <c r="D2553" s="1" t="s">
        <v>115</v>
      </c>
      <c r="E2553" s="1" t="s">
        <v>6196</v>
      </c>
      <c r="F2553" s="33">
        <v>1207</v>
      </c>
      <c r="G2553" s="1" t="s">
        <v>359</v>
      </c>
    </row>
    <row r="2554" spans="1:7" x14ac:dyDescent="0.25">
      <c r="A2554" s="33">
        <v>322093</v>
      </c>
      <c r="B2554" s="1" t="s">
        <v>6197</v>
      </c>
      <c r="C2554" s="1" t="s">
        <v>6198</v>
      </c>
      <c r="D2554" s="1" t="s">
        <v>115</v>
      </c>
      <c r="E2554" s="1" t="s">
        <v>1882</v>
      </c>
      <c r="F2554" s="33">
        <v>1227</v>
      </c>
      <c r="G2554" s="1" t="s">
        <v>6199</v>
      </c>
    </row>
    <row r="2555" spans="1:7" x14ac:dyDescent="0.25">
      <c r="A2555" s="33">
        <v>322146</v>
      </c>
      <c r="B2555" s="1" t="s">
        <v>6201</v>
      </c>
      <c r="C2555" s="1" t="s">
        <v>115</v>
      </c>
      <c r="D2555" s="1" t="s">
        <v>115</v>
      </c>
      <c r="E2555" s="1" t="s">
        <v>6202</v>
      </c>
      <c r="F2555" s="33">
        <v>1219</v>
      </c>
      <c r="G2555" s="1" t="s">
        <v>6203</v>
      </c>
    </row>
    <row r="2556" spans="1:7" x14ac:dyDescent="0.25">
      <c r="A2556" s="33">
        <v>322150</v>
      </c>
      <c r="B2556" s="1" t="s">
        <v>6205</v>
      </c>
      <c r="C2556" s="1" t="s">
        <v>6206</v>
      </c>
      <c r="D2556" s="1" t="s">
        <v>115</v>
      </c>
      <c r="E2556" s="1" t="s">
        <v>6207</v>
      </c>
      <c r="F2556" s="33">
        <v>1422</v>
      </c>
      <c r="G2556" s="1" t="s">
        <v>709</v>
      </c>
    </row>
    <row r="2557" spans="1:7" x14ac:dyDescent="0.25">
      <c r="A2557" s="33">
        <v>322169</v>
      </c>
      <c r="B2557" s="1" t="s">
        <v>4929</v>
      </c>
      <c r="C2557" s="1" t="s">
        <v>6209</v>
      </c>
      <c r="D2557" s="1" t="s">
        <v>115</v>
      </c>
      <c r="E2557" s="1" t="s">
        <v>6210</v>
      </c>
      <c r="F2557" s="33">
        <v>1545</v>
      </c>
      <c r="G2557" s="1" t="s">
        <v>4875</v>
      </c>
    </row>
    <row r="2558" spans="1:7" x14ac:dyDescent="0.25">
      <c r="A2558" s="33">
        <v>322740</v>
      </c>
      <c r="B2558" s="1" t="s">
        <v>6211</v>
      </c>
      <c r="C2558" s="1" t="s">
        <v>6212</v>
      </c>
      <c r="D2558" s="1" t="s">
        <v>115</v>
      </c>
      <c r="E2558" s="1" t="s">
        <v>6213</v>
      </c>
      <c r="F2558" s="33">
        <v>1820</v>
      </c>
      <c r="G2558" s="1" t="s">
        <v>501</v>
      </c>
    </row>
    <row r="2559" spans="1:7" x14ac:dyDescent="0.25">
      <c r="A2559" s="33">
        <v>322762</v>
      </c>
      <c r="B2559" s="1" t="s">
        <v>6214</v>
      </c>
      <c r="C2559" s="1" t="s">
        <v>6215</v>
      </c>
      <c r="D2559" s="1" t="s">
        <v>115</v>
      </c>
      <c r="E2559" s="1" t="s">
        <v>6216</v>
      </c>
      <c r="F2559" s="33">
        <v>1227</v>
      </c>
      <c r="G2559" s="1" t="s">
        <v>359</v>
      </c>
    </row>
    <row r="2560" spans="1:7" x14ac:dyDescent="0.25">
      <c r="A2560" s="33">
        <v>322765</v>
      </c>
      <c r="B2560" s="1" t="s">
        <v>6217</v>
      </c>
      <c r="C2560" s="1" t="s">
        <v>115</v>
      </c>
      <c r="D2560" s="1" t="s">
        <v>115</v>
      </c>
      <c r="E2560" s="1" t="s">
        <v>6218</v>
      </c>
      <c r="F2560" s="33">
        <v>1028</v>
      </c>
      <c r="G2560" s="1" t="s">
        <v>4524</v>
      </c>
    </row>
    <row r="2561" spans="1:7" x14ac:dyDescent="0.25">
      <c r="A2561" s="33">
        <v>322766</v>
      </c>
      <c r="B2561" s="1" t="s">
        <v>6220</v>
      </c>
      <c r="C2561" s="1" t="s">
        <v>115</v>
      </c>
      <c r="D2561" s="1" t="s">
        <v>115</v>
      </c>
      <c r="E2561" s="1" t="s">
        <v>6221</v>
      </c>
      <c r="F2561" s="33">
        <v>1007</v>
      </c>
      <c r="G2561" s="1" t="s">
        <v>15</v>
      </c>
    </row>
    <row r="2562" spans="1:7" x14ac:dyDescent="0.25">
      <c r="A2562" s="33">
        <v>322767</v>
      </c>
      <c r="B2562" s="1" t="s">
        <v>6222</v>
      </c>
      <c r="C2562" s="1" t="s">
        <v>115</v>
      </c>
      <c r="D2562" s="1" t="s">
        <v>115</v>
      </c>
      <c r="E2562" s="1" t="s">
        <v>6223</v>
      </c>
      <c r="F2562" s="33">
        <v>1110</v>
      </c>
      <c r="G2562" s="1" t="s">
        <v>12</v>
      </c>
    </row>
    <row r="2563" spans="1:7" x14ac:dyDescent="0.25">
      <c r="A2563" s="33">
        <v>322210</v>
      </c>
      <c r="B2563" s="1" t="s">
        <v>6225</v>
      </c>
      <c r="C2563" s="1" t="s">
        <v>115</v>
      </c>
      <c r="D2563" s="1" t="s">
        <v>115</v>
      </c>
      <c r="E2563" s="1" t="s">
        <v>6226</v>
      </c>
      <c r="F2563" s="33">
        <v>1018</v>
      </c>
      <c r="G2563" s="1" t="s">
        <v>15</v>
      </c>
    </row>
    <row r="2564" spans="1:7" x14ac:dyDescent="0.25">
      <c r="A2564" s="33">
        <v>322218</v>
      </c>
      <c r="B2564" s="1" t="s">
        <v>6228</v>
      </c>
      <c r="C2564" s="1" t="s">
        <v>115</v>
      </c>
      <c r="D2564" s="1" t="s">
        <v>115</v>
      </c>
      <c r="E2564" s="1" t="s">
        <v>6229</v>
      </c>
      <c r="F2564" s="33">
        <v>1815</v>
      </c>
      <c r="G2564" s="1" t="s">
        <v>1125</v>
      </c>
    </row>
    <row r="2565" spans="1:7" x14ac:dyDescent="0.25">
      <c r="A2565" s="33">
        <v>322226</v>
      </c>
      <c r="B2565" s="1" t="s">
        <v>6230</v>
      </c>
      <c r="C2565" s="1" t="s">
        <v>6231</v>
      </c>
      <c r="D2565" s="1" t="s">
        <v>115</v>
      </c>
      <c r="E2565" s="1" t="s">
        <v>6232</v>
      </c>
      <c r="F2565" s="33">
        <v>1223</v>
      </c>
      <c r="G2565" s="1" t="s">
        <v>6233</v>
      </c>
    </row>
    <row r="2566" spans="1:7" x14ac:dyDescent="0.25">
      <c r="A2566" s="33">
        <v>322227</v>
      </c>
      <c r="B2566" s="1" t="s">
        <v>6234</v>
      </c>
      <c r="C2566" s="1" t="s">
        <v>6235</v>
      </c>
      <c r="D2566" s="1" t="s">
        <v>115</v>
      </c>
      <c r="E2566" s="1" t="s">
        <v>6236</v>
      </c>
      <c r="F2566" s="33">
        <v>1296</v>
      </c>
      <c r="G2566" s="1" t="s">
        <v>2046</v>
      </c>
    </row>
    <row r="2567" spans="1:7" x14ac:dyDescent="0.25">
      <c r="A2567" s="33">
        <v>322228</v>
      </c>
      <c r="B2567" s="1" t="s">
        <v>6237</v>
      </c>
      <c r="C2567" s="1" t="s">
        <v>6231</v>
      </c>
      <c r="D2567" s="1" t="s">
        <v>115</v>
      </c>
      <c r="E2567" s="1" t="s">
        <v>6238</v>
      </c>
      <c r="F2567" s="33">
        <v>1246</v>
      </c>
      <c r="G2567" s="1" t="s">
        <v>987</v>
      </c>
    </row>
    <row r="2568" spans="1:7" x14ac:dyDescent="0.25">
      <c r="A2568" s="33">
        <v>322229</v>
      </c>
      <c r="B2568" s="1" t="s">
        <v>6239</v>
      </c>
      <c r="C2568" s="1" t="s">
        <v>6231</v>
      </c>
      <c r="D2568" s="1" t="s">
        <v>115</v>
      </c>
      <c r="E2568" s="1" t="s">
        <v>6240</v>
      </c>
      <c r="F2568" s="33">
        <v>1785</v>
      </c>
      <c r="G2568" s="1" t="s">
        <v>6241</v>
      </c>
    </row>
    <row r="2569" spans="1:7" x14ac:dyDescent="0.25">
      <c r="A2569" s="33">
        <v>322230</v>
      </c>
      <c r="B2569" s="1" t="s">
        <v>6242</v>
      </c>
      <c r="C2569" s="1" t="s">
        <v>6231</v>
      </c>
      <c r="D2569" s="1" t="s">
        <v>115</v>
      </c>
      <c r="E2569" s="1" t="s">
        <v>6243</v>
      </c>
      <c r="F2569" s="33">
        <v>1023</v>
      </c>
      <c r="G2569" s="1" t="s">
        <v>205</v>
      </c>
    </row>
    <row r="2570" spans="1:7" x14ac:dyDescent="0.25">
      <c r="A2570" s="33">
        <v>322249</v>
      </c>
      <c r="B2570" s="1" t="s">
        <v>6244</v>
      </c>
      <c r="C2570" s="1" t="s">
        <v>6231</v>
      </c>
      <c r="D2570" s="1" t="s">
        <v>115</v>
      </c>
      <c r="E2570" s="1" t="s">
        <v>6245</v>
      </c>
      <c r="F2570" s="33">
        <v>1227</v>
      </c>
      <c r="G2570" s="1" t="s">
        <v>6199</v>
      </c>
    </row>
    <row r="2571" spans="1:7" x14ac:dyDescent="0.25">
      <c r="A2571" s="33">
        <v>322250</v>
      </c>
      <c r="B2571" s="1" t="s">
        <v>6246</v>
      </c>
      <c r="C2571" s="1" t="s">
        <v>6231</v>
      </c>
      <c r="D2571" s="1" t="s">
        <v>115</v>
      </c>
      <c r="E2571" s="1" t="s">
        <v>6247</v>
      </c>
      <c r="F2571" s="33">
        <v>1201</v>
      </c>
      <c r="G2571" s="1" t="s">
        <v>359</v>
      </c>
    </row>
    <row r="2572" spans="1:7" x14ac:dyDescent="0.25">
      <c r="A2572" s="33">
        <v>322251</v>
      </c>
      <c r="B2572" s="1" t="s">
        <v>6248</v>
      </c>
      <c r="C2572" s="1" t="s">
        <v>6231</v>
      </c>
      <c r="D2572" s="1" t="s">
        <v>115</v>
      </c>
      <c r="E2572" s="1" t="s">
        <v>6249</v>
      </c>
      <c r="F2572" s="33">
        <v>1202</v>
      </c>
      <c r="G2572" s="1" t="s">
        <v>359</v>
      </c>
    </row>
    <row r="2573" spans="1:7" x14ac:dyDescent="0.25">
      <c r="A2573" s="33">
        <v>322252</v>
      </c>
      <c r="B2573" s="1" t="s">
        <v>6250</v>
      </c>
      <c r="C2573" s="1" t="s">
        <v>6231</v>
      </c>
      <c r="D2573" s="1" t="s">
        <v>115</v>
      </c>
      <c r="E2573" s="1" t="s">
        <v>6251</v>
      </c>
      <c r="F2573" s="33">
        <v>1205</v>
      </c>
      <c r="G2573" s="1" t="s">
        <v>359</v>
      </c>
    </row>
    <row r="2574" spans="1:7" x14ac:dyDescent="0.25">
      <c r="A2574" s="33">
        <v>322253</v>
      </c>
      <c r="B2574" s="1" t="s">
        <v>6252</v>
      </c>
      <c r="C2574" s="1" t="s">
        <v>6231</v>
      </c>
      <c r="D2574" s="1" t="s">
        <v>115</v>
      </c>
      <c r="E2574" s="1" t="s">
        <v>6253</v>
      </c>
      <c r="F2574" s="33">
        <v>1209</v>
      </c>
      <c r="G2574" s="1" t="s">
        <v>359</v>
      </c>
    </row>
    <row r="2575" spans="1:7" x14ac:dyDescent="0.25">
      <c r="A2575" s="33">
        <v>322254</v>
      </c>
      <c r="B2575" s="1" t="s">
        <v>6254</v>
      </c>
      <c r="C2575" s="1" t="s">
        <v>6255</v>
      </c>
      <c r="D2575" s="1" t="s">
        <v>115</v>
      </c>
      <c r="E2575" s="1" t="s">
        <v>6256</v>
      </c>
      <c r="F2575" s="33">
        <v>1211</v>
      </c>
      <c r="G2575" s="1" t="s">
        <v>6257</v>
      </c>
    </row>
    <row r="2576" spans="1:7" x14ac:dyDescent="0.25">
      <c r="A2576" s="33">
        <v>322255</v>
      </c>
      <c r="B2576" s="1" t="s">
        <v>6258</v>
      </c>
      <c r="C2576" s="1" t="s">
        <v>6231</v>
      </c>
      <c r="D2576" s="1" t="s">
        <v>115</v>
      </c>
      <c r="E2576" s="1" t="s">
        <v>6259</v>
      </c>
      <c r="F2576" s="33">
        <v>1218</v>
      </c>
      <c r="G2576" s="1" t="s">
        <v>6260</v>
      </c>
    </row>
    <row r="2577" spans="1:7" x14ac:dyDescent="0.25">
      <c r="A2577" s="33">
        <v>322256</v>
      </c>
      <c r="B2577" s="1" t="s">
        <v>6261</v>
      </c>
      <c r="C2577" s="1" t="s">
        <v>6231</v>
      </c>
      <c r="D2577" s="1" t="s">
        <v>115</v>
      </c>
      <c r="E2577" s="1" t="s">
        <v>6262</v>
      </c>
      <c r="F2577" s="33">
        <v>1218</v>
      </c>
      <c r="G2577" s="1" t="s">
        <v>6260</v>
      </c>
    </row>
    <row r="2578" spans="1:7" x14ac:dyDescent="0.25">
      <c r="A2578" s="33">
        <v>322257</v>
      </c>
      <c r="B2578" s="1" t="s">
        <v>6263</v>
      </c>
      <c r="C2578" s="1" t="s">
        <v>6231</v>
      </c>
      <c r="D2578" s="1" t="s">
        <v>115</v>
      </c>
      <c r="E2578" s="1" t="s">
        <v>2505</v>
      </c>
      <c r="F2578" s="33">
        <v>1003</v>
      </c>
      <c r="G2578" s="1" t="s">
        <v>15</v>
      </c>
    </row>
    <row r="2579" spans="1:7" x14ac:dyDescent="0.25">
      <c r="A2579" s="33">
        <v>322258</v>
      </c>
      <c r="B2579" s="1" t="s">
        <v>6258</v>
      </c>
      <c r="C2579" s="1" t="s">
        <v>6231</v>
      </c>
      <c r="D2579" s="1" t="s">
        <v>115</v>
      </c>
      <c r="E2579" s="1" t="s">
        <v>6264</v>
      </c>
      <c r="F2579" s="33">
        <v>1007</v>
      </c>
      <c r="G2579" s="1" t="s">
        <v>15</v>
      </c>
    </row>
    <row r="2580" spans="1:7" x14ac:dyDescent="0.25">
      <c r="A2580" s="33">
        <v>322259</v>
      </c>
      <c r="B2580" s="1" t="s">
        <v>6265</v>
      </c>
      <c r="C2580" s="1" t="s">
        <v>6231</v>
      </c>
      <c r="D2580" s="1" t="s">
        <v>115</v>
      </c>
      <c r="E2580" s="1" t="s">
        <v>6266</v>
      </c>
      <c r="F2580" s="33">
        <v>1007</v>
      </c>
      <c r="G2580" s="1" t="s">
        <v>15</v>
      </c>
    </row>
    <row r="2581" spans="1:7" x14ac:dyDescent="0.25">
      <c r="A2581" s="33">
        <v>322260</v>
      </c>
      <c r="B2581" s="1" t="s">
        <v>6250</v>
      </c>
      <c r="C2581" s="1" t="s">
        <v>6231</v>
      </c>
      <c r="D2581" s="1" t="s">
        <v>115</v>
      </c>
      <c r="E2581" s="1" t="s">
        <v>6267</v>
      </c>
      <c r="F2581" s="33">
        <v>1010</v>
      </c>
      <c r="G2581" s="1" t="s">
        <v>15</v>
      </c>
    </row>
    <row r="2582" spans="1:7" x14ac:dyDescent="0.25">
      <c r="A2582" s="33">
        <v>322261</v>
      </c>
      <c r="B2582" s="1" t="s">
        <v>6268</v>
      </c>
      <c r="C2582" s="1" t="s">
        <v>6231</v>
      </c>
      <c r="D2582" s="1" t="s">
        <v>115</v>
      </c>
      <c r="E2582" s="1" t="s">
        <v>6269</v>
      </c>
      <c r="F2582" s="33">
        <v>1015</v>
      </c>
      <c r="G2582" s="1" t="s">
        <v>15</v>
      </c>
    </row>
    <row r="2583" spans="1:7" x14ac:dyDescent="0.25">
      <c r="A2583" s="33">
        <v>322262</v>
      </c>
      <c r="B2583" s="1" t="s">
        <v>6270</v>
      </c>
      <c r="C2583" s="1" t="s">
        <v>6231</v>
      </c>
      <c r="D2583" s="1" t="s">
        <v>115</v>
      </c>
      <c r="E2583" s="1" t="s">
        <v>6271</v>
      </c>
      <c r="F2583" s="33">
        <v>1015</v>
      </c>
      <c r="G2583" s="1" t="s">
        <v>15</v>
      </c>
    </row>
    <row r="2584" spans="1:7" x14ac:dyDescent="0.25">
      <c r="A2584" s="33">
        <v>322263</v>
      </c>
      <c r="B2584" s="1" t="s">
        <v>6272</v>
      </c>
      <c r="C2584" s="1" t="s">
        <v>6231</v>
      </c>
      <c r="D2584" s="1" t="s">
        <v>115</v>
      </c>
      <c r="E2584" s="1" t="s">
        <v>6273</v>
      </c>
      <c r="F2584" s="33">
        <v>1218</v>
      </c>
      <c r="G2584" s="1" t="s">
        <v>1250</v>
      </c>
    </row>
    <row r="2585" spans="1:7" x14ac:dyDescent="0.25">
      <c r="A2585" s="33">
        <v>322264</v>
      </c>
      <c r="B2585" s="1" t="s">
        <v>6274</v>
      </c>
      <c r="C2585" s="1" t="s">
        <v>6231</v>
      </c>
      <c r="D2585" s="1" t="s">
        <v>115</v>
      </c>
      <c r="E2585" s="1" t="s">
        <v>6275</v>
      </c>
      <c r="F2585" s="33">
        <v>1260</v>
      </c>
      <c r="G2585" s="1" t="s">
        <v>481</v>
      </c>
    </row>
    <row r="2586" spans="1:7" x14ac:dyDescent="0.25">
      <c r="A2586" s="33">
        <v>322265</v>
      </c>
      <c r="B2586" s="1" t="s">
        <v>6276</v>
      </c>
      <c r="C2586" s="1" t="s">
        <v>6231</v>
      </c>
      <c r="D2586" s="1" t="s">
        <v>115</v>
      </c>
      <c r="E2586" s="1" t="s">
        <v>6277</v>
      </c>
      <c r="F2586" s="33">
        <v>1213</v>
      </c>
      <c r="G2586" s="1" t="s">
        <v>6278</v>
      </c>
    </row>
    <row r="2587" spans="1:7" x14ac:dyDescent="0.25">
      <c r="A2587" s="33">
        <v>322266</v>
      </c>
      <c r="B2587" s="1" t="s">
        <v>6279</v>
      </c>
      <c r="C2587" s="1" t="s">
        <v>6231</v>
      </c>
      <c r="D2587" s="1" t="s">
        <v>115</v>
      </c>
      <c r="E2587" s="1" t="s">
        <v>6280</v>
      </c>
      <c r="F2587" s="33">
        <v>1228</v>
      </c>
      <c r="G2587" s="1" t="s">
        <v>6281</v>
      </c>
    </row>
    <row r="2588" spans="1:7" x14ac:dyDescent="0.25">
      <c r="A2588" s="33">
        <v>322267</v>
      </c>
      <c r="B2588" s="1" t="s">
        <v>6282</v>
      </c>
      <c r="C2588" s="1" t="s">
        <v>6231</v>
      </c>
      <c r="D2588" s="1" t="s">
        <v>115</v>
      </c>
      <c r="E2588" s="1" t="s">
        <v>6283</v>
      </c>
      <c r="F2588" s="33">
        <v>1228</v>
      </c>
      <c r="G2588" s="1" t="s">
        <v>1111</v>
      </c>
    </row>
    <row r="2589" spans="1:7" x14ac:dyDescent="0.25">
      <c r="A2589" s="33">
        <v>322268</v>
      </c>
      <c r="B2589" s="1" t="s">
        <v>6284</v>
      </c>
      <c r="C2589" s="1" t="s">
        <v>6231</v>
      </c>
      <c r="D2589" s="1" t="s">
        <v>115</v>
      </c>
      <c r="E2589" s="1" t="s">
        <v>6285</v>
      </c>
      <c r="F2589" s="33">
        <v>1890</v>
      </c>
      <c r="G2589" s="1" t="s">
        <v>417</v>
      </c>
    </row>
    <row r="2590" spans="1:7" x14ac:dyDescent="0.25">
      <c r="A2590" s="33">
        <v>322269</v>
      </c>
      <c r="B2590" s="1" t="s">
        <v>6286</v>
      </c>
      <c r="C2590" s="1" t="s">
        <v>6231</v>
      </c>
      <c r="D2590" s="1" t="s">
        <v>115</v>
      </c>
      <c r="E2590" s="1" t="s">
        <v>6287</v>
      </c>
      <c r="F2590" s="33">
        <v>1131</v>
      </c>
      <c r="G2590" s="1" t="s">
        <v>4469</v>
      </c>
    </row>
    <row r="2591" spans="1:7" x14ac:dyDescent="0.25">
      <c r="A2591" s="33">
        <v>322270</v>
      </c>
      <c r="B2591" s="1" t="s">
        <v>6288</v>
      </c>
      <c r="C2591" s="1" t="s">
        <v>6231</v>
      </c>
      <c r="D2591" s="1" t="s">
        <v>115</v>
      </c>
      <c r="E2591" s="1" t="s">
        <v>6289</v>
      </c>
      <c r="F2591" s="33">
        <v>1290</v>
      </c>
      <c r="G2591" s="1" t="s">
        <v>1329</v>
      </c>
    </row>
    <row r="2592" spans="1:7" x14ac:dyDescent="0.25">
      <c r="A2592" s="33">
        <v>322271</v>
      </c>
      <c r="B2592" s="1" t="s">
        <v>6290</v>
      </c>
      <c r="C2592" s="1" t="s">
        <v>6231</v>
      </c>
      <c r="D2592" s="1" t="s">
        <v>115</v>
      </c>
      <c r="E2592" s="1" t="s">
        <v>6291</v>
      </c>
      <c r="F2592" s="33">
        <v>1800</v>
      </c>
      <c r="G2592" s="1" t="s">
        <v>216</v>
      </c>
    </row>
    <row r="2593" spans="1:7" x14ac:dyDescent="0.25">
      <c r="A2593" s="33">
        <v>322272</v>
      </c>
      <c r="B2593" s="1" t="s">
        <v>6292</v>
      </c>
      <c r="C2593" s="1" t="s">
        <v>6231</v>
      </c>
      <c r="D2593" s="1" t="s">
        <v>115</v>
      </c>
      <c r="E2593" s="1" t="s">
        <v>6293</v>
      </c>
      <c r="F2593" s="33">
        <v>1030</v>
      </c>
      <c r="G2593" s="1" t="s">
        <v>434</v>
      </c>
    </row>
    <row r="2594" spans="1:7" x14ac:dyDescent="0.25">
      <c r="A2594" s="33">
        <v>322346</v>
      </c>
      <c r="B2594" s="1" t="s">
        <v>6295</v>
      </c>
      <c r="C2594" s="1" t="s">
        <v>115</v>
      </c>
      <c r="D2594" s="1" t="s">
        <v>115</v>
      </c>
      <c r="E2594" s="1" t="s">
        <v>6296</v>
      </c>
      <c r="F2594" s="33">
        <v>1860</v>
      </c>
      <c r="G2594" s="1" t="s">
        <v>394</v>
      </c>
    </row>
    <row r="2595" spans="1:7" x14ac:dyDescent="0.25">
      <c r="A2595" s="33">
        <v>322352</v>
      </c>
      <c r="B2595" s="1" t="s">
        <v>400</v>
      </c>
      <c r="C2595" s="1" t="s">
        <v>6297</v>
      </c>
      <c r="D2595" s="1" t="s">
        <v>115</v>
      </c>
      <c r="E2595" s="1" t="s">
        <v>6298</v>
      </c>
      <c r="F2595" s="33">
        <v>1211</v>
      </c>
      <c r="G2595" s="1" t="s">
        <v>411</v>
      </c>
    </row>
    <row r="2596" spans="1:7" x14ac:dyDescent="0.25">
      <c r="A2596" s="33">
        <v>322363</v>
      </c>
      <c r="B2596" s="1" t="s">
        <v>6299</v>
      </c>
      <c r="C2596" s="1" t="s">
        <v>6300</v>
      </c>
      <c r="D2596" s="1" t="s">
        <v>115</v>
      </c>
      <c r="E2596" s="1" t="s">
        <v>6301</v>
      </c>
      <c r="F2596" s="33">
        <v>1225</v>
      </c>
      <c r="G2596" s="1" t="s">
        <v>570</v>
      </c>
    </row>
    <row r="2597" spans="1:7" x14ac:dyDescent="0.25">
      <c r="A2597" s="33">
        <v>322376</v>
      </c>
      <c r="B2597" s="1" t="s">
        <v>6302</v>
      </c>
      <c r="C2597" s="1" t="s">
        <v>6303</v>
      </c>
      <c r="D2597" s="1" t="s">
        <v>115</v>
      </c>
      <c r="E2597" s="1" t="s">
        <v>115</v>
      </c>
      <c r="F2597" s="33">
        <v>1776</v>
      </c>
      <c r="G2597" s="1" t="s">
        <v>1498</v>
      </c>
    </row>
    <row r="2598" spans="1:7" x14ac:dyDescent="0.25">
      <c r="A2598" s="33">
        <v>322384</v>
      </c>
      <c r="B2598" s="1" t="s">
        <v>6304</v>
      </c>
      <c r="C2598" s="1" t="s">
        <v>115</v>
      </c>
      <c r="D2598" s="1" t="s">
        <v>115</v>
      </c>
      <c r="E2598" s="1" t="s">
        <v>6305</v>
      </c>
      <c r="F2598" s="33">
        <v>1201</v>
      </c>
      <c r="G2598" s="1" t="s">
        <v>359</v>
      </c>
    </row>
    <row r="2599" spans="1:7" x14ac:dyDescent="0.25">
      <c r="A2599" s="33">
        <v>322387</v>
      </c>
      <c r="B2599" s="1" t="s">
        <v>6307</v>
      </c>
      <c r="C2599" s="1" t="s">
        <v>6308</v>
      </c>
      <c r="D2599" s="1" t="s">
        <v>115</v>
      </c>
      <c r="E2599" s="1" t="s">
        <v>6309</v>
      </c>
      <c r="F2599" s="33">
        <v>1205</v>
      </c>
      <c r="G2599" s="1" t="s">
        <v>3858</v>
      </c>
    </row>
    <row r="2600" spans="1:7" x14ac:dyDescent="0.25">
      <c r="A2600" s="33">
        <v>322389</v>
      </c>
      <c r="B2600" s="1" t="s">
        <v>6311</v>
      </c>
      <c r="C2600" s="1" t="s">
        <v>115</v>
      </c>
      <c r="D2600" s="1" t="s">
        <v>115</v>
      </c>
      <c r="E2600" s="1" t="s">
        <v>3936</v>
      </c>
      <c r="F2600" s="33">
        <v>1180</v>
      </c>
      <c r="G2600" s="1" t="s">
        <v>506</v>
      </c>
    </row>
    <row r="2601" spans="1:7" x14ac:dyDescent="0.25">
      <c r="A2601" s="33">
        <v>322397</v>
      </c>
      <c r="B2601" s="1" t="s">
        <v>6312</v>
      </c>
      <c r="C2601" s="1" t="s">
        <v>115</v>
      </c>
      <c r="D2601" s="1" t="s">
        <v>115</v>
      </c>
      <c r="E2601" s="1" t="s">
        <v>6313</v>
      </c>
      <c r="F2601" s="33">
        <v>1562</v>
      </c>
      <c r="G2601" s="1" t="s">
        <v>6314</v>
      </c>
    </row>
    <row r="2602" spans="1:7" x14ac:dyDescent="0.25">
      <c r="A2602" s="33">
        <v>322398</v>
      </c>
      <c r="B2602" s="1" t="s">
        <v>6316</v>
      </c>
      <c r="C2602" s="1" t="s">
        <v>115</v>
      </c>
      <c r="D2602" s="1" t="s">
        <v>115</v>
      </c>
      <c r="E2602" s="1" t="s">
        <v>6317</v>
      </c>
      <c r="F2602" s="33">
        <v>1009</v>
      </c>
      <c r="G2602" s="1" t="s">
        <v>399</v>
      </c>
    </row>
    <row r="2603" spans="1:7" x14ac:dyDescent="0.25">
      <c r="A2603" s="33">
        <v>322562</v>
      </c>
      <c r="B2603" s="1" t="s">
        <v>6318</v>
      </c>
      <c r="C2603" s="1" t="s">
        <v>6319</v>
      </c>
      <c r="D2603" s="1" t="s">
        <v>115</v>
      </c>
      <c r="E2603" s="1" t="s">
        <v>6320</v>
      </c>
      <c r="F2603" s="33">
        <v>1003</v>
      </c>
      <c r="G2603" s="1" t="s">
        <v>6321</v>
      </c>
    </row>
    <row r="2604" spans="1:7" x14ac:dyDescent="0.25">
      <c r="A2604" s="33">
        <v>322645</v>
      </c>
      <c r="B2604" s="1" t="s">
        <v>6322</v>
      </c>
      <c r="C2604" s="1" t="s">
        <v>6323</v>
      </c>
      <c r="D2604" s="1" t="s">
        <v>115</v>
      </c>
      <c r="E2604" s="1" t="s">
        <v>6324</v>
      </c>
      <c r="F2604" s="33">
        <v>1890</v>
      </c>
      <c r="G2604" s="1" t="s">
        <v>6325</v>
      </c>
    </row>
    <row r="2605" spans="1:7" x14ac:dyDescent="0.25">
      <c r="A2605" s="33">
        <v>322647</v>
      </c>
      <c r="B2605" s="1" t="s">
        <v>6322</v>
      </c>
      <c r="C2605" s="1" t="s">
        <v>6323</v>
      </c>
      <c r="D2605" s="1" t="s">
        <v>115</v>
      </c>
      <c r="E2605" s="1" t="s">
        <v>6327</v>
      </c>
      <c r="F2605" s="33">
        <v>1890</v>
      </c>
      <c r="G2605" s="1" t="s">
        <v>417</v>
      </c>
    </row>
    <row r="2606" spans="1:7" x14ac:dyDescent="0.25">
      <c r="A2606" s="33">
        <v>322688</v>
      </c>
      <c r="B2606" s="1" t="s">
        <v>6328</v>
      </c>
      <c r="C2606" s="1" t="s">
        <v>115</v>
      </c>
      <c r="D2606" s="1" t="s">
        <v>115</v>
      </c>
      <c r="E2606" s="1" t="s">
        <v>6329</v>
      </c>
      <c r="F2606" s="33">
        <v>1214</v>
      </c>
      <c r="G2606" s="1" t="s">
        <v>310</v>
      </c>
    </row>
    <row r="2607" spans="1:7" x14ac:dyDescent="0.25">
      <c r="A2607" s="33">
        <v>322918</v>
      </c>
      <c r="B2607" s="1" t="s">
        <v>3444</v>
      </c>
      <c r="C2607" s="1" t="s">
        <v>6330</v>
      </c>
      <c r="D2607" s="1" t="s">
        <v>115</v>
      </c>
      <c r="E2607" s="1" t="s">
        <v>6331</v>
      </c>
      <c r="F2607" s="33">
        <v>1212</v>
      </c>
      <c r="G2607" s="1" t="s">
        <v>639</v>
      </c>
    </row>
    <row r="2608" spans="1:7" x14ac:dyDescent="0.25">
      <c r="A2608" s="33">
        <v>322962</v>
      </c>
      <c r="B2608" s="1" t="s">
        <v>6333</v>
      </c>
      <c r="C2608" s="1" t="s">
        <v>115</v>
      </c>
      <c r="D2608" s="1" t="s">
        <v>115</v>
      </c>
      <c r="E2608" s="1" t="s">
        <v>6334</v>
      </c>
      <c r="F2608" s="33">
        <v>1225</v>
      </c>
      <c r="G2608" s="1" t="s">
        <v>359</v>
      </c>
    </row>
    <row r="2609" spans="1:7" x14ac:dyDescent="0.25">
      <c r="A2609" s="33">
        <v>322967</v>
      </c>
      <c r="B2609" s="1" t="s">
        <v>6336</v>
      </c>
      <c r="C2609" s="1" t="s">
        <v>6337</v>
      </c>
      <c r="D2609" s="1" t="s">
        <v>115</v>
      </c>
      <c r="E2609" s="1" t="s">
        <v>5324</v>
      </c>
      <c r="F2609" s="33">
        <v>1269</v>
      </c>
      <c r="G2609" s="1" t="s">
        <v>5514</v>
      </c>
    </row>
    <row r="2610" spans="1:7" x14ac:dyDescent="0.25">
      <c r="A2610" s="33">
        <v>322970</v>
      </c>
      <c r="B2610" s="1" t="s">
        <v>6339</v>
      </c>
      <c r="C2610" s="1" t="s">
        <v>115</v>
      </c>
      <c r="D2610" s="1" t="s">
        <v>115</v>
      </c>
      <c r="E2610" s="1" t="s">
        <v>6340</v>
      </c>
      <c r="F2610" s="33">
        <v>1205</v>
      </c>
      <c r="G2610" s="1" t="s">
        <v>359</v>
      </c>
    </row>
    <row r="2611" spans="1:7" x14ac:dyDescent="0.25">
      <c r="A2611" s="33">
        <v>322981</v>
      </c>
      <c r="B2611" s="1" t="s">
        <v>6342</v>
      </c>
      <c r="C2611" s="1" t="s">
        <v>115</v>
      </c>
      <c r="D2611" s="1" t="s">
        <v>115</v>
      </c>
      <c r="E2611" s="1" t="s">
        <v>6343</v>
      </c>
      <c r="F2611" s="33">
        <v>1260</v>
      </c>
      <c r="G2611" s="1" t="s">
        <v>481</v>
      </c>
    </row>
    <row r="2612" spans="1:7" x14ac:dyDescent="0.25">
      <c r="A2612" s="33">
        <v>322994</v>
      </c>
      <c r="B2612" s="1" t="s">
        <v>6345</v>
      </c>
      <c r="C2612" s="1" t="s">
        <v>115</v>
      </c>
      <c r="D2612" s="1" t="s">
        <v>115</v>
      </c>
      <c r="E2612" s="1" t="s">
        <v>6346</v>
      </c>
      <c r="F2612" s="33">
        <v>1802</v>
      </c>
      <c r="G2612" s="1" t="s">
        <v>1832</v>
      </c>
    </row>
    <row r="2613" spans="1:7" x14ac:dyDescent="0.25">
      <c r="A2613" s="33">
        <v>323007</v>
      </c>
      <c r="B2613" s="1" t="s">
        <v>6348</v>
      </c>
      <c r="C2613" s="1" t="s">
        <v>115</v>
      </c>
      <c r="D2613" s="1" t="s">
        <v>115</v>
      </c>
      <c r="E2613" s="1" t="s">
        <v>6349</v>
      </c>
      <c r="F2613" s="33">
        <v>1020</v>
      </c>
      <c r="G2613" s="1" t="s">
        <v>6350</v>
      </c>
    </row>
    <row r="2614" spans="1:7" x14ac:dyDescent="0.25">
      <c r="A2614" s="33">
        <v>323009</v>
      </c>
      <c r="B2614" s="1" t="s">
        <v>6351</v>
      </c>
      <c r="C2614" s="1" t="s">
        <v>6352</v>
      </c>
      <c r="D2614" s="1" t="s">
        <v>115</v>
      </c>
      <c r="E2614" s="1" t="s">
        <v>6353</v>
      </c>
      <c r="F2614" s="33">
        <v>1227</v>
      </c>
      <c r="G2614" s="1" t="s">
        <v>6199</v>
      </c>
    </row>
    <row r="2615" spans="1:7" x14ac:dyDescent="0.25">
      <c r="A2615" s="33">
        <v>323011</v>
      </c>
      <c r="B2615" s="1" t="s">
        <v>6355</v>
      </c>
      <c r="C2615" s="1" t="s">
        <v>6356</v>
      </c>
      <c r="D2615" s="1" t="s">
        <v>115</v>
      </c>
      <c r="E2615" s="1" t="s">
        <v>6357</v>
      </c>
      <c r="F2615" s="33">
        <v>1007</v>
      </c>
      <c r="G2615" s="1" t="s">
        <v>15</v>
      </c>
    </row>
    <row r="2616" spans="1:7" x14ac:dyDescent="0.25">
      <c r="A2616" s="33">
        <v>323015</v>
      </c>
      <c r="B2616" s="1" t="s">
        <v>6358</v>
      </c>
      <c r="C2616" s="1" t="s">
        <v>115</v>
      </c>
      <c r="D2616" s="1" t="s">
        <v>115</v>
      </c>
      <c r="E2616" s="1" t="s">
        <v>6359</v>
      </c>
      <c r="F2616" s="33">
        <v>1003</v>
      </c>
      <c r="G2616" s="1" t="s">
        <v>15</v>
      </c>
    </row>
    <row r="2617" spans="1:7" x14ac:dyDescent="0.25">
      <c r="A2617" s="33">
        <v>323019</v>
      </c>
      <c r="B2617" s="1" t="s">
        <v>6361</v>
      </c>
      <c r="C2617" s="1" t="s">
        <v>6362</v>
      </c>
      <c r="D2617" s="1" t="s">
        <v>115</v>
      </c>
      <c r="E2617" s="1" t="s">
        <v>6363</v>
      </c>
      <c r="F2617" s="33">
        <v>1245</v>
      </c>
      <c r="G2617" s="1" t="s">
        <v>625</v>
      </c>
    </row>
    <row r="2618" spans="1:7" x14ac:dyDescent="0.25">
      <c r="A2618" s="33">
        <v>323020</v>
      </c>
      <c r="B2618" s="1" t="s">
        <v>6365</v>
      </c>
      <c r="C2618" s="1" t="s">
        <v>115</v>
      </c>
      <c r="D2618" s="1" t="s">
        <v>115</v>
      </c>
      <c r="E2618" s="1" t="s">
        <v>6366</v>
      </c>
      <c r="F2618" s="33">
        <v>1305</v>
      </c>
      <c r="G2618" s="1" t="s">
        <v>387</v>
      </c>
    </row>
    <row r="2619" spans="1:7" x14ac:dyDescent="0.25">
      <c r="A2619" s="33">
        <v>323108</v>
      </c>
      <c r="B2619" s="1" t="s">
        <v>6368</v>
      </c>
      <c r="C2619" s="1" t="s">
        <v>6369</v>
      </c>
      <c r="D2619" s="1" t="s">
        <v>115</v>
      </c>
      <c r="E2619" s="1" t="s">
        <v>115</v>
      </c>
      <c r="F2619" s="33">
        <v>1470</v>
      </c>
      <c r="G2619" s="1" t="s">
        <v>6370</v>
      </c>
    </row>
    <row r="2620" spans="1:7" x14ac:dyDescent="0.25">
      <c r="A2620" s="33">
        <v>323110</v>
      </c>
      <c r="B2620" s="1" t="s">
        <v>6371</v>
      </c>
      <c r="C2620" s="1" t="s">
        <v>115</v>
      </c>
      <c r="D2620" s="1" t="s">
        <v>115</v>
      </c>
      <c r="E2620" s="1" t="s">
        <v>6372</v>
      </c>
      <c r="F2620" s="33">
        <v>1470</v>
      </c>
      <c r="G2620" s="1" t="s">
        <v>6370</v>
      </c>
    </row>
    <row r="2621" spans="1:7" x14ac:dyDescent="0.25">
      <c r="A2621" s="33">
        <v>323124</v>
      </c>
      <c r="B2621" s="1" t="s">
        <v>6374</v>
      </c>
      <c r="C2621" s="1" t="s">
        <v>115</v>
      </c>
      <c r="D2621" s="1" t="s">
        <v>115</v>
      </c>
      <c r="E2621" s="1" t="s">
        <v>6375</v>
      </c>
      <c r="F2621" s="33">
        <v>1762</v>
      </c>
      <c r="G2621" s="1" t="s">
        <v>4573</v>
      </c>
    </row>
    <row r="2622" spans="1:7" x14ac:dyDescent="0.25">
      <c r="A2622" s="33">
        <v>323144</v>
      </c>
      <c r="B2622" s="1" t="s">
        <v>6377</v>
      </c>
      <c r="C2622" s="1" t="s">
        <v>115</v>
      </c>
      <c r="D2622" s="1" t="s">
        <v>115</v>
      </c>
      <c r="E2622" s="1" t="s">
        <v>6378</v>
      </c>
      <c r="F2622" s="33">
        <v>1009</v>
      </c>
      <c r="G2622" s="1" t="s">
        <v>399</v>
      </c>
    </row>
    <row r="2623" spans="1:7" x14ac:dyDescent="0.25">
      <c r="A2623" s="33">
        <v>323148</v>
      </c>
      <c r="B2623" s="1" t="s">
        <v>6380</v>
      </c>
      <c r="C2623" s="1" t="s">
        <v>6381</v>
      </c>
      <c r="D2623" s="1" t="s">
        <v>115</v>
      </c>
      <c r="E2623" s="1" t="s">
        <v>6382</v>
      </c>
      <c r="F2623" s="33">
        <v>1203</v>
      </c>
      <c r="G2623" s="1" t="s">
        <v>359</v>
      </c>
    </row>
    <row r="2624" spans="1:7" x14ac:dyDescent="0.25">
      <c r="A2624" s="33">
        <v>323160</v>
      </c>
      <c r="B2624" s="1" t="s">
        <v>6384</v>
      </c>
      <c r="C2624" s="1" t="s">
        <v>115</v>
      </c>
      <c r="D2624" s="1" t="s">
        <v>115</v>
      </c>
      <c r="E2624" s="1" t="s">
        <v>6385</v>
      </c>
      <c r="F2624" s="33">
        <v>1197</v>
      </c>
      <c r="G2624" s="1" t="s">
        <v>888</v>
      </c>
    </row>
    <row r="2625" spans="1:7" x14ac:dyDescent="0.25">
      <c r="A2625" s="33">
        <v>323174</v>
      </c>
      <c r="B2625" s="1" t="s">
        <v>6386</v>
      </c>
      <c r="C2625" s="1" t="s">
        <v>6387</v>
      </c>
      <c r="D2625" s="1" t="s">
        <v>115</v>
      </c>
      <c r="E2625" s="1" t="s">
        <v>6388</v>
      </c>
      <c r="F2625" s="33">
        <v>1896</v>
      </c>
      <c r="G2625" s="1" t="s">
        <v>537</v>
      </c>
    </row>
    <row r="2626" spans="1:7" x14ac:dyDescent="0.25">
      <c r="A2626" s="33">
        <v>323192</v>
      </c>
      <c r="B2626" s="1" t="s">
        <v>6389</v>
      </c>
      <c r="C2626" s="1" t="s">
        <v>115</v>
      </c>
      <c r="D2626" s="1" t="s">
        <v>115</v>
      </c>
      <c r="E2626" s="1" t="s">
        <v>6390</v>
      </c>
      <c r="F2626" s="33">
        <v>1205</v>
      </c>
      <c r="G2626" s="1" t="s">
        <v>359</v>
      </c>
    </row>
    <row r="2627" spans="1:7" x14ac:dyDescent="0.25">
      <c r="A2627" s="33">
        <v>323195</v>
      </c>
      <c r="B2627" s="1" t="s">
        <v>6392</v>
      </c>
      <c r="C2627" s="1" t="s">
        <v>6393</v>
      </c>
      <c r="D2627" s="1" t="s">
        <v>115</v>
      </c>
      <c r="E2627" s="1" t="s">
        <v>6394</v>
      </c>
      <c r="F2627" s="33">
        <v>1651</v>
      </c>
      <c r="G2627" s="1" t="s">
        <v>6395</v>
      </c>
    </row>
    <row r="2628" spans="1:7" x14ac:dyDescent="0.25">
      <c r="A2628" s="33">
        <v>323244</v>
      </c>
      <c r="B2628" s="1" t="s">
        <v>6397</v>
      </c>
      <c r="C2628" s="1" t="s">
        <v>115</v>
      </c>
      <c r="D2628" s="1" t="s">
        <v>115</v>
      </c>
      <c r="E2628" s="1" t="s">
        <v>6398</v>
      </c>
      <c r="F2628" s="33">
        <v>1003</v>
      </c>
      <c r="G2628" s="1" t="s">
        <v>15</v>
      </c>
    </row>
    <row r="2629" spans="1:7" x14ac:dyDescent="0.25">
      <c r="A2629" s="33">
        <v>323246</v>
      </c>
      <c r="B2629" s="1" t="s">
        <v>4365</v>
      </c>
      <c r="C2629" s="1" t="s">
        <v>6400</v>
      </c>
      <c r="D2629" s="1" t="s">
        <v>115</v>
      </c>
      <c r="E2629" s="1" t="s">
        <v>4366</v>
      </c>
      <c r="F2629" s="33">
        <v>1023</v>
      </c>
      <c r="G2629" s="1" t="s">
        <v>205</v>
      </c>
    </row>
    <row r="2630" spans="1:7" x14ac:dyDescent="0.25">
      <c r="A2630" s="33">
        <v>323266</v>
      </c>
      <c r="B2630" s="1" t="s">
        <v>6401</v>
      </c>
      <c r="C2630" s="1" t="s">
        <v>6402</v>
      </c>
      <c r="D2630" s="1" t="s">
        <v>115</v>
      </c>
      <c r="E2630" s="1" t="s">
        <v>6403</v>
      </c>
      <c r="F2630" s="33">
        <v>1005</v>
      </c>
      <c r="G2630" s="1" t="s">
        <v>15</v>
      </c>
    </row>
    <row r="2631" spans="1:7" x14ac:dyDescent="0.25">
      <c r="A2631" s="33">
        <v>323268</v>
      </c>
      <c r="B2631" s="1" t="s">
        <v>6404</v>
      </c>
      <c r="C2631" s="1" t="s">
        <v>6405</v>
      </c>
      <c r="D2631" s="1" t="s">
        <v>115</v>
      </c>
      <c r="E2631" s="1" t="s">
        <v>6406</v>
      </c>
      <c r="F2631" s="33">
        <v>1163</v>
      </c>
      <c r="G2631" s="1" t="s">
        <v>666</v>
      </c>
    </row>
    <row r="2632" spans="1:7" x14ac:dyDescent="0.25">
      <c r="A2632" s="33">
        <v>323271</v>
      </c>
      <c r="B2632" s="1" t="s">
        <v>6407</v>
      </c>
      <c r="C2632" s="1" t="s">
        <v>6405</v>
      </c>
      <c r="D2632" s="1" t="s">
        <v>115</v>
      </c>
      <c r="E2632" s="1" t="s">
        <v>6408</v>
      </c>
      <c r="F2632" s="33">
        <v>1216</v>
      </c>
      <c r="G2632" s="1" t="s">
        <v>2195</v>
      </c>
    </row>
    <row r="2633" spans="1:7" x14ac:dyDescent="0.25">
      <c r="A2633" s="33">
        <v>323272</v>
      </c>
      <c r="B2633" s="1" t="s">
        <v>6410</v>
      </c>
      <c r="C2633" s="1" t="s">
        <v>6411</v>
      </c>
      <c r="D2633" s="1" t="s">
        <v>115</v>
      </c>
      <c r="E2633" s="1" t="s">
        <v>6412</v>
      </c>
      <c r="F2633" s="33">
        <v>1217</v>
      </c>
      <c r="G2633" s="1" t="s">
        <v>597</v>
      </c>
    </row>
    <row r="2634" spans="1:7" x14ac:dyDescent="0.25">
      <c r="A2634" s="33">
        <v>323275</v>
      </c>
      <c r="B2634" s="1" t="s">
        <v>6414</v>
      </c>
      <c r="C2634" s="1" t="s">
        <v>6415</v>
      </c>
      <c r="D2634" s="1" t="s">
        <v>115</v>
      </c>
      <c r="E2634" s="1" t="s">
        <v>6416</v>
      </c>
      <c r="F2634" s="33">
        <v>1008</v>
      </c>
      <c r="G2634" s="1" t="s">
        <v>257</v>
      </c>
    </row>
    <row r="2635" spans="1:7" x14ac:dyDescent="0.25">
      <c r="A2635" s="33">
        <v>323285</v>
      </c>
      <c r="B2635" s="1" t="s">
        <v>2628</v>
      </c>
      <c r="C2635" s="1" t="s">
        <v>6417</v>
      </c>
      <c r="D2635" s="1" t="s">
        <v>115</v>
      </c>
      <c r="E2635" s="1" t="s">
        <v>6418</v>
      </c>
      <c r="F2635" s="33">
        <v>1896</v>
      </c>
      <c r="G2635" s="1" t="s">
        <v>537</v>
      </c>
    </row>
    <row r="2636" spans="1:7" x14ac:dyDescent="0.25">
      <c r="A2636" s="33">
        <v>323306</v>
      </c>
      <c r="B2636" s="1" t="s">
        <v>4482</v>
      </c>
      <c r="C2636" s="1" t="s">
        <v>115</v>
      </c>
      <c r="D2636" s="1" t="s">
        <v>115</v>
      </c>
      <c r="E2636" s="1" t="s">
        <v>6420</v>
      </c>
      <c r="F2636" s="33">
        <v>1630</v>
      </c>
      <c r="G2636" s="1" t="s">
        <v>281</v>
      </c>
    </row>
    <row r="2637" spans="1:7" x14ac:dyDescent="0.25">
      <c r="A2637" s="33">
        <v>323308</v>
      </c>
      <c r="B2637" s="1" t="s">
        <v>6422</v>
      </c>
      <c r="C2637" s="1" t="s">
        <v>115</v>
      </c>
      <c r="D2637" s="1" t="s">
        <v>115</v>
      </c>
      <c r="E2637" s="1" t="s">
        <v>6423</v>
      </c>
      <c r="F2637" s="33">
        <v>1203</v>
      </c>
      <c r="G2637" s="1" t="s">
        <v>359</v>
      </c>
    </row>
    <row r="2638" spans="1:7" x14ac:dyDescent="0.25">
      <c r="A2638" s="33">
        <v>323313</v>
      </c>
      <c r="B2638" s="1" t="s">
        <v>6425</v>
      </c>
      <c r="C2638" s="1" t="s">
        <v>115</v>
      </c>
      <c r="D2638" s="1" t="s">
        <v>115</v>
      </c>
      <c r="E2638" s="1" t="s">
        <v>6426</v>
      </c>
      <c r="F2638" s="33">
        <v>1205</v>
      </c>
      <c r="G2638" s="1" t="s">
        <v>3858</v>
      </c>
    </row>
    <row r="2639" spans="1:7" x14ac:dyDescent="0.25">
      <c r="A2639" s="33">
        <v>323315</v>
      </c>
      <c r="B2639" s="1" t="s">
        <v>6428</v>
      </c>
      <c r="C2639" s="1" t="s">
        <v>6429</v>
      </c>
      <c r="D2639" s="1" t="s">
        <v>115</v>
      </c>
      <c r="E2639" s="1" t="s">
        <v>6430</v>
      </c>
      <c r="F2639" s="33">
        <v>1214</v>
      </c>
      <c r="G2639" s="1" t="s">
        <v>310</v>
      </c>
    </row>
    <row r="2640" spans="1:7" x14ac:dyDescent="0.25">
      <c r="A2640" s="33">
        <v>323317</v>
      </c>
      <c r="B2640" s="1" t="s">
        <v>6432</v>
      </c>
      <c r="C2640" s="1" t="s">
        <v>115</v>
      </c>
      <c r="D2640" s="1" t="s">
        <v>115</v>
      </c>
      <c r="E2640" s="1" t="s">
        <v>6433</v>
      </c>
      <c r="F2640" s="33">
        <v>1009</v>
      </c>
      <c r="G2640" s="1" t="s">
        <v>399</v>
      </c>
    </row>
    <row r="2641" spans="1:7" x14ac:dyDescent="0.25">
      <c r="A2641" s="33">
        <v>323319</v>
      </c>
      <c r="B2641" s="1" t="s">
        <v>6434</v>
      </c>
      <c r="C2641" s="1" t="s">
        <v>6435</v>
      </c>
      <c r="D2641" s="1" t="s">
        <v>115</v>
      </c>
      <c r="E2641" s="1" t="s">
        <v>6436</v>
      </c>
      <c r="F2641" s="33">
        <v>1700</v>
      </c>
      <c r="G2641" s="1" t="s">
        <v>289</v>
      </c>
    </row>
    <row r="2642" spans="1:7" x14ac:dyDescent="0.25">
      <c r="A2642" s="33">
        <v>323355</v>
      </c>
      <c r="B2642" s="1" t="s">
        <v>6438</v>
      </c>
      <c r="C2642" s="1" t="s">
        <v>6439</v>
      </c>
      <c r="D2642" s="1" t="s">
        <v>115</v>
      </c>
      <c r="E2642" s="1" t="s">
        <v>4101</v>
      </c>
      <c r="F2642" s="33">
        <v>1307</v>
      </c>
      <c r="G2642" s="1" t="s">
        <v>6440</v>
      </c>
    </row>
    <row r="2643" spans="1:7" x14ac:dyDescent="0.25">
      <c r="A2643" s="33">
        <v>323371</v>
      </c>
      <c r="B2643" s="1" t="s">
        <v>6442</v>
      </c>
      <c r="C2643" s="1" t="s">
        <v>115</v>
      </c>
      <c r="D2643" s="1" t="s">
        <v>115</v>
      </c>
      <c r="E2643" s="1" t="s">
        <v>6443</v>
      </c>
      <c r="F2643" s="33">
        <v>1201</v>
      </c>
      <c r="G2643" s="1" t="s">
        <v>359</v>
      </c>
    </row>
    <row r="2644" spans="1:7" x14ac:dyDescent="0.25">
      <c r="A2644" s="33">
        <v>323374</v>
      </c>
      <c r="B2644" s="1" t="s">
        <v>6444</v>
      </c>
      <c r="C2644" s="1" t="s">
        <v>115</v>
      </c>
      <c r="D2644" s="1" t="s">
        <v>115</v>
      </c>
      <c r="E2644" s="1" t="s">
        <v>3387</v>
      </c>
      <c r="F2644" s="33">
        <v>1807</v>
      </c>
      <c r="G2644" s="1" t="s">
        <v>817</v>
      </c>
    </row>
    <row r="2645" spans="1:7" x14ac:dyDescent="0.25">
      <c r="A2645" s="33">
        <v>323376</v>
      </c>
      <c r="B2645" s="1" t="s">
        <v>6445</v>
      </c>
      <c r="C2645" s="1" t="s">
        <v>6446</v>
      </c>
      <c r="D2645" s="1" t="s">
        <v>115</v>
      </c>
      <c r="E2645" s="1" t="s">
        <v>115</v>
      </c>
      <c r="F2645" s="33">
        <v>1523</v>
      </c>
      <c r="G2645" s="1" t="s">
        <v>6447</v>
      </c>
    </row>
    <row r="2646" spans="1:7" x14ac:dyDescent="0.25">
      <c r="A2646" s="33">
        <v>323386</v>
      </c>
      <c r="B2646" s="1" t="s">
        <v>5806</v>
      </c>
      <c r="C2646" s="1" t="s">
        <v>115</v>
      </c>
      <c r="D2646" s="1" t="s">
        <v>115</v>
      </c>
      <c r="E2646" s="1" t="s">
        <v>6449</v>
      </c>
      <c r="F2646" s="33">
        <v>1400</v>
      </c>
      <c r="G2646" s="1" t="s">
        <v>6450</v>
      </c>
    </row>
    <row r="2647" spans="1:7" x14ac:dyDescent="0.25">
      <c r="A2647" s="33">
        <v>323392</v>
      </c>
      <c r="B2647" s="1" t="s">
        <v>6452</v>
      </c>
      <c r="C2647" s="1" t="s">
        <v>6453</v>
      </c>
      <c r="D2647" s="1" t="s">
        <v>115</v>
      </c>
      <c r="E2647" s="1" t="s">
        <v>6454</v>
      </c>
      <c r="F2647" s="33">
        <v>1004</v>
      </c>
      <c r="G2647" s="1" t="s">
        <v>15</v>
      </c>
    </row>
    <row r="2648" spans="1:7" x14ac:dyDescent="0.25">
      <c r="A2648" s="33">
        <v>323413</v>
      </c>
      <c r="B2648" s="1" t="s">
        <v>6456</v>
      </c>
      <c r="C2648" s="1" t="s">
        <v>115</v>
      </c>
      <c r="D2648" s="1" t="s">
        <v>115</v>
      </c>
      <c r="E2648" s="1" t="s">
        <v>6457</v>
      </c>
      <c r="F2648" s="33">
        <v>1201</v>
      </c>
      <c r="G2648" s="1" t="s">
        <v>359</v>
      </c>
    </row>
    <row r="2649" spans="1:7" x14ac:dyDescent="0.25">
      <c r="A2649" s="33">
        <v>323419</v>
      </c>
      <c r="B2649" s="1" t="s">
        <v>6458</v>
      </c>
      <c r="C2649" s="1" t="s">
        <v>115</v>
      </c>
      <c r="D2649" s="1" t="s">
        <v>115</v>
      </c>
      <c r="E2649" s="1" t="s">
        <v>6459</v>
      </c>
      <c r="F2649" s="33">
        <v>1018</v>
      </c>
      <c r="G2649" s="1" t="s">
        <v>15</v>
      </c>
    </row>
    <row r="2650" spans="1:7" x14ac:dyDescent="0.25">
      <c r="A2650" s="33">
        <v>323420</v>
      </c>
      <c r="B2650" s="1" t="s">
        <v>6461</v>
      </c>
      <c r="C2650" s="1" t="s">
        <v>115</v>
      </c>
      <c r="D2650" s="1" t="s">
        <v>115</v>
      </c>
      <c r="E2650" s="1" t="s">
        <v>6462</v>
      </c>
      <c r="F2650" s="33">
        <v>1400</v>
      </c>
      <c r="G2650" s="1" t="s">
        <v>6450</v>
      </c>
    </row>
    <row r="2651" spans="1:7" x14ac:dyDescent="0.25">
      <c r="A2651" s="33">
        <v>323424</v>
      </c>
      <c r="B2651" s="1" t="s">
        <v>6463</v>
      </c>
      <c r="C2651" s="1" t="s">
        <v>115</v>
      </c>
      <c r="D2651" s="1" t="s">
        <v>115</v>
      </c>
      <c r="E2651" s="1" t="s">
        <v>6464</v>
      </c>
      <c r="F2651" s="33">
        <v>1628</v>
      </c>
      <c r="G2651" s="1" t="s">
        <v>5403</v>
      </c>
    </row>
    <row r="2652" spans="1:7" x14ac:dyDescent="0.25">
      <c r="A2652" s="33">
        <v>323445</v>
      </c>
      <c r="B2652" s="1" t="s">
        <v>6466</v>
      </c>
      <c r="C2652" s="1" t="s">
        <v>115</v>
      </c>
      <c r="D2652" s="1" t="s">
        <v>115</v>
      </c>
      <c r="E2652" s="1" t="s">
        <v>6467</v>
      </c>
      <c r="F2652" s="33">
        <v>1018</v>
      </c>
      <c r="G2652" s="1" t="s">
        <v>15</v>
      </c>
    </row>
    <row r="2653" spans="1:7" x14ac:dyDescent="0.25">
      <c r="A2653" s="33">
        <v>323448</v>
      </c>
      <c r="B2653" s="1" t="s">
        <v>6468</v>
      </c>
      <c r="C2653" s="1" t="s">
        <v>115</v>
      </c>
      <c r="D2653" s="1" t="s">
        <v>115</v>
      </c>
      <c r="E2653" s="1" t="s">
        <v>6469</v>
      </c>
      <c r="F2653" s="33">
        <v>1010</v>
      </c>
      <c r="G2653" s="1" t="s">
        <v>15</v>
      </c>
    </row>
    <row r="2654" spans="1:7" x14ac:dyDescent="0.25">
      <c r="A2654" s="33">
        <v>323453</v>
      </c>
      <c r="B2654" s="1" t="s">
        <v>6471</v>
      </c>
      <c r="C2654" s="1" t="s">
        <v>6362</v>
      </c>
      <c r="D2654" s="1" t="s">
        <v>115</v>
      </c>
      <c r="E2654" s="1" t="s">
        <v>6472</v>
      </c>
      <c r="F2654" s="33">
        <v>1224</v>
      </c>
      <c r="G2654" s="1" t="s">
        <v>594</v>
      </c>
    </row>
    <row r="2655" spans="1:7" x14ac:dyDescent="0.25">
      <c r="A2655" s="33">
        <v>323457</v>
      </c>
      <c r="B2655" s="1" t="s">
        <v>6473</v>
      </c>
      <c r="C2655" s="1" t="s">
        <v>115</v>
      </c>
      <c r="D2655" s="1" t="s">
        <v>115</v>
      </c>
      <c r="E2655" s="1" t="s">
        <v>6474</v>
      </c>
      <c r="F2655" s="33">
        <v>1470</v>
      </c>
      <c r="G2655" s="1" t="s">
        <v>240</v>
      </c>
    </row>
    <row r="2656" spans="1:7" x14ac:dyDescent="0.25">
      <c r="A2656" s="33">
        <v>323517</v>
      </c>
      <c r="B2656" s="1" t="s">
        <v>6475</v>
      </c>
      <c r="C2656" s="1" t="s">
        <v>115</v>
      </c>
      <c r="D2656" s="1" t="s">
        <v>115</v>
      </c>
      <c r="E2656" s="1" t="s">
        <v>6476</v>
      </c>
      <c r="F2656" s="33">
        <v>1077</v>
      </c>
      <c r="G2656" s="1" t="s">
        <v>835</v>
      </c>
    </row>
    <row r="2657" spans="1:7" x14ac:dyDescent="0.25">
      <c r="A2657" s="33">
        <v>323518</v>
      </c>
      <c r="B2657" s="1" t="s">
        <v>6478</v>
      </c>
      <c r="C2657" s="1" t="s">
        <v>115</v>
      </c>
      <c r="D2657" s="1" t="s">
        <v>115</v>
      </c>
      <c r="E2657" s="1" t="s">
        <v>6479</v>
      </c>
      <c r="F2657" s="33">
        <v>1700</v>
      </c>
      <c r="G2657" s="1" t="s">
        <v>289</v>
      </c>
    </row>
    <row r="2658" spans="1:7" x14ac:dyDescent="0.25">
      <c r="A2658" s="33">
        <v>323521</v>
      </c>
      <c r="B2658" s="1" t="s">
        <v>5806</v>
      </c>
      <c r="C2658" s="1" t="s">
        <v>115</v>
      </c>
      <c r="D2658" s="1" t="s">
        <v>115</v>
      </c>
      <c r="E2658" s="1" t="s">
        <v>6481</v>
      </c>
      <c r="F2658" s="33">
        <v>1003</v>
      </c>
      <c r="G2658" s="1" t="s">
        <v>15</v>
      </c>
    </row>
    <row r="2659" spans="1:7" x14ac:dyDescent="0.25">
      <c r="A2659" s="33">
        <v>323568</v>
      </c>
      <c r="B2659" s="1" t="s">
        <v>6482</v>
      </c>
      <c r="C2659" s="1" t="s">
        <v>115</v>
      </c>
      <c r="D2659" s="1" t="s">
        <v>115</v>
      </c>
      <c r="E2659" s="1" t="s">
        <v>6483</v>
      </c>
      <c r="F2659" s="33">
        <v>1005</v>
      </c>
      <c r="G2659" s="1" t="s">
        <v>15</v>
      </c>
    </row>
    <row r="2660" spans="1:7" x14ac:dyDescent="0.25">
      <c r="A2660" s="33">
        <v>323570</v>
      </c>
      <c r="B2660" s="1" t="s">
        <v>6484</v>
      </c>
      <c r="C2660" s="1" t="s">
        <v>115</v>
      </c>
      <c r="D2660" s="1" t="s">
        <v>115</v>
      </c>
      <c r="E2660" s="1" t="s">
        <v>6485</v>
      </c>
      <c r="F2660" s="33">
        <v>1700</v>
      </c>
      <c r="G2660" s="1" t="s">
        <v>289</v>
      </c>
    </row>
    <row r="2661" spans="1:7" x14ac:dyDescent="0.25">
      <c r="A2661" s="33">
        <v>323601</v>
      </c>
      <c r="B2661" s="1" t="s">
        <v>6487</v>
      </c>
      <c r="C2661" s="1" t="s">
        <v>115</v>
      </c>
      <c r="D2661" s="1" t="s">
        <v>115</v>
      </c>
      <c r="E2661" s="1" t="s">
        <v>6488</v>
      </c>
      <c r="F2661" s="33">
        <v>1018</v>
      </c>
      <c r="G2661" s="1" t="s">
        <v>15</v>
      </c>
    </row>
    <row r="2662" spans="1:7" x14ac:dyDescent="0.25">
      <c r="A2662" s="33">
        <v>323603</v>
      </c>
      <c r="B2662" s="1" t="s">
        <v>6490</v>
      </c>
      <c r="C2662" s="1" t="s">
        <v>115</v>
      </c>
      <c r="D2662" s="1" t="s">
        <v>115</v>
      </c>
      <c r="E2662" s="1" t="s">
        <v>6491</v>
      </c>
      <c r="F2662" s="33">
        <v>1008</v>
      </c>
      <c r="G2662" s="1" t="s">
        <v>257</v>
      </c>
    </row>
    <row r="2663" spans="1:7" x14ac:dyDescent="0.25">
      <c r="A2663" s="33">
        <v>323614</v>
      </c>
      <c r="B2663" s="1" t="s">
        <v>6493</v>
      </c>
      <c r="C2663" s="1" t="s">
        <v>115</v>
      </c>
      <c r="D2663" s="1" t="s">
        <v>115</v>
      </c>
      <c r="E2663" s="1" t="s">
        <v>6494</v>
      </c>
      <c r="F2663" s="33">
        <v>1884</v>
      </c>
      <c r="G2663" s="1" t="s">
        <v>6495</v>
      </c>
    </row>
    <row r="2664" spans="1:7" x14ac:dyDescent="0.25">
      <c r="A2664" s="33">
        <v>323617</v>
      </c>
      <c r="B2664" s="1" t="s">
        <v>5806</v>
      </c>
      <c r="C2664" s="1" t="s">
        <v>115</v>
      </c>
      <c r="D2664" s="1" t="s">
        <v>115</v>
      </c>
      <c r="E2664" s="1" t="s">
        <v>6497</v>
      </c>
      <c r="F2664" s="33">
        <v>1680</v>
      </c>
      <c r="G2664" s="1" t="s">
        <v>6498</v>
      </c>
    </row>
    <row r="2665" spans="1:7" x14ac:dyDescent="0.25">
      <c r="A2665" s="33">
        <v>323661</v>
      </c>
      <c r="B2665" s="1" t="s">
        <v>6499</v>
      </c>
      <c r="C2665" s="1" t="s">
        <v>6500</v>
      </c>
      <c r="D2665" s="1" t="s">
        <v>115</v>
      </c>
      <c r="E2665" s="1" t="s">
        <v>6501</v>
      </c>
      <c r="F2665" s="33">
        <v>1820</v>
      </c>
      <c r="G2665" s="1" t="s">
        <v>501</v>
      </c>
    </row>
    <row r="2666" spans="1:7" x14ac:dyDescent="0.25">
      <c r="A2666" s="33">
        <v>323714</v>
      </c>
      <c r="B2666" s="1" t="s">
        <v>6502</v>
      </c>
      <c r="C2666" s="1" t="s">
        <v>115</v>
      </c>
      <c r="D2666" s="1" t="s">
        <v>115</v>
      </c>
      <c r="E2666" s="1" t="s">
        <v>6503</v>
      </c>
      <c r="F2666" s="33">
        <v>1422</v>
      </c>
      <c r="G2666" s="1" t="s">
        <v>709</v>
      </c>
    </row>
    <row r="2667" spans="1:7" x14ac:dyDescent="0.25">
      <c r="A2667" s="33">
        <v>323720</v>
      </c>
      <c r="B2667" s="1" t="s">
        <v>6505</v>
      </c>
      <c r="C2667" s="1" t="s">
        <v>115</v>
      </c>
      <c r="D2667" s="1" t="s">
        <v>115</v>
      </c>
      <c r="E2667" s="1" t="s">
        <v>6506</v>
      </c>
      <c r="F2667" s="33">
        <v>1344</v>
      </c>
      <c r="G2667" s="1" t="s">
        <v>6507</v>
      </c>
    </row>
    <row r="2668" spans="1:7" x14ac:dyDescent="0.25">
      <c r="A2668" s="33">
        <v>323726</v>
      </c>
      <c r="B2668" s="1" t="s">
        <v>6508</v>
      </c>
      <c r="C2668" s="1" t="s">
        <v>6509</v>
      </c>
      <c r="D2668" s="1" t="s">
        <v>115</v>
      </c>
      <c r="E2668" s="1" t="s">
        <v>6510</v>
      </c>
      <c r="F2668" s="33">
        <v>1207</v>
      </c>
      <c r="G2668" s="1" t="s">
        <v>359</v>
      </c>
    </row>
    <row r="2669" spans="1:7" x14ac:dyDescent="0.25">
      <c r="A2669" s="33">
        <v>323728</v>
      </c>
      <c r="B2669" s="1" t="s">
        <v>6511</v>
      </c>
      <c r="C2669" s="1" t="s">
        <v>6512</v>
      </c>
      <c r="D2669" s="1" t="s">
        <v>115</v>
      </c>
      <c r="E2669" s="1" t="s">
        <v>6513</v>
      </c>
      <c r="F2669" s="33">
        <v>1206</v>
      </c>
      <c r="G2669" s="1" t="s">
        <v>359</v>
      </c>
    </row>
    <row r="2670" spans="1:7" x14ac:dyDescent="0.25">
      <c r="A2670" s="33">
        <v>323738</v>
      </c>
      <c r="B2670" s="1" t="s">
        <v>6514</v>
      </c>
      <c r="C2670" s="1" t="s">
        <v>115</v>
      </c>
      <c r="D2670" s="1" t="s">
        <v>115</v>
      </c>
      <c r="E2670" s="1" t="s">
        <v>6515</v>
      </c>
      <c r="F2670" s="33">
        <v>1004</v>
      </c>
      <c r="G2670" s="1" t="s">
        <v>15</v>
      </c>
    </row>
    <row r="2671" spans="1:7" x14ac:dyDescent="0.25">
      <c r="A2671" s="33">
        <v>323784</v>
      </c>
      <c r="B2671" s="1" t="s">
        <v>6516</v>
      </c>
      <c r="C2671" s="1" t="s">
        <v>115</v>
      </c>
      <c r="D2671" s="1" t="s">
        <v>115</v>
      </c>
      <c r="E2671" s="1" t="s">
        <v>6517</v>
      </c>
      <c r="F2671" s="33">
        <v>1400</v>
      </c>
      <c r="G2671" s="1" t="s">
        <v>6450</v>
      </c>
    </row>
    <row r="2672" spans="1:7" x14ac:dyDescent="0.25">
      <c r="A2672" s="33">
        <v>323788</v>
      </c>
      <c r="B2672" s="1" t="s">
        <v>6518</v>
      </c>
      <c r="C2672" s="1" t="s">
        <v>115</v>
      </c>
      <c r="D2672" s="1" t="s">
        <v>115</v>
      </c>
      <c r="E2672" s="1" t="s">
        <v>6519</v>
      </c>
      <c r="F2672" s="33">
        <v>1337</v>
      </c>
      <c r="G2672" s="1" t="s">
        <v>726</v>
      </c>
    </row>
    <row r="2673" spans="1:7" x14ac:dyDescent="0.25">
      <c r="A2673" s="33">
        <v>323844</v>
      </c>
      <c r="B2673" s="1" t="s">
        <v>6521</v>
      </c>
      <c r="C2673" s="1" t="s">
        <v>115</v>
      </c>
      <c r="D2673" s="1" t="s">
        <v>115</v>
      </c>
      <c r="E2673" s="1" t="s">
        <v>6522</v>
      </c>
      <c r="F2673" s="33">
        <v>1290</v>
      </c>
      <c r="G2673" s="1" t="s">
        <v>1329</v>
      </c>
    </row>
    <row r="2674" spans="1:7" x14ac:dyDescent="0.25">
      <c r="A2674" s="33">
        <v>324163</v>
      </c>
      <c r="B2674" s="1" t="s">
        <v>4361</v>
      </c>
      <c r="C2674" s="1" t="s">
        <v>115</v>
      </c>
      <c r="D2674" s="1" t="s">
        <v>115</v>
      </c>
      <c r="E2674" s="1" t="s">
        <v>4363</v>
      </c>
      <c r="F2674" s="33">
        <v>1024</v>
      </c>
      <c r="G2674" s="1" t="s">
        <v>439</v>
      </c>
    </row>
    <row r="2675" spans="1:7" x14ac:dyDescent="0.25">
      <c r="A2675" s="33">
        <v>324182</v>
      </c>
      <c r="B2675" s="1" t="s">
        <v>6524</v>
      </c>
      <c r="C2675" s="1" t="s">
        <v>6525</v>
      </c>
      <c r="D2675" s="1" t="s">
        <v>115</v>
      </c>
      <c r="E2675" s="1" t="s">
        <v>6526</v>
      </c>
      <c r="F2675" s="33">
        <v>1018</v>
      </c>
      <c r="G2675" s="1" t="s">
        <v>15</v>
      </c>
    </row>
    <row r="2676" spans="1:7" x14ac:dyDescent="0.25">
      <c r="A2676" s="33">
        <v>324185</v>
      </c>
      <c r="B2676" s="1" t="s">
        <v>6528</v>
      </c>
      <c r="C2676" s="1" t="s">
        <v>115</v>
      </c>
      <c r="D2676" s="1" t="s">
        <v>115</v>
      </c>
      <c r="E2676" s="1" t="s">
        <v>6529</v>
      </c>
      <c r="F2676" s="33">
        <v>1868</v>
      </c>
      <c r="G2676" s="1" t="s">
        <v>279</v>
      </c>
    </row>
    <row r="2677" spans="1:7" x14ac:dyDescent="0.25">
      <c r="A2677" s="33">
        <v>324187</v>
      </c>
      <c r="B2677" s="1" t="s">
        <v>6530</v>
      </c>
      <c r="C2677" s="1" t="s">
        <v>6531</v>
      </c>
      <c r="D2677" s="1" t="s">
        <v>115</v>
      </c>
      <c r="E2677" s="1" t="s">
        <v>6532</v>
      </c>
      <c r="F2677" s="33">
        <v>1560</v>
      </c>
      <c r="G2677" s="1" t="s">
        <v>267</v>
      </c>
    </row>
    <row r="2678" spans="1:7" x14ac:dyDescent="0.25">
      <c r="A2678" s="33">
        <v>324193</v>
      </c>
      <c r="B2678" s="1" t="s">
        <v>6534</v>
      </c>
      <c r="C2678" s="1" t="s">
        <v>6535</v>
      </c>
      <c r="D2678" s="1" t="s">
        <v>115</v>
      </c>
      <c r="E2678" s="1" t="s">
        <v>6536</v>
      </c>
      <c r="F2678" s="33">
        <v>1815</v>
      </c>
      <c r="G2678" s="1" t="s">
        <v>1125</v>
      </c>
    </row>
    <row r="2679" spans="1:7" x14ac:dyDescent="0.25">
      <c r="A2679" s="33">
        <v>324197</v>
      </c>
      <c r="B2679" s="1" t="s">
        <v>6537</v>
      </c>
      <c r="C2679" s="1" t="s">
        <v>115</v>
      </c>
      <c r="D2679" s="1" t="s">
        <v>115</v>
      </c>
      <c r="E2679" s="1" t="s">
        <v>6538</v>
      </c>
      <c r="F2679" s="33">
        <v>1763</v>
      </c>
      <c r="G2679" s="1" t="s">
        <v>2315</v>
      </c>
    </row>
    <row r="2680" spans="1:7" x14ac:dyDescent="0.25">
      <c r="A2680" s="33">
        <v>324338</v>
      </c>
      <c r="B2680" s="1" t="s">
        <v>6530</v>
      </c>
      <c r="C2680" s="1" t="s">
        <v>6539</v>
      </c>
      <c r="D2680" s="1" t="s">
        <v>115</v>
      </c>
      <c r="E2680" s="1" t="s">
        <v>115</v>
      </c>
      <c r="F2680" s="33">
        <v>1510</v>
      </c>
      <c r="G2680" s="1" t="s">
        <v>685</v>
      </c>
    </row>
    <row r="2681" spans="1:7" x14ac:dyDescent="0.25">
      <c r="A2681" s="33">
        <v>324339</v>
      </c>
      <c r="B2681" s="1" t="s">
        <v>6540</v>
      </c>
      <c r="C2681" s="1" t="s">
        <v>115</v>
      </c>
      <c r="D2681" s="1" t="s">
        <v>115</v>
      </c>
      <c r="E2681" s="1" t="s">
        <v>6541</v>
      </c>
      <c r="F2681" s="33">
        <v>1618</v>
      </c>
      <c r="G2681" s="1" t="s">
        <v>1084</v>
      </c>
    </row>
    <row r="2682" spans="1:7" x14ac:dyDescent="0.25">
      <c r="A2682" s="33">
        <v>324351</v>
      </c>
      <c r="B2682" s="1" t="s">
        <v>6543</v>
      </c>
      <c r="C2682" s="1" t="s">
        <v>115</v>
      </c>
      <c r="D2682" s="1" t="s">
        <v>115</v>
      </c>
      <c r="E2682" s="1" t="s">
        <v>6544</v>
      </c>
      <c r="F2682" s="33">
        <v>1071</v>
      </c>
      <c r="G2682" s="1" t="s">
        <v>1193</v>
      </c>
    </row>
    <row r="2683" spans="1:7" x14ac:dyDescent="0.25">
      <c r="A2683" s="33">
        <v>324353</v>
      </c>
      <c r="B2683" s="1" t="s">
        <v>6546</v>
      </c>
      <c r="C2683" s="1" t="s">
        <v>6547</v>
      </c>
      <c r="D2683" s="1" t="s">
        <v>115</v>
      </c>
      <c r="E2683" s="1" t="s">
        <v>6548</v>
      </c>
      <c r="F2683" s="33">
        <v>1806</v>
      </c>
      <c r="G2683" s="1" t="s">
        <v>6549</v>
      </c>
    </row>
    <row r="2684" spans="1:7" x14ac:dyDescent="0.25">
      <c r="A2684" s="33">
        <v>324356</v>
      </c>
      <c r="B2684" s="1" t="s">
        <v>6551</v>
      </c>
      <c r="C2684" s="1" t="s">
        <v>6552</v>
      </c>
      <c r="D2684" s="1" t="s">
        <v>115</v>
      </c>
      <c r="E2684" s="1" t="s">
        <v>6553</v>
      </c>
      <c r="F2684" s="33">
        <v>1800</v>
      </c>
      <c r="G2684" s="1" t="s">
        <v>216</v>
      </c>
    </row>
    <row r="2685" spans="1:7" x14ac:dyDescent="0.25">
      <c r="A2685" s="33">
        <v>324357</v>
      </c>
      <c r="B2685" s="1" t="s">
        <v>6554</v>
      </c>
      <c r="C2685" s="1" t="s">
        <v>6555</v>
      </c>
      <c r="D2685" s="1" t="s">
        <v>115</v>
      </c>
      <c r="E2685" s="1" t="s">
        <v>6556</v>
      </c>
      <c r="F2685" s="33">
        <v>1205</v>
      </c>
      <c r="G2685" s="1" t="s">
        <v>359</v>
      </c>
    </row>
    <row r="2686" spans="1:7" x14ac:dyDescent="0.25">
      <c r="A2686" s="33">
        <v>324359</v>
      </c>
      <c r="B2686" s="1" t="s">
        <v>6557</v>
      </c>
      <c r="C2686" s="1" t="s">
        <v>115</v>
      </c>
      <c r="D2686" s="1" t="s">
        <v>115</v>
      </c>
      <c r="E2686" s="1" t="s">
        <v>6558</v>
      </c>
      <c r="F2686" s="33">
        <v>1223</v>
      </c>
      <c r="G2686" s="1" t="s">
        <v>636</v>
      </c>
    </row>
    <row r="2687" spans="1:7" x14ac:dyDescent="0.25">
      <c r="A2687" s="33">
        <v>324362</v>
      </c>
      <c r="B2687" s="1" t="s">
        <v>6560</v>
      </c>
      <c r="C2687" s="1" t="s">
        <v>115</v>
      </c>
      <c r="D2687" s="1" t="s">
        <v>115</v>
      </c>
      <c r="E2687" s="1" t="s">
        <v>6561</v>
      </c>
      <c r="F2687" s="33">
        <v>1030</v>
      </c>
      <c r="G2687" s="1" t="s">
        <v>434</v>
      </c>
    </row>
    <row r="2688" spans="1:7" x14ac:dyDescent="0.25">
      <c r="A2688" s="33">
        <v>324364</v>
      </c>
      <c r="B2688" s="1" t="s">
        <v>6563</v>
      </c>
      <c r="C2688" s="1" t="s">
        <v>6564</v>
      </c>
      <c r="D2688" s="1" t="s">
        <v>115</v>
      </c>
      <c r="E2688" s="1" t="s">
        <v>6565</v>
      </c>
      <c r="F2688" s="33">
        <v>1854</v>
      </c>
      <c r="G2688" s="1" t="s">
        <v>520</v>
      </c>
    </row>
    <row r="2689" spans="1:7" x14ac:dyDescent="0.25">
      <c r="A2689" s="33">
        <v>324366</v>
      </c>
      <c r="B2689" s="1" t="s">
        <v>6566</v>
      </c>
      <c r="C2689" s="1" t="s">
        <v>115</v>
      </c>
      <c r="D2689" s="1" t="s">
        <v>115</v>
      </c>
      <c r="E2689" s="1" t="s">
        <v>6567</v>
      </c>
      <c r="F2689" s="33">
        <v>1203</v>
      </c>
      <c r="G2689" s="1" t="s">
        <v>359</v>
      </c>
    </row>
    <row r="2690" spans="1:7" x14ac:dyDescent="0.25">
      <c r="A2690" s="33">
        <v>324373</v>
      </c>
      <c r="B2690" s="1" t="s">
        <v>6568</v>
      </c>
      <c r="C2690" s="1" t="s">
        <v>115</v>
      </c>
      <c r="D2690" s="1" t="s">
        <v>115</v>
      </c>
      <c r="E2690" s="1" t="s">
        <v>6569</v>
      </c>
      <c r="F2690" s="33">
        <v>1376</v>
      </c>
      <c r="G2690" s="1" t="s">
        <v>6570</v>
      </c>
    </row>
    <row r="2691" spans="1:7" x14ac:dyDescent="0.25">
      <c r="A2691" s="33">
        <v>324375</v>
      </c>
      <c r="B2691" s="1" t="s">
        <v>6572</v>
      </c>
      <c r="C2691" s="1" t="s">
        <v>6573</v>
      </c>
      <c r="D2691" s="1" t="s">
        <v>115</v>
      </c>
      <c r="E2691" s="1" t="s">
        <v>6574</v>
      </c>
      <c r="F2691" s="33">
        <v>1800</v>
      </c>
      <c r="G2691" s="1" t="s">
        <v>216</v>
      </c>
    </row>
    <row r="2692" spans="1:7" x14ac:dyDescent="0.25">
      <c r="A2692" s="33">
        <v>324376</v>
      </c>
      <c r="B2692" s="1" t="s">
        <v>6576</v>
      </c>
      <c r="C2692" s="1" t="s">
        <v>115</v>
      </c>
      <c r="D2692" s="1" t="s">
        <v>115</v>
      </c>
      <c r="E2692" s="1" t="s">
        <v>6577</v>
      </c>
      <c r="F2692" s="33">
        <v>1202</v>
      </c>
      <c r="G2692" s="1" t="s">
        <v>359</v>
      </c>
    </row>
    <row r="2693" spans="1:7" x14ac:dyDescent="0.25">
      <c r="A2693" s="33">
        <v>324389</v>
      </c>
      <c r="B2693" s="1" t="s">
        <v>6578</v>
      </c>
      <c r="C2693" s="1" t="s">
        <v>115</v>
      </c>
      <c r="D2693" s="1" t="s">
        <v>115</v>
      </c>
      <c r="E2693" s="1" t="s">
        <v>6579</v>
      </c>
      <c r="F2693" s="33">
        <v>1020</v>
      </c>
      <c r="G2693" s="1" t="s">
        <v>6350</v>
      </c>
    </row>
    <row r="2694" spans="1:7" x14ac:dyDescent="0.25">
      <c r="A2694" s="33">
        <v>324391</v>
      </c>
      <c r="B2694" s="1" t="s">
        <v>6580</v>
      </c>
      <c r="C2694" s="1" t="s">
        <v>6581</v>
      </c>
      <c r="D2694" s="1" t="s">
        <v>115</v>
      </c>
      <c r="E2694" s="1" t="s">
        <v>6582</v>
      </c>
      <c r="F2694" s="33">
        <v>1744</v>
      </c>
      <c r="G2694" s="1" t="s">
        <v>3237</v>
      </c>
    </row>
    <row r="2695" spans="1:7" x14ac:dyDescent="0.25">
      <c r="A2695" s="33">
        <v>324433</v>
      </c>
      <c r="B2695" s="1" t="s">
        <v>6584</v>
      </c>
      <c r="C2695" s="1" t="s">
        <v>115</v>
      </c>
      <c r="D2695" s="1" t="s">
        <v>115</v>
      </c>
      <c r="E2695" s="1" t="s">
        <v>6585</v>
      </c>
      <c r="F2695" s="33">
        <v>1204</v>
      </c>
      <c r="G2695" s="1" t="s">
        <v>3858</v>
      </c>
    </row>
    <row r="2696" spans="1:7" x14ac:dyDescent="0.25">
      <c r="A2696" s="33">
        <v>324488</v>
      </c>
      <c r="B2696" s="1" t="s">
        <v>6586</v>
      </c>
      <c r="C2696" s="1" t="s">
        <v>115</v>
      </c>
      <c r="D2696" s="1" t="s">
        <v>115</v>
      </c>
      <c r="E2696" s="1" t="s">
        <v>6587</v>
      </c>
      <c r="F2696" s="33">
        <v>1400</v>
      </c>
      <c r="G2696" s="1" t="s">
        <v>6450</v>
      </c>
    </row>
    <row r="2697" spans="1:7" x14ac:dyDescent="0.25">
      <c r="A2697" s="33">
        <v>324590</v>
      </c>
      <c r="B2697" s="1" t="s">
        <v>6589</v>
      </c>
      <c r="C2697" s="1" t="s">
        <v>6590</v>
      </c>
      <c r="D2697" s="1" t="s">
        <v>115</v>
      </c>
      <c r="E2697" s="1" t="s">
        <v>6591</v>
      </c>
      <c r="F2697" s="33">
        <v>1700</v>
      </c>
      <c r="G2697" s="1" t="s">
        <v>289</v>
      </c>
    </row>
    <row r="2698" spans="1:7" x14ac:dyDescent="0.25">
      <c r="A2698" s="33">
        <v>324642</v>
      </c>
      <c r="B2698" s="1" t="s">
        <v>6593</v>
      </c>
      <c r="C2698" s="1" t="s">
        <v>115</v>
      </c>
      <c r="D2698" s="1" t="s">
        <v>115</v>
      </c>
      <c r="E2698" s="1" t="s">
        <v>6594</v>
      </c>
      <c r="F2698" s="33">
        <v>1202</v>
      </c>
      <c r="G2698" s="1" t="s">
        <v>3858</v>
      </c>
    </row>
    <row r="2699" spans="1:7" x14ac:dyDescent="0.25">
      <c r="A2699" s="33">
        <v>324771</v>
      </c>
      <c r="B2699" s="1" t="s">
        <v>6595</v>
      </c>
      <c r="C2699" s="1" t="s">
        <v>2681</v>
      </c>
      <c r="D2699" s="1" t="s">
        <v>115</v>
      </c>
      <c r="E2699" s="1" t="s">
        <v>6596</v>
      </c>
      <c r="F2699" s="33">
        <v>1201</v>
      </c>
      <c r="G2699" s="1" t="s">
        <v>359</v>
      </c>
    </row>
    <row r="2700" spans="1:7" x14ac:dyDescent="0.25">
      <c r="A2700" s="33">
        <v>324772</v>
      </c>
      <c r="B2700" s="1" t="s">
        <v>6598</v>
      </c>
      <c r="C2700" s="1" t="s">
        <v>6599</v>
      </c>
      <c r="D2700" s="1" t="s">
        <v>115</v>
      </c>
      <c r="E2700" s="1" t="s">
        <v>6600</v>
      </c>
      <c r="F2700" s="33">
        <v>1012</v>
      </c>
      <c r="G2700" s="1" t="s">
        <v>15</v>
      </c>
    </row>
    <row r="2701" spans="1:7" x14ac:dyDescent="0.25">
      <c r="A2701" s="33">
        <v>324774</v>
      </c>
      <c r="B2701" s="1" t="s">
        <v>6602</v>
      </c>
      <c r="C2701" s="1" t="s">
        <v>6603</v>
      </c>
      <c r="D2701" s="1" t="s">
        <v>115</v>
      </c>
      <c r="E2701" s="1" t="s">
        <v>6604</v>
      </c>
      <c r="F2701" s="33">
        <v>1246</v>
      </c>
      <c r="G2701" s="1" t="s">
        <v>987</v>
      </c>
    </row>
    <row r="2702" spans="1:7" x14ac:dyDescent="0.25">
      <c r="A2702" s="33">
        <v>329129</v>
      </c>
      <c r="B2702" s="1" t="s">
        <v>2056</v>
      </c>
      <c r="C2702" s="1" t="s">
        <v>6605</v>
      </c>
      <c r="D2702" s="1" t="s">
        <v>115</v>
      </c>
      <c r="E2702" s="1" t="s">
        <v>1364</v>
      </c>
      <c r="F2702" s="33">
        <v>1882</v>
      </c>
      <c r="G2702" s="1" t="s">
        <v>1015</v>
      </c>
    </row>
    <row r="2703" spans="1:7" x14ac:dyDescent="0.25">
      <c r="A2703" s="33">
        <v>329139</v>
      </c>
      <c r="B2703" s="1" t="s">
        <v>6606</v>
      </c>
      <c r="C2703" s="1" t="s">
        <v>115</v>
      </c>
      <c r="D2703" s="1" t="s">
        <v>115</v>
      </c>
      <c r="E2703" s="1" t="s">
        <v>6607</v>
      </c>
      <c r="F2703" s="33">
        <v>1400</v>
      </c>
      <c r="G2703" s="1" t="s">
        <v>6608</v>
      </c>
    </row>
    <row r="2704" spans="1:7" x14ac:dyDescent="0.25">
      <c r="A2704" s="33">
        <v>329141</v>
      </c>
      <c r="B2704" s="1" t="s">
        <v>6609</v>
      </c>
      <c r="C2704" s="1" t="s">
        <v>115</v>
      </c>
      <c r="D2704" s="1" t="s">
        <v>115</v>
      </c>
      <c r="E2704" s="1" t="s">
        <v>6610</v>
      </c>
      <c r="F2704" s="33">
        <v>1663</v>
      </c>
      <c r="G2704" s="1" t="s">
        <v>2611</v>
      </c>
    </row>
    <row r="2705" spans="1:7" x14ac:dyDescent="0.25">
      <c r="A2705" s="33">
        <v>329144</v>
      </c>
      <c r="B2705" s="1" t="s">
        <v>6611</v>
      </c>
      <c r="C2705" s="1" t="s">
        <v>115</v>
      </c>
      <c r="D2705" s="1" t="s">
        <v>115</v>
      </c>
      <c r="E2705" s="1" t="s">
        <v>6612</v>
      </c>
      <c r="F2705" s="33">
        <v>1800</v>
      </c>
      <c r="G2705" s="1" t="s">
        <v>216</v>
      </c>
    </row>
    <row r="2706" spans="1:7" x14ac:dyDescent="0.25">
      <c r="A2706" s="33">
        <v>329162</v>
      </c>
      <c r="B2706" s="1" t="s">
        <v>6613</v>
      </c>
      <c r="C2706" s="1" t="s">
        <v>115</v>
      </c>
      <c r="D2706" s="1" t="s">
        <v>115</v>
      </c>
      <c r="E2706" s="1" t="s">
        <v>6614</v>
      </c>
      <c r="F2706" s="33">
        <v>1920</v>
      </c>
      <c r="G2706" s="1" t="s">
        <v>1012</v>
      </c>
    </row>
    <row r="2707" spans="1:7" x14ac:dyDescent="0.25">
      <c r="A2707" s="33">
        <v>329164</v>
      </c>
      <c r="B2707" s="1" t="s">
        <v>6613</v>
      </c>
      <c r="C2707" s="1" t="s">
        <v>115</v>
      </c>
      <c r="D2707" s="1" t="s">
        <v>115</v>
      </c>
      <c r="E2707" s="1" t="s">
        <v>6616</v>
      </c>
      <c r="F2707" s="33">
        <v>1890</v>
      </c>
      <c r="G2707" s="1" t="s">
        <v>6617</v>
      </c>
    </row>
    <row r="2708" spans="1:7" x14ac:dyDescent="0.25">
      <c r="A2708" s="33">
        <v>329668</v>
      </c>
      <c r="B2708" s="1" t="s">
        <v>6618</v>
      </c>
      <c r="C2708" s="1" t="s">
        <v>6619</v>
      </c>
      <c r="D2708" s="1" t="s">
        <v>115</v>
      </c>
      <c r="E2708" s="1" t="s">
        <v>6620</v>
      </c>
      <c r="F2708" s="33">
        <v>1217</v>
      </c>
      <c r="G2708" s="1" t="s">
        <v>597</v>
      </c>
    </row>
    <row r="2709" spans="1:7" x14ac:dyDescent="0.25">
      <c r="A2709" s="33">
        <v>329671</v>
      </c>
      <c r="B2709" s="1" t="s">
        <v>2056</v>
      </c>
      <c r="C2709" s="1" t="s">
        <v>6621</v>
      </c>
      <c r="D2709" s="1" t="s">
        <v>115</v>
      </c>
      <c r="E2709" s="1" t="s">
        <v>1364</v>
      </c>
      <c r="F2709" s="33">
        <v>1882</v>
      </c>
      <c r="G2709" s="1" t="s">
        <v>1015</v>
      </c>
    </row>
    <row r="2710" spans="1:7" x14ac:dyDescent="0.25">
      <c r="A2710" s="33">
        <v>329672</v>
      </c>
      <c r="B2710" s="1" t="s">
        <v>6622</v>
      </c>
      <c r="C2710" s="1" t="s">
        <v>6623</v>
      </c>
      <c r="D2710" s="1" t="s">
        <v>115</v>
      </c>
      <c r="E2710" s="1" t="s">
        <v>6624</v>
      </c>
      <c r="F2710" s="33">
        <v>1070</v>
      </c>
      <c r="G2710" s="1" t="s">
        <v>260</v>
      </c>
    </row>
    <row r="2711" spans="1:7" x14ac:dyDescent="0.25">
      <c r="A2711" s="33">
        <v>329678</v>
      </c>
      <c r="B2711" s="1" t="s">
        <v>6625</v>
      </c>
      <c r="C2711" s="1" t="s">
        <v>6626</v>
      </c>
      <c r="D2711" s="1" t="s">
        <v>115</v>
      </c>
      <c r="E2711" s="1" t="s">
        <v>6627</v>
      </c>
      <c r="F2711" s="33">
        <v>1004</v>
      </c>
      <c r="G2711" s="1" t="s">
        <v>15</v>
      </c>
    </row>
    <row r="2712" spans="1:7" x14ac:dyDescent="0.25">
      <c r="A2712" s="33">
        <v>329757</v>
      </c>
      <c r="B2712" s="1" t="s">
        <v>6628</v>
      </c>
      <c r="C2712" s="1" t="s">
        <v>115</v>
      </c>
      <c r="D2712" s="1" t="s">
        <v>115</v>
      </c>
      <c r="E2712" s="1" t="s">
        <v>6629</v>
      </c>
      <c r="F2712" s="33">
        <v>1227</v>
      </c>
      <c r="G2712" s="1" t="s">
        <v>6199</v>
      </c>
    </row>
    <row r="2713" spans="1:7" x14ac:dyDescent="0.25">
      <c r="A2713" s="33">
        <v>329827</v>
      </c>
      <c r="B2713" s="1" t="s">
        <v>6630</v>
      </c>
      <c r="C2713" s="1" t="s">
        <v>306</v>
      </c>
      <c r="D2713" s="1" t="s">
        <v>115</v>
      </c>
      <c r="E2713" s="1" t="s">
        <v>6631</v>
      </c>
      <c r="F2713" s="33">
        <v>1228</v>
      </c>
      <c r="G2713" s="1" t="s">
        <v>6632</v>
      </c>
    </row>
    <row r="2714" spans="1:7" x14ac:dyDescent="0.25">
      <c r="A2714" s="33">
        <v>329828</v>
      </c>
      <c r="B2714" s="1" t="s">
        <v>6633</v>
      </c>
      <c r="C2714" s="1" t="s">
        <v>6634</v>
      </c>
      <c r="D2714" s="1" t="s">
        <v>115</v>
      </c>
      <c r="E2714" s="1" t="s">
        <v>6635</v>
      </c>
      <c r="F2714" s="33">
        <v>1196</v>
      </c>
      <c r="G2714" s="1" t="s">
        <v>141</v>
      </c>
    </row>
    <row r="2715" spans="1:7" x14ac:dyDescent="0.25">
      <c r="A2715" s="33">
        <v>329830</v>
      </c>
      <c r="B2715" s="1" t="s">
        <v>6636</v>
      </c>
      <c r="C2715" s="1" t="s">
        <v>6637</v>
      </c>
      <c r="D2715" s="1" t="s">
        <v>115</v>
      </c>
      <c r="E2715" s="1" t="s">
        <v>6638</v>
      </c>
      <c r="F2715" s="33">
        <v>1201</v>
      </c>
      <c r="G2715" s="1" t="s">
        <v>359</v>
      </c>
    </row>
    <row r="2716" spans="1:7" x14ac:dyDescent="0.25">
      <c r="A2716" s="33">
        <v>329893</v>
      </c>
      <c r="B2716" s="1" t="s">
        <v>3421</v>
      </c>
      <c r="C2716" s="1" t="s">
        <v>6639</v>
      </c>
      <c r="D2716" s="1" t="s">
        <v>115</v>
      </c>
      <c r="E2716" s="1" t="s">
        <v>3148</v>
      </c>
      <c r="F2716" s="33">
        <v>1211</v>
      </c>
      <c r="G2716" s="1" t="s">
        <v>1748</v>
      </c>
    </row>
    <row r="2717" spans="1:7" x14ac:dyDescent="0.25">
      <c r="A2717" s="33">
        <v>329900</v>
      </c>
      <c r="B2717" s="1" t="s">
        <v>3149</v>
      </c>
      <c r="C2717" s="1" t="s">
        <v>6640</v>
      </c>
      <c r="D2717" s="1" t="s">
        <v>115</v>
      </c>
      <c r="E2717" s="1" t="s">
        <v>3148</v>
      </c>
      <c r="F2717" s="33">
        <v>1211</v>
      </c>
      <c r="G2717" s="1" t="s">
        <v>1748</v>
      </c>
    </row>
    <row r="2718" spans="1:7" x14ac:dyDescent="0.25">
      <c r="A2718" s="33">
        <v>329904</v>
      </c>
      <c r="B2718" s="1" t="s">
        <v>4733</v>
      </c>
      <c r="C2718" s="1" t="s">
        <v>6641</v>
      </c>
      <c r="D2718" s="1" t="s">
        <v>115</v>
      </c>
      <c r="E2718" s="1" t="s">
        <v>3148</v>
      </c>
      <c r="F2718" s="33">
        <v>1211</v>
      </c>
      <c r="G2718" s="1" t="s">
        <v>1748</v>
      </c>
    </row>
    <row r="2719" spans="1:7" x14ac:dyDescent="0.25">
      <c r="A2719" s="33">
        <v>329927</v>
      </c>
      <c r="B2719" s="1" t="s">
        <v>6642</v>
      </c>
      <c r="C2719" s="1" t="s">
        <v>6643</v>
      </c>
      <c r="D2719" s="1" t="s">
        <v>115</v>
      </c>
      <c r="E2719" s="1" t="s">
        <v>6644</v>
      </c>
      <c r="F2719" s="33">
        <v>1197</v>
      </c>
      <c r="G2719" s="1" t="s">
        <v>888</v>
      </c>
    </row>
    <row r="2720" spans="1:7" x14ac:dyDescent="0.25">
      <c r="A2720" s="33">
        <v>329929</v>
      </c>
      <c r="B2720" s="1" t="s">
        <v>6646</v>
      </c>
      <c r="C2720" s="1" t="s">
        <v>6647</v>
      </c>
      <c r="D2720" s="1" t="s">
        <v>115</v>
      </c>
      <c r="E2720" s="1" t="s">
        <v>6648</v>
      </c>
      <c r="F2720" s="33">
        <v>1258</v>
      </c>
      <c r="G2720" s="1" t="s">
        <v>1245</v>
      </c>
    </row>
    <row r="2721" spans="1:7" x14ac:dyDescent="0.25">
      <c r="A2721" s="33">
        <v>329995</v>
      </c>
      <c r="B2721" s="1" t="s">
        <v>6650</v>
      </c>
      <c r="C2721" s="1" t="s">
        <v>115</v>
      </c>
      <c r="D2721" s="1" t="s">
        <v>115</v>
      </c>
      <c r="E2721" s="1" t="s">
        <v>6651</v>
      </c>
      <c r="F2721" s="33">
        <v>1187</v>
      </c>
      <c r="G2721" s="1" t="s">
        <v>6652</v>
      </c>
    </row>
    <row r="2722" spans="1:7" x14ac:dyDescent="0.25">
      <c r="A2722" s="33">
        <v>330375</v>
      </c>
      <c r="B2722" s="1" t="s">
        <v>6653</v>
      </c>
      <c r="C2722" s="1" t="s">
        <v>115</v>
      </c>
      <c r="D2722" s="1" t="s">
        <v>115</v>
      </c>
      <c r="E2722" s="1" t="s">
        <v>218</v>
      </c>
      <c r="F2722" s="33">
        <v>1030</v>
      </c>
      <c r="G2722" s="1" t="s">
        <v>434</v>
      </c>
    </row>
    <row r="2723" spans="1:7" x14ac:dyDescent="0.25">
      <c r="A2723" s="33">
        <v>330753</v>
      </c>
      <c r="B2723" s="1" t="s">
        <v>6654</v>
      </c>
      <c r="C2723" s="1" t="s">
        <v>6655</v>
      </c>
      <c r="D2723" s="1" t="s">
        <v>115</v>
      </c>
      <c r="E2723" s="1" t="s">
        <v>6656</v>
      </c>
      <c r="F2723" s="33">
        <v>1201</v>
      </c>
      <c r="G2723" s="1" t="s">
        <v>359</v>
      </c>
    </row>
    <row r="2724" spans="1:7" x14ac:dyDescent="0.25">
      <c r="A2724" s="33">
        <v>330845</v>
      </c>
      <c r="B2724" s="1" t="s">
        <v>6657</v>
      </c>
      <c r="C2724" s="1" t="s">
        <v>115</v>
      </c>
      <c r="D2724" s="1" t="s">
        <v>115</v>
      </c>
      <c r="E2724" s="1" t="s">
        <v>6658</v>
      </c>
      <c r="F2724" s="33">
        <v>1204</v>
      </c>
      <c r="G2724" s="1" t="s">
        <v>359</v>
      </c>
    </row>
    <row r="2725" spans="1:7" x14ac:dyDescent="0.25">
      <c r="A2725" s="33">
        <v>331536</v>
      </c>
      <c r="B2725" s="1" t="s">
        <v>6659</v>
      </c>
      <c r="C2725" s="1" t="s">
        <v>115</v>
      </c>
      <c r="D2725" s="1" t="s">
        <v>115</v>
      </c>
      <c r="E2725" s="1" t="s">
        <v>6660</v>
      </c>
      <c r="F2725" s="33">
        <v>1220</v>
      </c>
      <c r="G2725" s="1" t="s">
        <v>1098</v>
      </c>
    </row>
    <row r="2726" spans="1:7" x14ac:dyDescent="0.25">
      <c r="A2726" s="33">
        <v>331587</v>
      </c>
      <c r="B2726" s="1" t="s">
        <v>6661</v>
      </c>
      <c r="C2726" s="1" t="s">
        <v>115</v>
      </c>
      <c r="D2726" s="1" t="s">
        <v>115</v>
      </c>
      <c r="E2726" s="1" t="s">
        <v>6662</v>
      </c>
      <c r="F2726" s="33">
        <v>1209</v>
      </c>
      <c r="G2726" s="1" t="s">
        <v>359</v>
      </c>
    </row>
    <row r="2727" spans="1:7" x14ac:dyDescent="0.25">
      <c r="A2727" s="33">
        <v>331914</v>
      </c>
      <c r="B2727" s="1" t="s">
        <v>6663</v>
      </c>
      <c r="C2727" s="1" t="s">
        <v>6664</v>
      </c>
      <c r="D2727" s="1" t="s">
        <v>115</v>
      </c>
      <c r="E2727" s="1" t="s">
        <v>3253</v>
      </c>
      <c r="F2727" s="33">
        <v>1260</v>
      </c>
      <c r="G2727" s="1" t="s">
        <v>481</v>
      </c>
    </row>
    <row r="2728" spans="1:7" x14ac:dyDescent="0.25">
      <c r="A2728" s="33">
        <v>331944</v>
      </c>
      <c r="B2728" s="1" t="s">
        <v>6665</v>
      </c>
      <c r="C2728" s="1" t="s">
        <v>115</v>
      </c>
      <c r="D2728" s="1" t="s">
        <v>115</v>
      </c>
      <c r="E2728" s="1" t="s">
        <v>6666</v>
      </c>
      <c r="F2728" s="33">
        <v>1211</v>
      </c>
      <c r="G2728" s="1" t="s">
        <v>6667</v>
      </c>
    </row>
    <row r="2729" spans="1:7" x14ac:dyDescent="0.25">
      <c r="A2729" s="33">
        <v>332028</v>
      </c>
      <c r="B2729" s="1" t="s">
        <v>6668</v>
      </c>
      <c r="C2729" s="1" t="s">
        <v>6669</v>
      </c>
      <c r="D2729" s="1" t="s">
        <v>115</v>
      </c>
      <c r="E2729" s="1" t="s">
        <v>6670</v>
      </c>
      <c r="F2729" s="33">
        <v>1202</v>
      </c>
      <c r="G2729" s="1" t="s">
        <v>3858</v>
      </c>
    </row>
    <row r="2730" spans="1:7" x14ac:dyDescent="0.25">
      <c r="A2730" s="33">
        <v>332146</v>
      </c>
      <c r="B2730" s="1" t="s">
        <v>6671</v>
      </c>
      <c r="C2730" s="1" t="s">
        <v>6672</v>
      </c>
      <c r="D2730" s="1" t="s">
        <v>115</v>
      </c>
      <c r="E2730" s="1" t="s">
        <v>6673</v>
      </c>
      <c r="F2730" s="33">
        <v>1205</v>
      </c>
      <c r="G2730" s="1" t="s">
        <v>6674</v>
      </c>
    </row>
    <row r="2731" spans="1:7" x14ac:dyDescent="0.25">
      <c r="A2731" s="33">
        <v>332147</v>
      </c>
      <c r="B2731" s="1" t="s">
        <v>6675</v>
      </c>
      <c r="C2731" s="1" t="s">
        <v>6676</v>
      </c>
      <c r="D2731" s="1" t="s">
        <v>115</v>
      </c>
      <c r="E2731" s="1" t="s">
        <v>6677</v>
      </c>
      <c r="F2731" s="33">
        <v>1227</v>
      </c>
      <c r="G2731" s="1" t="s">
        <v>6678</v>
      </c>
    </row>
    <row r="2732" spans="1:7" x14ac:dyDescent="0.25">
      <c r="A2732" s="33">
        <v>332327</v>
      </c>
      <c r="B2732" s="1" t="s">
        <v>6679</v>
      </c>
      <c r="C2732" s="1" t="s">
        <v>115</v>
      </c>
      <c r="D2732" s="1" t="s">
        <v>115</v>
      </c>
      <c r="E2732" s="1" t="s">
        <v>6680</v>
      </c>
      <c r="F2732" s="33">
        <v>1374</v>
      </c>
      <c r="G2732" s="1" t="s">
        <v>6681</v>
      </c>
    </row>
    <row r="2733" spans="1:7" x14ac:dyDescent="0.25">
      <c r="A2733" s="33">
        <v>332422</v>
      </c>
      <c r="B2733" s="1" t="s">
        <v>6682</v>
      </c>
      <c r="C2733" s="1" t="s">
        <v>115</v>
      </c>
      <c r="D2733" s="1" t="s">
        <v>115</v>
      </c>
      <c r="E2733" s="1" t="s">
        <v>4629</v>
      </c>
      <c r="F2733" s="33">
        <v>1205</v>
      </c>
      <c r="G2733" s="1" t="s">
        <v>359</v>
      </c>
    </row>
    <row r="2734" spans="1:7" x14ac:dyDescent="0.25">
      <c r="A2734" s="33">
        <v>7013</v>
      </c>
      <c r="B2734" s="1" t="s">
        <v>6683</v>
      </c>
      <c r="C2734" s="1" t="s">
        <v>115</v>
      </c>
      <c r="D2734" s="1" t="s">
        <v>572</v>
      </c>
      <c r="E2734" s="1" t="s">
        <v>6684</v>
      </c>
      <c r="F2734" s="33">
        <v>1580</v>
      </c>
      <c r="G2734" s="1" t="s">
        <v>338</v>
      </c>
    </row>
    <row r="2735" spans="1:7" x14ac:dyDescent="0.25">
      <c r="A2735" s="33">
        <v>7458</v>
      </c>
      <c r="B2735" s="1" t="s">
        <v>6685</v>
      </c>
      <c r="C2735" s="1" t="s">
        <v>115</v>
      </c>
      <c r="D2735" s="1" t="s">
        <v>6686</v>
      </c>
      <c r="E2735" s="1" t="s">
        <v>6687</v>
      </c>
      <c r="F2735" s="33">
        <v>1523</v>
      </c>
      <c r="G2735" s="1" t="s">
        <v>6688</v>
      </c>
    </row>
    <row r="2736" spans="1:7" x14ac:dyDescent="0.25">
      <c r="A2736" s="33">
        <v>7459</v>
      </c>
      <c r="B2736" s="1" t="s">
        <v>6689</v>
      </c>
      <c r="C2736" s="1" t="s">
        <v>115</v>
      </c>
      <c r="D2736" s="1" t="s">
        <v>115</v>
      </c>
      <c r="E2736" s="1" t="s">
        <v>6690</v>
      </c>
      <c r="F2736" s="33">
        <v>1675</v>
      </c>
      <c r="G2736" s="1" t="s">
        <v>6691</v>
      </c>
    </row>
    <row r="2737" spans="1:7" x14ac:dyDescent="0.25">
      <c r="A2737" s="33">
        <v>7461</v>
      </c>
      <c r="B2737" s="1" t="s">
        <v>6692</v>
      </c>
      <c r="C2737" s="1" t="s">
        <v>115</v>
      </c>
      <c r="D2737" s="1" t="s">
        <v>115</v>
      </c>
      <c r="E2737" s="1" t="s">
        <v>6693</v>
      </c>
      <c r="F2737" s="33">
        <v>1744</v>
      </c>
      <c r="G2737" s="1" t="s">
        <v>3237</v>
      </c>
    </row>
    <row r="2738" spans="1:7" x14ac:dyDescent="0.25">
      <c r="A2738" s="33">
        <v>7489</v>
      </c>
      <c r="B2738" s="1" t="s">
        <v>2687</v>
      </c>
      <c r="C2738" s="1" t="s">
        <v>6694</v>
      </c>
      <c r="D2738" s="1" t="s">
        <v>115</v>
      </c>
      <c r="E2738" s="1" t="s">
        <v>6695</v>
      </c>
      <c r="F2738" s="33">
        <v>1784</v>
      </c>
      <c r="G2738" s="1" t="s">
        <v>2689</v>
      </c>
    </row>
    <row r="2739" spans="1:7" x14ac:dyDescent="0.25">
      <c r="A2739" s="33">
        <v>7510</v>
      </c>
      <c r="B2739" s="1" t="s">
        <v>265</v>
      </c>
      <c r="C2739" s="1" t="s">
        <v>115</v>
      </c>
      <c r="D2739" s="1" t="s">
        <v>115</v>
      </c>
      <c r="E2739" s="1" t="s">
        <v>5605</v>
      </c>
      <c r="F2739" s="33">
        <v>1470</v>
      </c>
      <c r="G2739" s="1" t="s">
        <v>240</v>
      </c>
    </row>
    <row r="2740" spans="1:7" x14ac:dyDescent="0.25">
      <c r="A2740" s="33">
        <v>7511</v>
      </c>
      <c r="B2740" s="1" t="s">
        <v>5604</v>
      </c>
      <c r="C2740" s="1" t="s">
        <v>6696</v>
      </c>
      <c r="D2740" s="1" t="s">
        <v>115</v>
      </c>
      <c r="E2740" s="1" t="s">
        <v>5605</v>
      </c>
      <c r="F2740" s="33">
        <v>1470</v>
      </c>
      <c r="G2740" s="1" t="s">
        <v>240</v>
      </c>
    </row>
    <row r="2741" spans="1:7" x14ac:dyDescent="0.25">
      <c r="A2741" s="33">
        <v>7512</v>
      </c>
      <c r="B2741" s="1" t="s">
        <v>265</v>
      </c>
      <c r="C2741" s="1" t="s">
        <v>115</v>
      </c>
      <c r="D2741" s="1" t="s">
        <v>115</v>
      </c>
      <c r="E2741" s="1" t="s">
        <v>5607</v>
      </c>
      <c r="F2741" s="33">
        <v>1482</v>
      </c>
      <c r="G2741" s="1" t="s">
        <v>4828</v>
      </c>
    </row>
    <row r="2742" spans="1:7" x14ac:dyDescent="0.25">
      <c r="A2742" s="33">
        <v>7750</v>
      </c>
      <c r="B2742" s="1" t="s">
        <v>6698</v>
      </c>
      <c r="C2742" s="1" t="s">
        <v>262</v>
      </c>
      <c r="D2742" s="1" t="s">
        <v>115</v>
      </c>
      <c r="E2742" s="1" t="s">
        <v>266</v>
      </c>
      <c r="F2742" s="33">
        <v>1530</v>
      </c>
      <c r="G2742" s="1" t="s">
        <v>267</v>
      </c>
    </row>
    <row r="2743" spans="1:7" x14ac:dyDescent="0.25">
      <c r="A2743" s="33">
        <v>7751</v>
      </c>
      <c r="B2743" s="1" t="s">
        <v>3807</v>
      </c>
      <c r="C2743" s="1" t="s">
        <v>6699</v>
      </c>
      <c r="D2743" s="1" t="s">
        <v>115</v>
      </c>
      <c r="E2743" s="1" t="s">
        <v>3808</v>
      </c>
      <c r="F2743" s="33">
        <v>1042</v>
      </c>
      <c r="G2743" s="1" t="s">
        <v>3809</v>
      </c>
    </row>
    <row r="2744" spans="1:7" x14ac:dyDescent="0.25">
      <c r="A2744" s="1" t="s">
        <v>6700</v>
      </c>
      <c r="B2744" s="1" t="s">
        <v>6701</v>
      </c>
      <c r="C2744" s="1" t="s">
        <v>115</v>
      </c>
      <c r="D2744" s="1" t="s">
        <v>115</v>
      </c>
      <c r="E2744" s="1" t="s">
        <v>6702</v>
      </c>
      <c r="F2744" s="33">
        <v>2088</v>
      </c>
      <c r="G2744" s="1" t="s">
        <v>6703</v>
      </c>
    </row>
    <row r="2745" spans="1:7" x14ac:dyDescent="0.25">
      <c r="A2745" s="1" t="s">
        <v>6704</v>
      </c>
      <c r="B2745" s="1" t="s">
        <v>6701</v>
      </c>
      <c r="C2745" s="1" t="s">
        <v>115</v>
      </c>
      <c r="D2745" s="1" t="s">
        <v>115</v>
      </c>
      <c r="E2745" s="1" t="s">
        <v>6705</v>
      </c>
      <c r="F2745" s="33">
        <v>2088</v>
      </c>
      <c r="G2745" s="1" t="s">
        <v>6703</v>
      </c>
    </row>
    <row r="2746" spans="1:7" x14ac:dyDescent="0.25">
      <c r="A2746" s="1" t="s">
        <v>6706</v>
      </c>
      <c r="B2746" s="1" t="s">
        <v>6707</v>
      </c>
      <c r="C2746" s="1" t="s">
        <v>115</v>
      </c>
      <c r="D2746" s="1" t="s">
        <v>115</v>
      </c>
      <c r="E2746" s="1" t="s">
        <v>218</v>
      </c>
      <c r="F2746" s="33">
        <v>1030</v>
      </c>
      <c r="G2746" s="1" t="s">
        <v>434</v>
      </c>
    </row>
    <row r="2747" spans="1:7" x14ac:dyDescent="0.25">
      <c r="A2747" s="1" t="s">
        <v>6708</v>
      </c>
      <c r="B2747" s="1" t="s">
        <v>6709</v>
      </c>
      <c r="C2747" s="1" t="s">
        <v>115</v>
      </c>
      <c r="D2747" s="1" t="s">
        <v>115</v>
      </c>
      <c r="E2747" s="1" t="s">
        <v>6710</v>
      </c>
      <c r="F2747" s="33">
        <v>8570</v>
      </c>
      <c r="G2747" s="1" t="s">
        <v>6711</v>
      </c>
    </row>
    <row r="2748" spans="1:7" x14ac:dyDescent="0.25">
      <c r="A2748" s="1" t="s">
        <v>6712</v>
      </c>
      <c r="B2748" s="1" t="s">
        <v>6713</v>
      </c>
      <c r="C2748" s="1" t="s">
        <v>115</v>
      </c>
      <c r="D2748" s="1" t="s">
        <v>115</v>
      </c>
      <c r="E2748" s="1" t="s">
        <v>6714</v>
      </c>
      <c r="F2748" s="33">
        <v>5507</v>
      </c>
      <c r="G2748" s="1" t="s">
        <v>6715</v>
      </c>
    </row>
    <row r="2749" spans="1:7" x14ac:dyDescent="0.25">
      <c r="A2749" s="1" t="s">
        <v>6716</v>
      </c>
      <c r="B2749" s="1" t="s">
        <v>6717</v>
      </c>
      <c r="C2749" s="1" t="s">
        <v>115</v>
      </c>
      <c r="D2749" s="1" t="s">
        <v>115</v>
      </c>
      <c r="E2749" s="1" t="s">
        <v>6718</v>
      </c>
      <c r="F2749" s="33">
        <v>3052</v>
      </c>
      <c r="G2749" s="1" t="s">
        <v>6719</v>
      </c>
    </row>
    <row r="2750" spans="1:7" x14ac:dyDescent="0.25">
      <c r="A2750" s="1" t="s">
        <v>6720</v>
      </c>
      <c r="B2750" s="1" t="s">
        <v>6721</v>
      </c>
      <c r="C2750" s="1" t="s">
        <v>115</v>
      </c>
      <c r="D2750" s="1" t="s">
        <v>115</v>
      </c>
      <c r="E2750" s="1" t="s">
        <v>6722</v>
      </c>
      <c r="F2750" s="33">
        <v>3008</v>
      </c>
      <c r="G2750" s="1" t="s">
        <v>151</v>
      </c>
    </row>
    <row r="2751" spans="1:7" x14ac:dyDescent="0.25">
      <c r="A2751" s="1" t="s">
        <v>6723</v>
      </c>
      <c r="B2751" s="1" t="s">
        <v>6721</v>
      </c>
      <c r="C2751" s="1" t="s">
        <v>115</v>
      </c>
      <c r="D2751" s="1" t="s">
        <v>115</v>
      </c>
      <c r="E2751" s="1" t="s">
        <v>6724</v>
      </c>
      <c r="F2751" s="33">
        <v>8560</v>
      </c>
      <c r="G2751" s="1" t="s">
        <v>6725</v>
      </c>
    </row>
    <row r="2752" spans="1:7" x14ac:dyDescent="0.25">
      <c r="A2752" s="1" t="s">
        <v>6726</v>
      </c>
      <c r="B2752" s="1" t="s">
        <v>6727</v>
      </c>
      <c r="C2752" s="1" t="s">
        <v>115</v>
      </c>
      <c r="D2752" s="1" t="s">
        <v>115</v>
      </c>
      <c r="E2752" s="1" t="s">
        <v>6728</v>
      </c>
      <c r="F2752" s="33">
        <v>1024</v>
      </c>
      <c r="G2752" s="1" t="s">
        <v>439</v>
      </c>
    </row>
    <row r="2753" spans="1:7" x14ac:dyDescent="0.25">
      <c r="A2753" s="1" t="s">
        <v>6729</v>
      </c>
      <c r="B2753" s="1" t="s">
        <v>6730</v>
      </c>
      <c r="C2753" s="1" t="s">
        <v>115</v>
      </c>
      <c r="D2753" s="1" t="s">
        <v>115</v>
      </c>
      <c r="E2753" s="1" t="s">
        <v>6718</v>
      </c>
      <c r="F2753" s="33">
        <v>3052</v>
      </c>
      <c r="G2753" s="1" t="s">
        <v>6719</v>
      </c>
    </row>
    <row r="2754" spans="1:7" x14ac:dyDescent="0.25">
      <c r="A2754" s="1" t="s">
        <v>6731</v>
      </c>
      <c r="B2754" s="1" t="s">
        <v>6732</v>
      </c>
      <c r="C2754" s="1" t="s">
        <v>115</v>
      </c>
      <c r="D2754" s="1" t="s">
        <v>115</v>
      </c>
      <c r="E2754" s="1" t="s">
        <v>6733</v>
      </c>
      <c r="F2754" s="33">
        <v>3800</v>
      </c>
      <c r="G2754" s="1" t="s">
        <v>6734</v>
      </c>
    </row>
    <row r="2755" spans="1:7" x14ac:dyDescent="0.25">
      <c r="A2755" s="1" t="s">
        <v>6735</v>
      </c>
      <c r="B2755" s="1" t="s">
        <v>6736</v>
      </c>
      <c r="C2755" s="1" t="s">
        <v>115</v>
      </c>
      <c r="D2755" s="1" t="s">
        <v>115</v>
      </c>
      <c r="E2755" s="1" t="s">
        <v>6737</v>
      </c>
      <c r="F2755" s="33">
        <v>4057</v>
      </c>
      <c r="G2755" s="1" t="s">
        <v>176</v>
      </c>
    </row>
    <row r="2756" spans="1:7" x14ac:dyDescent="0.25">
      <c r="A2756" s="1" t="s">
        <v>6738</v>
      </c>
      <c r="B2756" s="1" t="s">
        <v>6739</v>
      </c>
      <c r="C2756" s="1" t="s">
        <v>115</v>
      </c>
      <c r="D2756" s="1" t="s">
        <v>115</v>
      </c>
      <c r="E2756" s="1" t="s">
        <v>6740</v>
      </c>
      <c r="F2756" s="33">
        <v>8005</v>
      </c>
      <c r="G2756" s="1" t="s">
        <v>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="145" zoomScaleNormal="145" workbookViewId="0">
      <selection activeCell="A9" sqref="A9"/>
    </sheetView>
  </sheetViews>
  <sheetFormatPr baseColWidth="10" defaultRowHeight="15" x14ac:dyDescent="0.25"/>
  <cols>
    <col min="4" max="4" width="28.5703125" bestFit="1" customWidth="1"/>
    <col min="5" max="5" width="8.7109375" customWidth="1"/>
    <col min="6" max="6" width="12.140625" bestFit="1" customWidth="1"/>
  </cols>
  <sheetData>
    <row r="1" spans="1:6" x14ac:dyDescent="0.25">
      <c r="A1" s="20" t="s">
        <v>23</v>
      </c>
      <c r="B1" s="20" t="s">
        <v>24</v>
      </c>
      <c r="C1" t="s">
        <v>6742</v>
      </c>
      <c r="D1" t="s">
        <v>5</v>
      </c>
      <c r="E1" t="s">
        <v>19</v>
      </c>
      <c r="F1" s="21" t="s">
        <v>25</v>
      </c>
    </row>
    <row r="2" spans="1:6" x14ac:dyDescent="0.25">
      <c r="A2" s="32">
        <v>202690</v>
      </c>
      <c r="B2" s="22" t="s">
        <v>26</v>
      </c>
      <c r="C2" s="23">
        <v>524</v>
      </c>
      <c r="D2" s="1" t="s">
        <v>27</v>
      </c>
      <c r="E2" s="24" t="s">
        <v>20</v>
      </c>
      <c r="F2" s="25">
        <v>96742.210000000065</v>
      </c>
    </row>
    <row r="3" spans="1:6" hidden="1" x14ac:dyDescent="0.25">
      <c r="A3" s="33">
        <v>203194</v>
      </c>
      <c r="B3" s="22"/>
      <c r="C3" s="26">
        <v>254</v>
      </c>
      <c r="D3" s="1" t="s">
        <v>29</v>
      </c>
      <c r="E3" s="24" t="s">
        <v>20</v>
      </c>
      <c r="F3" s="27">
        <v>0</v>
      </c>
    </row>
    <row r="4" spans="1:6" hidden="1" x14ac:dyDescent="0.25">
      <c r="A4" s="33">
        <v>203364</v>
      </c>
      <c r="B4" s="22" t="s">
        <v>30</v>
      </c>
      <c r="C4" s="26">
        <v>258</v>
      </c>
      <c r="D4" s="1" t="s">
        <v>103</v>
      </c>
      <c r="E4" s="24" t="s">
        <v>20</v>
      </c>
      <c r="F4" s="27">
        <v>0</v>
      </c>
    </row>
    <row r="5" spans="1:6" x14ac:dyDescent="0.25">
      <c r="A5" s="32">
        <v>203427</v>
      </c>
      <c r="B5" s="22" t="s">
        <v>32</v>
      </c>
      <c r="C5" s="23">
        <v>434</v>
      </c>
      <c r="D5" s="1" t="s">
        <v>31</v>
      </c>
      <c r="E5" s="24" t="s">
        <v>20</v>
      </c>
      <c r="F5" s="25">
        <v>6164.6699999999992</v>
      </c>
    </row>
    <row r="6" spans="1:6" x14ac:dyDescent="0.25">
      <c r="A6" s="33">
        <v>203432</v>
      </c>
      <c r="B6" s="22"/>
      <c r="C6" s="22">
        <v>263</v>
      </c>
      <c r="D6" s="1" t="s">
        <v>105</v>
      </c>
      <c r="E6" s="24" t="s">
        <v>20</v>
      </c>
      <c r="F6" s="25">
        <v>2931.1899999999996</v>
      </c>
    </row>
    <row r="7" spans="1:6" x14ac:dyDescent="0.25">
      <c r="A7" s="32">
        <v>203748</v>
      </c>
      <c r="B7" s="22"/>
      <c r="C7" s="23">
        <v>485</v>
      </c>
      <c r="D7" s="1" t="s">
        <v>33</v>
      </c>
      <c r="E7" s="24" t="s">
        <v>20</v>
      </c>
      <c r="F7" s="28">
        <v>31783.83</v>
      </c>
    </row>
    <row r="8" spans="1:6" x14ac:dyDescent="0.25">
      <c r="A8" s="32">
        <v>203841</v>
      </c>
      <c r="B8" s="22" t="s">
        <v>36</v>
      </c>
      <c r="C8" s="22">
        <v>281</v>
      </c>
      <c r="D8" s="1" t="s">
        <v>34</v>
      </c>
      <c r="E8" s="24" t="s">
        <v>20</v>
      </c>
      <c r="F8" s="29">
        <v>53798.669999999947</v>
      </c>
    </row>
    <row r="9" spans="1:6" x14ac:dyDescent="0.25">
      <c r="A9" s="32">
        <v>203888</v>
      </c>
      <c r="B9" s="22"/>
      <c r="C9" s="22">
        <v>525</v>
      </c>
      <c r="D9" s="1" t="s">
        <v>35</v>
      </c>
      <c r="E9" s="24" t="s">
        <v>20</v>
      </c>
      <c r="F9" s="27">
        <v>2574.9600000000005</v>
      </c>
    </row>
    <row r="10" spans="1:6" x14ac:dyDescent="0.25">
      <c r="A10" s="32">
        <v>204077</v>
      </c>
      <c r="B10" s="22" t="s">
        <v>39</v>
      </c>
      <c r="C10" s="23">
        <v>437</v>
      </c>
      <c r="D10" s="1" t="s">
        <v>37</v>
      </c>
      <c r="E10" s="24" t="s">
        <v>20</v>
      </c>
      <c r="F10" s="25">
        <v>13488.98</v>
      </c>
    </row>
    <row r="11" spans="1:6" x14ac:dyDescent="0.25">
      <c r="A11" s="32">
        <v>204211</v>
      </c>
      <c r="B11" s="22" t="s">
        <v>41</v>
      </c>
      <c r="C11" s="22">
        <v>439</v>
      </c>
      <c r="D11" s="1" t="s">
        <v>38</v>
      </c>
      <c r="E11" s="24" t="s">
        <v>20</v>
      </c>
      <c r="F11" s="27">
        <v>1875.2499999999995</v>
      </c>
    </row>
    <row r="12" spans="1:6" x14ac:dyDescent="0.25">
      <c r="A12" s="32">
        <v>204581</v>
      </c>
      <c r="B12" s="22"/>
      <c r="C12" s="23">
        <v>440</v>
      </c>
      <c r="D12" s="1" t="s">
        <v>40</v>
      </c>
      <c r="E12" s="24" t="s">
        <v>20</v>
      </c>
      <c r="F12" s="28">
        <v>42354.409999999989</v>
      </c>
    </row>
    <row r="13" spans="1:6" x14ac:dyDescent="0.25">
      <c r="A13" s="32">
        <v>204741</v>
      </c>
      <c r="B13" s="22"/>
      <c r="C13" s="23">
        <v>441</v>
      </c>
      <c r="D13" s="1" t="s">
        <v>42</v>
      </c>
      <c r="E13" s="24" t="s">
        <v>20</v>
      </c>
      <c r="F13" s="28">
        <v>65099.840000000047</v>
      </c>
    </row>
    <row r="14" spans="1:6" x14ac:dyDescent="0.25">
      <c r="A14" s="32">
        <v>204746</v>
      </c>
      <c r="B14" s="22"/>
      <c r="C14" s="22">
        <v>443</v>
      </c>
      <c r="D14" s="1" t="s">
        <v>43</v>
      </c>
      <c r="E14" s="24" t="s">
        <v>20</v>
      </c>
      <c r="F14" s="27">
        <v>1768.33</v>
      </c>
    </row>
    <row r="15" spans="1:6" x14ac:dyDescent="0.25">
      <c r="A15" s="32">
        <v>204787</v>
      </c>
      <c r="B15" s="22" t="s">
        <v>46</v>
      </c>
      <c r="C15" s="22">
        <v>558</v>
      </c>
      <c r="D15" s="1" t="s">
        <v>44</v>
      </c>
      <c r="E15" s="24" t="s">
        <v>20</v>
      </c>
      <c r="F15" s="29">
        <v>21778.919999999995</v>
      </c>
    </row>
    <row r="16" spans="1:6" x14ac:dyDescent="0.25">
      <c r="A16" s="32">
        <v>205169</v>
      </c>
      <c r="B16" s="22"/>
      <c r="C16" s="22">
        <v>503</v>
      </c>
      <c r="D16" s="1" t="s">
        <v>45</v>
      </c>
      <c r="E16" s="24" t="s">
        <v>20</v>
      </c>
      <c r="F16" s="27">
        <v>11807.53</v>
      </c>
    </row>
    <row r="17" spans="1:6" x14ac:dyDescent="0.25">
      <c r="A17" s="32">
        <v>205242</v>
      </c>
      <c r="B17" s="22"/>
      <c r="C17" s="23">
        <v>527</v>
      </c>
      <c r="D17" s="1" t="s">
        <v>47</v>
      </c>
      <c r="E17" s="24" t="s">
        <v>20</v>
      </c>
      <c r="F17" s="25">
        <v>16139.880000000006</v>
      </c>
    </row>
    <row r="18" spans="1:6" x14ac:dyDescent="0.25">
      <c r="A18" s="32">
        <v>205297</v>
      </c>
      <c r="B18" s="22"/>
      <c r="C18" s="22">
        <v>559</v>
      </c>
      <c r="D18" s="1" t="s">
        <v>48</v>
      </c>
      <c r="E18" s="24" t="s">
        <v>20</v>
      </c>
      <c r="F18" s="29">
        <v>36118.540000000008</v>
      </c>
    </row>
    <row r="19" spans="1:6" x14ac:dyDescent="0.25">
      <c r="A19" s="32">
        <v>205300</v>
      </c>
      <c r="B19" s="22"/>
      <c r="C19" s="22">
        <v>560</v>
      </c>
      <c r="D19" s="1" t="s">
        <v>49</v>
      </c>
      <c r="E19" s="24" t="s">
        <v>20</v>
      </c>
      <c r="F19" s="29">
        <v>38390.109999999971</v>
      </c>
    </row>
    <row r="20" spans="1:6" x14ac:dyDescent="0.25">
      <c r="A20" s="32">
        <v>205354</v>
      </c>
      <c r="B20" s="22"/>
      <c r="C20" s="22">
        <v>334</v>
      </c>
      <c r="D20" s="1" t="s">
        <v>50</v>
      </c>
      <c r="E20" s="24" t="s">
        <v>20</v>
      </c>
      <c r="F20" s="27">
        <v>8031.2000000000035</v>
      </c>
    </row>
    <row r="21" spans="1:6" x14ac:dyDescent="0.25">
      <c r="A21" s="32">
        <v>205517</v>
      </c>
      <c r="B21" s="22" t="s">
        <v>54</v>
      </c>
      <c r="C21" s="22">
        <v>444</v>
      </c>
      <c r="D21" s="1" t="s">
        <v>51</v>
      </c>
      <c r="E21" s="24" t="s">
        <v>20</v>
      </c>
      <c r="F21" s="27">
        <v>7869.3300000000008</v>
      </c>
    </row>
    <row r="22" spans="1:6" x14ac:dyDescent="0.25">
      <c r="A22" s="32">
        <v>205523</v>
      </c>
      <c r="B22" s="22"/>
      <c r="C22" s="22">
        <v>532</v>
      </c>
      <c r="D22" s="1" t="s">
        <v>52</v>
      </c>
      <c r="E22" s="24" t="s">
        <v>20</v>
      </c>
      <c r="F22" s="27">
        <v>44125.64</v>
      </c>
    </row>
    <row r="23" spans="1:6" x14ac:dyDescent="0.25">
      <c r="A23" s="33">
        <v>205573</v>
      </c>
      <c r="B23" s="22"/>
      <c r="C23" s="23">
        <v>445</v>
      </c>
      <c r="D23" s="1" t="s">
        <v>55</v>
      </c>
      <c r="E23" s="24" t="s">
        <v>20</v>
      </c>
      <c r="F23" s="25">
        <v>17567.689999999999</v>
      </c>
    </row>
    <row r="24" spans="1:6" x14ac:dyDescent="0.25">
      <c r="A24" s="32">
        <v>205597</v>
      </c>
      <c r="B24" s="22" t="s">
        <v>59</v>
      </c>
      <c r="C24" s="22">
        <v>552</v>
      </c>
      <c r="D24" s="1" t="s">
        <v>56</v>
      </c>
      <c r="E24" s="24" t="s">
        <v>20</v>
      </c>
      <c r="F24" s="27">
        <v>7058.7500000000018</v>
      </c>
    </row>
    <row r="25" spans="1:6" x14ac:dyDescent="0.25">
      <c r="A25" s="32">
        <v>205832</v>
      </c>
      <c r="B25" s="23"/>
      <c r="C25" s="22">
        <v>447</v>
      </c>
      <c r="D25" s="1" t="s">
        <v>57</v>
      </c>
      <c r="E25" s="24" t="s">
        <v>20</v>
      </c>
      <c r="F25" s="29">
        <v>30537.940000000021</v>
      </c>
    </row>
    <row r="26" spans="1:6" x14ac:dyDescent="0.25">
      <c r="A26" s="33">
        <v>205899</v>
      </c>
      <c r="B26" s="22" t="s">
        <v>62</v>
      </c>
      <c r="C26" s="23">
        <v>561</v>
      </c>
      <c r="D26" s="1" t="s">
        <v>60</v>
      </c>
      <c r="E26" s="24" t="s">
        <v>20</v>
      </c>
      <c r="F26" s="28">
        <v>61661.380000000026</v>
      </c>
    </row>
    <row r="27" spans="1:6" hidden="1" x14ac:dyDescent="0.25">
      <c r="A27" s="32">
        <v>205982</v>
      </c>
      <c r="B27" s="22"/>
      <c r="C27" s="26">
        <v>528</v>
      </c>
      <c r="D27" s="1" t="s">
        <v>61</v>
      </c>
      <c r="E27" s="24" t="s">
        <v>20</v>
      </c>
      <c r="F27" s="27">
        <v>0</v>
      </c>
    </row>
    <row r="28" spans="1:6" x14ac:dyDescent="0.25">
      <c r="A28" s="32">
        <v>206219</v>
      </c>
      <c r="B28" s="22"/>
      <c r="C28" s="23">
        <v>448</v>
      </c>
      <c r="D28" s="1" t="s">
        <v>63</v>
      </c>
      <c r="E28" s="24" t="s">
        <v>20</v>
      </c>
      <c r="F28" s="28">
        <v>65268.009999999995</v>
      </c>
    </row>
    <row r="29" spans="1:6" x14ac:dyDescent="0.25">
      <c r="A29" s="32">
        <v>206307</v>
      </c>
      <c r="B29" s="22"/>
      <c r="C29" s="22">
        <v>370</v>
      </c>
      <c r="D29" s="1" t="s">
        <v>64</v>
      </c>
      <c r="E29" s="24" t="s">
        <v>20</v>
      </c>
      <c r="F29" s="29">
        <v>25383.890000000007</v>
      </c>
    </row>
    <row r="30" spans="1:6" x14ac:dyDescent="0.25">
      <c r="A30" s="32">
        <v>206471</v>
      </c>
      <c r="B30" s="22" t="s">
        <v>68</v>
      </c>
      <c r="C30" s="22">
        <v>376</v>
      </c>
      <c r="D30" s="1" t="s">
        <v>65</v>
      </c>
      <c r="E30" s="24" t="s">
        <v>20</v>
      </c>
      <c r="F30" s="29">
        <v>21281.650000000012</v>
      </c>
    </row>
    <row r="31" spans="1:6" x14ac:dyDescent="0.25">
      <c r="A31" s="32">
        <v>206540</v>
      </c>
      <c r="B31" s="22"/>
      <c r="C31" s="22">
        <v>378</v>
      </c>
      <c r="D31" s="1" t="s">
        <v>66</v>
      </c>
      <c r="E31" s="24" t="s">
        <v>20</v>
      </c>
      <c r="F31" s="27">
        <v>5600.8400000000011</v>
      </c>
    </row>
    <row r="32" spans="1:6" x14ac:dyDescent="0.25">
      <c r="A32" s="33">
        <v>206745</v>
      </c>
      <c r="B32" s="22"/>
      <c r="C32" s="23">
        <v>450</v>
      </c>
      <c r="D32" s="1" t="s">
        <v>69</v>
      </c>
      <c r="E32" s="24" t="s">
        <v>20</v>
      </c>
      <c r="F32" s="28">
        <v>53533.320000000036</v>
      </c>
    </row>
    <row r="33" spans="1:6" x14ac:dyDescent="0.25">
      <c r="A33" s="32">
        <v>206786</v>
      </c>
      <c r="B33" s="22" t="s">
        <v>72</v>
      </c>
      <c r="C33" s="22">
        <v>451</v>
      </c>
      <c r="D33" s="1" t="s">
        <v>70</v>
      </c>
      <c r="E33" s="24" t="s">
        <v>20</v>
      </c>
      <c r="F33" s="27">
        <v>9320.2000000000007</v>
      </c>
    </row>
    <row r="34" spans="1:6" x14ac:dyDescent="0.25">
      <c r="A34" s="32">
        <v>207113</v>
      </c>
      <c r="B34" s="22"/>
      <c r="C34" s="22">
        <v>452</v>
      </c>
      <c r="D34" s="1" t="s">
        <v>71</v>
      </c>
      <c r="E34" s="24" t="s">
        <v>20</v>
      </c>
      <c r="F34" s="27">
        <v>10497.76</v>
      </c>
    </row>
    <row r="35" spans="1:6" x14ac:dyDescent="0.25">
      <c r="A35" s="32">
        <v>207134</v>
      </c>
      <c r="B35" s="22"/>
      <c r="C35" s="23">
        <v>453</v>
      </c>
      <c r="D35" s="1" t="s">
        <v>73</v>
      </c>
      <c r="E35" s="24" t="s">
        <v>20</v>
      </c>
      <c r="F35" s="25">
        <v>16855.880000000005</v>
      </c>
    </row>
    <row r="36" spans="1:6" x14ac:dyDescent="0.25">
      <c r="A36" s="32">
        <v>207143</v>
      </c>
      <c r="B36" s="2">
        <v>207390</v>
      </c>
      <c r="C36" s="22">
        <v>734</v>
      </c>
      <c r="D36" s="1" t="s">
        <v>29</v>
      </c>
      <c r="E36" s="24" t="s">
        <v>20</v>
      </c>
      <c r="F36" s="29">
        <v>60256.210000000014</v>
      </c>
    </row>
    <row r="37" spans="1:6" x14ac:dyDescent="0.25">
      <c r="A37" s="32">
        <v>207384</v>
      </c>
      <c r="B37" s="22" t="s">
        <v>77</v>
      </c>
      <c r="C37" s="22">
        <v>454</v>
      </c>
      <c r="D37" s="1" t="s">
        <v>74</v>
      </c>
      <c r="E37" s="24" t="s">
        <v>20</v>
      </c>
      <c r="F37" s="27">
        <v>4135.7299999999977</v>
      </c>
    </row>
    <row r="38" spans="1:6" x14ac:dyDescent="0.25">
      <c r="A38" s="33">
        <v>207388</v>
      </c>
      <c r="B38" s="22" t="s">
        <v>79</v>
      </c>
      <c r="C38" s="23">
        <v>455</v>
      </c>
      <c r="D38" s="1" t="s">
        <v>76</v>
      </c>
      <c r="E38" s="24" t="s">
        <v>20</v>
      </c>
      <c r="F38" s="28">
        <v>28429.240000000027</v>
      </c>
    </row>
    <row r="39" spans="1:6" x14ac:dyDescent="0.25">
      <c r="A39" s="32">
        <v>207393</v>
      </c>
      <c r="B39" s="23"/>
      <c r="C39" s="23">
        <v>456</v>
      </c>
      <c r="D39" s="1" t="s">
        <v>78</v>
      </c>
      <c r="E39" s="24" t="s">
        <v>20</v>
      </c>
      <c r="F39" s="25">
        <v>10531.910000000003</v>
      </c>
    </row>
    <row r="40" spans="1:6" x14ac:dyDescent="0.25">
      <c r="A40" s="32">
        <v>207458</v>
      </c>
      <c r="B40" s="22" t="s">
        <v>82</v>
      </c>
      <c r="C40" s="23">
        <v>457</v>
      </c>
      <c r="D40" s="1" t="s">
        <v>80</v>
      </c>
      <c r="E40" s="24" t="s">
        <v>20</v>
      </c>
      <c r="F40" s="25">
        <v>3770.6200000000031</v>
      </c>
    </row>
    <row r="41" spans="1:6" hidden="1" x14ac:dyDescent="0.25">
      <c r="A41" s="32">
        <v>207536</v>
      </c>
      <c r="B41" s="23"/>
      <c r="C41" s="26">
        <v>458</v>
      </c>
      <c r="D41" s="1" t="s">
        <v>81</v>
      </c>
      <c r="E41" s="24" t="s">
        <v>20</v>
      </c>
      <c r="F41" s="27">
        <v>0</v>
      </c>
    </row>
    <row r="42" spans="1:6" x14ac:dyDescent="0.25">
      <c r="A42" s="32">
        <v>207554</v>
      </c>
      <c r="B42" s="22"/>
      <c r="D42" s="1" t="s">
        <v>83</v>
      </c>
      <c r="E42" s="24" t="s">
        <v>20</v>
      </c>
      <c r="F42" s="28">
        <v>30150.470000000023</v>
      </c>
    </row>
    <row r="43" spans="1:6" hidden="1" x14ac:dyDescent="0.25">
      <c r="A43" s="32">
        <v>207573</v>
      </c>
      <c r="B43" s="22" t="s">
        <v>86</v>
      </c>
      <c r="C43" s="26">
        <v>460</v>
      </c>
      <c r="D43" s="1" t="s">
        <v>84</v>
      </c>
      <c r="E43" s="24" t="s">
        <v>20</v>
      </c>
      <c r="F43" s="27">
        <v>0</v>
      </c>
    </row>
    <row r="44" spans="1:6" x14ac:dyDescent="0.25">
      <c r="A44" s="32">
        <v>207620</v>
      </c>
      <c r="B44" s="23" t="s">
        <v>88</v>
      </c>
      <c r="C44" s="22">
        <v>461</v>
      </c>
      <c r="D44" s="1" t="s">
        <v>85</v>
      </c>
      <c r="E44" s="24" t="s">
        <v>20</v>
      </c>
      <c r="F44" s="27">
        <v>453.07</v>
      </c>
    </row>
    <row r="45" spans="1:6" x14ac:dyDescent="0.25">
      <c r="A45" s="32">
        <v>207746</v>
      </c>
      <c r="B45" s="22"/>
      <c r="C45" s="23">
        <v>462</v>
      </c>
      <c r="D45" s="1" t="s">
        <v>87</v>
      </c>
      <c r="E45" s="24" t="s">
        <v>20</v>
      </c>
      <c r="F45" s="30">
        <v>13626.920000000007</v>
      </c>
    </row>
    <row r="46" spans="1:6" hidden="1" x14ac:dyDescent="0.25">
      <c r="A46" s="32">
        <v>207754</v>
      </c>
      <c r="B46" s="22" t="s">
        <v>91</v>
      </c>
      <c r="C46" s="26">
        <v>463</v>
      </c>
      <c r="D46" s="1" t="s">
        <v>89</v>
      </c>
      <c r="E46" s="24" t="s">
        <v>20</v>
      </c>
      <c r="F46" s="31">
        <v>0</v>
      </c>
    </row>
    <row r="47" spans="1:6" x14ac:dyDescent="0.25">
      <c r="A47" s="32">
        <v>207804</v>
      </c>
      <c r="B47" s="22" t="s">
        <v>93</v>
      </c>
      <c r="C47" s="22">
        <v>563</v>
      </c>
      <c r="D47" s="1" t="s">
        <v>90</v>
      </c>
      <c r="E47" s="24" t="s">
        <v>20</v>
      </c>
      <c r="F47" s="29">
        <v>110471.81999999992</v>
      </c>
    </row>
    <row r="48" spans="1:6" x14ac:dyDescent="0.25">
      <c r="A48" s="32">
        <v>207924</v>
      </c>
      <c r="B48" s="22"/>
      <c r="C48" s="23">
        <v>562</v>
      </c>
      <c r="D48" s="1" t="s">
        <v>92</v>
      </c>
      <c r="E48" s="24" t="s">
        <v>20</v>
      </c>
      <c r="F48" s="28">
        <v>36000.869999999995</v>
      </c>
    </row>
    <row r="49" spans="1:6" x14ac:dyDescent="0.25">
      <c r="A49" s="32">
        <v>207946</v>
      </c>
      <c r="B49" s="22" t="s">
        <v>96</v>
      </c>
      <c r="C49" s="23">
        <v>464</v>
      </c>
      <c r="D49" s="1" t="s">
        <v>94</v>
      </c>
      <c r="E49" s="24" t="s">
        <v>20</v>
      </c>
      <c r="F49" s="25">
        <v>764.94</v>
      </c>
    </row>
    <row r="50" spans="1:6" x14ac:dyDescent="0.25">
      <c r="A50" s="32">
        <v>207969</v>
      </c>
      <c r="B50" s="22"/>
      <c r="C50" s="22">
        <v>465</v>
      </c>
      <c r="D50" s="1" t="s">
        <v>95</v>
      </c>
      <c r="E50" s="24" t="s">
        <v>20</v>
      </c>
      <c r="F50" s="27">
        <v>10492.750000000005</v>
      </c>
    </row>
    <row r="51" spans="1:6" x14ac:dyDescent="0.25">
      <c r="A51" s="32">
        <v>207977</v>
      </c>
      <c r="B51" s="22" t="s">
        <v>99</v>
      </c>
      <c r="C51" s="23">
        <v>466</v>
      </c>
      <c r="D51" s="1" t="s">
        <v>97</v>
      </c>
      <c r="E51" s="24" t="s">
        <v>20</v>
      </c>
      <c r="F51" s="25">
        <v>4352.51</v>
      </c>
    </row>
    <row r="52" spans="1:6" x14ac:dyDescent="0.25">
      <c r="A52" s="32">
        <v>208130</v>
      </c>
      <c r="B52" s="22"/>
      <c r="C52" s="22">
        <v>467</v>
      </c>
      <c r="D52" s="1" t="s">
        <v>98</v>
      </c>
      <c r="E52" s="24" t="s">
        <v>20</v>
      </c>
      <c r="F52" s="29">
        <v>42066.270000000004</v>
      </c>
    </row>
    <row r="53" spans="1:6" x14ac:dyDescent="0.25">
      <c r="A53" s="32">
        <v>208132</v>
      </c>
      <c r="B53" s="23"/>
      <c r="C53" s="23">
        <v>468</v>
      </c>
      <c r="D53" s="1" t="s">
        <v>100</v>
      </c>
      <c r="E53" s="24" t="s">
        <v>20</v>
      </c>
      <c r="F53" s="25">
        <v>15417.34</v>
      </c>
    </row>
    <row r="54" spans="1:6" x14ac:dyDescent="0.25">
      <c r="A54" s="32">
        <v>208181</v>
      </c>
      <c r="B54" s="22"/>
      <c r="C54" s="22">
        <v>469</v>
      </c>
      <c r="D54" s="1" t="s">
        <v>101</v>
      </c>
      <c r="E54" s="24" t="s">
        <v>20</v>
      </c>
      <c r="F54" s="27">
        <v>15221.820000000014</v>
      </c>
    </row>
    <row r="55" spans="1:6" x14ac:dyDescent="0.25">
      <c r="F55" s="37">
        <f>SUM(F2:F54)</f>
        <v>1213553.2900000003</v>
      </c>
    </row>
  </sheetData>
  <sortState ref="A2:E54">
    <sortCondition ref="A2:A54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3" zoomScale="205" zoomScaleNormal="205" workbookViewId="0">
      <selection activeCell="A28" sqref="A28"/>
    </sheetView>
  </sheetViews>
  <sheetFormatPr baseColWidth="10" defaultRowHeight="15" x14ac:dyDescent="0.25"/>
  <cols>
    <col min="1" max="1" width="10" style="3" customWidth="1"/>
    <col min="2" max="5" width="11.42578125" style="3"/>
    <col min="6" max="6" width="15" style="3" bestFit="1" customWidth="1"/>
    <col min="7" max="16384" width="11.42578125" style="3"/>
  </cols>
  <sheetData>
    <row r="1" spans="1:3" s="4" customFormat="1" ht="21" x14ac:dyDescent="0.35">
      <c r="A1" s="4" t="s">
        <v>17</v>
      </c>
    </row>
    <row r="4" spans="1:3" ht="15.75" x14ac:dyDescent="0.25">
      <c r="A4" s="3" t="s">
        <v>3</v>
      </c>
      <c r="B4" s="17">
        <f>IFERROR(VLOOKUP($B$6,Récap!$A:$V,2,FALSE),"")</f>
        <v>30</v>
      </c>
    </row>
    <row r="5" spans="1:3" x14ac:dyDescent="0.25">
      <c r="A5" s="3" t="s">
        <v>4</v>
      </c>
    </row>
    <row r="6" spans="1:3" x14ac:dyDescent="0.25">
      <c r="A6" s="3" t="s">
        <v>21</v>
      </c>
      <c r="B6" s="3">
        <v>448</v>
      </c>
    </row>
    <row r="7" spans="1:3" ht="15.75" x14ac:dyDescent="0.25">
      <c r="A7" s="3" t="s">
        <v>13</v>
      </c>
      <c r="B7" s="17">
        <f>IFERROR(VLOOKUP($B$6,Récap!$A:$V,4,FALSE),"")</f>
        <v>206219</v>
      </c>
      <c r="C7" s="18"/>
    </row>
    <row r="8" spans="1:3" ht="15.75" x14ac:dyDescent="0.25">
      <c r="B8" s="19"/>
      <c r="C8" s="18"/>
    </row>
    <row r="9" spans="1:3" ht="15.75" x14ac:dyDescent="0.25">
      <c r="B9" s="19"/>
      <c r="C9" s="18"/>
    </row>
    <row r="10" spans="1:3" ht="15.75" x14ac:dyDescent="0.25">
      <c r="B10" s="19"/>
      <c r="C10" s="18"/>
    </row>
    <row r="12" spans="1:3" x14ac:dyDescent="0.25">
      <c r="A12" s="3" t="str">
        <f>IFERROR(VLOOKUP($B$7,Récap!D:J,2,FALSE),"")</f>
        <v>Buvette Piscine Colovray</v>
      </c>
    </row>
    <row r="13" spans="1:3" x14ac:dyDescent="0.25">
      <c r="A13" s="3" t="str">
        <f>IFERROR(VLOOKUP($B$7,Récap!D:J,3,FALSE),"")</f>
        <v>Mr. Fabrice Jovet</v>
      </c>
    </row>
    <row r="14" spans="1:3" x14ac:dyDescent="0.25">
      <c r="A14" s="3" t="str">
        <f>IFERROR(VLOOKUP($B$7,Récap!D:J,4,FALSE),"")</f>
        <v>Rte du Village 26</v>
      </c>
    </row>
    <row r="15" spans="1:3" x14ac:dyDescent="0.25">
      <c r="A15" s="3" t="str">
        <f>IFERROR(VLOOKUP($B$7,Récap!D:J,7,FALSE),"")</f>
        <v>1195 Dully-Bursinel</v>
      </c>
    </row>
    <row r="22" spans="1:8" x14ac:dyDescent="0.25">
      <c r="A22" s="3" t="s">
        <v>9</v>
      </c>
    </row>
    <row r="24" spans="1:8" x14ac:dyDescent="0.25">
      <c r="A24" s="3" t="s">
        <v>16</v>
      </c>
    </row>
    <row r="25" spans="1:8" x14ac:dyDescent="0.25">
      <c r="A25" s="3" t="s">
        <v>10</v>
      </c>
    </row>
    <row r="27" spans="1:8" s="46" customFormat="1" x14ac:dyDescent="0.25">
      <c r="A27" s="46" t="s">
        <v>11</v>
      </c>
      <c r="D27" s="46" t="s">
        <v>8350</v>
      </c>
      <c r="F27" s="46" t="s">
        <v>8351</v>
      </c>
      <c r="H27" s="46" t="s">
        <v>8352</v>
      </c>
    </row>
    <row r="28" spans="1:8" x14ac:dyDescent="0.25">
      <c r="A28" s="5" t="str">
        <f>'Ristourne saisonnière'!H3</f>
        <v>Total Traiteur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9"/>
  <sheetViews>
    <sheetView zoomScale="130" zoomScaleNormal="130" workbookViewId="0">
      <selection activeCell="H3" sqref="H3"/>
    </sheetView>
  </sheetViews>
  <sheetFormatPr baseColWidth="10" defaultRowHeight="15" outlineLevelRow="2" x14ac:dyDescent="0.25"/>
  <cols>
    <col min="2" max="2" width="21.7109375" style="20" hidden="1" customWidth="1"/>
    <col min="3" max="3" width="11.42578125" style="20"/>
    <col min="4" max="4" width="25.140625" bestFit="1" customWidth="1"/>
    <col min="6" max="6" width="20.5703125" hidden="1" customWidth="1"/>
    <col min="8" max="8" width="20.85546875" bestFit="1" customWidth="1"/>
    <col min="9" max="9" width="0" hidden="1" customWidth="1"/>
    <col min="10" max="10" width="21.7109375" hidden="1" customWidth="1"/>
    <col min="11" max="11" width="14.85546875" style="45" bestFit="1" customWidth="1"/>
    <col min="12" max="13" width="11.42578125" style="20"/>
    <col min="14" max="14" width="24.42578125" bestFit="1" customWidth="1"/>
  </cols>
  <sheetData>
    <row r="1" spans="1:14" x14ac:dyDescent="0.25">
      <c r="A1" t="s">
        <v>8112</v>
      </c>
      <c r="B1" s="20" t="s">
        <v>8113</v>
      </c>
      <c r="C1" s="20" t="s">
        <v>8114</v>
      </c>
      <c r="D1" t="s">
        <v>8115</v>
      </c>
      <c r="E1" t="s">
        <v>8116</v>
      </c>
      <c r="F1" t="s">
        <v>8117</v>
      </c>
      <c r="G1" t="s">
        <v>8118</v>
      </c>
      <c r="H1" t="s">
        <v>8119</v>
      </c>
      <c r="I1" t="s">
        <v>8120</v>
      </c>
      <c r="J1" t="s">
        <v>8121</v>
      </c>
      <c r="K1" s="45" t="s">
        <v>8353</v>
      </c>
      <c r="L1" s="20" t="s">
        <v>18</v>
      </c>
      <c r="N1" t="s">
        <v>8122</v>
      </c>
    </row>
    <row r="2" spans="1:14" outlineLevel="2" x14ac:dyDescent="0.25">
      <c r="A2">
        <v>203841</v>
      </c>
      <c r="B2" s="20">
        <v>32</v>
      </c>
      <c r="C2" s="20">
        <v>281</v>
      </c>
      <c r="D2" t="s">
        <v>34</v>
      </c>
      <c r="E2" t="s">
        <v>8123</v>
      </c>
      <c r="F2" t="s">
        <v>8124</v>
      </c>
      <c r="G2" t="s">
        <v>8158</v>
      </c>
      <c r="H2" t="s">
        <v>8159</v>
      </c>
      <c r="I2" t="s">
        <v>8160</v>
      </c>
      <c r="J2" t="s">
        <v>8161</v>
      </c>
      <c r="K2" s="45">
        <v>3291</v>
      </c>
      <c r="L2" s="20">
        <v>0</v>
      </c>
    </row>
    <row r="3" spans="1:14" outlineLevel="1" x14ac:dyDescent="0.25">
      <c r="H3" s="46" t="s">
        <v>8354</v>
      </c>
      <c r="K3" s="45">
        <f>SUBTOTAL(9,K2:K2)</f>
        <v>3291</v>
      </c>
      <c r="L3" s="20">
        <f>SUBTOTAL(9,L2:L2)</f>
        <v>0</v>
      </c>
    </row>
    <row r="4" spans="1:14" outlineLevel="2" x14ac:dyDescent="0.25">
      <c r="A4">
        <v>203841</v>
      </c>
      <c r="B4" s="20">
        <v>32</v>
      </c>
      <c r="C4" s="20">
        <v>281</v>
      </c>
      <c r="D4" t="s">
        <v>34</v>
      </c>
      <c r="E4" t="s">
        <v>8162</v>
      </c>
      <c r="F4" t="s">
        <v>6749</v>
      </c>
      <c r="G4" t="s">
        <v>8163</v>
      </c>
      <c r="H4" t="s">
        <v>8164</v>
      </c>
      <c r="I4" t="s">
        <v>8165</v>
      </c>
      <c r="J4" t="s">
        <v>8166</v>
      </c>
      <c r="K4" s="45">
        <v>782</v>
      </c>
      <c r="L4" s="20">
        <v>3</v>
      </c>
    </row>
    <row r="5" spans="1:14" outlineLevel="1" x14ac:dyDescent="0.25">
      <c r="H5" s="46" t="s">
        <v>8355</v>
      </c>
      <c r="K5" s="45">
        <f>SUBTOTAL(9,K4:K4)</f>
        <v>782</v>
      </c>
      <c r="L5" s="20">
        <f>SUBTOTAL(9,L4:L4)</f>
        <v>3</v>
      </c>
    </row>
    <row r="6" spans="1:14" outlineLevel="2" x14ac:dyDescent="0.25">
      <c r="A6">
        <v>203841</v>
      </c>
      <c r="B6" s="20">
        <v>32</v>
      </c>
      <c r="C6" s="20">
        <v>281</v>
      </c>
      <c r="D6" t="s">
        <v>34</v>
      </c>
      <c r="E6" t="s">
        <v>8162</v>
      </c>
      <c r="F6" t="s">
        <v>6749</v>
      </c>
      <c r="G6" t="s">
        <v>8167</v>
      </c>
      <c r="H6" t="s">
        <v>8168</v>
      </c>
      <c r="I6" t="s">
        <v>8169</v>
      </c>
      <c r="J6" t="s">
        <v>8170</v>
      </c>
      <c r="K6" s="45">
        <v>2826</v>
      </c>
      <c r="L6" s="20">
        <v>3</v>
      </c>
    </row>
    <row r="7" spans="1:14" outlineLevel="2" x14ac:dyDescent="0.25">
      <c r="A7">
        <v>203841</v>
      </c>
      <c r="B7" s="20">
        <v>32</v>
      </c>
      <c r="C7" s="20">
        <v>281</v>
      </c>
      <c r="D7" t="s">
        <v>34</v>
      </c>
      <c r="E7" t="s">
        <v>8162</v>
      </c>
      <c r="F7" t="s">
        <v>6749</v>
      </c>
      <c r="G7" t="s">
        <v>8167</v>
      </c>
      <c r="H7" t="s">
        <v>8168</v>
      </c>
      <c r="I7" t="s">
        <v>8171</v>
      </c>
      <c r="J7" t="s">
        <v>8172</v>
      </c>
      <c r="K7" s="45">
        <v>205</v>
      </c>
      <c r="L7" s="20">
        <v>3</v>
      </c>
    </row>
    <row r="8" spans="1:14" outlineLevel="1" x14ac:dyDescent="0.25">
      <c r="H8" s="46" t="s">
        <v>8356</v>
      </c>
      <c r="K8" s="45">
        <f>SUBTOTAL(9,K6:K7)</f>
        <v>3031</v>
      </c>
      <c r="L8" s="20">
        <f>SUBTOTAL(9,L6:L7)</f>
        <v>6</v>
      </c>
    </row>
    <row r="9" spans="1:14" outlineLevel="2" x14ac:dyDescent="0.25">
      <c r="A9">
        <v>203841</v>
      </c>
      <c r="B9" s="20">
        <v>32</v>
      </c>
      <c r="C9" s="20">
        <v>281</v>
      </c>
      <c r="D9" t="s">
        <v>34</v>
      </c>
      <c r="E9" t="s">
        <v>8199</v>
      </c>
      <c r="F9" t="s">
        <v>8200</v>
      </c>
      <c r="G9" t="s">
        <v>8308</v>
      </c>
      <c r="H9" t="s">
        <v>8309</v>
      </c>
      <c r="I9" t="s">
        <v>8310</v>
      </c>
      <c r="J9" t="s">
        <v>8311</v>
      </c>
      <c r="K9" s="45">
        <v>71</v>
      </c>
      <c r="L9" s="20">
        <v>0</v>
      </c>
    </row>
    <row r="10" spans="1:14" outlineLevel="1" x14ac:dyDescent="0.25">
      <c r="H10" s="46" t="s">
        <v>8357</v>
      </c>
      <c r="K10" s="45">
        <f>SUBTOTAL(9,K9:K9)</f>
        <v>71</v>
      </c>
      <c r="L10" s="20">
        <f>SUBTOTAL(9,L9:L9)</f>
        <v>0</v>
      </c>
    </row>
    <row r="11" spans="1:14" outlineLevel="2" x14ac:dyDescent="0.25">
      <c r="A11">
        <v>203841</v>
      </c>
      <c r="B11" s="20">
        <v>32</v>
      </c>
      <c r="C11" s="20">
        <v>281</v>
      </c>
      <c r="D11" t="s">
        <v>34</v>
      </c>
      <c r="E11" t="s">
        <v>8205</v>
      </c>
      <c r="F11" t="s">
        <v>291</v>
      </c>
      <c r="G11" t="s">
        <v>8206</v>
      </c>
      <c r="H11" t="s">
        <v>8207</v>
      </c>
      <c r="I11" t="s">
        <v>8208</v>
      </c>
      <c r="J11" t="s">
        <v>6748</v>
      </c>
      <c r="K11" s="45">
        <v>7700</v>
      </c>
      <c r="L11" s="20">
        <v>2</v>
      </c>
    </row>
    <row r="12" spans="1:14" outlineLevel="1" x14ac:dyDescent="0.25">
      <c r="H12" s="46" t="s">
        <v>8358</v>
      </c>
      <c r="K12" s="45">
        <f>SUBTOTAL(9,K11:K11)</f>
        <v>7700</v>
      </c>
      <c r="L12" s="20">
        <f>SUBTOTAL(9,L11:L11)</f>
        <v>2</v>
      </c>
    </row>
    <row r="13" spans="1:14" outlineLevel="2" x14ac:dyDescent="0.25">
      <c r="A13">
        <v>203841</v>
      </c>
      <c r="B13" s="20">
        <v>32</v>
      </c>
      <c r="C13" s="20">
        <v>281</v>
      </c>
      <c r="D13" t="s">
        <v>34</v>
      </c>
      <c r="E13" t="s">
        <v>8205</v>
      </c>
      <c r="F13" t="s">
        <v>291</v>
      </c>
      <c r="G13" t="s">
        <v>8229</v>
      </c>
      <c r="H13" t="s">
        <v>8230</v>
      </c>
      <c r="I13" t="s">
        <v>8231</v>
      </c>
      <c r="J13" t="s">
        <v>8232</v>
      </c>
      <c r="K13" s="45">
        <v>1972</v>
      </c>
      <c r="L13" s="20">
        <v>0</v>
      </c>
    </row>
    <row r="14" spans="1:14" outlineLevel="2" x14ac:dyDescent="0.25">
      <c r="A14">
        <v>203841</v>
      </c>
      <c r="B14" s="20">
        <v>32</v>
      </c>
      <c r="C14" s="20">
        <v>281</v>
      </c>
      <c r="D14" t="s">
        <v>34</v>
      </c>
      <c r="E14" t="s">
        <v>8205</v>
      </c>
      <c r="F14" t="s">
        <v>291</v>
      </c>
      <c r="G14" t="s">
        <v>8229</v>
      </c>
      <c r="H14" t="s">
        <v>8230</v>
      </c>
      <c r="I14" t="s">
        <v>8233</v>
      </c>
      <c r="J14" t="s">
        <v>8234</v>
      </c>
      <c r="K14" s="45">
        <v>480</v>
      </c>
      <c r="L14" s="20">
        <v>0</v>
      </c>
    </row>
    <row r="15" spans="1:14" outlineLevel="2" x14ac:dyDescent="0.25">
      <c r="A15">
        <v>203841</v>
      </c>
      <c r="B15" s="20">
        <v>32</v>
      </c>
      <c r="C15" s="20">
        <v>281</v>
      </c>
      <c r="D15" t="s">
        <v>34</v>
      </c>
      <c r="E15" t="s">
        <v>8205</v>
      </c>
      <c r="F15" t="s">
        <v>291</v>
      </c>
      <c r="G15" t="s">
        <v>8229</v>
      </c>
      <c r="H15" t="s">
        <v>8230</v>
      </c>
      <c r="I15" t="s">
        <v>8241</v>
      </c>
      <c r="J15" t="s">
        <v>8242</v>
      </c>
      <c r="K15" s="45">
        <v>260</v>
      </c>
      <c r="L15" s="20">
        <v>0</v>
      </c>
    </row>
    <row r="16" spans="1:14" outlineLevel="2" x14ac:dyDescent="0.25">
      <c r="A16">
        <v>203841</v>
      </c>
      <c r="B16" s="20">
        <v>32</v>
      </c>
      <c r="C16" s="20">
        <v>281</v>
      </c>
      <c r="D16" t="s">
        <v>34</v>
      </c>
      <c r="E16" t="s">
        <v>8205</v>
      </c>
      <c r="F16" t="s">
        <v>291</v>
      </c>
      <c r="G16" t="s">
        <v>8229</v>
      </c>
      <c r="H16" t="s">
        <v>8230</v>
      </c>
      <c r="I16" t="s">
        <v>8244</v>
      </c>
      <c r="J16" t="s">
        <v>8245</v>
      </c>
      <c r="K16" s="45">
        <v>603</v>
      </c>
      <c r="L16" s="20">
        <v>0</v>
      </c>
    </row>
    <row r="17" spans="1:12" outlineLevel="2" x14ac:dyDescent="0.25">
      <c r="A17">
        <v>203841</v>
      </c>
      <c r="B17" s="20">
        <v>32</v>
      </c>
      <c r="C17" s="20">
        <v>281</v>
      </c>
      <c r="D17" t="s">
        <v>34</v>
      </c>
      <c r="E17" t="s">
        <v>8205</v>
      </c>
      <c r="F17" t="s">
        <v>291</v>
      </c>
      <c r="G17" t="s">
        <v>8229</v>
      </c>
      <c r="H17" t="s">
        <v>8230</v>
      </c>
      <c r="I17" t="s">
        <v>8246</v>
      </c>
      <c r="J17" t="s">
        <v>8247</v>
      </c>
      <c r="K17" s="45">
        <v>581</v>
      </c>
      <c r="L17" s="20">
        <v>0</v>
      </c>
    </row>
    <row r="18" spans="1:12" outlineLevel="1" x14ac:dyDescent="0.25">
      <c r="H18" s="46" t="s">
        <v>8359</v>
      </c>
      <c r="K18" s="45">
        <f>SUBTOTAL(9,K13:K17)</f>
        <v>3896</v>
      </c>
      <c r="L18" s="20">
        <f>SUBTOTAL(9,L13:L17)</f>
        <v>0</v>
      </c>
    </row>
    <row r="19" spans="1:12" outlineLevel="2" x14ac:dyDescent="0.25">
      <c r="A19">
        <v>203841</v>
      </c>
      <c r="B19" s="20">
        <v>32</v>
      </c>
      <c r="C19" s="20">
        <v>281</v>
      </c>
      <c r="D19" t="s">
        <v>34</v>
      </c>
      <c r="E19" t="s">
        <v>8205</v>
      </c>
      <c r="F19" t="s">
        <v>291</v>
      </c>
      <c r="G19" t="s">
        <v>8270</v>
      </c>
      <c r="H19" t="s">
        <v>8271</v>
      </c>
      <c r="I19" t="s">
        <v>8312</v>
      </c>
      <c r="J19" t="s">
        <v>8313</v>
      </c>
      <c r="K19" s="45">
        <v>761</v>
      </c>
      <c r="L19" s="20">
        <v>0</v>
      </c>
    </row>
    <row r="20" spans="1:12" outlineLevel="2" x14ac:dyDescent="0.25">
      <c r="A20">
        <v>203841</v>
      </c>
      <c r="B20" s="20">
        <v>32</v>
      </c>
      <c r="C20" s="20">
        <v>281</v>
      </c>
      <c r="D20" t="s">
        <v>34</v>
      </c>
      <c r="E20" t="s">
        <v>8205</v>
      </c>
      <c r="F20" t="s">
        <v>291</v>
      </c>
      <c r="G20" t="s">
        <v>8270</v>
      </c>
      <c r="H20" t="s">
        <v>8271</v>
      </c>
      <c r="I20" t="s">
        <v>8272</v>
      </c>
      <c r="J20" t="s">
        <v>8271</v>
      </c>
      <c r="K20" s="45">
        <v>260</v>
      </c>
      <c r="L20" s="20">
        <v>0</v>
      </c>
    </row>
    <row r="21" spans="1:12" outlineLevel="1" x14ac:dyDescent="0.25">
      <c r="H21" s="46" t="s">
        <v>8360</v>
      </c>
      <c r="K21" s="45">
        <f>SUBTOTAL(9,K19:K20)</f>
        <v>1021</v>
      </c>
      <c r="L21" s="20">
        <f>SUBTOTAL(9,L19:L20)</f>
        <v>0</v>
      </c>
    </row>
    <row r="22" spans="1:12" outlineLevel="2" x14ac:dyDescent="0.25">
      <c r="A22">
        <v>203841</v>
      </c>
      <c r="B22" s="20">
        <v>32</v>
      </c>
      <c r="C22" s="20">
        <v>281</v>
      </c>
      <c r="D22" t="s">
        <v>34</v>
      </c>
      <c r="E22" t="s">
        <v>8205</v>
      </c>
      <c r="F22" t="s">
        <v>291</v>
      </c>
      <c r="G22" t="s">
        <v>8279</v>
      </c>
      <c r="H22" t="s">
        <v>8280</v>
      </c>
      <c r="I22" t="s">
        <v>8314</v>
      </c>
      <c r="J22" t="s">
        <v>8315</v>
      </c>
      <c r="K22" s="45">
        <v>81</v>
      </c>
      <c r="L22" s="20">
        <v>0</v>
      </c>
    </row>
    <row r="23" spans="1:12" outlineLevel="1" x14ac:dyDescent="0.25">
      <c r="H23" s="46" t="s">
        <v>8361</v>
      </c>
      <c r="K23" s="45">
        <f>SUBTOTAL(9,K22:K22)</f>
        <v>81</v>
      </c>
      <c r="L23" s="20">
        <f>SUBTOTAL(9,L22:L22)</f>
        <v>0</v>
      </c>
    </row>
    <row r="24" spans="1:12" outlineLevel="2" x14ac:dyDescent="0.25">
      <c r="A24">
        <v>203841</v>
      </c>
      <c r="B24" s="20">
        <v>32</v>
      </c>
      <c r="C24" s="20">
        <v>281</v>
      </c>
      <c r="D24" t="s">
        <v>34</v>
      </c>
      <c r="E24" t="s">
        <v>8283</v>
      </c>
      <c r="F24" t="s">
        <v>8284</v>
      </c>
      <c r="G24" t="s">
        <v>8285</v>
      </c>
      <c r="H24" t="s">
        <v>8286</v>
      </c>
      <c r="I24" t="s">
        <v>8287</v>
      </c>
      <c r="J24" t="s">
        <v>8288</v>
      </c>
      <c r="K24" s="45">
        <v>15372</v>
      </c>
      <c r="L24" s="20">
        <v>28</v>
      </c>
    </row>
    <row r="25" spans="1:12" outlineLevel="2" x14ac:dyDescent="0.25">
      <c r="A25">
        <v>203841</v>
      </c>
      <c r="B25" s="20">
        <v>32</v>
      </c>
      <c r="C25" s="20">
        <v>281</v>
      </c>
      <c r="D25" t="s">
        <v>34</v>
      </c>
      <c r="E25" t="s">
        <v>8283</v>
      </c>
      <c r="F25" t="s">
        <v>8284</v>
      </c>
      <c r="G25" t="s">
        <v>8285</v>
      </c>
      <c r="H25" t="s">
        <v>8286</v>
      </c>
      <c r="I25" t="s">
        <v>8289</v>
      </c>
      <c r="J25" t="s">
        <v>8290</v>
      </c>
      <c r="K25" s="45">
        <v>5917</v>
      </c>
      <c r="L25" s="20">
        <v>28</v>
      </c>
    </row>
    <row r="26" spans="1:12" outlineLevel="2" x14ac:dyDescent="0.25">
      <c r="A26">
        <v>203841</v>
      </c>
      <c r="B26" s="20">
        <v>32</v>
      </c>
      <c r="C26" s="20">
        <v>281</v>
      </c>
      <c r="D26" t="s">
        <v>34</v>
      </c>
      <c r="E26" t="s">
        <v>8283</v>
      </c>
      <c r="F26" t="s">
        <v>8284</v>
      </c>
      <c r="G26" t="s">
        <v>8285</v>
      </c>
      <c r="H26" t="s">
        <v>8286</v>
      </c>
      <c r="I26" t="s">
        <v>8291</v>
      </c>
      <c r="J26" t="s">
        <v>8292</v>
      </c>
      <c r="K26" s="45">
        <v>312</v>
      </c>
      <c r="L26" s="20">
        <v>28</v>
      </c>
    </row>
    <row r="27" spans="1:12" outlineLevel="2" x14ac:dyDescent="0.25">
      <c r="A27">
        <v>203841</v>
      </c>
      <c r="B27" s="20">
        <v>32</v>
      </c>
      <c r="C27" s="20">
        <v>281</v>
      </c>
      <c r="D27" t="s">
        <v>34</v>
      </c>
      <c r="E27" t="s">
        <v>8283</v>
      </c>
      <c r="F27" t="s">
        <v>8284</v>
      </c>
      <c r="G27" t="s">
        <v>8285</v>
      </c>
      <c r="H27" t="s">
        <v>8286</v>
      </c>
      <c r="I27" t="s">
        <v>8293</v>
      </c>
      <c r="J27" t="s">
        <v>8294</v>
      </c>
      <c r="K27" s="45">
        <v>1804</v>
      </c>
      <c r="L27" s="20">
        <v>28</v>
      </c>
    </row>
    <row r="28" spans="1:12" outlineLevel="2" x14ac:dyDescent="0.25">
      <c r="A28">
        <v>203841</v>
      </c>
      <c r="B28" s="20">
        <v>32</v>
      </c>
      <c r="C28" s="20">
        <v>281</v>
      </c>
      <c r="D28" t="s">
        <v>34</v>
      </c>
      <c r="E28" t="s">
        <v>8283</v>
      </c>
      <c r="F28" t="s">
        <v>8284</v>
      </c>
      <c r="G28" t="s">
        <v>8285</v>
      </c>
      <c r="H28" t="s">
        <v>8286</v>
      </c>
      <c r="I28" t="s">
        <v>8295</v>
      </c>
      <c r="J28" t="s">
        <v>8296</v>
      </c>
      <c r="K28" s="45">
        <v>1693</v>
      </c>
      <c r="L28" s="20">
        <v>28</v>
      </c>
    </row>
    <row r="29" spans="1:12" outlineLevel="1" x14ac:dyDescent="0.25">
      <c r="H29" s="46" t="s">
        <v>8362</v>
      </c>
      <c r="K29" s="45">
        <f>SUBTOTAL(9,K24:K28)</f>
        <v>25098</v>
      </c>
      <c r="L29" s="20">
        <f>SUBTOTAL(9,L24:L28)</f>
        <v>140</v>
      </c>
    </row>
    <row r="30" spans="1:12" outlineLevel="2" x14ac:dyDescent="0.25">
      <c r="A30">
        <v>203841</v>
      </c>
      <c r="B30" s="20">
        <v>32</v>
      </c>
      <c r="C30" s="20">
        <v>281</v>
      </c>
      <c r="D30" t="s">
        <v>34</v>
      </c>
      <c r="E30" t="s">
        <v>8283</v>
      </c>
      <c r="F30" t="s">
        <v>8284</v>
      </c>
      <c r="G30" t="s">
        <v>8297</v>
      </c>
      <c r="H30" t="s">
        <v>8298</v>
      </c>
      <c r="I30" t="s">
        <v>8299</v>
      </c>
      <c r="J30" t="s">
        <v>8300</v>
      </c>
      <c r="K30" s="45">
        <v>19347</v>
      </c>
      <c r="L30" s="20">
        <v>28</v>
      </c>
    </row>
    <row r="31" spans="1:12" outlineLevel="2" x14ac:dyDescent="0.25">
      <c r="A31">
        <v>203841</v>
      </c>
      <c r="B31" s="20">
        <v>32</v>
      </c>
      <c r="C31" s="20">
        <v>281</v>
      </c>
      <c r="D31" t="s">
        <v>34</v>
      </c>
      <c r="E31" t="s">
        <v>8283</v>
      </c>
      <c r="F31" t="s">
        <v>8284</v>
      </c>
      <c r="G31" t="s">
        <v>8297</v>
      </c>
      <c r="H31" t="s">
        <v>8298</v>
      </c>
      <c r="I31" t="s">
        <v>8301</v>
      </c>
      <c r="J31" t="s">
        <v>8302</v>
      </c>
      <c r="K31" s="45">
        <v>745</v>
      </c>
      <c r="L31" s="20">
        <v>28</v>
      </c>
    </row>
    <row r="32" spans="1:12" outlineLevel="2" x14ac:dyDescent="0.25">
      <c r="A32">
        <v>203841</v>
      </c>
      <c r="B32" s="20">
        <v>32</v>
      </c>
      <c r="C32" s="20">
        <v>281</v>
      </c>
      <c r="D32" t="s">
        <v>34</v>
      </c>
      <c r="E32" t="s">
        <v>8283</v>
      </c>
      <c r="F32" t="s">
        <v>8284</v>
      </c>
      <c r="G32" t="s">
        <v>8297</v>
      </c>
      <c r="H32" t="s">
        <v>8298</v>
      </c>
      <c r="I32" t="s">
        <v>8303</v>
      </c>
      <c r="J32" t="s">
        <v>8304</v>
      </c>
      <c r="K32" s="45">
        <v>2505</v>
      </c>
      <c r="L32" s="20">
        <v>28</v>
      </c>
    </row>
    <row r="33" spans="1:12" outlineLevel="1" x14ac:dyDescent="0.25">
      <c r="H33" s="46" t="s">
        <v>8363</v>
      </c>
      <c r="K33" s="45">
        <f>SUBTOTAL(9,K30:K32)</f>
        <v>22597</v>
      </c>
      <c r="L33" s="20">
        <f>SUBTOTAL(9,L30:L32)</f>
        <v>84</v>
      </c>
    </row>
    <row r="34" spans="1:12" outlineLevel="2" x14ac:dyDescent="0.25">
      <c r="A34">
        <v>205354</v>
      </c>
      <c r="B34" s="20">
        <v>33</v>
      </c>
      <c r="C34" s="20">
        <v>334</v>
      </c>
      <c r="D34" t="s">
        <v>7421</v>
      </c>
      <c r="E34" t="s">
        <v>8205</v>
      </c>
      <c r="F34" t="s">
        <v>291</v>
      </c>
      <c r="G34" t="s">
        <v>8250</v>
      </c>
      <c r="H34" t="s">
        <v>8251</v>
      </c>
      <c r="I34" t="s">
        <v>8326</v>
      </c>
      <c r="J34" t="s">
        <v>8327</v>
      </c>
      <c r="K34" s="45">
        <v>58</v>
      </c>
      <c r="L34" s="20">
        <v>0</v>
      </c>
    </row>
    <row r="35" spans="1:12" outlineLevel="1" x14ac:dyDescent="0.25">
      <c r="H35" s="46" t="s">
        <v>8364</v>
      </c>
      <c r="K35" s="45">
        <f>SUBTOTAL(9,K34:K34)</f>
        <v>58</v>
      </c>
      <c r="L35" s="20">
        <f>SUBTOTAL(9,L34:L34)</f>
        <v>0</v>
      </c>
    </row>
    <row r="36" spans="1:12" outlineLevel="2" x14ac:dyDescent="0.25">
      <c r="A36">
        <v>205354</v>
      </c>
      <c r="B36" s="20">
        <v>33</v>
      </c>
      <c r="C36" s="20">
        <v>334</v>
      </c>
      <c r="D36" t="s">
        <v>7421</v>
      </c>
      <c r="E36" t="s">
        <v>8283</v>
      </c>
      <c r="F36" t="s">
        <v>8284</v>
      </c>
      <c r="G36" t="s">
        <v>8285</v>
      </c>
      <c r="H36" t="s">
        <v>8286</v>
      </c>
      <c r="I36" t="s">
        <v>8287</v>
      </c>
      <c r="J36" t="s">
        <v>8288</v>
      </c>
      <c r="K36" s="45">
        <v>1236</v>
      </c>
      <c r="L36" s="20">
        <v>10</v>
      </c>
    </row>
    <row r="37" spans="1:12" outlineLevel="2" x14ac:dyDescent="0.25">
      <c r="A37">
        <v>205354</v>
      </c>
      <c r="B37" s="20">
        <v>33</v>
      </c>
      <c r="C37" s="20">
        <v>334</v>
      </c>
      <c r="D37" t="s">
        <v>7421</v>
      </c>
      <c r="E37" t="s">
        <v>8283</v>
      </c>
      <c r="F37" t="s">
        <v>8284</v>
      </c>
      <c r="G37" t="s">
        <v>8285</v>
      </c>
      <c r="H37" t="s">
        <v>8286</v>
      </c>
      <c r="I37" t="s">
        <v>8289</v>
      </c>
      <c r="J37" t="s">
        <v>8290</v>
      </c>
      <c r="K37" s="45">
        <v>402</v>
      </c>
      <c r="L37" s="20">
        <v>10</v>
      </c>
    </row>
    <row r="38" spans="1:12" outlineLevel="1" x14ac:dyDescent="0.25">
      <c r="H38" s="46" t="s">
        <v>8362</v>
      </c>
      <c r="K38" s="45">
        <f>SUBTOTAL(9,K36:K37)</f>
        <v>1638</v>
      </c>
      <c r="L38" s="20">
        <f>SUBTOTAL(9,L36:L37)</f>
        <v>20</v>
      </c>
    </row>
    <row r="39" spans="1:12" outlineLevel="2" x14ac:dyDescent="0.25">
      <c r="A39">
        <v>205354</v>
      </c>
      <c r="B39" s="20">
        <v>33</v>
      </c>
      <c r="C39" s="20">
        <v>334</v>
      </c>
      <c r="D39" t="s">
        <v>7421</v>
      </c>
      <c r="E39" t="s">
        <v>8283</v>
      </c>
      <c r="F39" t="s">
        <v>8284</v>
      </c>
      <c r="G39" t="s">
        <v>8297</v>
      </c>
      <c r="H39" t="s">
        <v>8298</v>
      </c>
      <c r="I39" t="s">
        <v>8299</v>
      </c>
      <c r="J39" t="s">
        <v>8300</v>
      </c>
      <c r="K39" s="45">
        <v>6684</v>
      </c>
      <c r="L39" s="20">
        <v>10</v>
      </c>
    </row>
    <row r="40" spans="1:12" outlineLevel="2" x14ac:dyDescent="0.25">
      <c r="A40">
        <v>205354</v>
      </c>
      <c r="B40" s="20">
        <v>33</v>
      </c>
      <c r="C40" s="20">
        <v>334</v>
      </c>
      <c r="D40" t="s">
        <v>7421</v>
      </c>
      <c r="E40" t="s">
        <v>8283</v>
      </c>
      <c r="F40" t="s">
        <v>8284</v>
      </c>
      <c r="G40" t="s">
        <v>8297</v>
      </c>
      <c r="H40" t="s">
        <v>8298</v>
      </c>
      <c r="I40" t="s">
        <v>8301</v>
      </c>
      <c r="J40" t="s">
        <v>8302</v>
      </c>
      <c r="K40" s="45">
        <v>310</v>
      </c>
      <c r="L40" s="20">
        <v>10</v>
      </c>
    </row>
    <row r="41" spans="1:12" outlineLevel="2" x14ac:dyDescent="0.25">
      <c r="A41">
        <v>205354</v>
      </c>
      <c r="B41" s="20">
        <v>33</v>
      </c>
      <c r="C41" s="20">
        <v>334</v>
      </c>
      <c r="D41" t="s">
        <v>7421</v>
      </c>
      <c r="E41" t="s">
        <v>8283</v>
      </c>
      <c r="F41" t="s">
        <v>8284</v>
      </c>
      <c r="G41" t="s">
        <v>8297</v>
      </c>
      <c r="H41" t="s">
        <v>8298</v>
      </c>
      <c r="I41" t="s">
        <v>8328</v>
      </c>
      <c r="J41" t="s">
        <v>8329</v>
      </c>
      <c r="K41" s="45">
        <v>253</v>
      </c>
      <c r="L41" s="20">
        <v>10</v>
      </c>
    </row>
    <row r="42" spans="1:12" outlineLevel="1" x14ac:dyDescent="0.25">
      <c r="H42" s="46" t="s">
        <v>8363</v>
      </c>
      <c r="K42" s="45">
        <f>SUBTOTAL(9,K39:K41)</f>
        <v>7247</v>
      </c>
      <c r="L42" s="20">
        <f>SUBTOTAL(9,L39:L41)</f>
        <v>30</v>
      </c>
    </row>
    <row r="43" spans="1:12" outlineLevel="2" x14ac:dyDescent="0.25">
      <c r="A43">
        <v>206307</v>
      </c>
      <c r="B43" s="20">
        <v>34</v>
      </c>
      <c r="C43" s="20">
        <v>370</v>
      </c>
      <c r="D43" t="s">
        <v>7566</v>
      </c>
      <c r="E43" t="s">
        <v>8123</v>
      </c>
      <c r="F43" t="s">
        <v>8124</v>
      </c>
      <c r="G43" t="s">
        <v>8135</v>
      </c>
      <c r="H43" t="s">
        <v>8136</v>
      </c>
      <c r="I43" t="s">
        <v>8137</v>
      </c>
      <c r="J43" t="s">
        <v>8138</v>
      </c>
      <c r="K43" s="45">
        <v>29</v>
      </c>
      <c r="L43" s="20">
        <v>0</v>
      </c>
    </row>
    <row r="44" spans="1:12" outlineLevel="1" x14ac:dyDescent="0.25">
      <c r="H44" s="46" t="s">
        <v>8365</v>
      </c>
      <c r="K44" s="45">
        <f>SUBTOTAL(9,K43:K43)</f>
        <v>29</v>
      </c>
      <c r="L44" s="20">
        <f>SUBTOTAL(9,L43:L43)</f>
        <v>0</v>
      </c>
    </row>
    <row r="45" spans="1:12" outlineLevel="2" x14ac:dyDescent="0.25">
      <c r="A45">
        <v>206307</v>
      </c>
      <c r="B45" s="20">
        <v>34</v>
      </c>
      <c r="C45" s="20">
        <v>370</v>
      </c>
      <c r="D45" t="s">
        <v>7566</v>
      </c>
      <c r="E45" t="s">
        <v>8199</v>
      </c>
      <c r="F45" t="s">
        <v>8200</v>
      </c>
      <c r="G45" t="s">
        <v>8330</v>
      </c>
      <c r="H45" t="s">
        <v>8331</v>
      </c>
      <c r="I45" t="s">
        <v>8332</v>
      </c>
      <c r="J45" t="s">
        <v>8333</v>
      </c>
      <c r="K45" s="45">
        <v>74</v>
      </c>
      <c r="L45" s="20">
        <v>0</v>
      </c>
    </row>
    <row r="46" spans="1:12" outlineLevel="1" x14ac:dyDescent="0.25">
      <c r="H46" s="46" t="s">
        <v>8366</v>
      </c>
      <c r="K46" s="45">
        <f>SUBTOTAL(9,K45:K45)</f>
        <v>74</v>
      </c>
      <c r="L46" s="20">
        <f>SUBTOTAL(9,L45:L45)</f>
        <v>0</v>
      </c>
    </row>
    <row r="47" spans="1:12" outlineLevel="2" x14ac:dyDescent="0.25">
      <c r="A47">
        <v>206307</v>
      </c>
      <c r="B47" s="20">
        <v>34</v>
      </c>
      <c r="C47" s="20">
        <v>370</v>
      </c>
      <c r="D47" t="s">
        <v>7566</v>
      </c>
      <c r="E47" t="s">
        <v>8205</v>
      </c>
      <c r="F47" t="s">
        <v>291</v>
      </c>
      <c r="G47" t="s">
        <v>8229</v>
      </c>
      <c r="H47" t="s">
        <v>8230</v>
      </c>
      <c r="I47" t="s">
        <v>8231</v>
      </c>
      <c r="J47" t="s">
        <v>8232</v>
      </c>
      <c r="K47" s="45">
        <v>1095</v>
      </c>
      <c r="L47" s="20">
        <v>0</v>
      </c>
    </row>
    <row r="48" spans="1:12" outlineLevel="2" x14ac:dyDescent="0.25">
      <c r="A48">
        <v>206307</v>
      </c>
      <c r="B48" s="20">
        <v>34</v>
      </c>
      <c r="C48" s="20">
        <v>370</v>
      </c>
      <c r="D48" t="s">
        <v>7566</v>
      </c>
      <c r="E48" t="s">
        <v>8205</v>
      </c>
      <c r="F48" t="s">
        <v>291</v>
      </c>
      <c r="G48" t="s">
        <v>8229</v>
      </c>
      <c r="H48" t="s">
        <v>8230</v>
      </c>
      <c r="I48" t="s">
        <v>8237</v>
      </c>
      <c r="J48" t="s">
        <v>8238</v>
      </c>
      <c r="K48" s="45">
        <v>51</v>
      </c>
      <c r="L48" s="20">
        <v>0</v>
      </c>
    </row>
    <row r="49" spans="1:12" outlineLevel="2" x14ac:dyDescent="0.25">
      <c r="A49">
        <v>206307</v>
      </c>
      <c r="B49" s="20">
        <v>34</v>
      </c>
      <c r="C49" s="20">
        <v>370</v>
      </c>
      <c r="D49" t="s">
        <v>7566</v>
      </c>
      <c r="E49" t="s">
        <v>8205</v>
      </c>
      <c r="F49" t="s">
        <v>291</v>
      </c>
      <c r="G49" t="s">
        <v>8229</v>
      </c>
      <c r="H49" t="s">
        <v>8230</v>
      </c>
      <c r="I49" t="s">
        <v>8243</v>
      </c>
      <c r="J49" t="s">
        <v>8230</v>
      </c>
      <c r="K49" s="45">
        <v>318</v>
      </c>
      <c r="L49" s="20">
        <v>0</v>
      </c>
    </row>
    <row r="50" spans="1:12" outlineLevel="2" x14ac:dyDescent="0.25">
      <c r="A50">
        <v>206307</v>
      </c>
      <c r="B50" s="20">
        <v>34</v>
      </c>
      <c r="C50" s="20">
        <v>370</v>
      </c>
      <c r="D50" t="s">
        <v>7566</v>
      </c>
      <c r="E50" t="s">
        <v>8205</v>
      </c>
      <c r="F50" t="s">
        <v>291</v>
      </c>
      <c r="G50" t="s">
        <v>8229</v>
      </c>
      <c r="H50" t="s">
        <v>8230</v>
      </c>
      <c r="I50" t="s">
        <v>8320</v>
      </c>
      <c r="J50" t="s">
        <v>8321</v>
      </c>
      <c r="K50" s="45">
        <v>606</v>
      </c>
      <c r="L50" s="20">
        <v>0</v>
      </c>
    </row>
    <row r="51" spans="1:12" outlineLevel="1" x14ac:dyDescent="0.25">
      <c r="H51" s="46" t="s">
        <v>8359</v>
      </c>
      <c r="K51" s="45">
        <f>SUBTOTAL(9,K47:K50)</f>
        <v>2070</v>
      </c>
      <c r="L51" s="20">
        <f>SUBTOTAL(9,L47:L50)</f>
        <v>0</v>
      </c>
    </row>
    <row r="52" spans="1:12" outlineLevel="2" x14ac:dyDescent="0.25">
      <c r="A52">
        <v>206307</v>
      </c>
      <c r="B52" s="20">
        <v>34</v>
      </c>
      <c r="C52" s="20">
        <v>370</v>
      </c>
      <c r="D52" t="s">
        <v>7566</v>
      </c>
      <c r="E52" t="s">
        <v>8205</v>
      </c>
      <c r="F52" t="s">
        <v>291</v>
      </c>
      <c r="G52" t="s">
        <v>8250</v>
      </c>
      <c r="H52" t="s">
        <v>8251</v>
      </c>
      <c r="I52" t="s">
        <v>8252</v>
      </c>
      <c r="J52" t="s">
        <v>8253</v>
      </c>
      <c r="K52" s="45">
        <v>2071</v>
      </c>
      <c r="L52" s="20">
        <v>0</v>
      </c>
    </row>
    <row r="53" spans="1:12" outlineLevel="2" x14ac:dyDescent="0.25">
      <c r="A53">
        <v>206307</v>
      </c>
      <c r="B53" s="20">
        <v>34</v>
      </c>
      <c r="C53" s="20">
        <v>370</v>
      </c>
      <c r="D53" t="s">
        <v>7566</v>
      </c>
      <c r="E53" t="s">
        <v>8205</v>
      </c>
      <c r="F53" t="s">
        <v>291</v>
      </c>
      <c r="G53" t="s">
        <v>8250</v>
      </c>
      <c r="H53" t="s">
        <v>8251</v>
      </c>
      <c r="I53" t="s">
        <v>8254</v>
      </c>
      <c r="J53" t="s">
        <v>8255</v>
      </c>
      <c r="K53" s="45">
        <v>908</v>
      </c>
      <c r="L53" s="20">
        <v>0</v>
      </c>
    </row>
    <row r="54" spans="1:12" outlineLevel="1" x14ac:dyDescent="0.25">
      <c r="H54" s="46" t="s">
        <v>8364</v>
      </c>
      <c r="K54" s="45">
        <f>SUBTOTAL(9,K52:K53)</f>
        <v>2979</v>
      </c>
      <c r="L54" s="20">
        <f>SUBTOTAL(9,L52:L53)</f>
        <v>0</v>
      </c>
    </row>
    <row r="55" spans="1:12" outlineLevel="2" x14ac:dyDescent="0.25">
      <c r="A55">
        <v>206307</v>
      </c>
      <c r="B55" s="20">
        <v>34</v>
      </c>
      <c r="C55" s="20">
        <v>370</v>
      </c>
      <c r="D55" t="s">
        <v>7566</v>
      </c>
      <c r="E55" t="s">
        <v>8205</v>
      </c>
      <c r="F55" t="s">
        <v>291</v>
      </c>
      <c r="G55" t="s">
        <v>8258</v>
      </c>
      <c r="H55" t="s">
        <v>8259</v>
      </c>
      <c r="I55" t="s">
        <v>8260</v>
      </c>
      <c r="J55" t="s">
        <v>8261</v>
      </c>
      <c r="K55" s="45">
        <v>67</v>
      </c>
      <c r="L55" s="20">
        <v>0</v>
      </c>
    </row>
    <row r="56" spans="1:12" outlineLevel="1" x14ac:dyDescent="0.25">
      <c r="H56" s="46" t="s">
        <v>8367</v>
      </c>
      <c r="K56" s="45">
        <f>SUBTOTAL(9,K55:K55)</f>
        <v>67</v>
      </c>
      <c r="L56" s="20">
        <f>SUBTOTAL(9,L55:L55)</f>
        <v>0</v>
      </c>
    </row>
    <row r="57" spans="1:12" outlineLevel="2" x14ac:dyDescent="0.25">
      <c r="A57">
        <v>206307</v>
      </c>
      <c r="B57" s="20">
        <v>34</v>
      </c>
      <c r="C57" s="20">
        <v>370</v>
      </c>
      <c r="D57" t="s">
        <v>7566</v>
      </c>
      <c r="E57" t="s">
        <v>8205</v>
      </c>
      <c r="F57" t="s">
        <v>291</v>
      </c>
      <c r="G57" t="s">
        <v>8270</v>
      </c>
      <c r="H57" t="s">
        <v>8271</v>
      </c>
      <c r="I57" t="s">
        <v>8272</v>
      </c>
      <c r="J57" t="s">
        <v>8271</v>
      </c>
      <c r="K57" s="45">
        <v>648</v>
      </c>
      <c r="L57" s="20">
        <v>0</v>
      </c>
    </row>
    <row r="58" spans="1:12" outlineLevel="1" x14ac:dyDescent="0.25">
      <c r="H58" s="46" t="s">
        <v>8360</v>
      </c>
      <c r="K58" s="45">
        <f>SUBTOTAL(9,K57:K57)</f>
        <v>648</v>
      </c>
      <c r="L58" s="20">
        <f>SUBTOTAL(9,L57:L57)</f>
        <v>0</v>
      </c>
    </row>
    <row r="59" spans="1:12" outlineLevel="2" x14ac:dyDescent="0.25">
      <c r="A59">
        <v>206307</v>
      </c>
      <c r="B59" s="20">
        <v>34</v>
      </c>
      <c r="C59" s="20">
        <v>370</v>
      </c>
      <c r="D59" t="s">
        <v>7566</v>
      </c>
      <c r="E59" t="s">
        <v>8205</v>
      </c>
      <c r="F59" t="s">
        <v>291</v>
      </c>
      <c r="G59" t="s">
        <v>8275</v>
      </c>
      <c r="H59" t="s">
        <v>8276</v>
      </c>
      <c r="I59" t="s">
        <v>8277</v>
      </c>
      <c r="J59" t="s">
        <v>8278</v>
      </c>
      <c r="K59" s="45">
        <v>367</v>
      </c>
      <c r="L59" s="20">
        <v>0</v>
      </c>
    </row>
    <row r="60" spans="1:12" outlineLevel="1" x14ac:dyDescent="0.25">
      <c r="H60" s="46" t="s">
        <v>8368</v>
      </c>
      <c r="K60" s="45">
        <f>SUBTOTAL(9,K59:K59)</f>
        <v>367</v>
      </c>
      <c r="L60" s="20">
        <f>SUBTOTAL(9,L59:L59)</f>
        <v>0</v>
      </c>
    </row>
    <row r="61" spans="1:12" outlineLevel="2" x14ac:dyDescent="0.25">
      <c r="A61">
        <v>206307</v>
      </c>
      <c r="B61" s="20">
        <v>34</v>
      </c>
      <c r="C61" s="20">
        <v>370</v>
      </c>
      <c r="D61" t="s">
        <v>7566</v>
      </c>
      <c r="E61" t="s">
        <v>8205</v>
      </c>
      <c r="F61" t="s">
        <v>291</v>
      </c>
      <c r="G61" t="s">
        <v>8279</v>
      </c>
      <c r="H61" t="s">
        <v>8280</v>
      </c>
      <c r="I61" t="s">
        <v>8281</v>
      </c>
      <c r="J61" t="s">
        <v>8282</v>
      </c>
      <c r="K61" s="45">
        <v>383</v>
      </c>
      <c r="L61" s="20">
        <v>0</v>
      </c>
    </row>
    <row r="62" spans="1:12" outlineLevel="1" x14ac:dyDescent="0.25">
      <c r="H62" s="46" t="s">
        <v>8361</v>
      </c>
      <c r="K62" s="45">
        <f>SUBTOTAL(9,K61:K61)</f>
        <v>383</v>
      </c>
      <c r="L62" s="20">
        <f>SUBTOTAL(9,L61:L61)</f>
        <v>0</v>
      </c>
    </row>
    <row r="63" spans="1:12" outlineLevel="2" x14ac:dyDescent="0.25">
      <c r="A63">
        <v>206307</v>
      </c>
      <c r="B63" s="20">
        <v>34</v>
      </c>
      <c r="C63" s="20">
        <v>370</v>
      </c>
      <c r="D63" t="s">
        <v>7566</v>
      </c>
      <c r="E63" t="s">
        <v>8283</v>
      </c>
      <c r="F63" t="s">
        <v>8284</v>
      </c>
      <c r="G63" t="s">
        <v>8285</v>
      </c>
      <c r="H63" t="s">
        <v>8286</v>
      </c>
      <c r="I63" t="s">
        <v>8287</v>
      </c>
      <c r="J63" t="s">
        <v>8288</v>
      </c>
      <c r="K63" s="45">
        <v>12725</v>
      </c>
      <c r="L63" s="20">
        <v>13</v>
      </c>
    </row>
    <row r="64" spans="1:12" outlineLevel="2" x14ac:dyDescent="0.25">
      <c r="A64">
        <v>206307</v>
      </c>
      <c r="B64" s="20">
        <v>34</v>
      </c>
      <c r="C64" s="20">
        <v>370</v>
      </c>
      <c r="D64" t="s">
        <v>7566</v>
      </c>
      <c r="E64" t="s">
        <v>8283</v>
      </c>
      <c r="F64" t="s">
        <v>8284</v>
      </c>
      <c r="G64" t="s">
        <v>8285</v>
      </c>
      <c r="H64" t="s">
        <v>8286</v>
      </c>
      <c r="I64" t="s">
        <v>8289</v>
      </c>
      <c r="J64" t="s">
        <v>8290</v>
      </c>
      <c r="K64" s="45">
        <v>6888</v>
      </c>
      <c r="L64" s="20">
        <v>13</v>
      </c>
    </row>
    <row r="65" spans="1:12" outlineLevel="2" x14ac:dyDescent="0.25">
      <c r="A65">
        <v>206307</v>
      </c>
      <c r="B65" s="20">
        <v>34</v>
      </c>
      <c r="C65" s="20">
        <v>370</v>
      </c>
      <c r="D65" t="s">
        <v>7566</v>
      </c>
      <c r="E65" t="s">
        <v>8283</v>
      </c>
      <c r="F65" t="s">
        <v>8284</v>
      </c>
      <c r="G65" t="s">
        <v>8285</v>
      </c>
      <c r="H65" t="s">
        <v>8286</v>
      </c>
      <c r="I65" t="s">
        <v>8291</v>
      </c>
      <c r="J65" t="s">
        <v>8292</v>
      </c>
      <c r="K65" s="45">
        <v>91</v>
      </c>
      <c r="L65" s="20">
        <v>13</v>
      </c>
    </row>
    <row r="66" spans="1:12" outlineLevel="2" x14ac:dyDescent="0.25">
      <c r="A66">
        <v>206307</v>
      </c>
      <c r="B66" s="20">
        <v>34</v>
      </c>
      <c r="C66" s="20">
        <v>370</v>
      </c>
      <c r="D66" t="s">
        <v>7566</v>
      </c>
      <c r="E66" t="s">
        <v>8283</v>
      </c>
      <c r="F66" t="s">
        <v>8284</v>
      </c>
      <c r="G66" t="s">
        <v>8285</v>
      </c>
      <c r="H66" t="s">
        <v>8286</v>
      </c>
      <c r="I66" t="s">
        <v>8295</v>
      </c>
      <c r="J66" t="s">
        <v>8296</v>
      </c>
      <c r="K66" s="45">
        <v>752</v>
      </c>
      <c r="L66" s="20">
        <v>13</v>
      </c>
    </row>
    <row r="67" spans="1:12" outlineLevel="1" x14ac:dyDescent="0.25">
      <c r="H67" s="46" t="s">
        <v>8362</v>
      </c>
      <c r="K67" s="45">
        <f>SUBTOTAL(9,K63:K66)</f>
        <v>20456</v>
      </c>
      <c r="L67" s="20">
        <f>SUBTOTAL(9,L63:L66)</f>
        <v>52</v>
      </c>
    </row>
    <row r="68" spans="1:12" outlineLevel="2" x14ac:dyDescent="0.25">
      <c r="A68">
        <v>206307</v>
      </c>
      <c r="B68" s="20">
        <v>34</v>
      </c>
      <c r="C68" s="20">
        <v>370</v>
      </c>
      <c r="D68" t="s">
        <v>7566</v>
      </c>
      <c r="E68" t="s">
        <v>8283</v>
      </c>
      <c r="F68" t="s">
        <v>8284</v>
      </c>
      <c r="G68" t="s">
        <v>8297</v>
      </c>
      <c r="H68" t="s">
        <v>8298</v>
      </c>
      <c r="I68" t="s">
        <v>8299</v>
      </c>
      <c r="J68" t="s">
        <v>8300</v>
      </c>
      <c r="K68" s="45">
        <v>994</v>
      </c>
      <c r="L68" s="20">
        <v>13</v>
      </c>
    </row>
    <row r="69" spans="1:12" outlineLevel="2" x14ac:dyDescent="0.25">
      <c r="A69">
        <v>206307</v>
      </c>
      <c r="B69" s="20">
        <v>34</v>
      </c>
      <c r="C69" s="20">
        <v>370</v>
      </c>
      <c r="D69" t="s">
        <v>7566</v>
      </c>
      <c r="E69" t="s">
        <v>8283</v>
      </c>
      <c r="F69" t="s">
        <v>8284</v>
      </c>
      <c r="G69" t="s">
        <v>8297</v>
      </c>
      <c r="H69" t="s">
        <v>8298</v>
      </c>
      <c r="I69" t="s">
        <v>8301</v>
      </c>
      <c r="J69" t="s">
        <v>8302</v>
      </c>
      <c r="K69" s="45">
        <v>34</v>
      </c>
      <c r="L69" s="20">
        <v>13</v>
      </c>
    </row>
    <row r="70" spans="1:12" outlineLevel="2" x14ac:dyDescent="0.25">
      <c r="A70">
        <v>206307</v>
      </c>
      <c r="B70" s="20">
        <v>34</v>
      </c>
      <c r="C70" s="20">
        <v>370</v>
      </c>
      <c r="D70" t="s">
        <v>7566</v>
      </c>
      <c r="E70" t="s">
        <v>8283</v>
      </c>
      <c r="F70" t="s">
        <v>8284</v>
      </c>
      <c r="G70" t="s">
        <v>8297</v>
      </c>
      <c r="H70" t="s">
        <v>8298</v>
      </c>
      <c r="I70" t="s">
        <v>8303</v>
      </c>
      <c r="J70" t="s">
        <v>8304</v>
      </c>
      <c r="K70" s="45">
        <v>131</v>
      </c>
      <c r="L70" s="20">
        <v>13</v>
      </c>
    </row>
    <row r="71" spans="1:12" outlineLevel="1" x14ac:dyDescent="0.25">
      <c r="H71" s="46" t="s">
        <v>8363</v>
      </c>
      <c r="K71" s="45">
        <f>SUBTOTAL(9,K68:K70)</f>
        <v>1159</v>
      </c>
      <c r="L71" s="20">
        <f>SUBTOTAL(9,L68:L70)</f>
        <v>39</v>
      </c>
    </row>
    <row r="72" spans="1:12" outlineLevel="2" x14ac:dyDescent="0.25">
      <c r="A72">
        <v>206471</v>
      </c>
      <c r="B72" s="20">
        <v>35</v>
      </c>
      <c r="C72" s="20">
        <v>376</v>
      </c>
      <c r="D72" t="s">
        <v>65</v>
      </c>
      <c r="E72" t="s">
        <v>8205</v>
      </c>
      <c r="F72" t="s">
        <v>291</v>
      </c>
      <c r="G72" t="s">
        <v>8206</v>
      </c>
      <c r="H72" t="s">
        <v>8207</v>
      </c>
      <c r="I72" t="s">
        <v>8208</v>
      </c>
      <c r="J72" t="s">
        <v>6748</v>
      </c>
      <c r="K72" s="45">
        <v>723</v>
      </c>
      <c r="L72" s="20">
        <v>0</v>
      </c>
    </row>
    <row r="73" spans="1:12" outlineLevel="1" x14ac:dyDescent="0.25">
      <c r="H73" s="46" t="s">
        <v>8358</v>
      </c>
      <c r="K73" s="45">
        <f>SUBTOTAL(9,K72:K72)</f>
        <v>723</v>
      </c>
      <c r="L73" s="20">
        <f>SUBTOTAL(9,L72:L72)</f>
        <v>0</v>
      </c>
    </row>
    <row r="74" spans="1:12" outlineLevel="2" x14ac:dyDescent="0.25">
      <c r="A74">
        <v>206471</v>
      </c>
      <c r="B74" s="20">
        <v>35</v>
      </c>
      <c r="C74" s="20">
        <v>376</v>
      </c>
      <c r="D74" t="s">
        <v>65</v>
      </c>
      <c r="E74" t="s">
        <v>8205</v>
      </c>
      <c r="F74" t="s">
        <v>291</v>
      </c>
      <c r="G74" t="s">
        <v>8213</v>
      </c>
      <c r="H74" t="s">
        <v>8214</v>
      </c>
      <c r="I74" t="s">
        <v>8217</v>
      </c>
      <c r="J74" t="s">
        <v>8218</v>
      </c>
      <c r="K74" s="45">
        <v>136</v>
      </c>
      <c r="L74" s="20">
        <v>0</v>
      </c>
    </row>
    <row r="75" spans="1:12" outlineLevel="1" x14ac:dyDescent="0.25">
      <c r="H75" s="46" t="s">
        <v>8369</v>
      </c>
      <c r="K75" s="45">
        <f>SUBTOTAL(9,K74:K74)</f>
        <v>136</v>
      </c>
      <c r="L75" s="20">
        <f>SUBTOTAL(9,L74:L74)</f>
        <v>0</v>
      </c>
    </row>
    <row r="76" spans="1:12" outlineLevel="2" x14ac:dyDescent="0.25">
      <c r="A76">
        <v>206471</v>
      </c>
      <c r="B76" s="20">
        <v>35</v>
      </c>
      <c r="C76" s="20">
        <v>376</v>
      </c>
      <c r="D76" t="s">
        <v>65</v>
      </c>
      <c r="E76" t="s">
        <v>8205</v>
      </c>
      <c r="F76" t="s">
        <v>291</v>
      </c>
      <c r="G76" t="s">
        <v>8250</v>
      </c>
      <c r="H76" t="s">
        <v>8251</v>
      </c>
      <c r="I76" t="s">
        <v>8252</v>
      </c>
      <c r="J76" t="s">
        <v>8253</v>
      </c>
      <c r="K76" s="45">
        <v>85</v>
      </c>
      <c r="L76" s="20">
        <v>0</v>
      </c>
    </row>
    <row r="77" spans="1:12" outlineLevel="1" x14ac:dyDescent="0.25">
      <c r="H77" s="46" t="s">
        <v>8364</v>
      </c>
      <c r="K77" s="45">
        <f>SUBTOTAL(9,K76:K76)</f>
        <v>85</v>
      </c>
      <c r="L77" s="20">
        <f>SUBTOTAL(9,L76:L76)</f>
        <v>0</v>
      </c>
    </row>
    <row r="78" spans="1:12" outlineLevel="2" x14ac:dyDescent="0.25">
      <c r="A78">
        <v>206471</v>
      </c>
      <c r="B78" s="20">
        <v>35</v>
      </c>
      <c r="C78" s="20">
        <v>376</v>
      </c>
      <c r="D78" t="s">
        <v>65</v>
      </c>
      <c r="E78" t="s">
        <v>8205</v>
      </c>
      <c r="F78" t="s">
        <v>291</v>
      </c>
      <c r="G78" t="s">
        <v>8270</v>
      </c>
      <c r="H78" t="s">
        <v>8271</v>
      </c>
      <c r="I78" t="s">
        <v>8272</v>
      </c>
      <c r="J78" t="s">
        <v>8271</v>
      </c>
      <c r="K78" s="45">
        <v>1240</v>
      </c>
      <c r="L78" s="20">
        <v>0</v>
      </c>
    </row>
    <row r="79" spans="1:12" outlineLevel="1" x14ac:dyDescent="0.25">
      <c r="H79" s="46" t="s">
        <v>8360</v>
      </c>
      <c r="K79" s="45">
        <f>SUBTOTAL(9,K78:K78)</f>
        <v>1240</v>
      </c>
      <c r="L79" s="20">
        <f>SUBTOTAL(9,L78:L78)</f>
        <v>0</v>
      </c>
    </row>
    <row r="80" spans="1:12" outlineLevel="2" x14ac:dyDescent="0.25">
      <c r="A80">
        <v>206471</v>
      </c>
      <c r="B80" s="20">
        <v>35</v>
      </c>
      <c r="C80" s="20">
        <v>376</v>
      </c>
      <c r="D80" t="s">
        <v>65</v>
      </c>
      <c r="E80" t="s">
        <v>8283</v>
      </c>
      <c r="F80" t="s">
        <v>8284</v>
      </c>
      <c r="G80" t="s">
        <v>8285</v>
      </c>
      <c r="H80" t="s">
        <v>8286</v>
      </c>
      <c r="I80" t="s">
        <v>8287</v>
      </c>
      <c r="J80" t="s">
        <v>8288</v>
      </c>
      <c r="K80" s="45">
        <v>16849</v>
      </c>
      <c r="L80" s="20">
        <v>25</v>
      </c>
    </row>
    <row r="81" spans="1:12" outlineLevel="2" x14ac:dyDescent="0.25">
      <c r="A81">
        <v>206471</v>
      </c>
      <c r="B81" s="20">
        <v>35</v>
      </c>
      <c r="C81" s="20">
        <v>376</v>
      </c>
      <c r="D81" t="s">
        <v>65</v>
      </c>
      <c r="E81" t="s">
        <v>8283</v>
      </c>
      <c r="F81" t="s">
        <v>8284</v>
      </c>
      <c r="G81" t="s">
        <v>8285</v>
      </c>
      <c r="H81" t="s">
        <v>8286</v>
      </c>
      <c r="I81" t="s">
        <v>8289</v>
      </c>
      <c r="J81" t="s">
        <v>8290</v>
      </c>
      <c r="K81" s="45">
        <v>5932</v>
      </c>
      <c r="L81" s="20">
        <v>25</v>
      </c>
    </row>
    <row r="82" spans="1:12" outlineLevel="2" x14ac:dyDescent="0.25">
      <c r="A82">
        <v>206471</v>
      </c>
      <c r="B82" s="20">
        <v>35</v>
      </c>
      <c r="C82" s="20">
        <v>376</v>
      </c>
      <c r="D82" t="s">
        <v>65</v>
      </c>
      <c r="E82" t="s">
        <v>8283</v>
      </c>
      <c r="F82" t="s">
        <v>8284</v>
      </c>
      <c r="G82" t="s">
        <v>8285</v>
      </c>
      <c r="H82" t="s">
        <v>8286</v>
      </c>
      <c r="I82" t="s">
        <v>8295</v>
      </c>
      <c r="J82" t="s">
        <v>8296</v>
      </c>
      <c r="K82" s="45">
        <v>2805</v>
      </c>
      <c r="L82" s="20">
        <v>25</v>
      </c>
    </row>
    <row r="83" spans="1:12" outlineLevel="2" x14ac:dyDescent="0.25">
      <c r="A83">
        <v>206540</v>
      </c>
      <c r="B83" s="20">
        <v>36</v>
      </c>
      <c r="C83" s="20">
        <v>378</v>
      </c>
      <c r="D83" t="s">
        <v>7611</v>
      </c>
      <c r="E83" t="s">
        <v>8283</v>
      </c>
      <c r="F83" t="s">
        <v>8284</v>
      </c>
      <c r="G83" t="s">
        <v>8285</v>
      </c>
      <c r="H83" t="s">
        <v>8286</v>
      </c>
      <c r="I83" t="s">
        <v>8287</v>
      </c>
      <c r="J83" t="s">
        <v>8288</v>
      </c>
      <c r="K83" s="45">
        <v>4736</v>
      </c>
      <c r="L83" s="20">
        <v>25</v>
      </c>
    </row>
    <row r="84" spans="1:12" outlineLevel="2" x14ac:dyDescent="0.25">
      <c r="A84">
        <v>206540</v>
      </c>
      <c r="B84" s="20">
        <v>36</v>
      </c>
      <c r="C84" s="20">
        <v>378</v>
      </c>
      <c r="D84" t="s">
        <v>7611</v>
      </c>
      <c r="E84" t="s">
        <v>8283</v>
      </c>
      <c r="F84" t="s">
        <v>8284</v>
      </c>
      <c r="G84" t="s">
        <v>8285</v>
      </c>
      <c r="H84" t="s">
        <v>8286</v>
      </c>
      <c r="I84" t="s">
        <v>8289</v>
      </c>
      <c r="J84" t="s">
        <v>8290</v>
      </c>
      <c r="K84" s="45">
        <v>2093</v>
      </c>
      <c r="L84" s="20">
        <v>25</v>
      </c>
    </row>
    <row r="85" spans="1:12" outlineLevel="2" x14ac:dyDescent="0.25">
      <c r="A85">
        <v>206540</v>
      </c>
      <c r="B85" s="20">
        <v>36</v>
      </c>
      <c r="C85" s="20">
        <v>378</v>
      </c>
      <c r="D85" t="s">
        <v>7611</v>
      </c>
      <c r="E85" t="s">
        <v>8283</v>
      </c>
      <c r="F85" t="s">
        <v>8284</v>
      </c>
      <c r="G85" t="s">
        <v>8285</v>
      </c>
      <c r="H85" t="s">
        <v>8286</v>
      </c>
      <c r="I85" t="s">
        <v>8295</v>
      </c>
      <c r="J85" t="s">
        <v>8296</v>
      </c>
      <c r="K85" s="45">
        <v>633</v>
      </c>
      <c r="L85" s="20">
        <v>25</v>
      </c>
    </row>
    <row r="86" spans="1:12" outlineLevel="1" x14ac:dyDescent="0.25">
      <c r="H86" s="46" t="s">
        <v>8362</v>
      </c>
      <c r="K86" s="45">
        <f>SUBTOTAL(9,K80:K85)</f>
        <v>33048</v>
      </c>
      <c r="L86" s="20">
        <f>SUBTOTAL(9,L80:L85)</f>
        <v>150</v>
      </c>
    </row>
    <row r="87" spans="1:12" outlineLevel="2" x14ac:dyDescent="0.25">
      <c r="A87">
        <v>206540</v>
      </c>
      <c r="B87" s="20">
        <v>36</v>
      </c>
      <c r="C87" s="20">
        <v>378</v>
      </c>
      <c r="D87" t="s">
        <v>7611</v>
      </c>
      <c r="E87" t="s">
        <v>8283</v>
      </c>
      <c r="F87" t="s">
        <v>8284</v>
      </c>
      <c r="G87" t="s">
        <v>8297</v>
      </c>
      <c r="H87" t="s">
        <v>8298</v>
      </c>
      <c r="I87" t="s">
        <v>8299</v>
      </c>
      <c r="J87" t="s">
        <v>8300</v>
      </c>
      <c r="K87" s="45">
        <v>149</v>
      </c>
      <c r="L87" s="20">
        <v>25</v>
      </c>
    </row>
    <row r="88" spans="1:12" outlineLevel="1" x14ac:dyDescent="0.25">
      <c r="H88" s="46" t="s">
        <v>8363</v>
      </c>
      <c r="K88" s="45">
        <f>SUBTOTAL(9,K87:K87)</f>
        <v>149</v>
      </c>
      <c r="L88" s="20">
        <f>SUBTOTAL(9,L87:L87)</f>
        <v>25</v>
      </c>
    </row>
    <row r="89" spans="1:12" outlineLevel="2" x14ac:dyDescent="0.25">
      <c r="A89">
        <v>203430</v>
      </c>
      <c r="B89" s="20">
        <v>61</v>
      </c>
      <c r="C89" s="20">
        <v>434</v>
      </c>
      <c r="D89" t="s">
        <v>8305</v>
      </c>
      <c r="E89" t="s">
        <v>8283</v>
      </c>
      <c r="F89" t="s">
        <v>8284</v>
      </c>
      <c r="G89" t="s">
        <v>8285</v>
      </c>
      <c r="H89" t="s">
        <v>8286</v>
      </c>
      <c r="I89" t="s">
        <v>8287</v>
      </c>
      <c r="J89" t="s">
        <v>8288</v>
      </c>
      <c r="K89" s="45">
        <v>3653</v>
      </c>
      <c r="L89" s="20">
        <v>20</v>
      </c>
    </row>
    <row r="90" spans="1:12" outlineLevel="2" x14ac:dyDescent="0.25">
      <c r="A90">
        <v>203430</v>
      </c>
      <c r="B90" s="20">
        <v>61</v>
      </c>
      <c r="C90" s="20">
        <v>434</v>
      </c>
      <c r="D90" t="s">
        <v>8305</v>
      </c>
      <c r="E90" t="s">
        <v>8283</v>
      </c>
      <c r="F90" t="s">
        <v>8284</v>
      </c>
      <c r="G90" t="s">
        <v>8285</v>
      </c>
      <c r="H90" t="s">
        <v>8286</v>
      </c>
      <c r="I90" t="s">
        <v>8289</v>
      </c>
      <c r="J90" t="s">
        <v>8290</v>
      </c>
      <c r="K90" s="45">
        <v>1145</v>
      </c>
      <c r="L90" s="20">
        <v>20</v>
      </c>
    </row>
    <row r="91" spans="1:12" outlineLevel="2" x14ac:dyDescent="0.25">
      <c r="A91">
        <v>203430</v>
      </c>
      <c r="B91" s="20">
        <v>61</v>
      </c>
      <c r="C91" s="20">
        <v>434</v>
      </c>
      <c r="D91" t="s">
        <v>8305</v>
      </c>
      <c r="E91" t="s">
        <v>8283</v>
      </c>
      <c r="F91" t="s">
        <v>8284</v>
      </c>
      <c r="G91" t="s">
        <v>8285</v>
      </c>
      <c r="H91" t="s">
        <v>8286</v>
      </c>
      <c r="I91" t="s">
        <v>8291</v>
      </c>
      <c r="J91" t="s">
        <v>8292</v>
      </c>
      <c r="K91" s="45">
        <v>208</v>
      </c>
      <c r="L91" s="20">
        <v>20</v>
      </c>
    </row>
    <row r="92" spans="1:12" outlineLevel="2" x14ac:dyDescent="0.25">
      <c r="A92">
        <v>203430</v>
      </c>
      <c r="B92" s="20">
        <v>61</v>
      </c>
      <c r="C92" s="20">
        <v>434</v>
      </c>
      <c r="D92" t="s">
        <v>8305</v>
      </c>
      <c r="E92" t="s">
        <v>8283</v>
      </c>
      <c r="F92" t="s">
        <v>8284</v>
      </c>
      <c r="G92" t="s">
        <v>8285</v>
      </c>
      <c r="H92" t="s">
        <v>8286</v>
      </c>
      <c r="I92" t="s">
        <v>8293</v>
      </c>
      <c r="J92" t="s">
        <v>8294</v>
      </c>
      <c r="K92" s="45">
        <v>76</v>
      </c>
      <c r="L92" s="20">
        <v>20</v>
      </c>
    </row>
    <row r="93" spans="1:12" outlineLevel="2" x14ac:dyDescent="0.25">
      <c r="A93">
        <v>203430</v>
      </c>
      <c r="B93" s="20">
        <v>61</v>
      </c>
      <c r="C93" s="20">
        <v>434</v>
      </c>
      <c r="D93" t="s">
        <v>8305</v>
      </c>
      <c r="E93" t="s">
        <v>8283</v>
      </c>
      <c r="F93" t="s">
        <v>8284</v>
      </c>
      <c r="G93" t="s">
        <v>8285</v>
      </c>
      <c r="H93" t="s">
        <v>8286</v>
      </c>
      <c r="I93" t="s">
        <v>8295</v>
      </c>
      <c r="J93" t="s">
        <v>8296</v>
      </c>
      <c r="K93" s="45">
        <v>1082</v>
      </c>
      <c r="L93" s="20">
        <v>20</v>
      </c>
    </row>
    <row r="94" spans="1:12" outlineLevel="1" x14ac:dyDescent="0.25">
      <c r="H94" s="46" t="s">
        <v>8362</v>
      </c>
      <c r="K94" s="45">
        <f>SUBTOTAL(9,K89:K93)</f>
        <v>6164</v>
      </c>
      <c r="L94" s="20">
        <f>SUBTOTAL(9,L89:L93)</f>
        <v>100</v>
      </c>
    </row>
    <row r="95" spans="1:12" outlineLevel="2" x14ac:dyDescent="0.25">
      <c r="A95">
        <v>204080</v>
      </c>
      <c r="B95" s="20">
        <v>62</v>
      </c>
      <c r="C95" s="20">
        <v>437</v>
      </c>
      <c r="D95" t="s">
        <v>7174</v>
      </c>
      <c r="E95" t="s">
        <v>8205</v>
      </c>
      <c r="F95" t="s">
        <v>291</v>
      </c>
      <c r="G95" t="s">
        <v>8250</v>
      </c>
      <c r="H95" t="s">
        <v>8251</v>
      </c>
      <c r="I95" t="s">
        <v>8254</v>
      </c>
      <c r="J95" t="s">
        <v>8255</v>
      </c>
      <c r="K95" s="45">
        <v>57</v>
      </c>
      <c r="L95" s="20">
        <v>0</v>
      </c>
    </row>
    <row r="96" spans="1:12" outlineLevel="1" x14ac:dyDescent="0.25">
      <c r="H96" s="46" t="s">
        <v>8364</v>
      </c>
      <c r="K96" s="45">
        <f>SUBTOTAL(9,K95:K95)</f>
        <v>57</v>
      </c>
      <c r="L96" s="20">
        <f>SUBTOTAL(9,L95:L95)</f>
        <v>0</v>
      </c>
    </row>
    <row r="97" spans="1:12" outlineLevel="2" x14ac:dyDescent="0.25">
      <c r="A97">
        <v>204080</v>
      </c>
      <c r="B97" s="20">
        <v>62</v>
      </c>
      <c r="C97" s="20">
        <v>437</v>
      </c>
      <c r="D97" t="s">
        <v>7174</v>
      </c>
      <c r="E97" t="s">
        <v>8283</v>
      </c>
      <c r="F97" t="s">
        <v>8284</v>
      </c>
      <c r="G97" t="s">
        <v>8285</v>
      </c>
      <c r="H97" t="s">
        <v>8286</v>
      </c>
      <c r="I97" t="s">
        <v>8287</v>
      </c>
      <c r="J97" t="s">
        <v>8288</v>
      </c>
      <c r="K97" s="45">
        <v>8456</v>
      </c>
      <c r="L97" s="20">
        <v>22</v>
      </c>
    </row>
    <row r="98" spans="1:12" outlineLevel="2" x14ac:dyDescent="0.25">
      <c r="A98">
        <v>204080</v>
      </c>
      <c r="B98" s="20">
        <v>62</v>
      </c>
      <c r="C98" s="20">
        <v>437</v>
      </c>
      <c r="D98" t="s">
        <v>7174</v>
      </c>
      <c r="E98" t="s">
        <v>8283</v>
      </c>
      <c r="F98" t="s">
        <v>8284</v>
      </c>
      <c r="G98" t="s">
        <v>8285</v>
      </c>
      <c r="H98" t="s">
        <v>8286</v>
      </c>
      <c r="I98" t="s">
        <v>8289</v>
      </c>
      <c r="J98" t="s">
        <v>8290</v>
      </c>
      <c r="K98" s="45">
        <v>3933</v>
      </c>
      <c r="L98" s="20">
        <v>22</v>
      </c>
    </row>
    <row r="99" spans="1:12" outlineLevel="2" x14ac:dyDescent="0.25">
      <c r="A99">
        <v>204080</v>
      </c>
      <c r="B99" s="20">
        <v>62</v>
      </c>
      <c r="C99" s="20">
        <v>437</v>
      </c>
      <c r="D99" t="s">
        <v>7174</v>
      </c>
      <c r="E99" t="s">
        <v>8283</v>
      </c>
      <c r="F99" t="s">
        <v>8284</v>
      </c>
      <c r="G99" t="s">
        <v>8285</v>
      </c>
      <c r="H99" t="s">
        <v>8286</v>
      </c>
      <c r="I99" t="s">
        <v>8293</v>
      </c>
      <c r="J99" t="s">
        <v>8294</v>
      </c>
      <c r="K99" s="45">
        <v>76</v>
      </c>
      <c r="L99" s="20">
        <v>22</v>
      </c>
    </row>
    <row r="100" spans="1:12" outlineLevel="2" x14ac:dyDescent="0.25">
      <c r="A100">
        <v>204080</v>
      </c>
      <c r="B100" s="20">
        <v>62</v>
      </c>
      <c r="C100" s="20">
        <v>437</v>
      </c>
      <c r="D100" t="s">
        <v>7174</v>
      </c>
      <c r="E100" t="s">
        <v>8283</v>
      </c>
      <c r="F100" t="s">
        <v>8284</v>
      </c>
      <c r="G100" t="s">
        <v>8285</v>
      </c>
      <c r="H100" t="s">
        <v>8286</v>
      </c>
      <c r="I100" t="s">
        <v>8295</v>
      </c>
      <c r="J100" t="s">
        <v>8296</v>
      </c>
      <c r="K100" s="45">
        <v>967</v>
      </c>
      <c r="L100" s="20">
        <v>22</v>
      </c>
    </row>
    <row r="101" spans="1:12" outlineLevel="1" x14ac:dyDescent="0.25">
      <c r="H101" s="46" t="s">
        <v>8362</v>
      </c>
      <c r="K101" s="45">
        <f>SUBTOTAL(9,K97:K100)</f>
        <v>13432</v>
      </c>
      <c r="L101" s="20">
        <f>SUBTOTAL(9,L97:L100)</f>
        <v>88</v>
      </c>
    </row>
    <row r="102" spans="1:12" outlineLevel="2" x14ac:dyDescent="0.25">
      <c r="A102">
        <v>204211</v>
      </c>
      <c r="B102" s="20">
        <v>37</v>
      </c>
      <c r="C102" s="20">
        <v>439</v>
      </c>
      <c r="D102" t="s">
        <v>7215</v>
      </c>
      <c r="E102" t="s">
        <v>8205</v>
      </c>
      <c r="F102" t="s">
        <v>291</v>
      </c>
      <c r="G102" t="s">
        <v>8270</v>
      </c>
      <c r="H102" t="s">
        <v>8271</v>
      </c>
      <c r="I102" t="s">
        <v>8312</v>
      </c>
      <c r="J102" t="s">
        <v>8313</v>
      </c>
      <c r="K102" s="45">
        <v>67</v>
      </c>
      <c r="L102" s="20">
        <v>0</v>
      </c>
    </row>
    <row r="103" spans="1:12" outlineLevel="1" x14ac:dyDescent="0.25">
      <c r="H103" s="46" t="s">
        <v>8360</v>
      </c>
      <c r="K103" s="45">
        <f>SUBTOTAL(9,K102:K102)</f>
        <v>67</v>
      </c>
      <c r="L103" s="20">
        <f>SUBTOTAL(9,L102:L102)</f>
        <v>0</v>
      </c>
    </row>
    <row r="104" spans="1:12" outlineLevel="2" x14ac:dyDescent="0.25">
      <c r="A104">
        <v>204211</v>
      </c>
      <c r="B104" s="20">
        <v>37</v>
      </c>
      <c r="C104" s="20">
        <v>439</v>
      </c>
      <c r="D104" t="s">
        <v>7215</v>
      </c>
      <c r="E104" t="s">
        <v>8283</v>
      </c>
      <c r="F104" t="s">
        <v>8284</v>
      </c>
      <c r="G104" t="s">
        <v>8285</v>
      </c>
      <c r="H104" t="s">
        <v>8286</v>
      </c>
      <c r="I104" t="s">
        <v>8287</v>
      </c>
      <c r="J104" t="s">
        <v>8288</v>
      </c>
      <c r="K104" s="45">
        <v>1722</v>
      </c>
      <c r="L104" s="20">
        <v>25</v>
      </c>
    </row>
    <row r="105" spans="1:12" outlineLevel="2" x14ac:dyDescent="0.25">
      <c r="A105">
        <v>204211</v>
      </c>
      <c r="B105" s="20">
        <v>37</v>
      </c>
      <c r="C105" s="20">
        <v>439</v>
      </c>
      <c r="D105" t="s">
        <v>7215</v>
      </c>
      <c r="E105" t="s">
        <v>8283</v>
      </c>
      <c r="F105" t="s">
        <v>8284</v>
      </c>
      <c r="G105" t="s">
        <v>8285</v>
      </c>
      <c r="H105" t="s">
        <v>8286</v>
      </c>
      <c r="I105" t="s">
        <v>8289</v>
      </c>
      <c r="J105" t="s">
        <v>8290</v>
      </c>
      <c r="K105" s="45">
        <v>739</v>
      </c>
      <c r="L105" s="20">
        <v>25</v>
      </c>
    </row>
    <row r="106" spans="1:12" outlineLevel="1" x14ac:dyDescent="0.25">
      <c r="H106" s="46" t="s">
        <v>8362</v>
      </c>
      <c r="K106" s="45">
        <f>SUBTOTAL(9,K104:K105)</f>
        <v>2461</v>
      </c>
      <c r="L106" s="20">
        <f>SUBTOTAL(9,L104:L105)</f>
        <v>50</v>
      </c>
    </row>
    <row r="107" spans="1:12" outlineLevel="2" x14ac:dyDescent="0.25">
      <c r="A107">
        <v>204584</v>
      </c>
      <c r="B107" s="20">
        <v>63</v>
      </c>
      <c r="C107" s="20">
        <v>440</v>
      </c>
      <c r="D107" t="s">
        <v>2303</v>
      </c>
      <c r="E107" t="s">
        <v>8162</v>
      </c>
      <c r="F107" t="s">
        <v>6749</v>
      </c>
      <c r="G107" t="s">
        <v>8163</v>
      </c>
      <c r="H107" t="s">
        <v>8164</v>
      </c>
      <c r="I107" t="s">
        <v>8165</v>
      </c>
      <c r="J107" t="s">
        <v>8166</v>
      </c>
      <c r="K107" s="45">
        <v>14</v>
      </c>
      <c r="L107" s="20">
        <v>0</v>
      </c>
    </row>
    <row r="108" spans="1:12" outlineLevel="1" x14ac:dyDescent="0.25">
      <c r="H108" s="46" t="s">
        <v>8355</v>
      </c>
      <c r="K108" s="45">
        <f>SUBTOTAL(9,K107:K107)</f>
        <v>14</v>
      </c>
      <c r="L108" s="20">
        <f>SUBTOTAL(9,L107:L107)</f>
        <v>0</v>
      </c>
    </row>
    <row r="109" spans="1:12" outlineLevel="2" x14ac:dyDescent="0.25">
      <c r="A109">
        <v>204584</v>
      </c>
      <c r="B109" s="20">
        <v>63</v>
      </c>
      <c r="C109" s="20">
        <v>440</v>
      </c>
      <c r="D109" t="s">
        <v>2303</v>
      </c>
      <c r="E109" t="s">
        <v>8162</v>
      </c>
      <c r="F109" t="s">
        <v>6749</v>
      </c>
      <c r="G109" t="s">
        <v>8167</v>
      </c>
      <c r="H109" t="s">
        <v>8168</v>
      </c>
      <c r="I109" t="s">
        <v>8171</v>
      </c>
      <c r="J109" t="s">
        <v>8172</v>
      </c>
      <c r="K109" s="45">
        <v>19</v>
      </c>
      <c r="L109" s="20">
        <v>0</v>
      </c>
    </row>
    <row r="110" spans="1:12" outlineLevel="1" x14ac:dyDescent="0.25">
      <c r="H110" s="46" t="s">
        <v>8356</v>
      </c>
      <c r="K110" s="45">
        <f>SUBTOTAL(9,K109:K109)</f>
        <v>19</v>
      </c>
      <c r="L110" s="20">
        <f>SUBTOTAL(9,L109:L109)</f>
        <v>0</v>
      </c>
    </row>
    <row r="111" spans="1:12" outlineLevel="2" x14ac:dyDescent="0.25">
      <c r="A111">
        <v>204584</v>
      </c>
      <c r="B111" s="20">
        <v>63</v>
      </c>
      <c r="C111" s="20">
        <v>440</v>
      </c>
      <c r="D111" t="s">
        <v>2303</v>
      </c>
      <c r="E111" t="s">
        <v>8205</v>
      </c>
      <c r="F111" t="s">
        <v>291</v>
      </c>
      <c r="G111" t="s">
        <v>8206</v>
      </c>
      <c r="H111" t="s">
        <v>8207</v>
      </c>
      <c r="I111" t="s">
        <v>8208</v>
      </c>
      <c r="J111" t="s">
        <v>6748</v>
      </c>
      <c r="K111" s="45">
        <v>4593</v>
      </c>
      <c r="L111" s="20">
        <v>2</v>
      </c>
    </row>
    <row r="112" spans="1:12" outlineLevel="1" x14ac:dyDescent="0.25">
      <c r="H112" s="46" t="s">
        <v>8358</v>
      </c>
      <c r="K112" s="45">
        <f>SUBTOTAL(9,K111:K111)</f>
        <v>4593</v>
      </c>
      <c r="L112" s="20">
        <f>SUBTOTAL(9,L111:L111)</f>
        <v>2</v>
      </c>
    </row>
    <row r="113" spans="1:12" outlineLevel="2" x14ac:dyDescent="0.25">
      <c r="A113">
        <v>204584</v>
      </c>
      <c r="B113" s="20">
        <v>63</v>
      </c>
      <c r="C113" s="20">
        <v>440</v>
      </c>
      <c r="D113" t="s">
        <v>2303</v>
      </c>
      <c r="E113" t="s">
        <v>8205</v>
      </c>
      <c r="F113" t="s">
        <v>291</v>
      </c>
      <c r="G113" t="s">
        <v>8219</v>
      </c>
      <c r="H113" t="s">
        <v>8220</v>
      </c>
      <c r="I113" t="s">
        <v>8221</v>
      </c>
      <c r="J113" t="s">
        <v>8222</v>
      </c>
      <c r="K113" s="45">
        <v>51</v>
      </c>
      <c r="L113" s="20">
        <v>0</v>
      </c>
    </row>
    <row r="114" spans="1:12" outlineLevel="2" x14ac:dyDescent="0.25">
      <c r="A114">
        <v>204584</v>
      </c>
      <c r="B114" s="20">
        <v>63</v>
      </c>
      <c r="C114" s="20">
        <v>440</v>
      </c>
      <c r="D114" t="s">
        <v>2303</v>
      </c>
      <c r="E114" t="s">
        <v>8205</v>
      </c>
      <c r="F114" t="s">
        <v>291</v>
      </c>
      <c r="G114" t="s">
        <v>8219</v>
      </c>
      <c r="H114" t="s">
        <v>8220</v>
      </c>
      <c r="I114" t="s">
        <v>8223</v>
      </c>
      <c r="J114" t="s">
        <v>8224</v>
      </c>
      <c r="K114" s="45">
        <v>29</v>
      </c>
      <c r="L114" s="20">
        <v>0</v>
      </c>
    </row>
    <row r="115" spans="1:12" outlineLevel="1" x14ac:dyDescent="0.25">
      <c r="H115" s="46" t="s">
        <v>8370</v>
      </c>
      <c r="K115" s="45">
        <f>SUBTOTAL(9,K113:K114)</f>
        <v>80</v>
      </c>
      <c r="L115" s="20">
        <f>SUBTOTAL(9,L113:L114)</f>
        <v>0</v>
      </c>
    </row>
    <row r="116" spans="1:12" outlineLevel="2" x14ac:dyDescent="0.25">
      <c r="A116">
        <v>204584</v>
      </c>
      <c r="B116" s="20">
        <v>63</v>
      </c>
      <c r="C116" s="20">
        <v>440</v>
      </c>
      <c r="D116" t="s">
        <v>2303</v>
      </c>
      <c r="E116" t="s">
        <v>8205</v>
      </c>
      <c r="F116" t="s">
        <v>291</v>
      </c>
      <c r="G116" t="s">
        <v>8229</v>
      </c>
      <c r="H116" t="s">
        <v>8230</v>
      </c>
      <c r="I116" t="s">
        <v>8231</v>
      </c>
      <c r="J116" t="s">
        <v>8232</v>
      </c>
      <c r="K116" s="45">
        <v>61</v>
      </c>
      <c r="L116" s="20">
        <v>0</v>
      </c>
    </row>
    <row r="117" spans="1:12" outlineLevel="2" x14ac:dyDescent="0.25">
      <c r="A117">
        <v>204584</v>
      </c>
      <c r="B117" s="20">
        <v>63</v>
      </c>
      <c r="C117" s="20">
        <v>440</v>
      </c>
      <c r="D117" t="s">
        <v>2303</v>
      </c>
      <c r="E117" t="s">
        <v>8205</v>
      </c>
      <c r="F117" t="s">
        <v>291</v>
      </c>
      <c r="G117" t="s">
        <v>8229</v>
      </c>
      <c r="H117" t="s">
        <v>8230</v>
      </c>
      <c r="I117" t="s">
        <v>8233</v>
      </c>
      <c r="J117" t="s">
        <v>8234</v>
      </c>
      <c r="K117" s="45">
        <v>1799</v>
      </c>
      <c r="L117" s="20">
        <v>0</v>
      </c>
    </row>
    <row r="118" spans="1:12" outlineLevel="2" x14ac:dyDescent="0.25">
      <c r="A118">
        <v>204584</v>
      </c>
      <c r="B118" s="20">
        <v>63</v>
      </c>
      <c r="C118" s="20">
        <v>440</v>
      </c>
      <c r="D118" t="s">
        <v>2303</v>
      </c>
      <c r="E118" t="s">
        <v>8205</v>
      </c>
      <c r="F118" t="s">
        <v>291</v>
      </c>
      <c r="G118" t="s">
        <v>8229</v>
      </c>
      <c r="H118" t="s">
        <v>8230</v>
      </c>
      <c r="I118" t="s">
        <v>8235</v>
      </c>
      <c r="J118" t="s">
        <v>8236</v>
      </c>
      <c r="K118" s="45">
        <v>193</v>
      </c>
      <c r="L118" s="20">
        <v>0</v>
      </c>
    </row>
    <row r="119" spans="1:12" outlineLevel="2" x14ac:dyDescent="0.25">
      <c r="A119">
        <v>204584</v>
      </c>
      <c r="B119" s="20">
        <v>63</v>
      </c>
      <c r="C119" s="20">
        <v>440</v>
      </c>
      <c r="D119" t="s">
        <v>2303</v>
      </c>
      <c r="E119" t="s">
        <v>8205</v>
      </c>
      <c r="F119" t="s">
        <v>291</v>
      </c>
      <c r="G119" t="s">
        <v>8229</v>
      </c>
      <c r="H119" t="s">
        <v>8230</v>
      </c>
      <c r="I119" t="s">
        <v>8243</v>
      </c>
      <c r="J119" t="s">
        <v>8230</v>
      </c>
      <c r="K119" s="45">
        <v>1466</v>
      </c>
      <c r="L119" s="20">
        <v>0</v>
      </c>
    </row>
    <row r="120" spans="1:12" outlineLevel="2" x14ac:dyDescent="0.25">
      <c r="A120">
        <v>204584</v>
      </c>
      <c r="B120" s="20">
        <v>63</v>
      </c>
      <c r="C120" s="20">
        <v>440</v>
      </c>
      <c r="D120" t="s">
        <v>2303</v>
      </c>
      <c r="E120" t="s">
        <v>8205</v>
      </c>
      <c r="F120" t="s">
        <v>291</v>
      </c>
      <c r="G120" t="s">
        <v>8229</v>
      </c>
      <c r="H120" t="s">
        <v>8230</v>
      </c>
      <c r="I120" t="s">
        <v>8316</v>
      </c>
      <c r="J120" t="s">
        <v>8317</v>
      </c>
      <c r="K120" s="45">
        <v>334</v>
      </c>
      <c r="L120" s="20">
        <v>0</v>
      </c>
    </row>
    <row r="121" spans="1:12" outlineLevel="1" x14ac:dyDescent="0.25">
      <c r="H121" s="46" t="s">
        <v>8359</v>
      </c>
      <c r="K121" s="45">
        <f>SUBTOTAL(9,K116:K120)</f>
        <v>3853</v>
      </c>
      <c r="L121" s="20">
        <f>SUBTOTAL(9,L116:L120)</f>
        <v>0</v>
      </c>
    </row>
    <row r="122" spans="1:12" outlineLevel="2" x14ac:dyDescent="0.25">
      <c r="A122">
        <v>204584</v>
      </c>
      <c r="B122" s="20">
        <v>63</v>
      </c>
      <c r="C122" s="20">
        <v>440</v>
      </c>
      <c r="D122" t="s">
        <v>2303</v>
      </c>
      <c r="E122" t="s">
        <v>8205</v>
      </c>
      <c r="F122" t="s">
        <v>291</v>
      </c>
      <c r="G122" t="s">
        <v>8250</v>
      </c>
      <c r="H122" t="s">
        <v>8251</v>
      </c>
      <c r="I122" t="s">
        <v>8254</v>
      </c>
      <c r="J122" t="s">
        <v>8255</v>
      </c>
      <c r="K122" s="45">
        <v>828</v>
      </c>
      <c r="L122" s="20">
        <v>0</v>
      </c>
    </row>
    <row r="123" spans="1:12" outlineLevel="1" x14ac:dyDescent="0.25">
      <c r="H123" s="46" t="s">
        <v>8364</v>
      </c>
      <c r="K123" s="45">
        <f>SUBTOTAL(9,K122:K122)</f>
        <v>828</v>
      </c>
      <c r="L123" s="20">
        <f>SUBTOTAL(9,L122:L122)</f>
        <v>0</v>
      </c>
    </row>
    <row r="124" spans="1:12" outlineLevel="2" x14ac:dyDescent="0.25">
      <c r="A124">
        <v>204584</v>
      </c>
      <c r="B124" s="20">
        <v>63</v>
      </c>
      <c r="C124" s="20">
        <v>440</v>
      </c>
      <c r="D124" t="s">
        <v>2303</v>
      </c>
      <c r="E124" t="s">
        <v>8205</v>
      </c>
      <c r="F124" t="s">
        <v>291</v>
      </c>
      <c r="G124" t="s">
        <v>8270</v>
      </c>
      <c r="H124" t="s">
        <v>8271</v>
      </c>
      <c r="I124" t="s">
        <v>8272</v>
      </c>
      <c r="J124" t="s">
        <v>8271</v>
      </c>
      <c r="K124" s="45">
        <v>269</v>
      </c>
      <c r="L124" s="20">
        <v>0</v>
      </c>
    </row>
    <row r="125" spans="1:12" outlineLevel="1" x14ac:dyDescent="0.25">
      <c r="H125" s="46" t="s">
        <v>8360</v>
      </c>
      <c r="K125" s="45">
        <f>SUBTOTAL(9,K124:K124)</f>
        <v>269</v>
      </c>
      <c r="L125" s="20">
        <f>SUBTOTAL(9,L124:L124)</f>
        <v>0</v>
      </c>
    </row>
    <row r="126" spans="1:12" outlineLevel="2" x14ac:dyDescent="0.25">
      <c r="A126">
        <v>204584</v>
      </c>
      <c r="B126" s="20">
        <v>63</v>
      </c>
      <c r="C126" s="20">
        <v>440</v>
      </c>
      <c r="D126" t="s">
        <v>2303</v>
      </c>
      <c r="E126" t="s">
        <v>8283</v>
      </c>
      <c r="F126" t="s">
        <v>8284</v>
      </c>
      <c r="G126" t="s">
        <v>8285</v>
      </c>
      <c r="H126" t="s">
        <v>8286</v>
      </c>
      <c r="I126" t="s">
        <v>8287</v>
      </c>
      <c r="J126" t="s">
        <v>8288</v>
      </c>
      <c r="K126" s="45">
        <v>22783</v>
      </c>
      <c r="L126" s="20">
        <v>28</v>
      </c>
    </row>
    <row r="127" spans="1:12" outlineLevel="2" x14ac:dyDescent="0.25">
      <c r="A127">
        <v>204584</v>
      </c>
      <c r="B127" s="20">
        <v>63</v>
      </c>
      <c r="C127" s="20">
        <v>440</v>
      </c>
      <c r="D127" t="s">
        <v>2303</v>
      </c>
      <c r="E127" t="s">
        <v>8283</v>
      </c>
      <c r="F127" t="s">
        <v>8284</v>
      </c>
      <c r="G127" t="s">
        <v>8285</v>
      </c>
      <c r="H127" t="s">
        <v>8286</v>
      </c>
      <c r="I127" t="s">
        <v>8289</v>
      </c>
      <c r="J127" t="s">
        <v>8290</v>
      </c>
      <c r="K127" s="45">
        <v>6573</v>
      </c>
      <c r="L127" s="20">
        <v>28</v>
      </c>
    </row>
    <row r="128" spans="1:12" outlineLevel="2" x14ac:dyDescent="0.25">
      <c r="A128">
        <v>204584</v>
      </c>
      <c r="B128" s="20">
        <v>63</v>
      </c>
      <c r="C128" s="20">
        <v>440</v>
      </c>
      <c r="D128" t="s">
        <v>2303</v>
      </c>
      <c r="E128" t="s">
        <v>8283</v>
      </c>
      <c r="F128" t="s">
        <v>8284</v>
      </c>
      <c r="G128" t="s">
        <v>8285</v>
      </c>
      <c r="H128" t="s">
        <v>8286</v>
      </c>
      <c r="I128" t="s">
        <v>8295</v>
      </c>
      <c r="J128" t="s">
        <v>8296</v>
      </c>
      <c r="K128" s="45">
        <v>3342</v>
      </c>
      <c r="L128" s="20">
        <v>28</v>
      </c>
    </row>
    <row r="129" spans="1:12" outlineLevel="1" x14ac:dyDescent="0.25">
      <c r="H129" s="46" t="s">
        <v>8362</v>
      </c>
      <c r="K129" s="45">
        <f>SUBTOTAL(9,K126:K128)</f>
        <v>32698</v>
      </c>
      <c r="L129" s="20">
        <f>SUBTOTAL(9,L126:L128)</f>
        <v>84</v>
      </c>
    </row>
    <row r="130" spans="1:12" outlineLevel="2" x14ac:dyDescent="0.25">
      <c r="A130">
        <v>204744</v>
      </c>
      <c r="B130" s="20">
        <v>64</v>
      </c>
      <c r="C130" s="20">
        <v>441</v>
      </c>
      <c r="D130" t="s">
        <v>7303</v>
      </c>
      <c r="E130" t="s">
        <v>8162</v>
      </c>
      <c r="F130" t="s">
        <v>6749</v>
      </c>
      <c r="G130" t="s">
        <v>8163</v>
      </c>
      <c r="H130" t="s">
        <v>8164</v>
      </c>
      <c r="I130" t="s">
        <v>8165</v>
      </c>
      <c r="J130" t="s">
        <v>8166</v>
      </c>
      <c r="K130" s="45">
        <v>367</v>
      </c>
      <c r="L130" s="20">
        <v>0</v>
      </c>
    </row>
    <row r="131" spans="1:12" outlineLevel="1" x14ac:dyDescent="0.25">
      <c r="H131" s="46" t="s">
        <v>8355</v>
      </c>
      <c r="K131" s="45">
        <f>SUBTOTAL(9,K130:K130)</f>
        <v>367</v>
      </c>
      <c r="L131" s="20">
        <f>SUBTOTAL(9,L130:L130)</f>
        <v>0</v>
      </c>
    </row>
    <row r="132" spans="1:12" outlineLevel="2" x14ac:dyDescent="0.25">
      <c r="A132">
        <v>204744</v>
      </c>
      <c r="B132" s="20">
        <v>64</v>
      </c>
      <c r="C132" s="20">
        <v>441</v>
      </c>
      <c r="D132" t="s">
        <v>7303</v>
      </c>
      <c r="E132" t="s">
        <v>8162</v>
      </c>
      <c r="F132" t="s">
        <v>6749</v>
      </c>
      <c r="G132" t="s">
        <v>8167</v>
      </c>
      <c r="H132" t="s">
        <v>8168</v>
      </c>
      <c r="I132" t="s">
        <v>8169</v>
      </c>
      <c r="J132" t="s">
        <v>8170</v>
      </c>
      <c r="K132" s="45">
        <v>2783</v>
      </c>
      <c r="L132" s="20">
        <v>0</v>
      </c>
    </row>
    <row r="133" spans="1:12" outlineLevel="2" x14ac:dyDescent="0.25">
      <c r="A133">
        <v>204744</v>
      </c>
      <c r="B133" s="20">
        <v>64</v>
      </c>
      <c r="C133" s="20">
        <v>441</v>
      </c>
      <c r="D133" t="s">
        <v>7303</v>
      </c>
      <c r="E133" t="s">
        <v>8162</v>
      </c>
      <c r="F133" t="s">
        <v>6749</v>
      </c>
      <c r="G133" t="s">
        <v>8167</v>
      </c>
      <c r="H133" t="s">
        <v>8168</v>
      </c>
      <c r="I133" t="s">
        <v>8171</v>
      </c>
      <c r="J133" t="s">
        <v>8172</v>
      </c>
      <c r="K133" s="45">
        <v>349</v>
      </c>
      <c r="L133" s="20">
        <v>0</v>
      </c>
    </row>
    <row r="134" spans="1:12" outlineLevel="1" x14ac:dyDescent="0.25">
      <c r="H134" s="46" t="s">
        <v>8356</v>
      </c>
      <c r="K134" s="45">
        <f>SUBTOTAL(9,K132:K133)</f>
        <v>3132</v>
      </c>
      <c r="L134" s="20">
        <f>SUBTOTAL(9,L132:L133)</f>
        <v>0</v>
      </c>
    </row>
    <row r="135" spans="1:12" outlineLevel="2" x14ac:dyDescent="0.25">
      <c r="A135">
        <v>204744</v>
      </c>
      <c r="B135" s="20">
        <v>64</v>
      </c>
      <c r="C135" s="20">
        <v>441</v>
      </c>
      <c r="D135" t="s">
        <v>7303</v>
      </c>
      <c r="E135" t="s">
        <v>8162</v>
      </c>
      <c r="F135" t="s">
        <v>6749</v>
      </c>
      <c r="G135" t="s">
        <v>8173</v>
      </c>
      <c r="H135" t="s">
        <v>8174</v>
      </c>
      <c r="I135" t="s">
        <v>8177</v>
      </c>
      <c r="J135" t="s">
        <v>8178</v>
      </c>
      <c r="K135" s="45">
        <v>129</v>
      </c>
      <c r="L135" s="20">
        <v>0</v>
      </c>
    </row>
    <row r="136" spans="1:12" outlineLevel="1" x14ac:dyDescent="0.25">
      <c r="H136" s="46" t="s">
        <v>8371</v>
      </c>
      <c r="K136" s="45">
        <f>SUBTOTAL(9,K135:K135)</f>
        <v>129</v>
      </c>
      <c r="L136" s="20">
        <f>SUBTOTAL(9,L135:L135)</f>
        <v>0</v>
      </c>
    </row>
    <row r="137" spans="1:12" outlineLevel="2" x14ac:dyDescent="0.25">
      <c r="A137">
        <v>204744</v>
      </c>
      <c r="B137" s="20">
        <v>64</v>
      </c>
      <c r="C137" s="20">
        <v>441</v>
      </c>
      <c r="D137" t="s">
        <v>7303</v>
      </c>
      <c r="E137" t="s">
        <v>8199</v>
      </c>
      <c r="F137" t="s">
        <v>8200</v>
      </c>
      <c r="G137" t="s">
        <v>8308</v>
      </c>
      <c r="H137" t="s">
        <v>8309</v>
      </c>
      <c r="I137" t="s">
        <v>8318</v>
      </c>
      <c r="J137" t="s">
        <v>8319</v>
      </c>
      <c r="K137" s="45">
        <v>269</v>
      </c>
      <c r="L137" s="20">
        <v>0</v>
      </c>
    </row>
    <row r="138" spans="1:12" outlineLevel="1" x14ac:dyDescent="0.25">
      <c r="H138" s="46" t="s">
        <v>8357</v>
      </c>
      <c r="K138" s="45">
        <f>SUBTOTAL(9,K137:K137)</f>
        <v>269</v>
      </c>
      <c r="L138" s="20">
        <f>SUBTOTAL(9,L137:L137)</f>
        <v>0</v>
      </c>
    </row>
    <row r="139" spans="1:12" outlineLevel="2" x14ac:dyDescent="0.25">
      <c r="A139">
        <v>204744</v>
      </c>
      <c r="B139" s="20">
        <v>64</v>
      </c>
      <c r="C139" s="20">
        <v>441</v>
      </c>
      <c r="D139" t="s">
        <v>7303</v>
      </c>
      <c r="E139" t="s">
        <v>8205</v>
      </c>
      <c r="F139" t="s">
        <v>291</v>
      </c>
      <c r="G139" t="s">
        <v>8206</v>
      </c>
      <c r="H139" t="s">
        <v>8207</v>
      </c>
      <c r="I139" t="s">
        <v>8208</v>
      </c>
      <c r="J139" t="s">
        <v>6748</v>
      </c>
      <c r="K139" s="45">
        <v>14134</v>
      </c>
      <c r="L139" s="20">
        <v>5</v>
      </c>
    </row>
    <row r="140" spans="1:12" outlineLevel="1" x14ac:dyDescent="0.25">
      <c r="H140" s="46" t="s">
        <v>8358</v>
      </c>
      <c r="K140" s="45">
        <f>SUBTOTAL(9,K139:K139)</f>
        <v>14134</v>
      </c>
      <c r="L140" s="20">
        <f>SUBTOTAL(9,L139:L139)</f>
        <v>5</v>
      </c>
    </row>
    <row r="141" spans="1:12" outlineLevel="2" x14ac:dyDescent="0.25">
      <c r="A141">
        <v>204744</v>
      </c>
      <c r="B141" s="20">
        <v>64</v>
      </c>
      <c r="C141" s="20">
        <v>441</v>
      </c>
      <c r="D141" t="s">
        <v>7303</v>
      </c>
      <c r="E141" t="s">
        <v>8205</v>
      </c>
      <c r="F141" t="s">
        <v>291</v>
      </c>
      <c r="G141" t="s">
        <v>8229</v>
      </c>
      <c r="H141" t="s">
        <v>8230</v>
      </c>
      <c r="I141" t="s">
        <v>8231</v>
      </c>
      <c r="J141" t="s">
        <v>8232</v>
      </c>
      <c r="K141" s="45">
        <v>995</v>
      </c>
      <c r="L141" s="20">
        <v>0</v>
      </c>
    </row>
    <row r="142" spans="1:12" outlineLevel="2" x14ac:dyDescent="0.25">
      <c r="A142">
        <v>204744</v>
      </c>
      <c r="B142" s="20">
        <v>64</v>
      </c>
      <c r="C142" s="20">
        <v>441</v>
      </c>
      <c r="D142" t="s">
        <v>7303</v>
      </c>
      <c r="E142" t="s">
        <v>8205</v>
      </c>
      <c r="F142" t="s">
        <v>291</v>
      </c>
      <c r="G142" t="s">
        <v>8229</v>
      </c>
      <c r="H142" t="s">
        <v>8230</v>
      </c>
      <c r="I142" t="s">
        <v>8235</v>
      </c>
      <c r="J142" t="s">
        <v>8236</v>
      </c>
      <c r="K142" s="45">
        <v>3850</v>
      </c>
      <c r="L142" s="20">
        <v>0</v>
      </c>
    </row>
    <row r="143" spans="1:12" outlineLevel="2" x14ac:dyDescent="0.25">
      <c r="A143">
        <v>204744</v>
      </c>
      <c r="B143" s="20">
        <v>64</v>
      </c>
      <c r="C143" s="20">
        <v>441</v>
      </c>
      <c r="D143" t="s">
        <v>7303</v>
      </c>
      <c r="E143" t="s">
        <v>8205</v>
      </c>
      <c r="F143" t="s">
        <v>291</v>
      </c>
      <c r="G143" t="s">
        <v>8229</v>
      </c>
      <c r="H143" t="s">
        <v>8230</v>
      </c>
      <c r="I143" t="s">
        <v>8237</v>
      </c>
      <c r="J143" t="s">
        <v>8238</v>
      </c>
      <c r="K143" s="45">
        <v>42</v>
      </c>
      <c r="L143" s="20">
        <v>0</v>
      </c>
    </row>
    <row r="144" spans="1:12" outlineLevel="2" x14ac:dyDescent="0.25">
      <c r="A144">
        <v>204744</v>
      </c>
      <c r="B144" s="20">
        <v>64</v>
      </c>
      <c r="C144" s="20">
        <v>441</v>
      </c>
      <c r="D144" t="s">
        <v>7303</v>
      </c>
      <c r="E144" t="s">
        <v>8205</v>
      </c>
      <c r="F144" t="s">
        <v>291</v>
      </c>
      <c r="G144" t="s">
        <v>8229</v>
      </c>
      <c r="H144" t="s">
        <v>8230</v>
      </c>
      <c r="I144" t="s">
        <v>8320</v>
      </c>
      <c r="J144" t="s">
        <v>8321</v>
      </c>
      <c r="K144" s="45">
        <v>178</v>
      </c>
      <c r="L144" s="20">
        <v>0</v>
      </c>
    </row>
    <row r="145" spans="1:12" outlineLevel="1" x14ac:dyDescent="0.25">
      <c r="H145" s="46" t="s">
        <v>8359</v>
      </c>
      <c r="K145" s="45">
        <f>SUBTOTAL(9,K141:K144)</f>
        <v>5065</v>
      </c>
      <c r="L145" s="20">
        <f>SUBTOTAL(9,L141:L144)</f>
        <v>0</v>
      </c>
    </row>
    <row r="146" spans="1:12" outlineLevel="2" x14ac:dyDescent="0.25">
      <c r="A146">
        <v>204744</v>
      </c>
      <c r="B146" s="20">
        <v>64</v>
      </c>
      <c r="C146" s="20">
        <v>441</v>
      </c>
      <c r="D146" t="s">
        <v>7303</v>
      </c>
      <c r="E146" t="s">
        <v>8205</v>
      </c>
      <c r="F146" t="s">
        <v>291</v>
      </c>
      <c r="G146" t="s">
        <v>8250</v>
      </c>
      <c r="H146" t="s">
        <v>8251</v>
      </c>
      <c r="I146" t="s">
        <v>8252</v>
      </c>
      <c r="J146" t="s">
        <v>8253</v>
      </c>
      <c r="K146" s="45">
        <v>150</v>
      </c>
      <c r="L146" s="20">
        <v>0</v>
      </c>
    </row>
    <row r="147" spans="1:12" outlineLevel="1" x14ac:dyDescent="0.25">
      <c r="H147" s="46" t="s">
        <v>8364</v>
      </c>
      <c r="K147" s="45">
        <f>SUBTOTAL(9,K146:K146)</f>
        <v>150</v>
      </c>
      <c r="L147" s="20">
        <f>SUBTOTAL(9,L146:L146)</f>
        <v>0</v>
      </c>
    </row>
    <row r="148" spans="1:12" outlineLevel="2" x14ac:dyDescent="0.25">
      <c r="A148">
        <v>204744</v>
      </c>
      <c r="B148" s="20">
        <v>64</v>
      </c>
      <c r="C148" s="20">
        <v>441</v>
      </c>
      <c r="D148" t="s">
        <v>7303</v>
      </c>
      <c r="E148" t="s">
        <v>8205</v>
      </c>
      <c r="F148" t="s">
        <v>291</v>
      </c>
      <c r="G148" t="s">
        <v>8258</v>
      </c>
      <c r="H148" t="s">
        <v>8259</v>
      </c>
      <c r="I148" t="s">
        <v>8262</v>
      </c>
      <c r="J148" t="s">
        <v>8263</v>
      </c>
      <c r="K148" s="45">
        <v>56</v>
      </c>
      <c r="L148" s="20">
        <v>0</v>
      </c>
    </row>
    <row r="149" spans="1:12" outlineLevel="1" x14ac:dyDescent="0.25">
      <c r="H149" s="46" t="s">
        <v>8367</v>
      </c>
      <c r="K149" s="45">
        <f>SUBTOTAL(9,K148:K148)</f>
        <v>56</v>
      </c>
      <c r="L149" s="20">
        <f>SUBTOTAL(9,L148:L148)</f>
        <v>0</v>
      </c>
    </row>
    <row r="150" spans="1:12" outlineLevel="2" x14ac:dyDescent="0.25">
      <c r="A150">
        <v>204744</v>
      </c>
      <c r="B150" s="20">
        <v>64</v>
      </c>
      <c r="C150" s="20">
        <v>441</v>
      </c>
      <c r="D150" t="s">
        <v>7303</v>
      </c>
      <c r="E150" t="s">
        <v>8205</v>
      </c>
      <c r="F150" t="s">
        <v>291</v>
      </c>
      <c r="G150" t="s">
        <v>8270</v>
      </c>
      <c r="H150" t="s">
        <v>8271</v>
      </c>
      <c r="I150" t="s">
        <v>8312</v>
      </c>
      <c r="J150" t="s">
        <v>8313</v>
      </c>
      <c r="K150" s="45">
        <v>4128</v>
      </c>
      <c r="L150" s="20">
        <v>0</v>
      </c>
    </row>
    <row r="151" spans="1:12" outlineLevel="1" x14ac:dyDescent="0.25">
      <c r="H151" s="46" t="s">
        <v>8360</v>
      </c>
      <c r="K151" s="45">
        <f>SUBTOTAL(9,K150:K150)</f>
        <v>4128</v>
      </c>
      <c r="L151" s="20">
        <f>SUBTOTAL(9,L150:L150)</f>
        <v>0</v>
      </c>
    </row>
    <row r="152" spans="1:12" outlineLevel="2" x14ac:dyDescent="0.25">
      <c r="A152">
        <v>204744</v>
      </c>
      <c r="B152" s="20">
        <v>64</v>
      </c>
      <c r="C152" s="20">
        <v>441</v>
      </c>
      <c r="D152" t="s">
        <v>7303</v>
      </c>
      <c r="E152" t="s">
        <v>8283</v>
      </c>
      <c r="F152" t="s">
        <v>8284</v>
      </c>
      <c r="G152" t="s">
        <v>8285</v>
      </c>
      <c r="H152" t="s">
        <v>8286</v>
      </c>
      <c r="I152" t="s">
        <v>8287</v>
      </c>
      <c r="J152" t="s">
        <v>8288</v>
      </c>
      <c r="K152" s="45">
        <v>9361</v>
      </c>
      <c r="L152" s="20">
        <v>25</v>
      </c>
    </row>
    <row r="153" spans="1:12" outlineLevel="2" x14ac:dyDescent="0.25">
      <c r="A153">
        <v>204744</v>
      </c>
      <c r="B153" s="20">
        <v>64</v>
      </c>
      <c r="C153" s="20">
        <v>441</v>
      </c>
      <c r="D153" t="s">
        <v>7303</v>
      </c>
      <c r="E153" t="s">
        <v>8283</v>
      </c>
      <c r="F153" t="s">
        <v>8284</v>
      </c>
      <c r="G153" t="s">
        <v>8285</v>
      </c>
      <c r="H153" t="s">
        <v>8286</v>
      </c>
      <c r="I153" t="s">
        <v>8289</v>
      </c>
      <c r="J153" t="s">
        <v>8290</v>
      </c>
      <c r="K153" s="45">
        <v>3556</v>
      </c>
      <c r="L153" s="20">
        <v>25</v>
      </c>
    </row>
    <row r="154" spans="1:12" outlineLevel="1" x14ac:dyDescent="0.25">
      <c r="H154" s="46" t="s">
        <v>8362</v>
      </c>
      <c r="K154" s="45">
        <f>SUBTOTAL(9,K152:K153)</f>
        <v>12917</v>
      </c>
      <c r="L154" s="20">
        <f>SUBTOTAL(9,L152:L153)</f>
        <v>50</v>
      </c>
    </row>
    <row r="155" spans="1:12" outlineLevel="2" x14ac:dyDescent="0.25">
      <c r="A155">
        <v>204744</v>
      </c>
      <c r="B155" s="20">
        <v>64</v>
      </c>
      <c r="C155" s="20">
        <v>441</v>
      </c>
      <c r="D155" t="s">
        <v>7303</v>
      </c>
      <c r="E155" t="s">
        <v>8283</v>
      </c>
      <c r="F155" t="s">
        <v>8284</v>
      </c>
      <c r="G155" t="s">
        <v>8297</v>
      </c>
      <c r="H155" t="s">
        <v>8298</v>
      </c>
      <c r="I155" t="s">
        <v>8299</v>
      </c>
      <c r="J155" t="s">
        <v>8300</v>
      </c>
      <c r="K155" s="45">
        <v>23950</v>
      </c>
      <c r="L155" s="20">
        <v>25</v>
      </c>
    </row>
    <row r="156" spans="1:12" outlineLevel="2" x14ac:dyDescent="0.25">
      <c r="A156">
        <v>204744</v>
      </c>
      <c r="B156" s="20">
        <v>64</v>
      </c>
      <c r="C156" s="20">
        <v>441</v>
      </c>
      <c r="D156" t="s">
        <v>7303</v>
      </c>
      <c r="E156" t="s">
        <v>8283</v>
      </c>
      <c r="F156" t="s">
        <v>8284</v>
      </c>
      <c r="G156" t="s">
        <v>8297</v>
      </c>
      <c r="H156" t="s">
        <v>8298</v>
      </c>
      <c r="I156" t="s">
        <v>8301</v>
      </c>
      <c r="J156" t="s">
        <v>8302</v>
      </c>
      <c r="K156" s="45">
        <v>803</v>
      </c>
      <c r="L156" s="20">
        <v>25</v>
      </c>
    </row>
    <row r="157" spans="1:12" outlineLevel="1" x14ac:dyDescent="0.25">
      <c r="H157" s="46" t="s">
        <v>8363</v>
      </c>
      <c r="K157" s="45">
        <f>SUBTOTAL(9,K155:K156)</f>
        <v>24753</v>
      </c>
      <c r="L157" s="20">
        <f>SUBTOTAL(9,L155:L156)</f>
        <v>50</v>
      </c>
    </row>
    <row r="158" spans="1:12" outlineLevel="2" x14ac:dyDescent="0.25">
      <c r="A158">
        <v>204746</v>
      </c>
      <c r="B158" s="20">
        <v>38</v>
      </c>
      <c r="C158" s="20">
        <v>443</v>
      </c>
      <c r="D158" t="s">
        <v>43</v>
      </c>
      <c r="E158" t="s">
        <v>8283</v>
      </c>
      <c r="F158" t="s">
        <v>8284</v>
      </c>
      <c r="G158" t="s">
        <v>8285</v>
      </c>
      <c r="H158" t="s">
        <v>8286</v>
      </c>
      <c r="I158" t="s">
        <v>8287</v>
      </c>
      <c r="J158" t="s">
        <v>8288</v>
      </c>
      <c r="K158" s="45">
        <v>1397</v>
      </c>
      <c r="L158" s="20">
        <v>5</v>
      </c>
    </row>
    <row r="159" spans="1:12" outlineLevel="2" x14ac:dyDescent="0.25">
      <c r="A159">
        <v>204746</v>
      </c>
      <c r="B159" s="20">
        <v>38</v>
      </c>
      <c r="C159" s="20">
        <v>443</v>
      </c>
      <c r="D159" t="s">
        <v>43</v>
      </c>
      <c r="E159" t="s">
        <v>8283</v>
      </c>
      <c r="F159" t="s">
        <v>8284</v>
      </c>
      <c r="G159" t="s">
        <v>8285</v>
      </c>
      <c r="H159" t="s">
        <v>8286</v>
      </c>
      <c r="I159" t="s">
        <v>8289</v>
      </c>
      <c r="J159" t="s">
        <v>8290</v>
      </c>
      <c r="K159" s="45">
        <v>313</v>
      </c>
      <c r="L159" s="20">
        <v>5</v>
      </c>
    </row>
    <row r="160" spans="1:12" outlineLevel="2" x14ac:dyDescent="0.25">
      <c r="A160">
        <v>204746</v>
      </c>
      <c r="B160" s="20">
        <v>38</v>
      </c>
      <c r="C160" s="20">
        <v>443</v>
      </c>
      <c r="D160" t="s">
        <v>43</v>
      </c>
      <c r="E160" t="s">
        <v>8283</v>
      </c>
      <c r="F160" t="s">
        <v>8284</v>
      </c>
      <c r="G160" t="s">
        <v>8285</v>
      </c>
      <c r="H160" t="s">
        <v>8286</v>
      </c>
      <c r="I160" t="s">
        <v>8295</v>
      </c>
      <c r="J160" t="s">
        <v>8296</v>
      </c>
      <c r="K160" s="45">
        <v>152</v>
      </c>
      <c r="L160" s="20">
        <v>5</v>
      </c>
    </row>
    <row r="161" spans="1:12" outlineLevel="1" x14ac:dyDescent="0.25">
      <c r="H161" s="46" t="s">
        <v>8362</v>
      </c>
      <c r="K161" s="45">
        <f>SUBTOTAL(9,K158:K160)</f>
        <v>1862</v>
      </c>
      <c r="L161" s="20">
        <f>SUBTOTAL(9,L158:L160)</f>
        <v>15</v>
      </c>
    </row>
    <row r="162" spans="1:12" outlineLevel="2" x14ac:dyDescent="0.25">
      <c r="A162">
        <v>205517</v>
      </c>
      <c r="B162" s="20">
        <v>39</v>
      </c>
      <c r="C162" s="20">
        <v>444</v>
      </c>
      <c r="D162" t="s">
        <v>51</v>
      </c>
      <c r="E162" t="s">
        <v>8205</v>
      </c>
      <c r="F162" t="s">
        <v>291</v>
      </c>
      <c r="G162" t="s">
        <v>8219</v>
      </c>
      <c r="H162" t="s">
        <v>8220</v>
      </c>
      <c r="I162" t="s">
        <v>8221</v>
      </c>
      <c r="J162" t="s">
        <v>8222</v>
      </c>
      <c r="K162" s="45">
        <v>126</v>
      </c>
      <c r="L162" s="44">
        <v>0</v>
      </c>
    </row>
    <row r="163" spans="1:12" outlineLevel="2" x14ac:dyDescent="0.25">
      <c r="A163">
        <v>205517</v>
      </c>
      <c r="B163" s="20">
        <v>39</v>
      </c>
      <c r="C163" s="20">
        <v>444</v>
      </c>
      <c r="D163" t="s">
        <v>51</v>
      </c>
      <c r="E163" t="s">
        <v>8205</v>
      </c>
      <c r="F163" t="s">
        <v>291</v>
      </c>
      <c r="G163" t="s">
        <v>8219</v>
      </c>
      <c r="H163" t="s">
        <v>8220</v>
      </c>
      <c r="I163" t="s">
        <v>8225</v>
      </c>
      <c r="J163" t="s">
        <v>8226</v>
      </c>
      <c r="K163" s="45">
        <v>33</v>
      </c>
      <c r="L163" s="44">
        <v>0</v>
      </c>
    </row>
    <row r="164" spans="1:12" outlineLevel="1" x14ac:dyDescent="0.25">
      <c r="H164" s="46" t="s">
        <v>8370</v>
      </c>
      <c r="K164" s="45">
        <f>SUBTOTAL(9,K162:K163)</f>
        <v>159</v>
      </c>
      <c r="L164" s="44">
        <f>SUBTOTAL(9,L162:L163)</f>
        <v>0</v>
      </c>
    </row>
    <row r="165" spans="1:12" outlineLevel="2" x14ac:dyDescent="0.25">
      <c r="A165">
        <v>205517</v>
      </c>
      <c r="B165" s="20">
        <v>39</v>
      </c>
      <c r="C165" s="20">
        <v>444</v>
      </c>
      <c r="D165" t="s">
        <v>51</v>
      </c>
      <c r="E165" t="s">
        <v>8205</v>
      </c>
      <c r="F165" t="s">
        <v>291</v>
      </c>
      <c r="G165" t="s">
        <v>8229</v>
      </c>
      <c r="H165" t="s">
        <v>8230</v>
      </c>
      <c r="I165" t="s">
        <v>8233</v>
      </c>
      <c r="J165" t="s">
        <v>8234</v>
      </c>
      <c r="K165" s="45">
        <v>337</v>
      </c>
      <c r="L165" s="44">
        <v>0</v>
      </c>
    </row>
    <row r="166" spans="1:12" outlineLevel="2" x14ac:dyDescent="0.25">
      <c r="A166">
        <v>205517</v>
      </c>
      <c r="B166" s="20">
        <v>39</v>
      </c>
      <c r="C166" s="20">
        <v>444</v>
      </c>
      <c r="D166" t="s">
        <v>51</v>
      </c>
      <c r="E166" t="s">
        <v>8205</v>
      </c>
      <c r="F166" t="s">
        <v>291</v>
      </c>
      <c r="G166" t="s">
        <v>8229</v>
      </c>
      <c r="H166" t="s">
        <v>8230</v>
      </c>
      <c r="I166" t="s">
        <v>8235</v>
      </c>
      <c r="J166" t="s">
        <v>8236</v>
      </c>
      <c r="K166" s="45">
        <v>4720</v>
      </c>
      <c r="L166" s="44">
        <v>0</v>
      </c>
    </row>
    <row r="167" spans="1:12" outlineLevel="2" x14ac:dyDescent="0.25">
      <c r="A167">
        <v>205517</v>
      </c>
      <c r="B167" s="20">
        <v>39</v>
      </c>
      <c r="C167" s="20">
        <v>444</v>
      </c>
      <c r="D167" t="s">
        <v>51</v>
      </c>
      <c r="E167" t="s">
        <v>8205</v>
      </c>
      <c r="F167" t="s">
        <v>291</v>
      </c>
      <c r="G167" t="s">
        <v>8229</v>
      </c>
      <c r="H167" t="s">
        <v>8230</v>
      </c>
      <c r="I167" t="s">
        <v>8244</v>
      </c>
      <c r="J167" t="s">
        <v>8245</v>
      </c>
      <c r="K167" s="45">
        <v>1003</v>
      </c>
      <c r="L167" s="44">
        <v>0</v>
      </c>
    </row>
    <row r="168" spans="1:12" outlineLevel="2" x14ac:dyDescent="0.25">
      <c r="A168">
        <v>205517</v>
      </c>
      <c r="B168" s="20">
        <v>39</v>
      </c>
      <c r="C168" s="20">
        <v>444</v>
      </c>
      <c r="D168" t="s">
        <v>51</v>
      </c>
      <c r="E168" t="s">
        <v>8205</v>
      </c>
      <c r="F168" t="s">
        <v>291</v>
      </c>
      <c r="G168" t="s">
        <v>8229</v>
      </c>
      <c r="H168" t="s">
        <v>8230</v>
      </c>
      <c r="I168" t="s">
        <v>8248</v>
      </c>
      <c r="J168" t="s">
        <v>8249</v>
      </c>
      <c r="K168" s="45">
        <v>754</v>
      </c>
      <c r="L168" s="44">
        <v>0</v>
      </c>
    </row>
    <row r="169" spans="1:12" outlineLevel="1" x14ac:dyDescent="0.25">
      <c r="H169" s="46" t="s">
        <v>8359</v>
      </c>
      <c r="K169" s="45">
        <f>SUBTOTAL(9,K165:K168)</f>
        <v>6814</v>
      </c>
      <c r="L169" s="44">
        <f>SUBTOTAL(9,L165:L168)</f>
        <v>0</v>
      </c>
    </row>
    <row r="170" spans="1:12" outlineLevel="2" x14ac:dyDescent="0.25">
      <c r="A170">
        <v>205517</v>
      </c>
      <c r="B170" s="20">
        <v>39</v>
      </c>
      <c r="C170" s="20">
        <v>444</v>
      </c>
      <c r="D170" t="s">
        <v>51</v>
      </c>
      <c r="E170" t="s">
        <v>8205</v>
      </c>
      <c r="F170" t="s">
        <v>291</v>
      </c>
      <c r="G170" t="s">
        <v>8270</v>
      </c>
      <c r="H170" t="s">
        <v>8271</v>
      </c>
      <c r="I170" t="s">
        <v>8272</v>
      </c>
      <c r="J170" t="s">
        <v>8271</v>
      </c>
      <c r="K170" s="45">
        <v>898</v>
      </c>
      <c r="L170" s="44">
        <v>0</v>
      </c>
    </row>
    <row r="171" spans="1:12" outlineLevel="1" x14ac:dyDescent="0.25">
      <c r="H171" s="46" t="s">
        <v>8360</v>
      </c>
      <c r="K171" s="45">
        <f>SUBTOTAL(9,K170:K170)</f>
        <v>898</v>
      </c>
      <c r="L171" s="44">
        <f>SUBTOTAL(9,L170:L170)</f>
        <v>0</v>
      </c>
    </row>
    <row r="172" spans="1:12" outlineLevel="2" x14ac:dyDescent="0.25">
      <c r="A172">
        <v>205575</v>
      </c>
      <c r="B172" s="20">
        <v>65</v>
      </c>
      <c r="C172" s="20">
        <v>445</v>
      </c>
      <c r="D172" t="s">
        <v>3296</v>
      </c>
      <c r="E172" t="s">
        <v>8283</v>
      </c>
      <c r="F172" t="s">
        <v>8284</v>
      </c>
      <c r="G172" t="s">
        <v>8285</v>
      </c>
      <c r="H172" t="s">
        <v>8286</v>
      </c>
      <c r="I172" t="s">
        <v>8287</v>
      </c>
      <c r="J172" t="s">
        <v>8288</v>
      </c>
      <c r="K172" s="45">
        <v>10394</v>
      </c>
      <c r="L172" s="20">
        <v>24</v>
      </c>
    </row>
    <row r="173" spans="1:12" outlineLevel="2" x14ac:dyDescent="0.25">
      <c r="A173">
        <v>205575</v>
      </c>
      <c r="B173" s="20">
        <v>65</v>
      </c>
      <c r="C173" s="20">
        <v>445</v>
      </c>
      <c r="D173" t="s">
        <v>3296</v>
      </c>
      <c r="E173" t="s">
        <v>8283</v>
      </c>
      <c r="F173" t="s">
        <v>8284</v>
      </c>
      <c r="G173" t="s">
        <v>8285</v>
      </c>
      <c r="H173" t="s">
        <v>8286</v>
      </c>
      <c r="I173" t="s">
        <v>8289</v>
      </c>
      <c r="J173" t="s">
        <v>8290</v>
      </c>
      <c r="K173" s="45">
        <v>4055</v>
      </c>
      <c r="L173" s="20">
        <v>24</v>
      </c>
    </row>
    <row r="174" spans="1:12" outlineLevel="2" x14ac:dyDescent="0.25">
      <c r="A174">
        <v>205575</v>
      </c>
      <c r="B174" s="20">
        <v>65</v>
      </c>
      <c r="C174" s="20">
        <v>445</v>
      </c>
      <c r="D174" t="s">
        <v>3296</v>
      </c>
      <c r="E174" t="s">
        <v>8283</v>
      </c>
      <c r="F174" t="s">
        <v>8284</v>
      </c>
      <c r="G174" t="s">
        <v>8285</v>
      </c>
      <c r="H174" t="s">
        <v>8286</v>
      </c>
      <c r="I174" t="s">
        <v>8291</v>
      </c>
      <c r="J174" t="s">
        <v>8292</v>
      </c>
      <c r="K174" s="45">
        <v>208</v>
      </c>
      <c r="L174" s="20">
        <v>24</v>
      </c>
    </row>
    <row r="175" spans="1:12" outlineLevel="2" x14ac:dyDescent="0.25">
      <c r="A175">
        <v>205575</v>
      </c>
      <c r="B175" s="20">
        <v>65</v>
      </c>
      <c r="C175" s="20">
        <v>445</v>
      </c>
      <c r="D175" t="s">
        <v>3296</v>
      </c>
      <c r="E175" t="s">
        <v>8283</v>
      </c>
      <c r="F175" t="s">
        <v>8284</v>
      </c>
      <c r="G175" t="s">
        <v>8285</v>
      </c>
      <c r="H175" t="s">
        <v>8286</v>
      </c>
      <c r="I175" t="s">
        <v>8295</v>
      </c>
      <c r="J175" t="s">
        <v>8296</v>
      </c>
      <c r="K175" s="45">
        <v>2911</v>
      </c>
      <c r="L175" s="20">
        <v>24</v>
      </c>
    </row>
    <row r="176" spans="1:12" outlineLevel="2" x14ac:dyDescent="0.25">
      <c r="A176">
        <v>205832</v>
      </c>
      <c r="B176" s="20">
        <v>40</v>
      </c>
      <c r="C176" s="20">
        <v>447</v>
      </c>
      <c r="D176" t="s">
        <v>57</v>
      </c>
      <c r="E176" t="s">
        <v>8283</v>
      </c>
      <c r="F176" t="s">
        <v>8284</v>
      </c>
      <c r="G176" t="s">
        <v>8285</v>
      </c>
      <c r="H176" t="s">
        <v>8286</v>
      </c>
      <c r="I176" t="s">
        <v>8287</v>
      </c>
      <c r="J176" t="s">
        <v>8288</v>
      </c>
      <c r="K176" s="45">
        <v>23988</v>
      </c>
      <c r="L176" s="20">
        <v>25</v>
      </c>
    </row>
    <row r="177" spans="1:12" outlineLevel="2" x14ac:dyDescent="0.25">
      <c r="A177">
        <v>205832</v>
      </c>
      <c r="B177" s="20">
        <v>40</v>
      </c>
      <c r="C177" s="20">
        <v>447</v>
      </c>
      <c r="D177" t="s">
        <v>57</v>
      </c>
      <c r="E177" t="s">
        <v>8283</v>
      </c>
      <c r="F177" t="s">
        <v>8284</v>
      </c>
      <c r="G177" t="s">
        <v>8285</v>
      </c>
      <c r="H177" t="s">
        <v>8286</v>
      </c>
      <c r="I177" t="s">
        <v>8289</v>
      </c>
      <c r="J177" t="s">
        <v>8290</v>
      </c>
      <c r="K177" s="45">
        <v>10413</v>
      </c>
      <c r="L177" s="20">
        <v>25</v>
      </c>
    </row>
    <row r="178" spans="1:12" outlineLevel="2" x14ac:dyDescent="0.25">
      <c r="A178">
        <v>205832</v>
      </c>
      <c r="B178" s="20">
        <v>40</v>
      </c>
      <c r="C178" s="20">
        <v>447</v>
      </c>
      <c r="D178" t="s">
        <v>57</v>
      </c>
      <c r="E178" t="s">
        <v>8283</v>
      </c>
      <c r="F178" t="s">
        <v>8284</v>
      </c>
      <c r="G178" t="s">
        <v>8285</v>
      </c>
      <c r="H178" t="s">
        <v>8286</v>
      </c>
      <c r="I178" t="s">
        <v>8293</v>
      </c>
      <c r="J178" t="s">
        <v>8294</v>
      </c>
      <c r="K178" s="45">
        <v>930</v>
      </c>
      <c r="L178" s="20">
        <v>25</v>
      </c>
    </row>
    <row r="179" spans="1:12" outlineLevel="2" x14ac:dyDescent="0.25">
      <c r="A179">
        <v>205832</v>
      </c>
      <c r="B179" s="20">
        <v>40</v>
      </c>
      <c r="C179" s="20">
        <v>447</v>
      </c>
      <c r="D179" t="s">
        <v>57</v>
      </c>
      <c r="E179" t="s">
        <v>8283</v>
      </c>
      <c r="F179" t="s">
        <v>8284</v>
      </c>
      <c r="G179" t="s">
        <v>8285</v>
      </c>
      <c r="H179" t="s">
        <v>8286</v>
      </c>
      <c r="I179" t="s">
        <v>8295</v>
      </c>
      <c r="J179" t="s">
        <v>8296</v>
      </c>
      <c r="K179" s="45">
        <v>5193</v>
      </c>
      <c r="L179" s="20">
        <v>25</v>
      </c>
    </row>
    <row r="180" spans="1:12" outlineLevel="1" x14ac:dyDescent="0.25">
      <c r="H180" s="46" t="s">
        <v>8362</v>
      </c>
      <c r="K180" s="45">
        <f>SUBTOTAL(9,K172:K179)</f>
        <v>58092</v>
      </c>
      <c r="L180" s="20">
        <f>SUBTOTAL(9,L172:L179)</f>
        <v>196</v>
      </c>
    </row>
    <row r="181" spans="1:12" outlineLevel="2" x14ac:dyDescent="0.25">
      <c r="A181">
        <v>206221</v>
      </c>
      <c r="B181" s="20">
        <v>30</v>
      </c>
      <c r="C181" s="20">
        <v>448</v>
      </c>
      <c r="D181" t="s">
        <v>7550</v>
      </c>
      <c r="E181" t="s">
        <v>8205</v>
      </c>
      <c r="F181" t="s">
        <v>291</v>
      </c>
      <c r="G181" t="s">
        <v>8206</v>
      </c>
      <c r="H181" t="s">
        <v>8207</v>
      </c>
      <c r="I181" t="s">
        <v>8208</v>
      </c>
      <c r="J181" t="s">
        <v>6748</v>
      </c>
      <c r="K181" s="45">
        <v>12586</v>
      </c>
      <c r="L181" s="20">
        <v>0</v>
      </c>
    </row>
    <row r="182" spans="1:12" outlineLevel="1" x14ac:dyDescent="0.25">
      <c r="H182" s="46" t="s">
        <v>8358</v>
      </c>
      <c r="K182" s="45">
        <f>SUBTOTAL(9,K181:K181)</f>
        <v>12586</v>
      </c>
      <c r="L182" s="20">
        <f>SUBTOTAL(9,L181:L181)</f>
        <v>0</v>
      </c>
    </row>
    <row r="183" spans="1:12" outlineLevel="2" x14ac:dyDescent="0.25">
      <c r="A183">
        <v>206221</v>
      </c>
      <c r="B183" s="20">
        <v>30</v>
      </c>
      <c r="C183" s="20">
        <v>448</v>
      </c>
      <c r="D183" t="s">
        <v>7550</v>
      </c>
      <c r="E183" t="s">
        <v>8205</v>
      </c>
      <c r="F183" t="s">
        <v>291</v>
      </c>
      <c r="G183" t="s">
        <v>8270</v>
      </c>
      <c r="H183" t="s">
        <v>8271</v>
      </c>
      <c r="I183" t="s">
        <v>8272</v>
      </c>
      <c r="J183" t="s">
        <v>8271</v>
      </c>
      <c r="K183" s="45">
        <v>5440</v>
      </c>
      <c r="L183" s="20">
        <v>0</v>
      </c>
    </row>
    <row r="184" spans="1:12" outlineLevel="1" x14ac:dyDescent="0.25">
      <c r="H184" s="46" t="s">
        <v>8360</v>
      </c>
      <c r="K184" s="45">
        <f>SUBTOTAL(9,K183:K183)</f>
        <v>5440</v>
      </c>
      <c r="L184" s="20">
        <f>SUBTOTAL(9,L183:L183)</f>
        <v>0</v>
      </c>
    </row>
    <row r="185" spans="1:12" outlineLevel="2" x14ac:dyDescent="0.25">
      <c r="A185">
        <v>206221</v>
      </c>
      <c r="B185" s="20">
        <v>30</v>
      </c>
      <c r="C185" s="20">
        <v>448</v>
      </c>
      <c r="D185" t="s">
        <v>7550</v>
      </c>
      <c r="E185" t="s">
        <v>8283</v>
      </c>
      <c r="F185" t="s">
        <v>8284</v>
      </c>
      <c r="G185" t="s">
        <v>8285</v>
      </c>
      <c r="H185" t="s">
        <v>8286</v>
      </c>
      <c r="I185" t="s">
        <v>8287</v>
      </c>
      <c r="J185" t="s">
        <v>8288</v>
      </c>
      <c r="K185" s="45">
        <v>27920</v>
      </c>
      <c r="L185" s="20">
        <v>25</v>
      </c>
    </row>
    <row r="186" spans="1:12" outlineLevel="2" x14ac:dyDescent="0.25">
      <c r="A186">
        <v>206221</v>
      </c>
      <c r="B186" s="20">
        <v>30</v>
      </c>
      <c r="C186" s="20">
        <v>448</v>
      </c>
      <c r="D186" t="s">
        <v>7550</v>
      </c>
      <c r="E186" t="s">
        <v>8283</v>
      </c>
      <c r="F186" t="s">
        <v>8284</v>
      </c>
      <c r="G186" t="s">
        <v>8285</v>
      </c>
      <c r="H186" t="s">
        <v>8286</v>
      </c>
      <c r="I186" t="s">
        <v>8289</v>
      </c>
      <c r="J186" t="s">
        <v>8290</v>
      </c>
      <c r="K186" s="45">
        <v>12532</v>
      </c>
      <c r="L186" s="20">
        <v>25</v>
      </c>
    </row>
    <row r="187" spans="1:12" outlineLevel="2" x14ac:dyDescent="0.25">
      <c r="A187">
        <v>206221</v>
      </c>
      <c r="B187" s="20">
        <v>30</v>
      </c>
      <c r="C187" s="20">
        <v>448</v>
      </c>
      <c r="D187" t="s">
        <v>7550</v>
      </c>
      <c r="E187" t="s">
        <v>8283</v>
      </c>
      <c r="F187" t="s">
        <v>8284</v>
      </c>
      <c r="G187" t="s">
        <v>8285</v>
      </c>
      <c r="H187" t="s">
        <v>8286</v>
      </c>
      <c r="I187" t="s">
        <v>8295</v>
      </c>
      <c r="J187" t="s">
        <v>8296</v>
      </c>
      <c r="K187" s="45">
        <v>6791</v>
      </c>
      <c r="L187" s="20">
        <v>25</v>
      </c>
    </row>
    <row r="188" spans="1:12" outlineLevel="1" x14ac:dyDescent="0.25">
      <c r="H188" s="46" t="s">
        <v>8362</v>
      </c>
      <c r="K188" s="45">
        <f>SUBTOTAL(9,K185:K187)</f>
        <v>47243</v>
      </c>
      <c r="L188" s="20">
        <f>SUBTOTAL(9,L185:L187)</f>
        <v>75</v>
      </c>
    </row>
    <row r="189" spans="1:12" outlineLevel="2" x14ac:dyDescent="0.25">
      <c r="A189">
        <v>206268</v>
      </c>
      <c r="B189" s="20">
        <v>80</v>
      </c>
      <c r="C189" s="20">
        <v>449</v>
      </c>
      <c r="D189" t="s">
        <v>7558</v>
      </c>
      <c r="E189" t="s">
        <v>8205</v>
      </c>
      <c r="F189" t="s">
        <v>291</v>
      </c>
      <c r="G189" t="s">
        <v>8229</v>
      </c>
      <c r="H189" t="s">
        <v>8230</v>
      </c>
      <c r="I189" t="s">
        <v>8233</v>
      </c>
      <c r="J189" t="s">
        <v>8234</v>
      </c>
      <c r="K189" s="45">
        <v>335</v>
      </c>
      <c r="L189" s="20">
        <v>0</v>
      </c>
    </row>
    <row r="190" spans="1:12" outlineLevel="1" x14ac:dyDescent="0.25">
      <c r="H190" s="46" t="s">
        <v>8359</v>
      </c>
      <c r="K190" s="45">
        <f>SUBTOTAL(9,K189:K189)</f>
        <v>335</v>
      </c>
      <c r="L190" s="20">
        <f>SUBTOTAL(9,L189:L189)</f>
        <v>0</v>
      </c>
    </row>
    <row r="191" spans="1:12" outlineLevel="2" x14ac:dyDescent="0.25">
      <c r="A191">
        <v>206268</v>
      </c>
      <c r="B191" s="20">
        <v>80</v>
      </c>
      <c r="C191" s="20">
        <v>449</v>
      </c>
      <c r="D191" t="s">
        <v>7558</v>
      </c>
      <c r="E191" t="s">
        <v>8283</v>
      </c>
      <c r="F191" t="s">
        <v>8284</v>
      </c>
      <c r="G191" t="s">
        <v>8285</v>
      </c>
      <c r="H191" t="s">
        <v>8286</v>
      </c>
      <c r="I191" t="s">
        <v>8287</v>
      </c>
      <c r="J191" t="s">
        <v>8288</v>
      </c>
      <c r="K191" s="45">
        <v>38109</v>
      </c>
      <c r="L191" s="20">
        <v>5.5</v>
      </c>
    </row>
    <row r="192" spans="1:12" outlineLevel="2" x14ac:dyDescent="0.25">
      <c r="A192">
        <v>206268</v>
      </c>
      <c r="B192" s="20">
        <v>80</v>
      </c>
      <c r="C192" s="20">
        <v>449</v>
      </c>
      <c r="D192" t="s">
        <v>7558</v>
      </c>
      <c r="E192" t="s">
        <v>8283</v>
      </c>
      <c r="F192" t="s">
        <v>8284</v>
      </c>
      <c r="G192" t="s">
        <v>8285</v>
      </c>
      <c r="H192" t="s">
        <v>8286</v>
      </c>
      <c r="I192" t="s">
        <v>8289</v>
      </c>
      <c r="J192" t="s">
        <v>8290</v>
      </c>
      <c r="K192" s="45">
        <v>17481</v>
      </c>
      <c r="L192" s="20">
        <v>5.5</v>
      </c>
    </row>
    <row r="193" spans="1:12" outlineLevel="2" x14ac:dyDescent="0.25">
      <c r="A193">
        <v>206268</v>
      </c>
      <c r="B193" s="20">
        <v>80</v>
      </c>
      <c r="C193" s="20">
        <v>449</v>
      </c>
      <c r="D193" t="s">
        <v>7558</v>
      </c>
      <c r="E193" t="s">
        <v>8283</v>
      </c>
      <c r="F193" t="s">
        <v>8284</v>
      </c>
      <c r="G193" t="s">
        <v>8285</v>
      </c>
      <c r="H193" t="s">
        <v>8286</v>
      </c>
      <c r="I193" t="s">
        <v>8295</v>
      </c>
      <c r="J193" t="s">
        <v>8296</v>
      </c>
      <c r="K193" s="45">
        <v>8568</v>
      </c>
      <c r="L193" s="20">
        <v>5.5</v>
      </c>
    </row>
    <row r="194" spans="1:12" outlineLevel="1" x14ac:dyDescent="0.25">
      <c r="H194" s="46" t="s">
        <v>8362</v>
      </c>
      <c r="K194" s="45">
        <f>SUBTOTAL(9,K191:K193)</f>
        <v>64158</v>
      </c>
      <c r="L194" s="20">
        <f>SUBTOTAL(9,L191:L193)</f>
        <v>16.5</v>
      </c>
    </row>
    <row r="195" spans="1:12" outlineLevel="2" x14ac:dyDescent="0.25">
      <c r="A195">
        <v>206747</v>
      </c>
      <c r="B195" s="20">
        <v>66</v>
      </c>
      <c r="C195" s="20">
        <v>450</v>
      </c>
      <c r="D195" t="s">
        <v>4292</v>
      </c>
      <c r="E195" t="s">
        <v>8205</v>
      </c>
      <c r="F195" t="s">
        <v>291</v>
      </c>
      <c r="G195" t="s">
        <v>8250</v>
      </c>
      <c r="H195" t="s">
        <v>8251</v>
      </c>
      <c r="I195" t="s">
        <v>8254</v>
      </c>
      <c r="J195" t="s">
        <v>8255</v>
      </c>
      <c r="K195" s="45">
        <v>232</v>
      </c>
      <c r="L195" s="20">
        <v>0</v>
      </c>
    </row>
    <row r="196" spans="1:12" outlineLevel="1" x14ac:dyDescent="0.25">
      <c r="H196" s="46" t="s">
        <v>8364</v>
      </c>
      <c r="K196" s="45">
        <f>SUBTOTAL(9,K195:K195)</f>
        <v>232</v>
      </c>
      <c r="L196" s="20">
        <f>SUBTOTAL(9,L195:L195)</f>
        <v>0</v>
      </c>
    </row>
    <row r="197" spans="1:12" outlineLevel="2" x14ac:dyDescent="0.25">
      <c r="A197">
        <v>206747</v>
      </c>
      <c r="B197" s="20">
        <v>66</v>
      </c>
      <c r="C197" s="20">
        <v>450</v>
      </c>
      <c r="D197" t="s">
        <v>4292</v>
      </c>
      <c r="E197" t="s">
        <v>8283</v>
      </c>
      <c r="F197" t="s">
        <v>8284</v>
      </c>
      <c r="G197" t="s">
        <v>8285</v>
      </c>
      <c r="H197" t="s">
        <v>8286</v>
      </c>
      <c r="I197" t="s">
        <v>8287</v>
      </c>
      <c r="J197" t="s">
        <v>8288</v>
      </c>
      <c r="K197" s="45">
        <v>37625</v>
      </c>
      <c r="L197" s="20">
        <v>20</v>
      </c>
    </row>
    <row r="198" spans="1:12" outlineLevel="2" x14ac:dyDescent="0.25">
      <c r="A198">
        <v>206747</v>
      </c>
      <c r="B198" s="20">
        <v>66</v>
      </c>
      <c r="C198" s="20">
        <v>450</v>
      </c>
      <c r="D198" t="s">
        <v>4292</v>
      </c>
      <c r="E198" t="s">
        <v>8283</v>
      </c>
      <c r="F198" t="s">
        <v>8284</v>
      </c>
      <c r="G198" t="s">
        <v>8285</v>
      </c>
      <c r="H198" t="s">
        <v>8286</v>
      </c>
      <c r="I198" t="s">
        <v>8289</v>
      </c>
      <c r="J198" t="s">
        <v>8290</v>
      </c>
      <c r="K198" s="45">
        <v>10563</v>
      </c>
      <c r="L198" s="20">
        <v>20</v>
      </c>
    </row>
    <row r="199" spans="1:12" outlineLevel="2" x14ac:dyDescent="0.25">
      <c r="A199">
        <v>206747</v>
      </c>
      <c r="B199" s="20">
        <v>66</v>
      </c>
      <c r="C199" s="20">
        <v>450</v>
      </c>
      <c r="D199" t="s">
        <v>4292</v>
      </c>
      <c r="E199" t="s">
        <v>8283</v>
      </c>
      <c r="F199" t="s">
        <v>8284</v>
      </c>
      <c r="G199" t="s">
        <v>8285</v>
      </c>
      <c r="H199" t="s">
        <v>8286</v>
      </c>
      <c r="I199" t="s">
        <v>8291</v>
      </c>
      <c r="J199" t="s">
        <v>8292</v>
      </c>
      <c r="K199" s="45">
        <v>486</v>
      </c>
      <c r="L199" s="20">
        <v>20</v>
      </c>
    </row>
    <row r="200" spans="1:12" outlineLevel="2" x14ac:dyDescent="0.25">
      <c r="A200">
        <v>206747</v>
      </c>
      <c r="B200" s="20">
        <v>66</v>
      </c>
      <c r="C200" s="20">
        <v>450</v>
      </c>
      <c r="D200" t="s">
        <v>4292</v>
      </c>
      <c r="E200" t="s">
        <v>8283</v>
      </c>
      <c r="F200" t="s">
        <v>8284</v>
      </c>
      <c r="G200" t="s">
        <v>8285</v>
      </c>
      <c r="H200" t="s">
        <v>8286</v>
      </c>
      <c r="I200" t="s">
        <v>8293</v>
      </c>
      <c r="J200" t="s">
        <v>8294</v>
      </c>
      <c r="K200" s="45">
        <v>343</v>
      </c>
      <c r="L200" s="20">
        <v>20</v>
      </c>
    </row>
    <row r="201" spans="1:12" outlineLevel="2" x14ac:dyDescent="0.25">
      <c r="A201">
        <v>206747</v>
      </c>
      <c r="B201" s="20">
        <v>66</v>
      </c>
      <c r="C201" s="20">
        <v>450</v>
      </c>
      <c r="D201" t="s">
        <v>4292</v>
      </c>
      <c r="E201" t="s">
        <v>8283</v>
      </c>
      <c r="F201" t="s">
        <v>8284</v>
      </c>
      <c r="G201" t="s">
        <v>8285</v>
      </c>
      <c r="H201" t="s">
        <v>8286</v>
      </c>
      <c r="I201" t="s">
        <v>8295</v>
      </c>
      <c r="J201" t="s">
        <v>8296</v>
      </c>
      <c r="K201" s="45">
        <v>3555</v>
      </c>
      <c r="L201" s="20">
        <v>20</v>
      </c>
    </row>
    <row r="202" spans="1:12" outlineLevel="1" x14ac:dyDescent="0.25">
      <c r="H202" s="46" t="s">
        <v>8362</v>
      </c>
      <c r="K202" s="45">
        <f>SUBTOTAL(9,K197:K201)</f>
        <v>52572</v>
      </c>
      <c r="L202" s="20">
        <f>SUBTOTAL(9,L197:L201)</f>
        <v>100</v>
      </c>
    </row>
    <row r="203" spans="1:12" outlineLevel="2" x14ac:dyDescent="0.25">
      <c r="A203">
        <v>206747</v>
      </c>
      <c r="B203" s="20">
        <v>66</v>
      </c>
      <c r="C203" s="20">
        <v>450</v>
      </c>
      <c r="D203" t="s">
        <v>4292</v>
      </c>
      <c r="E203" t="s">
        <v>8283</v>
      </c>
      <c r="F203" t="s">
        <v>8284</v>
      </c>
      <c r="G203" t="s">
        <v>8297</v>
      </c>
      <c r="H203" t="s">
        <v>8298</v>
      </c>
      <c r="I203" t="s">
        <v>8303</v>
      </c>
      <c r="J203" t="s">
        <v>8304</v>
      </c>
      <c r="K203" s="45">
        <v>729</v>
      </c>
      <c r="L203" s="20">
        <v>20</v>
      </c>
    </row>
    <row r="204" spans="1:12" outlineLevel="1" x14ac:dyDescent="0.25">
      <c r="H204" s="46" t="s">
        <v>8363</v>
      </c>
      <c r="K204" s="45">
        <f>SUBTOTAL(9,K203:K203)</f>
        <v>729</v>
      </c>
      <c r="L204" s="20">
        <f>SUBTOTAL(9,L203:L203)</f>
        <v>20</v>
      </c>
    </row>
    <row r="205" spans="1:12" outlineLevel="2" x14ac:dyDescent="0.25">
      <c r="A205">
        <v>206786</v>
      </c>
      <c r="B205" s="20">
        <v>41</v>
      </c>
      <c r="C205" s="20">
        <v>451</v>
      </c>
      <c r="D205" t="s">
        <v>70</v>
      </c>
      <c r="E205" t="s">
        <v>8283</v>
      </c>
      <c r="F205" t="s">
        <v>8284</v>
      </c>
      <c r="G205" t="s">
        <v>8285</v>
      </c>
      <c r="H205" t="s">
        <v>8286</v>
      </c>
      <c r="I205" t="s">
        <v>8287</v>
      </c>
      <c r="J205" t="s">
        <v>8288</v>
      </c>
      <c r="K205" s="45">
        <v>6676</v>
      </c>
      <c r="L205" s="20">
        <v>25</v>
      </c>
    </row>
    <row r="206" spans="1:12" outlineLevel="2" x14ac:dyDescent="0.25">
      <c r="A206">
        <v>206786</v>
      </c>
      <c r="B206" s="20">
        <v>41</v>
      </c>
      <c r="C206" s="20">
        <v>451</v>
      </c>
      <c r="D206" t="s">
        <v>70</v>
      </c>
      <c r="E206" t="s">
        <v>8283</v>
      </c>
      <c r="F206" t="s">
        <v>8284</v>
      </c>
      <c r="G206" t="s">
        <v>8285</v>
      </c>
      <c r="H206" t="s">
        <v>8286</v>
      </c>
      <c r="I206" t="s">
        <v>8289</v>
      </c>
      <c r="J206" t="s">
        <v>8290</v>
      </c>
      <c r="K206" s="45">
        <v>3499</v>
      </c>
      <c r="L206" s="20">
        <v>25</v>
      </c>
    </row>
    <row r="207" spans="1:12" outlineLevel="2" x14ac:dyDescent="0.25">
      <c r="A207">
        <v>206786</v>
      </c>
      <c r="B207" s="20">
        <v>41</v>
      </c>
      <c r="C207" s="20">
        <v>451</v>
      </c>
      <c r="D207" t="s">
        <v>70</v>
      </c>
      <c r="E207" t="s">
        <v>8283</v>
      </c>
      <c r="F207" t="s">
        <v>8284</v>
      </c>
      <c r="G207" t="s">
        <v>8285</v>
      </c>
      <c r="H207" t="s">
        <v>8286</v>
      </c>
      <c r="I207" t="s">
        <v>8295</v>
      </c>
      <c r="J207" t="s">
        <v>8296</v>
      </c>
      <c r="K207" s="45">
        <v>2280</v>
      </c>
      <c r="L207" s="20">
        <v>25</v>
      </c>
    </row>
    <row r="208" spans="1:12" outlineLevel="1" x14ac:dyDescent="0.25">
      <c r="H208" s="46" t="s">
        <v>8362</v>
      </c>
      <c r="K208" s="45">
        <f>SUBTOTAL(9,K205:K207)</f>
        <v>12455</v>
      </c>
      <c r="L208" s="20">
        <f>SUBTOTAL(9,L205:L207)</f>
        <v>75</v>
      </c>
    </row>
    <row r="209" spans="1:12" outlineLevel="2" x14ac:dyDescent="0.25">
      <c r="A209">
        <v>207113</v>
      </c>
      <c r="B209" s="20">
        <v>42</v>
      </c>
      <c r="C209" s="20">
        <v>452</v>
      </c>
      <c r="D209" t="s">
        <v>71</v>
      </c>
      <c r="E209" t="s">
        <v>8205</v>
      </c>
      <c r="F209" t="s">
        <v>291</v>
      </c>
      <c r="G209" t="s">
        <v>8229</v>
      </c>
      <c r="H209" t="s">
        <v>8230</v>
      </c>
      <c r="I209" t="s">
        <v>8237</v>
      </c>
      <c r="J209" t="s">
        <v>8238</v>
      </c>
      <c r="K209" s="45">
        <v>132</v>
      </c>
      <c r="L209" s="20">
        <v>0</v>
      </c>
    </row>
    <row r="210" spans="1:12" outlineLevel="2" x14ac:dyDescent="0.25">
      <c r="A210">
        <v>207113</v>
      </c>
      <c r="B210" s="20">
        <v>42</v>
      </c>
      <c r="C210" s="20">
        <v>452</v>
      </c>
      <c r="D210" t="s">
        <v>71</v>
      </c>
      <c r="E210" t="s">
        <v>8205</v>
      </c>
      <c r="F210" t="s">
        <v>291</v>
      </c>
      <c r="G210" t="s">
        <v>8229</v>
      </c>
      <c r="H210" t="s">
        <v>8230</v>
      </c>
      <c r="I210" t="s">
        <v>8243</v>
      </c>
      <c r="J210" t="s">
        <v>8230</v>
      </c>
      <c r="K210" s="45">
        <v>23</v>
      </c>
      <c r="L210" s="20">
        <v>0</v>
      </c>
    </row>
    <row r="211" spans="1:12" outlineLevel="2" x14ac:dyDescent="0.25">
      <c r="A211">
        <v>207113</v>
      </c>
      <c r="B211" s="20">
        <v>42</v>
      </c>
      <c r="C211" s="20">
        <v>452</v>
      </c>
      <c r="D211" t="s">
        <v>71</v>
      </c>
      <c r="E211" t="s">
        <v>8205</v>
      </c>
      <c r="F211" t="s">
        <v>291</v>
      </c>
      <c r="G211" t="s">
        <v>8229</v>
      </c>
      <c r="H211" t="s">
        <v>8230</v>
      </c>
      <c r="I211" t="s">
        <v>8244</v>
      </c>
      <c r="J211" t="s">
        <v>8245</v>
      </c>
      <c r="K211" s="45">
        <v>27</v>
      </c>
      <c r="L211" s="20">
        <v>0</v>
      </c>
    </row>
    <row r="212" spans="1:12" outlineLevel="1" x14ac:dyDescent="0.25">
      <c r="H212" s="46" t="s">
        <v>8359</v>
      </c>
      <c r="K212" s="45">
        <f>SUBTOTAL(9,K209:K211)</f>
        <v>182</v>
      </c>
      <c r="L212" s="20">
        <f>SUBTOTAL(9,L209:L211)</f>
        <v>0</v>
      </c>
    </row>
    <row r="213" spans="1:12" outlineLevel="2" x14ac:dyDescent="0.25">
      <c r="A213">
        <v>207113</v>
      </c>
      <c r="B213" s="20">
        <v>42</v>
      </c>
      <c r="C213" s="20">
        <v>452</v>
      </c>
      <c r="D213" t="s">
        <v>71</v>
      </c>
      <c r="E213" t="s">
        <v>8205</v>
      </c>
      <c r="F213" t="s">
        <v>291</v>
      </c>
      <c r="G213" t="s">
        <v>8258</v>
      </c>
      <c r="H213" t="s">
        <v>8259</v>
      </c>
      <c r="I213" t="s">
        <v>8322</v>
      </c>
      <c r="J213" t="s">
        <v>8323</v>
      </c>
      <c r="K213" s="45">
        <v>110</v>
      </c>
      <c r="L213" s="20">
        <v>0</v>
      </c>
    </row>
    <row r="214" spans="1:12" outlineLevel="1" x14ac:dyDescent="0.25">
      <c r="H214" s="46" t="s">
        <v>8367</v>
      </c>
      <c r="K214" s="45">
        <f>SUBTOTAL(9,K213:K213)</f>
        <v>110</v>
      </c>
      <c r="L214" s="20">
        <f>SUBTOTAL(9,L213:L213)</f>
        <v>0</v>
      </c>
    </row>
    <row r="215" spans="1:12" outlineLevel="2" x14ac:dyDescent="0.25">
      <c r="A215">
        <v>207113</v>
      </c>
      <c r="B215" s="20">
        <v>42</v>
      </c>
      <c r="C215" s="20">
        <v>452</v>
      </c>
      <c r="D215" t="s">
        <v>71</v>
      </c>
      <c r="E215" t="s">
        <v>8205</v>
      </c>
      <c r="F215" t="s">
        <v>291</v>
      </c>
      <c r="G215" t="s">
        <v>8270</v>
      </c>
      <c r="H215" t="s">
        <v>8271</v>
      </c>
      <c r="I215" t="s">
        <v>8273</v>
      </c>
      <c r="J215" t="s">
        <v>8274</v>
      </c>
      <c r="K215" s="45">
        <v>1222</v>
      </c>
      <c r="L215" s="20">
        <v>0</v>
      </c>
    </row>
    <row r="216" spans="1:12" outlineLevel="1" x14ac:dyDescent="0.25">
      <c r="H216" s="46" t="s">
        <v>8360</v>
      </c>
      <c r="K216" s="45">
        <f>SUBTOTAL(9,K215:K215)</f>
        <v>1222</v>
      </c>
      <c r="L216" s="20">
        <f>SUBTOTAL(9,L215:L215)</f>
        <v>0</v>
      </c>
    </row>
    <row r="217" spans="1:12" outlineLevel="2" x14ac:dyDescent="0.25">
      <c r="A217">
        <v>207113</v>
      </c>
      <c r="B217" s="20">
        <v>42</v>
      </c>
      <c r="C217" s="20">
        <v>452</v>
      </c>
      <c r="D217" t="s">
        <v>71</v>
      </c>
      <c r="E217" t="s">
        <v>8283</v>
      </c>
      <c r="F217" t="s">
        <v>8284</v>
      </c>
      <c r="G217" t="s">
        <v>8285</v>
      </c>
      <c r="H217" t="s">
        <v>8286</v>
      </c>
      <c r="I217" t="s">
        <v>8287</v>
      </c>
      <c r="J217" t="s">
        <v>8288</v>
      </c>
      <c r="K217" s="45">
        <v>8861</v>
      </c>
      <c r="L217" s="20">
        <v>25</v>
      </c>
    </row>
    <row r="218" spans="1:12" outlineLevel="2" x14ac:dyDescent="0.25">
      <c r="A218">
        <v>207113</v>
      </c>
      <c r="B218" s="20">
        <v>42</v>
      </c>
      <c r="C218" s="20">
        <v>452</v>
      </c>
      <c r="D218" t="s">
        <v>71</v>
      </c>
      <c r="E218" t="s">
        <v>8283</v>
      </c>
      <c r="F218" t="s">
        <v>8284</v>
      </c>
      <c r="G218" t="s">
        <v>8285</v>
      </c>
      <c r="H218" t="s">
        <v>8286</v>
      </c>
      <c r="I218" t="s">
        <v>8289</v>
      </c>
      <c r="J218" t="s">
        <v>8290</v>
      </c>
      <c r="K218" s="45">
        <v>2914</v>
      </c>
      <c r="L218" s="20">
        <v>25</v>
      </c>
    </row>
    <row r="219" spans="1:12" outlineLevel="2" x14ac:dyDescent="0.25">
      <c r="A219">
        <v>207113</v>
      </c>
      <c r="B219" s="20">
        <v>42</v>
      </c>
      <c r="C219" s="20">
        <v>452</v>
      </c>
      <c r="D219" t="s">
        <v>71</v>
      </c>
      <c r="E219" t="s">
        <v>8283</v>
      </c>
      <c r="F219" t="s">
        <v>8284</v>
      </c>
      <c r="G219" t="s">
        <v>8285</v>
      </c>
      <c r="H219" t="s">
        <v>8286</v>
      </c>
      <c r="I219" t="s">
        <v>8291</v>
      </c>
      <c r="J219" t="s">
        <v>8292</v>
      </c>
      <c r="K219" s="45">
        <v>165</v>
      </c>
      <c r="L219" s="20">
        <v>25</v>
      </c>
    </row>
    <row r="220" spans="1:12" outlineLevel="1" x14ac:dyDescent="0.25">
      <c r="H220" s="46" t="s">
        <v>8362</v>
      </c>
      <c r="K220" s="45">
        <f>SUBTOTAL(9,K217:K219)</f>
        <v>11940</v>
      </c>
      <c r="L220" s="20">
        <f>SUBTOTAL(9,L217:L219)</f>
        <v>75</v>
      </c>
    </row>
    <row r="221" spans="1:12" outlineLevel="2" x14ac:dyDescent="0.25">
      <c r="A221">
        <v>207113</v>
      </c>
      <c r="B221" s="20">
        <v>42</v>
      </c>
      <c r="C221" s="20">
        <v>452</v>
      </c>
      <c r="D221" t="s">
        <v>71</v>
      </c>
      <c r="E221" t="s">
        <v>8283</v>
      </c>
      <c r="F221" t="s">
        <v>8284</v>
      </c>
      <c r="G221" t="s">
        <v>8297</v>
      </c>
      <c r="H221" t="s">
        <v>8298</v>
      </c>
      <c r="I221" t="s">
        <v>8303</v>
      </c>
      <c r="J221" t="s">
        <v>8304</v>
      </c>
      <c r="K221" s="45">
        <v>132</v>
      </c>
      <c r="L221" s="20">
        <v>25</v>
      </c>
    </row>
    <row r="222" spans="1:12" outlineLevel="1" x14ac:dyDescent="0.25">
      <c r="H222" s="46" t="s">
        <v>8363</v>
      </c>
      <c r="K222" s="45">
        <f>SUBTOTAL(9,K221:K221)</f>
        <v>132</v>
      </c>
      <c r="L222" s="20">
        <f>SUBTOTAL(9,L221:L221)</f>
        <v>25</v>
      </c>
    </row>
    <row r="223" spans="1:12" outlineLevel="2" x14ac:dyDescent="0.25">
      <c r="A223">
        <v>207137</v>
      </c>
      <c r="B223" s="20">
        <v>67</v>
      </c>
      <c r="C223" s="20">
        <v>453</v>
      </c>
      <c r="D223" t="s">
        <v>4635</v>
      </c>
      <c r="E223" t="s">
        <v>8205</v>
      </c>
      <c r="F223" t="s">
        <v>291</v>
      </c>
      <c r="G223" t="s">
        <v>8206</v>
      </c>
      <c r="H223" t="s">
        <v>8207</v>
      </c>
      <c r="I223" t="s">
        <v>8208</v>
      </c>
      <c r="J223" t="s">
        <v>6748</v>
      </c>
      <c r="K223" s="45">
        <v>5387</v>
      </c>
      <c r="L223" s="20">
        <v>0</v>
      </c>
    </row>
    <row r="224" spans="1:12" outlineLevel="1" x14ac:dyDescent="0.25">
      <c r="H224" s="46" t="s">
        <v>8358</v>
      </c>
      <c r="K224" s="45">
        <f>SUBTOTAL(9,K223:K223)</f>
        <v>5387</v>
      </c>
      <c r="L224" s="20">
        <f>SUBTOTAL(9,L223:L223)</f>
        <v>0</v>
      </c>
    </row>
    <row r="225" spans="1:12" outlineLevel="2" x14ac:dyDescent="0.25">
      <c r="A225">
        <v>207137</v>
      </c>
      <c r="B225" s="20">
        <v>67</v>
      </c>
      <c r="C225" s="20">
        <v>453</v>
      </c>
      <c r="D225" t="s">
        <v>4635</v>
      </c>
      <c r="E225" t="s">
        <v>8205</v>
      </c>
      <c r="F225" t="s">
        <v>291</v>
      </c>
      <c r="G225" t="s">
        <v>8229</v>
      </c>
      <c r="H225" t="s">
        <v>8230</v>
      </c>
      <c r="I225" t="s">
        <v>8235</v>
      </c>
      <c r="J225" t="s">
        <v>8236</v>
      </c>
      <c r="K225" s="45">
        <v>245</v>
      </c>
      <c r="L225" s="20">
        <v>0</v>
      </c>
    </row>
    <row r="226" spans="1:12" outlineLevel="1" x14ac:dyDescent="0.25">
      <c r="H226" s="46" t="s">
        <v>8359</v>
      </c>
      <c r="K226" s="45">
        <f>SUBTOTAL(9,K225:K225)</f>
        <v>245</v>
      </c>
      <c r="L226" s="20">
        <f>SUBTOTAL(9,L225:L225)</f>
        <v>0</v>
      </c>
    </row>
    <row r="227" spans="1:12" outlineLevel="2" x14ac:dyDescent="0.25">
      <c r="A227">
        <v>207137</v>
      </c>
      <c r="B227" s="20">
        <v>67</v>
      </c>
      <c r="C227" s="20">
        <v>453</v>
      </c>
      <c r="D227" t="s">
        <v>4635</v>
      </c>
      <c r="E227" t="s">
        <v>8283</v>
      </c>
      <c r="F227" t="s">
        <v>8284</v>
      </c>
      <c r="G227" t="s">
        <v>8285</v>
      </c>
      <c r="H227" t="s">
        <v>8286</v>
      </c>
      <c r="I227" t="s">
        <v>8287</v>
      </c>
      <c r="J227" t="s">
        <v>8288</v>
      </c>
      <c r="K227" s="45">
        <v>2102</v>
      </c>
      <c r="L227" s="20">
        <v>27</v>
      </c>
    </row>
    <row r="228" spans="1:12" outlineLevel="2" x14ac:dyDescent="0.25">
      <c r="A228">
        <v>207137</v>
      </c>
      <c r="B228" s="20">
        <v>67</v>
      </c>
      <c r="C228" s="20">
        <v>453</v>
      </c>
      <c r="D228" t="s">
        <v>4635</v>
      </c>
      <c r="E228" t="s">
        <v>8283</v>
      </c>
      <c r="F228" t="s">
        <v>8284</v>
      </c>
      <c r="G228" t="s">
        <v>8285</v>
      </c>
      <c r="H228" t="s">
        <v>8286</v>
      </c>
      <c r="I228" t="s">
        <v>8289</v>
      </c>
      <c r="J228" t="s">
        <v>8290</v>
      </c>
      <c r="K228" s="45">
        <v>949</v>
      </c>
      <c r="L228" s="20">
        <v>27</v>
      </c>
    </row>
    <row r="229" spans="1:12" outlineLevel="2" x14ac:dyDescent="0.25">
      <c r="A229">
        <v>207137</v>
      </c>
      <c r="B229" s="20">
        <v>67</v>
      </c>
      <c r="C229" s="20">
        <v>453</v>
      </c>
      <c r="D229" t="s">
        <v>4635</v>
      </c>
      <c r="E229" t="s">
        <v>8283</v>
      </c>
      <c r="F229" t="s">
        <v>8284</v>
      </c>
      <c r="G229" t="s">
        <v>8285</v>
      </c>
      <c r="H229" t="s">
        <v>8286</v>
      </c>
      <c r="I229" t="s">
        <v>8293</v>
      </c>
      <c r="J229" t="s">
        <v>8294</v>
      </c>
      <c r="K229" s="45">
        <v>38</v>
      </c>
      <c r="L229" s="20">
        <v>27</v>
      </c>
    </row>
    <row r="230" spans="1:12" outlineLevel="1" x14ac:dyDescent="0.25">
      <c r="H230" s="46" t="s">
        <v>8362</v>
      </c>
      <c r="K230" s="45">
        <f>SUBTOTAL(9,K227:K229)</f>
        <v>3089</v>
      </c>
      <c r="L230" s="20">
        <f>SUBTOTAL(9,L227:L229)</f>
        <v>81</v>
      </c>
    </row>
    <row r="231" spans="1:12" outlineLevel="2" x14ac:dyDescent="0.25">
      <c r="A231">
        <v>207137</v>
      </c>
      <c r="B231" s="20">
        <v>67</v>
      </c>
      <c r="C231" s="20">
        <v>453</v>
      </c>
      <c r="D231" t="s">
        <v>4635</v>
      </c>
      <c r="E231" t="s">
        <v>8283</v>
      </c>
      <c r="F231" t="s">
        <v>8284</v>
      </c>
      <c r="G231" t="s">
        <v>8297</v>
      </c>
      <c r="H231" t="s">
        <v>8298</v>
      </c>
      <c r="I231" t="s">
        <v>8299</v>
      </c>
      <c r="J231" t="s">
        <v>8300</v>
      </c>
      <c r="K231" s="45">
        <v>7409</v>
      </c>
      <c r="L231" s="20">
        <v>27</v>
      </c>
    </row>
    <row r="232" spans="1:12" outlineLevel="2" x14ac:dyDescent="0.25">
      <c r="A232">
        <v>207137</v>
      </c>
      <c r="B232" s="20">
        <v>67</v>
      </c>
      <c r="C232" s="20">
        <v>453</v>
      </c>
      <c r="D232" t="s">
        <v>4635</v>
      </c>
      <c r="E232" t="s">
        <v>8283</v>
      </c>
      <c r="F232" t="s">
        <v>8284</v>
      </c>
      <c r="G232" t="s">
        <v>8297</v>
      </c>
      <c r="H232" t="s">
        <v>8298</v>
      </c>
      <c r="I232" t="s">
        <v>8301</v>
      </c>
      <c r="J232" t="s">
        <v>8302</v>
      </c>
      <c r="K232" s="45">
        <v>727</v>
      </c>
      <c r="L232" s="20">
        <v>27</v>
      </c>
    </row>
    <row r="233" spans="1:12" outlineLevel="1" x14ac:dyDescent="0.25">
      <c r="H233" s="46" t="s">
        <v>8363</v>
      </c>
      <c r="K233" s="45">
        <f>SUBTOTAL(9,K231:K232)</f>
        <v>8136</v>
      </c>
      <c r="L233" s="20">
        <f>SUBTOTAL(9,L231:L232)</f>
        <v>54</v>
      </c>
    </row>
    <row r="234" spans="1:12" outlineLevel="2" x14ac:dyDescent="0.25">
      <c r="A234">
        <v>207384</v>
      </c>
      <c r="B234" s="20">
        <v>43</v>
      </c>
      <c r="C234" s="20">
        <v>454</v>
      </c>
      <c r="D234" t="s">
        <v>7768</v>
      </c>
      <c r="E234" t="s">
        <v>8205</v>
      </c>
      <c r="F234" t="s">
        <v>291</v>
      </c>
      <c r="G234" t="s">
        <v>8219</v>
      </c>
      <c r="H234" t="s">
        <v>8220</v>
      </c>
      <c r="I234" t="s">
        <v>8221</v>
      </c>
      <c r="J234" t="s">
        <v>8222</v>
      </c>
      <c r="K234" s="45">
        <v>33</v>
      </c>
      <c r="L234" s="20">
        <v>0</v>
      </c>
    </row>
    <row r="235" spans="1:12" outlineLevel="2" x14ac:dyDescent="0.25">
      <c r="A235">
        <v>207384</v>
      </c>
      <c r="B235" s="20">
        <v>43</v>
      </c>
      <c r="C235" s="20">
        <v>454</v>
      </c>
      <c r="D235" t="s">
        <v>7768</v>
      </c>
      <c r="E235" t="s">
        <v>8205</v>
      </c>
      <c r="F235" t="s">
        <v>291</v>
      </c>
      <c r="G235" t="s">
        <v>8219</v>
      </c>
      <c r="H235" t="s">
        <v>8220</v>
      </c>
      <c r="I235" t="s">
        <v>8225</v>
      </c>
      <c r="J235" t="s">
        <v>8226</v>
      </c>
      <c r="K235" s="45">
        <v>35</v>
      </c>
      <c r="L235" s="20">
        <v>0</v>
      </c>
    </row>
    <row r="236" spans="1:12" outlineLevel="2" x14ac:dyDescent="0.25">
      <c r="A236">
        <v>207384</v>
      </c>
      <c r="B236" s="20">
        <v>43</v>
      </c>
      <c r="C236" s="20">
        <v>454</v>
      </c>
      <c r="D236" t="s">
        <v>7768</v>
      </c>
      <c r="E236" t="s">
        <v>8205</v>
      </c>
      <c r="F236" t="s">
        <v>291</v>
      </c>
      <c r="G236" t="s">
        <v>8219</v>
      </c>
      <c r="H236" t="s">
        <v>8220</v>
      </c>
      <c r="I236" t="s">
        <v>8227</v>
      </c>
      <c r="J236" t="s">
        <v>8228</v>
      </c>
      <c r="K236" s="45">
        <v>513</v>
      </c>
      <c r="L236" s="20">
        <v>0</v>
      </c>
    </row>
    <row r="237" spans="1:12" outlineLevel="1" x14ac:dyDescent="0.25">
      <c r="H237" s="46" t="s">
        <v>8370</v>
      </c>
      <c r="K237" s="45">
        <f>SUBTOTAL(9,K234:K236)</f>
        <v>581</v>
      </c>
      <c r="L237" s="20">
        <f>SUBTOTAL(9,L234:L236)</f>
        <v>0</v>
      </c>
    </row>
    <row r="238" spans="1:12" outlineLevel="2" x14ac:dyDescent="0.25">
      <c r="A238">
        <v>207384</v>
      </c>
      <c r="B238" s="20">
        <v>43</v>
      </c>
      <c r="C238" s="20">
        <v>454</v>
      </c>
      <c r="D238" t="s">
        <v>7768</v>
      </c>
      <c r="E238" t="s">
        <v>8205</v>
      </c>
      <c r="F238" t="s">
        <v>291</v>
      </c>
      <c r="G238" t="s">
        <v>8229</v>
      </c>
      <c r="H238" t="s">
        <v>8230</v>
      </c>
      <c r="I238" t="s">
        <v>8231</v>
      </c>
      <c r="J238" t="s">
        <v>8232</v>
      </c>
      <c r="K238" s="45">
        <v>330</v>
      </c>
      <c r="L238" s="20">
        <v>0</v>
      </c>
    </row>
    <row r="239" spans="1:12" outlineLevel="2" x14ac:dyDescent="0.25">
      <c r="A239">
        <v>207384</v>
      </c>
      <c r="B239" s="20">
        <v>43</v>
      </c>
      <c r="C239" s="20">
        <v>454</v>
      </c>
      <c r="D239" t="s">
        <v>7768</v>
      </c>
      <c r="E239" t="s">
        <v>8205</v>
      </c>
      <c r="F239" t="s">
        <v>291</v>
      </c>
      <c r="G239" t="s">
        <v>8229</v>
      </c>
      <c r="H239" t="s">
        <v>8230</v>
      </c>
      <c r="I239" t="s">
        <v>8233</v>
      </c>
      <c r="J239" t="s">
        <v>8234</v>
      </c>
      <c r="K239" s="45">
        <v>398</v>
      </c>
      <c r="L239" s="20">
        <v>0</v>
      </c>
    </row>
    <row r="240" spans="1:12" outlineLevel="2" x14ac:dyDescent="0.25">
      <c r="A240">
        <v>207384</v>
      </c>
      <c r="B240" s="20">
        <v>43</v>
      </c>
      <c r="C240" s="20">
        <v>454</v>
      </c>
      <c r="D240" t="s">
        <v>7768</v>
      </c>
      <c r="E240" t="s">
        <v>8205</v>
      </c>
      <c r="F240" t="s">
        <v>291</v>
      </c>
      <c r="G240" t="s">
        <v>8229</v>
      </c>
      <c r="H240" t="s">
        <v>8230</v>
      </c>
      <c r="I240" t="s">
        <v>8235</v>
      </c>
      <c r="J240" t="s">
        <v>8236</v>
      </c>
      <c r="K240" s="45">
        <v>400</v>
      </c>
      <c r="L240" s="20">
        <v>0</v>
      </c>
    </row>
    <row r="241" spans="1:12" outlineLevel="2" x14ac:dyDescent="0.25">
      <c r="A241">
        <v>207384</v>
      </c>
      <c r="B241" s="20">
        <v>43</v>
      </c>
      <c r="C241" s="20">
        <v>454</v>
      </c>
      <c r="D241" t="s">
        <v>7768</v>
      </c>
      <c r="E241" t="s">
        <v>8205</v>
      </c>
      <c r="F241" t="s">
        <v>291</v>
      </c>
      <c r="G241" t="s">
        <v>8229</v>
      </c>
      <c r="H241" t="s">
        <v>8230</v>
      </c>
      <c r="I241" t="s">
        <v>8243</v>
      </c>
      <c r="J241" t="s">
        <v>8230</v>
      </c>
      <c r="K241" s="45">
        <v>197</v>
      </c>
      <c r="L241" s="20">
        <v>0</v>
      </c>
    </row>
    <row r="242" spans="1:12" outlineLevel="1" x14ac:dyDescent="0.25">
      <c r="H242" s="46" t="s">
        <v>8359</v>
      </c>
      <c r="K242" s="45">
        <f>SUBTOTAL(9,K238:K241)</f>
        <v>1325</v>
      </c>
      <c r="L242" s="20">
        <f>SUBTOTAL(9,L238:L241)</f>
        <v>0</v>
      </c>
    </row>
    <row r="243" spans="1:12" outlineLevel="2" x14ac:dyDescent="0.25">
      <c r="A243">
        <v>207384</v>
      </c>
      <c r="B243" s="20">
        <v>43</v>
      </c>
      <c r="C243" s="20">
        <v>454</v>
      </c>
      <c r="D243" t="s">
        <v>7768</v>
      </c>
      <c r="E243" t="s">
        <v>8205</v>
      </c>
      <c r="F243" t="s">
        <v>291</v>
      </c>
      <c r="G243" t="s">
        <v>8258</v>
      </c>
      <c r="H243" t="s">
        <v>8259</v>
      </c>
      <c r="I243" t="s">
        <v>8262</v>
      </c>
      <c r="J243" t="s">
        <v>8263</v>
      </c>
      <c r="K243" s="45">
        <v>122</v>
      </c>
      <c r="L243" s="20">
        <v>0</v>
      </c>
    </row>
    <row r="244" spans="1:12" outlineLevel="1" x14ac:dyDescent="0.25">
      <c r="H244" s="46" t="s">
        <v>8367</v>
      </c>
      <c r="K244" s="45">
        <f>SUBTOTAL(9,K243:K243)</f>
        <v>122</v>
      </c>
      <c r="L244" s="20">
        <f>SUBTOTAL(9,L243:L243)</f>
        <v>0</v>
      </c>
    </row>
    <row r="245" spans="1:12" outlineLevel="2" x14ac:dyDescent="0.25">
      <c r="A245">
        <v>207384</v>
      </c>
      <c r="B245" s="20">
        <v>43</v>
      </c>
      <c r="C245" s="20">
        <v>454</v>
      </c>
      <c r="D245" t="s">
        <v>7768</v>
      </c>
      <c r="E245" t="s">
        <v>8283</v>
      </c>
      <c r="F245" t="s">
        <v>8284</v>
      </c>
      <c r="G245" t="s">
        <v>8285</v>
      </c>
      <c r="H245" t="s">
        <v>8286</v>
      </c>
      <c r="I245" t="s">
        <v>8287</v>
      </c>
      <c r="J245" t="s">
        <v>8288</v>
      </c>
      <c r="K245" s="45">
        <v>1575</v>
      </c>
      <c r="L245" s="20">
        <v>10</v>
      </c>
    </row>
    <row r="246" spans="1:12" outlineLevel="2" x14ac:dyDescent="0.25">
      <c r="A246">
        <v>207384</v>
      </c>
      <c r="B246" s="20">
        <v>43</v>
      </c>
      <c r="C246" s="20">
        <v>454</v>
      </c>
      <c r="D246" t="s">
        <v>7768</v>
      </c>
      <c r="E246" t="s">
        <v>8283</v>
      </c>
      <c r="F246" t="s">
        <v>8284</v>
      </c>
      <c r="G246" t="s">
        <v>8285</v>
      </c>
      <c r="H246" t="s">
        <v>8286</v>
      </c>
      <c r="I246" t="s">
        <v>8289</v>
      </c>
      <c r="J246" t="s">
        <v>8290</v>
      </c>
      <c r="K246" s="45">
        <v>662</v>
      </c>
      <c r="L246" s="20">
        <v>10</v>
      </c>
    </row>
    <row r="247" spans="1:12" outlineLevel="2" x14ac:dyDescent="0.25">
      <c r="A247">
        <v>207384</v>
      </c>
      <c r="B247" s="20">
        <v>43</v>
      </c>
      <c r="C247" s="20">
        <v>454</v>
      </c>
      <c r="D247" t="s">
        <v>7768</v>
      </c>
      <c r="E247" t="s">
        <v>8283</v>
      </c>
      <c r="F247" t="s">
        <v>8284</v>
      </c>
      <c r="G247" t="s">
        <v>8285</v>
      </c>
      <c r="H247" t="s">
        <v>8286</v>
      </c>
      <c r="I247" t="s">
        <v>8291</v>
      </c>
      <c r="J247" t="s">
        <v>8292</v>
      </c>
      <c r="K247" s="45">
        <v>139</v>
      </c>
      <c r="L247" s="20">
        <v>10</v>
      </c>
    </row>
    <row r="248" spans="1:12" outlineLevel="2" x14ac:dyDescent="0.25">
      <c r="A248">
        <v>207390</v>
      </c>
      <c r="B248" s="20">
        <v>68</v>
      </c>
      <c r="C248" s="20">
        <v>455</v>
      </c>
      <c r="D248" t="s">
        <v>4839</v>
      </c>
      <c r="E248" t="s">
        <v>8283</v>
      </c>
      <c r="F248" t="s">
        <v>8284</v>
      </c>
      <c r="G248" t="s">
        <v>8285</v>
      </c>
      <c r="H248" t="s">
        <v>8286</v>
      </c>
      <c r="I248" t="s">
        <v>8287</v>
      </c>
      <c r="J248" t="s">
        <v>8288</v>
      </c>
      <c r="K248" s="45">
        <v>18950</v>
      </c>
      <c r="L248" s="20">
        <v>30</v>
      </c>
    </row>
    <row r="249" spans="1:12" outlineLevel="2" x14ac:dyDescent="0.25">
      <c r="A249">
        <v>207390</v>
      </c>
      <c r="B249" s="20">
        <v>68</v>
      </c>
      <c r="C249" s="20">
        <v>455</v>
      </c>
      <c r="D249" t="s">
        <v>4839</v>
      </c>
      <c r="E249" t="s">
        <v>8283</v>
      </c>
      <c r="F249" t="s">
        <v>8284</v>
      </c>
      <c r="G249" t="s">
        <v>8285</v>
      </c>
      <c r="H249" t="s">
        <v>8286</v>
      </c>
      <c r="I249" t="s">
        <v>8289</v>
      </c>
      <c r="J249" t="s">
        <v>8290</v>
      </c>
      <c r="K249" s="45">
        <v>5790</v>
      </c>
      <c r="L249" s="20">
        <v>30</v>
      </c>
    </row>
    <row r="250" spans="1:12" outlineLevel="2" x14ac:dyDescent="0.25">
      <c r="A250">
        <v>207390</v>
      </c>
      <c r="B250" s="20">
        <v>68</v>
      </c>
      <c r="C250" s="20">
        <v>455</v>
      </c>
      <c r="D250" t="s">
        <v>4839</v>
      </c>
      <c r="E250" t="s">
        <v>8283</v>
      </c>
      <c r="F250" t="s">
        <v>8284</v>
      </c>
      <c r="G250" t="s">
        <v>8285</v>
      </c>
      <c r="H250" t="s">
        <v>8286</v>
      </c>
      <c r="I250" t="s">
        <v>8291</v>
      </c>
      <c r="J250" t="s">
        <v>8292</v>
      </c>
      <c r="K250" s="45">
        <v>451</v>
      </c>
      <c r="L250" s="20">
        <v>30</v>
      </c>
    </row>
    <row r="251" spans="1:12" outlineLevel="2" x14ac:dyDescent="0.25">
      <c r="A251">
        <v>207390</v>
      </c>
      <c r="B251" s="20">
        <v>68</v>
      </c>
      <c r="C251" s="20">
        <v>455</v>
      </c>
      <c r="D251" t="s">
        <v>4839</v>
      </c>
      <c r="E251" t="s">
        <v>8283</v>
      </c>
      <c r="F251" t="s">
        <v>8284</v>
      </c>
      <c r="G251" t="s">
        <v>8285</v>
      </c>
      <c r="H251" t="s">
        <v>8286</v>
      </c>
      <c r="I251" t="s">
        <v>8293</v>
      </c>
      <c r="J251" t="s">
        <v>8294</v>
      </c>
      <c r="K251" s="45">
        <v>123</v>
      </c>
      <c r="L251" s="20">
        <v>30</v>
      </c>
    </row>
    <row r="252" spans="1:12" outlineLevel="2" x14ac:dyDescent="0.25">
      <c r="A252">
        <v>207390</v>
      </c>
      <c r="B252" s="20">
        <v>68</v>
      </c>
      <c r="C252" s="20">
        <v>455</v>
      </c>
      <c r="D252" t="s">
        <v>4839</v>
      </c>
      <c r="E252" t="s">
        <v>8283</v>
      </c>
      <c r="F252" t="s">
        <v>8284</v>
      </c>
      <c r="G252" t="s">
        <v>8285</v>
      </c>
      <c r="H252" t="s">
        <v>8286</v>
      </c>
      <c r="I252" t="s">
        <v>8295</v>
      </c>
      <c r="J252" t="s">
        <v>8296</v>
      </c>
      <c r="K252" s="45">
        <v>3076</v>
      </c>
      <c r="L252" s="20">
        <v>30</v>
      </c>
    </row>
    <row r="253" spans="1:12" outlineLevel="1" x14ac:dyDescent="0.25">
      <c r="H253" s="46" t="s">
        <v>8362</v>
      </c>
      <c r="K253" s="45">
        <f>SUBTOTAL(9,K245:K252)</f>
        <v>30766</v>
      </c>
      <c r="L253" s="20">
        <f>SUBTOTAL(9,L245:L252)</f>
        <v>180</v>
      </c>
    </row>
    <row r="254" spans="1:12" outlineLevel="2" x14ac:dyDescent="0.25">
      <c r="A254">
        <v>207390</v>
      </c>
      <c r="B254" s="20">
        <v>68</v>
      </c>
      <c r="C254" s="20">
        <v>455</v>
      </c>
      <c r="D254" t="s">
        <v>4839</v>
      </c>
      <c r="E254" t="s">
        <v>8283</v>
      </c>
      <c r="F254" t="s">
        <v>8284</v>
      </c>
      <c r="G254" t="s">
        <v>8297</v>
      </c>
      <c r="H254" t="s">
        <v>8298</v>
      </c>
      <c r="I254" t="s">
        <v>8299</v>
      </c>
      <c r="J254" t="s">
        <v>8300</v>
      </c>
      <c r="K254" s="45">
        <v>40</v>
      </c>
      <c r="L254" s="20">
        <v>30</v>
      </c>
    </row>
    <row r="255" spans="1:12" outlineLevel="1" x14ac:dyDescent="0.25">
      <c r="H255" s="46" t="s">
        <v>8363</v>
      </c>
      <c r="K255" s="45">
        <f>SUBTOTAL(9,K254:K254)</f>
        <v>40</v>
      </c>
      <c r="L255" s="20">
        <f>SUBTOTAL(9,L254:L254)</f>
        <v>30</v>
      </c>
    </row>
    <row r="256" spans="1:12" outlineLevel="2" x14ac:dyDescent="0.25">
      <c r="A256">
        <v>207396</v>
      </c>
      <c r="B256" s="20">
        <v>69</v>
      </c>
      <c r="C256" s="20">
        <v>456</v>
      </c>
      <c r="D256" t="s">
        <v>4842</v>
      </c>
      <c r="E256" t="s">
        <v>8205</v>
      </c>
      <c r="F256" t="s">
        <v>291</v>
      </c>
      <c r="G256" t="s">
        <v>8229</v>
      </c>
      <c r="H256" t="s">
        <v>8230</v>
      </c>
      <c r="I256" t="s">
        <v>8243</v>
      </c>
      <c r="J256" t="s">
        <v>8230</v>
      </c>
      <c r="K256" s="45">
        <v>212</v>
      </c>
      <c r="L256" s="20">
        <v>0</v>
      </c>
    </row>
    <row r="257" spans="1:14" outlineLevel="1" x14ac:dyDescent="0.25">
      <c r="H257" s="46" t="s">
        <v>8359</v>
      </c>
      <c r="K257" s="45">
        <f>SUBTOTAL(9,K256:K256)</f>
        <v>212</v>
      </c>
      <c r="L257" s="20">
        <f>SUBTOTAL(9,L256:L256)</f>
        <v>0</v>
      </c>
    </row>
    <row r="258" spans="1:14" outlineLevel="2" x14ac:dyDescent="0.25">
      <c r="A258">
        <v>207396</v>
      </c>
      <c r="B258" s="20">
        <v>69</v>
      </c>
      <c r="C258" s="20">
        <v>456</v>
      </c>
      <c r="D258" t="s">
        <v>4842</v>
      </c>
      <c r="E258" t="s">
        <v>8283</v>
      </c>
      <c r="F258" t="s">
        <v>8284</v>
      </c>
      <c r="G258" t="s">
        <v>8285</v>
      </c>
      <c r="H258" t="s">
        <v>8286</v>
      </c>
      <c r="I258" t="s">
        <v>8287</v>
      </c>
      <c r="J258" t="s">
        <v>8288</v>
      </c>
      <c r="K258" s="45">
        <v>7007</v>
      </c>
      <c r="L258" s="20">
        <v>25</v>
      </c>
    </row>
    <row r="259" spans="1:14" outlineLevel="2" x14ac:dyDescent="0.25">
      <c r="A259">
        <v>207396</v>
      </c>
      <c r="B259" s="20">
        <v>69</v>
      </c>
      <c r="C259" s="20">
        <v>456</v>
      </c>
      <c r="D259" t="s">
        <v>4842</v>
      </c>
      <c r="E259" t="s">
        <v>8283</v>
      </c>
      <c r="F259" t="s">
        <v>8284</v>
      </c>
      <c r="G259" t="s">
        <v>8285</v>
      </c>
      <c r="H259" t="s">
        <v>8286</v>
      </c>
      <c r="I259" t="s">
        <v>8289</v>
      </c>
      <c r="J259" t="s">
        <v>8290</v>
      </c>
      <c r="K259" s="45">
        <v>1747</v>
      </c>
      <c r="L259" s="20">
        <v>25</v>
      </c>
    </row>
    <row r="260" spans="1:14" outlineLevel="2" x14ac:dyDescent="0.25">
      <c r="A260">
        <v>207396</v>
      </c>
      <c r="B260" s="20">
        <v>69</v>
      </c>
      <c r="C260" s="20">
        <v>456</v>
      </c>
      <c r="D260" t="s">
        <v>4842</v>
      </c>
      <c r="E260" t="s">
        <v>8283</v>
      </c>
      <c r="F260" t="s">
        <v>8284</v>
      </c>
      <c r="G260" t="s">
        <v>8285</v>
      </c>
      <c r="H260" t="s">
        <v>8286</v>
      </c>
      <c r="I260" t="s">
        <v>8291</v>
      </c>
      <c r="J260" t="s">
        <v>8292</v>
      </c>
      <c r="K260" s="45">
        <v>312</v>
      </c>
      <c r="L260" s="20">
        <v>25</v>
      </c>
    </row>
    <row r="261" spans="1:14" outlineLevel="2" x14ac:dyDescent="0.25">
      <c r="A261">
        <v>207396</v>
      </c>
      <c r="B261" s="20">
        <v>69</v>
      </c>
      <c r="C261" s="20">
        <v>456</v>
      </c>
      <c r="D261" t="s">
        <v>4842</v>
      </c>
      <c r="E261" t="s">
        <v>8283</v>
      </c>
      <c r="F261" t="s">
        <v>8284</v>
      </c>
      <c r="G261" t="s">
        <v>8285</v>
      </c>
      <c r="H261" t="s">
        <v>8286</v>
      </c>
      <c r="I261" t="s">
        <v>8295</v>
      </c>
      <c r="J261" t="s">
        <v>8296</v>
      </c>
      <c r="K261" s="45">
        <v>1255</v>
      </c>
      <c r="L261" s="20">
        <v>25</v>
      </c>
    </row>
    <row r="262" spans="1:14" outlineLevel="1" x14ac:dyDescent="0.25">
      <c r="H262" s="46" t="s">
        <v>8362</v>
      </c>
      <c r="K262" s="45">
        <f>SUBTOTAL(9,K258:K261)</f>
        <v>10321</v>
      </c>
      <c r="L262" s="20">
        <f>SUBTOTAL(9,L258:L261)</f>
        <v>100</v>
      </c>
    </row>
    <row r="263" spans="1:14" outlineLevel="2" x14ac:dyDescent="0.25">
      <c r="A263">
        <v>207460</v>
      </c>
      <c r="B263" s="20">
        <v>70</v>
      </c>
      <c r="C263" s="20">
        <v>457</v>
      </c>
      <c r="D263" t="s">
        <v>4901</v>
      </c>
      <c r="E263" t="s">
        <v>8205</v>
      </c>
      <c r="F263" t="s">
        <v>291</v>
      </c>
      <c r="G263" t="s">
        <v>8229</v>
      </c>
      <c r="H263" t="s">
        <v>8230</v>
      </c>
      <c r="I263" t="s">
        <v>8235</v>
      </c>
      <c r="J263" t="s">
        <v>8236</v>
      </c>
      <c r="K263" s="45">
        <v>28</v>
      </c>
      <c r="L263" s="20">
        <v>0</v>
      </c>
    </row>
    <row r="264" spans="1:14" outlineLevel="1" x14ac:dyDescent="0.25">
      <c r="H264" s="46" t="s">
        <v>8359</v>
      </c>
      <c r="K264" s="45">
        <f>SUBTOTAL(9,K263:K263)</f>
        <v>28</v>
      </c>
      <c r="L264" s="20">
        <f>SUBTOTAL(9,L263:L263)</f>
        <v>0</v>
      </c>
    </row>
    <row r="265" spans="1:14" outlineLevel="2" x14ac:dyDescent="0.25">
      <c r="A265">
        <v>207460</v>
      </c>
      <c r="B265" s="20">
        <v>70</v>
      </c>
      <c r="C265" s="20">
        <v>457</v>
      </c>
      <c r="D265" t="s">
        <v>4901</v>
      </c>
      <c r="E265" t="s">
        <v>8283</v>
      </c>
      <c r="F265" t="s">
        <v>8284</v>
      </c>
      <c r="G265" t="s">
        <v>8285</v>
      </c>
      <c r="H265" t="s">
        <v>8286</v>
      </c>
      <c r="I265" t="s">
        <v>8287</v>
      </c>
      <c r="J265" t="s">
        <v>8288</v>
      </c>
      <c r="K265" s="45">
        <v>1355</v>
      </c>
      <c r="L265" s="20">
        <v>15</v>
      </c>
    </row>
    <row r="266" spans="1:14" outlineLevel="2" x14ac:dyDescent="0.25">
      <c r="A266">
        <v>207460</v>
      </c>
      <c r="B266" s="20">
        <v>70</v>
      </c>
      <c r="C266" s="20">
        <v>457</v>
      </c>
      <c r="D266" t="s">
        <v>4901</v>
      </c>
      <c r="E266" t="s">
        <v>8283</v>
      </c>
      <c r="F266" t="s">
        <v>8284</v>
      </c>
      <c r="G266" t="s">
        <v>8285</v>
      </c>
      <c r="H266" t="s">
        <v>8286</v>
      </c>
      <c r="I266" t="s">
        <v>8289</v>
      </c>
      <c r="J266" t="s">
        <v>8290</v>
      </c>
      <c r="K266" s="45">
        <v>835</v>
      </c>
      <c r="L266" s="20">
        <v>15</v>
      </c>
    </row>
    <row r="267" spans="1:14" outlineLevel="2" x14ac:dyDescent="0.25">
      <c r="A267">
        <v>207460</v>
      </c>
      <c r="B267" s="20">
        <v>70</v>
      </c>
      <c r="C267" s="20">
        <v>457</v>
      </c>
      <c r="D267" t="s">
        <v>4901</v>
      </c>
      <c r="E267" t="s">
        <v>8283</v>
      </c>
      <c r="F267" t="s">
        <v>8284</v>
      </c>
      <c r="G267" t="s">
        <v>8285</v>
      </c>
      <c r="H267" t="s">
        <v>8286</v>
      </c>
      <c r="I267" t="s">
        <v>8293</v>
      </c>
      <c r="J267" t="s">
        <v>8294</v>
      </c>
      <c r="K267" s="45">
        <v>239</v>
      </c>
      <c r="L267" s="20">
        <v>15</v>
      </c>
    </row>
    <row r="268" spans="1:14" outlineLevel="2" x14ac:dyDescent="0.25">
      <c r="A268">
        <v>207460</v>
      </c>
      <c r="B268" s="20">
        <v>70</v>
      </c>
      <c r="C268" s="20">
        <v>457</v>
      </c>
      <c r="D268" t="s">
        <v>4901</v>
      </c>
      <c r="E268" t="s">
        <v>8283</v>
      </c>
      <c r="F268" t="s">
        <v>8284</v>
      </c>
      <c r="G268" t="s">
        <v>8285</v>
      </c>
      <c r="H268" t="s">
        <v>8286</v>
      </c>
      <c r="I268" t="s">
        <v>8295</v>
      </c>
      <c r="J268" t="s">
        <v>8296</v>
      </c>
      <c r="K268" s="45">
        <v>1313</v>
      </c>
      <c r="L268" s="20">
        <v>15</v>
      </c>
    </row>
    <row r="269" spans="1:14" outlineLevel="2" x14ac:dyDescent="0.25">
      <c r="A269">
        <v>207557</v>
      </c>
      <c r="B269" s="20">
        <v>60</v>
      </c>
      <c r="C269" s="20">
        <v>459</v>
      </c>
      <c r="D269" t="s">
        <v>83</v>
      </c>
      <c r="E269" t="s">
        <v>8283</v>
      </c>
      <c r="F269" t="s">
        <v>8284</v>
      </c>
      <c r="G269" t="s">
        <v>8285</v>
      </c>
      <c r="H269" t="s">
        <v>8286</v>
      </c>
      <c r="I269" t="s">
        <v>8287</v>
      </c>
      <c r="J269" t="s">
        <v>8288</v>
      </c>
      <c r="K269" s="45">
        <v>13307</v>
      </c>
      <c r="L269" s="20">
        <v>30</v>
      </c>
    </row>
    <row r="270" spans="1:14" outlineLevel="2" x14ac:dyDescent="0.25">
      <c r="A270">
        <v>207557</v>
      </c>
      <c r="B270" s="20">
        <v>60</v>
      </c>
      <c r="C270" s="20">
        <v>459</v>
      </c>
      <c r="D270" t="s">
        <v>83</v>
      </c>
      <c r="E270" t="s">
        <v>8283</v>
      </c>
      <c r="F270" t="s">
        <v>8284</v>
      </c>
      <c r="G270" t="s">
        <v>8285</v>
      </c>
      <c r="H270" t="s">
        <v>8286</v>
      </c>
      <c r="I270" t="s">
        <v>8289</v>
      </c>
      <c r="J270" t="s">
        <v>8290</v>
      </c>
      <c r="K270" s="45">
        <v>3923</v>
      </c>
      <c r="L270" s="20">
        <v>30</v>
      </c>
    </row>
    <row r="271" spans="1:14" outlineLevel="2" x14ac:dyDescent="0.25">
      <c r="A271">
        <v>207557</v>
      </c>
      <c r="B271" s="20">
        <v>60</v>
      </c>
      <c r="C271" s="20">
        <v>459</v>
      </c>
      <c r="D271" t="s">
        <v>83</v>
      </c>
      <c r="E271" t="s">
        <v>8283</v>
      </c>
      <c r="F271" t="s">
        <v>8284</v>
      </c>
      <c r="G271" t="s">
        <v>8285</v>
      </c>
      <c r="H271" t="s">
        <v>8286</v>
      </c>
      <c r="I271" t="s">
        <v>8291</v>
      </c>
      <c r="J271" t="s">
        <v>8292</v>
      </c>
      <c r="K271" s="45">
        <v>208</v>
      </c>
      <c r="L271" s="20">
        <v>30</v>
      </c>
    </row>
    <row r="272" spans="1:14" outlineLevel="2" x14ac:dyDescent="0.25">
      <c r="A272">
        <v>207557</v>
      </c>
      <c r="B272" s="20">
        <v>60</v>
      </c>
      <c r="C272" s="20">
        <v>459</v>
      </c>
      <c r="D272" t="s">
        <v>83</v>
      </c>
      <c r="E272" t="s">
        <v>8283</v>
      </c>
      <c r="F272" t="s">
        <v>8284</v>
      </c>
      <c r="G272" t="s">
        <v>8285</v>
      </c>
      <c r="H272" t="s">
        <v>8286</v>
      </c>
      <c r="I272" t="s">
        <v>8293</v>
      </c>
      <c r="J272" t="s">
        <v>8294</v>
      </c>
      <c r="K272" s="45">
        <v>141</v>
      </c>
      <c r="L272" s="20">
        <v>30</v>
      </c>
      <c r="N272" s="20"/>
    </row>
    <row r="273" spans="1:12" outlineLevel="2" x14ac:dyDescent="0.25">
      <c r="A273">
        <v>207557</v>
      </c>
      <c r="B273" s="20">
        <v>60</v>
      </c>
      <c r="C273" s="20">
        <v>459</v>
      </c>
      <c r="D273" t="s">
        <v>83</v>
      </c>
      <c r="E273" t="s">
        <v>8283</v>
      </c>
      <c r="F273" t="s">
        <v>8284</v>
      </c>
      <c r="G273" t="s">
        <v>8285</v>
      </c>
      <c r="H273" t="s">
        <v>8286</v>
      </c>
      <c r="I273" t="s">
        <v>8295</v>
      </c>
      <c r="J273" t="s">
        <v>8296</v>
      </c>
      <c r="K273" s="45">
        <v>1693</v>
      </c>
      <c r="L273" s="20">
        <v>30</v>
      </c>
    </row>
    <row r="274" spans="1:12" outlineLevel="1" x14ac:dyDescent="0.25">
      <c r="H274" s="46" t="s">
        <v>8362</v>
      </c>
      <c r="K274" s="45">
        <f>SUBTOTAL(9,K265:K273)</f>
        <v>23014</v>
      </c>
      <c r="L274" s="20">
        <f>SUBTOTAL(9,L265:L273)</f>
        <v>210</v>
      </c>
    </row>
    <row r="275" spans="1:12" outlineLevel="2" x14ac:dyDescent="0.25">
      <c r="A275">
        <v>207557</v>
      </c>
      <c r="B275" s="20">
        <v>60</v>
      </c>
      <c r="C275" s="20">
        <v>459</v>
      </c>
      <c r="D275" t="s">
        <v>83</v>
      </c>
      <c r="E275" t="s">
        <v>8283</v>
      </c>
      <c r="F275" t="s">
        <v>8284</v>
      </c>
      <c r="G275" t="s">
        <v>8297</v>
      </c>
      <c r="H275" t="s">
        <v>8298</v>
      </c>
      <c r="I275" t="s">
        <v>8299</v>
      </c>
      <c r="J275" t="s">
        <v>8300</v>
      </c>
      <c r="K275" s="45">
        <v>10701</v>
      </c>
      <c r="L275" s="20">
        <v>30</v>
      </c>
    </row>
    <row r="276" spans="1:12" outlineLevel="1" x14ac:dyDescent="0.25">
      <c r="H276" s="46" t="s">
        <v>8363</v>
      </c>
      <c r="K276" s="45">
        <f>SUBTOTAL(9,K275:K275)</f>
        <v>10701</v>
      </c>
      <c r="L276" s="20">
        <f>SUBTOTAL(9,L275:L275)</f>
        <v>30</v>
      </c>
    </row>
    <row r="277" spans="1:12" outlineLevel="2" x14ac:dyDescent="0.25">
      <c r="A277">
        <v>207620</v>
      </c>
      <c r="B277" s="20">
        <v>44</v>
      </c>
      <c r="C277" s="20">
        <v>461</v>
      </c>
      <c r="D277" t="s">
        <v>8334</v>
      </c>
      <c r="E277" t="s">
        <v>8205</v>
      </c>
      <c r="F277" t="s">
        <v>291</v>
      </c>
      <c r="G277" t="s">
        <v>8250</v>
      </c>
      <c r="H277" t="s">
        <v>8251</v>
      </c>
      <c r="I277" t="s">
        <v>8256</v>
      </c>
      <c r="J277" t="s">
        <v>8257</v>
      </c>
      <c r="K277" s="45">
        <v>35</v>
      </c>
      <c r="L277" s="44">
        <v>0</v>
      </c>
    </row>
    <row r="278" spans="1:12" outlineLevel="1" x14ac:dyDescent="0.25">
      <c r="H278" s="46" t="s">
        <v>8364</v>
      </c>
      <c r="K278" s="45">
        <f>SUBTOTAL(9,K277:K277)</f>
        <v>35</v>
      </c>
      <c r="L278" s="44">
        <f>SUBTOTAL(9,L277:L277)</f>
        <v>0</v>
      </c>
    </row>
    <row r="279" spans="1:12" outlineLevel="2" x14ac:dyDescent="0.25">
      <c r="A279">
        <v>207620</v>
      </c>
      <c r="B279" s="20">
        <v>44</v>
      </c>
      <c r="C279" s="20">
        <v>461</v>
      </c>
      <c r="D279" t="s">
        <v>8334</v>
      </c>
      <c r="E279" t="s">
        <v>8283</v>
      </c>
      <c r="F279" t="s">
        <v>8284</v>
      </c>
      <c r="G279" t="s">
        <v>8285</v>
      </c>
      <c r="H279" t="s">
        <v>8286</v>
      </c>
      <c r="I279" t="s">
        <v>8287</v>
      </c>
      <c r="J279" t="s">
        <v>8288</v>
      </c>
      <c r="K279" s="45">
        <v>246</v>
      </c>
      <c r="L279" s="44">
        <v>0</v>
      </c>
    </row>
    <row r="280" spans="1:12" outlineLevel="2" x14ac:dyDescent="0.25">
      <c r="A280">
        <v>207620</v>
      </c>
      <c r="B280" s="20">
        <v>44</v>
      </c>
      <c r="C280" s="20">
        <v>461</v>
      </c>
      <c r="D280" t="s">
        <v>8334</v>
      </c>
      <c r="E280" t="s">
        <v>8283</v>
      </c>
      <c r="F280" t="s">
        <v>8284</v>
      </c>
      <c r="G280" t="s">
        <v>8285</v>
      </c>
      <c r="H280" t="s">
        <v>8286</v>
      </c>
      <c r="I280" t="s">
        <v>8289</v>
      </c>
      <c r="J280" t="s">
        <v>8290</v>
      </c>
      <c r="K280" s="45">
        <v>57</v>
      </c>
      <c r="L280" s="44">
        <v>0</v>
      </c>
    </row>
    <row r="281" spans="1:12" outlineLevel="2" x14ac:dyDescent="0.25">
      <c r="A281">
        <v>207620</v>
      </c>
      <c r="B281" s="20">
        <v>44</v>
      </c>
      <c r="C281" s="20">
        <v>461</v>
      </c>
      <c r="D281" t="s">
        <v>8334</v>
      </c>
      <c r="E281" t="s">
        <v>8283</v>
      </c>
      <c r="F281" t="s">
        <v>8284</v>
      </c>
      <c r="G281" t="s">
        <v>8285</v>
      </c>
      <c r="H281" t="s">
        <v>8286</v>
      </c>
      <c r="I281" t="s">
        <v>8291</v>
      </c>
      <c r="J281" t="s">
        <v>8292</v>
      </c>
      <c r="K281" s="45">
        <v>69</v>
      </c>
      <c r="L281" s="44">
        <v>0</v>
      </c>
    </row>
    <row r="282" spans="1:12" outlineLevel="1" x14ac:dyDescent="0.25">
      <c r="H282" s="46" t="s">
        <v>8362</v>
      </c>
      <c r="K282" s="45">
        <f>SUBTOTAL(9,K279:K281)</f>
        <v>372</v>
      </c>
      <c r="L282" s="44">
        <f>SUBTOTAL(9,L279:L281)</f>
        <v>0</v>
      </c>
    </row>
    <row r="283" spans="1:12" outlineLevel="2" x14ac:dyDescent="0.25">
      <c r="A283">
        <v>207620</v>
      </c>
      <c r="B283" s="20">
        <v>44</v>
      </c>
      <c r="C283" s="20">
        <v>461</v>
      </c>
      <c r="D283" t="s">
        <v>8334</v>
      </c>
      <c r="E283" t="s">
        <v>8283</v>
      </c>
      <c r="F283" t="s">
        <v>8284</v>
      </c>
      <c r="G283" t="s">
        <v>8297</v>
      </c>
      <c r="H283" t="s">
        <v>8298</v>
      </c>
      <c r="I283" t="s">
        <v>8328</v>
      </c>
      <c r="J283" t="s">
        <v>8329</v>
      </c>
      <c r="K283" s="45">
        <v>46</v>
      </c>
      <c r="L283" s="44">
        <v>0</v>
      </c>
    </row>
    <row r="284" spans="1:12" outlineLevel="1" x14ac:dyDescent="0.25">
      <c r="H284" s="46" t="s">
        <v>8363</v>
      </c>
      <c r="K284" s="45">
        <f>SUBTOTAL(9,K283:K283)</f>
        <v>46</v>
      </c>
      <c r="L284" s="44">
        <f>SUBTOTAL(9,L283:L283)</f>
        <v>0</v>
      </c>
    </row>
    <row r="285" spans="1:12" outlineLevel="2" x14ac:dyDescent="0.25">
      <c r="A285">
        <v>207749</v>
      </c>
      <c r="B285" s="20">
        <v>71</v>
      </c>
      <c r="C285" s="20">
        <v>462</v>
      </c>
      <c r="D285" t="s">
        <v>5143</v>
      </c>
      <c r="E285" t="s">
        <v>8283</v>
      </c>
      <c r="F285" t="s">
        <v>8284</v>
      </c>
      <c r="G285" t="s">
        <v>8285</v>
      </c>
      <c r="H285" t="s">
        <v>8286</v>
      </c>
      <c r="I285" t="s">
        <v>8287</v>
      </c>
      <c r="J285" t="s">
        <v>8288</v>
      </c>
      <c r="K285" s="45">
        <v>10829</v>
      </c>
      <c r="L285" s="20">
        <v>20</v>
      </c>
    </row>
    <row r="286" spans="1:12" outlineLevel="2" x14ac:dyDescent="0.25">
      <c r="A286">
        <v>207749</v>
      </c>
      <c r="B286" s="20">
        <v>71</v>
      </c>
      <c r="C286" s="20">
        <v>462</v>
      </c>
      <c r="D286" t="s">
        <v>5143</v>
      </c>
      <c r="E286" t="s">
        <v>8283</v>
      </c>
      <c r="F286" t="s">
        <v>8284</v>
      </c>
      <c r="G286" t="s">
        <v>8285</v>
      </c>
      <c r="H286" t="s">
        <v>8286</v>
      </c>
      <c r="I286" t="s">
        <v>8289</v>
      </c>
      <c r="J286" t="s">
        <v>8290</v>
      </c>
      <c r="K286" s="45">
        <v>2347</v>
      </c>
      <c r="L286" s="20">
        <v>20</v>
      </c>
    </row>
    <row r="287" spans="1:12" outlineLevel="2" x14ac:dyDescent="0.25">
      <c r="A287">
        <v>207749</v>
      </c>
      <c r="B287" s="20">
        <v>71</v>
      </c>
      <c r="C287" s="20">
        <v>462</v>
      </c>
      <c r="D287" t="s">
        <v>5143</v>
      </c>
      <c r="E287" t="s">
        <v>8283</v>
      </c>
      <c r="F287" t="s">
        <v>8284</v>
      </c>
      <c r="G287" t="s">
        <v>8285</v>
      </c>
      <c r="H287" t="s">
        <v>8286</v>
      </c>
      <c r="I287" t="s">
        <v>8291</v>
      </c>
      <c r="J287" t="s">
        <v>8292</v>
      </c>
      <c r="K287" s="45">
        <v>451</v>
      </c>
      <c r="L287" s="20">
        <v>20</v>
      </c>
    </row>
    <row r="288" spans="1:12" outlineLevel="2" x14ac:dyDescent="0.25">
      <c r="A288">
        <v>207949</v>
      </c>
      <c r="B288" s="20">
        <v>72</v>
      </c>
      <c r="C288" s="20">
        <v>464</v>
      </c>
      <c r="D288" t="s">
        <v>94</v>
      </c>
      <c r="E288" t="s">
        <v>8283</v>
      </c>
      <c r="F288" t="s">
        <v>8284</v>
      </c>
      <c r="G288" t="s">
        <v>8285</v>
      </c>
      <c r="H288" t="s">
        <v>8286</v>
      </c>
      <c r="I288" t="s">
        <v>8287</v>
      </c>
      <c r="J288" t="s">
        <v>8288</v>
      </c>
      <c r="K288" s="45">
        <v>352</v>
      </c>
      <c r="L288" s="20">
        <v>2</v>
      </c>
    </row>
    <row r="289" spans="1:13" outlineLevel="2" x14ac:dyDescent="0.25">
      <c r="A289">
        <v>207949</v>
      </c>
      <c r="B289" s="20">
        <v>72</v>
      </c>
      <c r="C289" s="20">
        <v>464</v>
      </c>
      <c r="D289" t="s">
        <v>94</v>
      </c>
      <c r="E289" t="s">
        <v>8283</v>
      </c>
      <c r="F289" t="s">
        <v>8284</v>
      </c>
      <c r="G289" t="s">
        <v>8285</v>
      </c>
      <c r="H289" t="s">
        <v>8286</v>
      </c>
      <c r="I289" t="s">
        <v>8289</v>
      </c>
      <c r="J289" t="s">
        <v>8290</v>
      </c>
      <c r="K289" s="45">
        <v>332</v>
      </c>
      <c r="L289" s="20">
        <v>2</v>
      </c>
    </row>
    <row r="290" spans="1:13" outlineLevel="1" x14ac:dyDescent="0.25">
      <c r="H290" s="46" t="s">
        <v>8362</v>
      </c>
      <c r="K290" s="45">
        <f>SUBTOTAL(9,K285:K289)</f>
        <v>14311</v>
      </c>
      <c r="L290" s="20">
        <f>SUBTOTAL(9,L285:L289)</f>
        <v>64</v>
      </c>
    </row>
    <row r="291" spans="1:13" outlineLevel="2" x14ac:dyDescent="0.25">
      <c r="A291">
        <v>207949</v>
      </c>
      <c r="B291" s="20">
        <v>72</v>
      </c>
      <c r="C291" s="20">
        <v>464</v>
      </c>
      <c r="D291" t="s">
        <v>94</v>
      </c>
      <c r="E291" t="s">
        <v>8283</v>
      </c>
      <c r="F291" t="s">
        <v>8284</v>
      </c>
      <c r="G291" t="s">
        <v>8297</v>
      </c>
      <c r="H291" t="s">
        <v>8298</v>
      </c>
      <c r="I291" t="s">
        <v>8303</v>
      </c>
      <c r="J291" t="s">
        <v>8304</v>
      </c>
      <c r="K291" s="45">
        <v>81</v>
      </c>
      <c r="L291" s="20">
        <v>2</v>
      </c>
    </row>
    <row r="292" spans="1:13" outlineLevel="1" x14ac:dyDescent="0.25">
      <c r="H292" s="46" t="s">
        <v>8363</v>
      </c>
      <c r="K292" s="45">
        <f>SUBTOTAL(9,K291:K291)</f>
        <v>81</v>
      </c>
      <c r="L292" s="20">
        <f>SUBTOTAL(9,L291:L291)</f>
        <v>2</v>
      </c>
    </row>
    <row r="293" spans="1:13" outlineLevel="2" x14ac:dyDescent="0.25">
      <c r="A293">
        <v>207969</v>
      </c>
      <c r="B293" s="20">
        <v>45</v>
      </c>
      <c r="C293" s="20">
        <v>465</v>
      </c>
      <c r="D293" t="s">
        <v>7858</v>
      </c>
      <c r="E293" t="s">
        <v>8205</v>
      </c>
      <c r="F293" t="s">
        <v>291</v>
      </c>
      <c r="G293" t="s">
        <v>8206</v>
      </c>
      <c r="H293" t="s">
        <v>8207</v>
      </c>
      <c r="I293" t="s">
        <v>8211</v>
      </c>
      <c r="J293" t="s">
        <v>8212</v>
      </c>
      <c r="K293" s="45">
        <v>324</v>
      </c>
      <c r="L293" s="20">
        <v>0</v>
      </c>
    </row>
    <row r="294" spans="1:13" outlineLevel="1" x14ac:dyDescent="0.25">
      <c r="H294" s="46" t="s">
        <v>8358</v>
      </c>
      <c r="K294" s="45">
        <f>SUBTOTAL(9,K293:K293)</f>
        <v>324</v>
      </c>
      <c r="L294" s="20">
        <f>SUBTOTAL(9,L293:L293)</f>
        <v>0</v>
      </c>
    </row>
    <row r="295" spans="1:13" outlineLevel="2" x14ac:dyDescent="0.25">
      <c r="A295">
        <v>207969</v>
      </c>
      <c r="B295" s="20">
        <v>45</v>
      </c>
      <c r="C295" s="20">
        <v>465</v>
      </c>
      <c r="D295" t="s">
        <v>7858</v>
      </c>
      <c r="E295" t="s">
        <v>8205</v>
      </c>
      <c r="F295" t="s">
        <v>291</v>
      </c>
      <c r="G295" t="s">
        <v>8229</v>
      </c>
      <c r="H295" t="s">
        <v>8230</v>
      </c>
      <c r="I295" t="s">
        <v>8233</v>
      </c>
      <c r="J295" t="s">
        <v>8234</v>
      </c>
      <c r="K295" s="45">
        <v>196</v>
      </c>
      <c r="L295" s="20">
        <v>0</v>
      </c>
    </row>
    <row r="296" spans="1:13" outlineLevel="2" x14ac:dyDescent="0.25">
      <c r="A296">
        <v>207969</v>
      </c>
      <c r="B296" s="20">
        <v>45</v>
      </c>
      <c r="C296" s="20">
        <v>465</v>
      </c>
      <c r="D296" t="s">
        <v>7858</v>
      </c>
      <c r="E296" t="s">
        <v>8205</v>
      </c>
      <c r="F296" t="s">
        <v>291</v>
      </c>
      <c r="G296" t="s">
        <v>8229</v>
      </c>
      <c r="H296" t="s">
        <v>8230</v>
      </c>
      <c r="I296" t="s">
        <v>8241</v>
      </c>
      <c r="J296" t="s">
        <v>8242</v>
      </c>
      <c r="K296" s="45">
        <v>56</v>
      </c>
      <c r="L296" s="20">
        <v>0</v>
      </c>
    </row>
    <row r="297" spans="1:13" outlineLevel="2" x14ac:dyDescent="0.25">
      <c r="A297">
        <v>207969</v>
      </c>
      <c r="B297" s="20">
        <v>45</v>
      </c>
      <c r="C297" s="20">
        <v>465</v>
      </c>
      <c r="D297" t="s">
        <v>7858</v>
      </c>
      <c r="E297" t="s">
        <v>8205</v>
      </c>
      <c r="F297" t="s">
        <v>291</v>
      </c>
      <c r="G297" t="s">
        <v>8229</v>
      </c>
      <c r="H297" t="s">
        <v>8230</v>
      </c>
      <c r="I297" t="s">
        <v>8316</v>
      </c>
      <c r="J297" t="s">
        <v>8317</v>
      </c>
      <c r="K297" s="45">
        <v>315</v>
      </c>
      <c r="L297" s="20">
        <v>0</v>
      </c>
    </row>
    <row r="298" spans="1:13" outlineLevel="2" x14ac:dyDescent="0.25">
      <c r="A298">
        <v>207969</v>
      </c>
      <c r="B298" s="20">
        <v>45</v>
      </c>
      <c r="C298" s="20">
        <v>465</v>
      </c>
      <c r="D298" t="s">
        <v>7858</v>
      </c>
      <c r="E298" t="s">
        <v>8205</v>
      </c>
      <c r="F298" t="s">
        <v>291</v>
      </c>
      <c r="G298" t="s">
        <v>8229</v>
      </c>
      <c r="H298" t="s">
        <v>8230</v>
      </c>
      <c r="I298" t="s">
        <v>8306</v>
      </c>
      <c r="J298" t="s">
        <v>8307</v>
      </c>
      <c r="K298" s="45">
        <v>451</v>
      </c>
      <c r="L298" s="20">
        <v>0</v>
      </c>
    </row>
    <row r="299" spans="1:13" outlineLevel="1" x14ac:dyDescent="0.25">
      <c r="H299" s="46" t="s">
        <v>8359</v>
      </c>
      <c r="K299" s="45">
        <f>SUBTOTAL(9,K295:K298)</f>
        <v>1018</v>
      </c>
      <c r="L299" s="20">
        <f>SUBTOTAL(9,L295:L298)</f>
        <v>0</v>
      </c>
    </row>
    <row r="300" spans="1:13" outlineLevel="2" x14ac:dyDescent="0.25">
      <c r="A300">
        <v>207969</v>
      </c>
      <c r="B300" s="20">
        <v>45</v>
      </c>
      <c r="C300" s="20">
        <v>465</v>
      </c>
      <c r="D300" t="s">
        <v>7858</v>
      </c>
      <c r="E300" t="s">
        <v>8205</v>
      </c>
      <c r="F300" t="s">
        <v>291</v>
      </c>
      <c r="G300" t="s">
        <v>8250</v>
      </c>
      <c r="H300" t="s">
        <v>8251</v>
      </c>
      <c r="I300" t="s">
        <v>8254</v>
      </c>
      <c r="J300" t="s">
        <v>8255</v>
      </c>
      <c r="K300" s="45">
        <v>390</v>
      </c>
      <c r="L300" s="20">
        <v>0</v>
      </c>
      <c r="M300" s="44"/>
    </row>
    <row r="301" spans="1:13" outlineLevel="2" x14ac:dyDescent="0.25">
      <c r="A301">
        <v>207969</v>
      </c>
      <c r="B301" s="20">
        <v>45</v>
      </c>
      <c r="C301" s="20">
        <v>465</v>
      </c>
      <c r="D301" t="s">
        <v>7858</v>
      </c>
      <c r="E301" t="s">
        <v>8205</v>
      </c>
      <c r="F301" t="s">
        <v>291</v>
      </c>
      <c r="G301" t="s">
        <v>8250</v>
      </c>
      <c r="H301" t="s">
        <v>8251</v>
      </c>
      <c r="I301" t="s">
        <v>8256</v>
      </c>
      <c r="J301" t="s">
        <v>8257</v>
      </c>
      <c r="K301" s="45">
        <v>366</v>
      </c>
      <c r="L301" s="20">
        <v>0</v>
      </c>
      <c r="M301" s="44"/>
    </row>
    <row r="302" spans="1:13" outlineLevel="1" x14ac:dyDescent="0.25">
      <c r="H302" s="46" t="s">
        <v>8364</v>
      </c>
      <c r="K302" s="45">
        <f>SUBTOTAL(9,K300:K301)</f>
        <v>756</v>
      </c>
      <c r="L302" s="20">
        <f>SUBTOTAL(9,L300:L301)</f>
        <v>0</v>
      </c>
      <c r="M302" s="44"/>
    </row>
    <row r="303" spans="1:13" outlineLevel="2" x14ac:dyDescent="0.25">
      <c r="A303">
        <v>207969</v>
      </c>
      <c r="B303" s="20">
        <v>45</v>
      </c>
      <c r="C303" s="20">
        <v>465</v>
      </c>
      <c r="D303" t="s">
        <v>7858</v>
      </c>
      <c r="E303" t="s">
        <v>8205</v>
      </c>
      <c r="F303" t="s">
        <v>291</v>
      </c>
      <c r="G303" t="s">
        <v>8270</v>
      </c>
      <c r="H303" t="s">
        <v>8271</v>
      </c>
      <c r="I303" t="s">
        <v>8312</v>
      </c>
      <c r="J303" t="s">
        <v>8313</v>
      </c>
      <c r="K303" s="45">
        <v>177</v>
      </c>
      <c r="L303" s="20">
        <v>0</v>
      </c>
      <c r="M303" s="44"/>
    </row>
    <row r="304" spans="1:13" outlineLevel="2" x14ac:dyDescent="0.25">
      <c r="A304">
        <v>207969</v>
      </c>
      <c r="B304" s="20">
        <v>45</v>
      </c>
      <c r="C304" s="20">
        <v>465</v>
      </c>
      <c r="D304" t="s">
        <v>7858</v>
      </c>
      <c r="E304" t="s">
        <v>8205</v>
      </c>
      <c r="F304" t="s">
        <v>291</v>
      </c>
      <c r="G304" t="s">
        <v>8270</v>
      </c>
      <c r="H304" t="s">
        <v>8271</v>
      </c>
      <c r="I304" t="s">
        <v>8272</v>
      </c>
      <c r="J304" t="s">
        <v>8271</v>
      </c>
      <c r="K304" s="45">
        <v>170</v>
      </c>
      <c r="L304" s="20">
        <v>0</v>
      </c>
      <c r="M304" s="44"/>
    </row>
    <row r="305" spans="1:13" outlineLevel="1" x14ac:dyDescent="0.25">
      <c r="H305" s="46" t="s">
        <v>8360</v>
      </c>
      <c r="K305" s="45">
        <f>SUBTOTAL(9,K303:K304)</f>
        <v>347</v>
      </c>
      <c r="L305" s="20">
        <f>SUBTOTAL(9,L303:L304)</f>
        <v>0</v>
      </c>
      <c r="M305" s="44"/>
    </row>
    <row r="306" spans="1:13" outlineLevel="2" x14ac:dyDescent="0.25">
      <c r="A306">
        <v>207969</v>
      </c>
      <c r="B306" s="20">
        <v>45</v>
      </c>
      <c r="C306" s="20">
        <v>465</v>
      </c>
      <c r="D306" t="s">
        <v>7858</v>
      </c>
      <c r="E306" t="s">
        <v>8283</v>
      </c>
      <c r="F306" t="s">
        <v>8284</v>
      </c>
      <c r="G306" t="s">
        <v>8285</v>
      </c>
      <c r="H306" t="s">
        <v>8286</v>
      </c>
      <c r="I306" t="s">
        <v>8287</v>
      </c>
      <c r="J306" t="s">
        <v>8288</v>
      </c>
      <c r="K306" s="45">
        <v>5564</v>
      </c>
      <c r="L306" s="20">
        <v>15</v>
      </c>
      <c r="M306" s="44"/>
    </row>
    <row r="307" spans="1:13" outlineLevel="2" x14ac:dyDescent="0.25">
      <c r="A307">
        <v>207969</v>
      </c>
      <c r="B307" s="20">
        <v>45</v>
      </c>
      <c r="C307" s="20">
        <v>465</v>
      </c>
      <c r="D307" t="s">
        <v>7858</v>
      </c>
      <c r="E307" t="s">
        <v>8283</v>
      </c>
      <c r="F307" t="s">
        <v>8284</v>
      </c>
      <c r="G307" t="s">
        <v>8285</v>
      </c>
      <c r="H307" t="s">
        <v>8286</v>
      </c>
      <c r="I307" t="s">
        <v>8289</v>
      </c>
      <c r="J307" t="s">
        <v>8290</v>
      </c>
      <c r="K307" s="45">
        <v>2372</v>
      </c>
      <c r="L307" s="20">
        <v>15</v>
      </c>
      <c r="M307" s="44"/>
    </row>
    <row r="308" spans="1:13" outlineLevel="2" x14ac:dyDescent="0.25">
      <c r="A308">
        <v>207969</v>
      </c>
      <c r="B308" s="20">
        <v>45</v>
      </c>
      <c r="C308" s="20">
        <v>465</v>
      </c>
      <c r="D308" t="s">
        <v>7858</v>
      </c>
      <c r="E308" t="s">
        <v>8283</v>
      </c>
      <c r="F308" t="s">
        <v>8284</v>
      </c>
      <c r="G308" t="s">
        <v>8285</v>
      </c>
      <c r="H308" t="s">
        <v>8286</v>
      </c>
      <c r="I308" t="s">
        <v>8295</v>
      </c>
      <c r="J308" t="s">
        <v>8296</v>
      </c>
      <c r="K308" s="45">
        <v>1589</v>
      </c>
      <c r="L308" s="20">
        <v>15</v>
      </c>
      <c r="M308" s="44"/>
    </row>
    <row r="309" spans="1:13" outlineLevel="2" x14ac:dyDescent="0.25">
      <c r="A309">
        <v>207980</v>
      </c>
      <c r="B309" s="20">
        <v>73</v>
      </c>
      <c r="C309" s="20">
        <v>466</v>
      </c>
      <c r="D309" t="s">
        <v>5319</v>
      </c>
      <c r="E309" t="s">
        <v>8283</v>
      </c>
      <c r="F309" t="s">
        <v>8284</v>
      </c>
      <c r="G309" t="s">
        <v>8285</v>
      </c>
      <c r="H309" t="s">
        <v>8286</v>
      </c>
      <c r="I309" t="s">
        <v>8287</v>
      </c>
      <c r="J309" t="s">
        <v>8288</v>
      </c>
      <c r="K309" s="45">
        <v>3506</v>
      </c>
      <c r="L309" s="20">
        <v>2</v>
      </c>
    </row>
    <row r="310" spans="1:13" outlineLevel="2" x14ac:dyDescent="0.25">
      <c r="A310">
        <v>207980</v>
      </c>
      <c r="B310" s="20">
        <v>73</v>
      </c>
      <c r="C310" s="20">
        <v>466</v>
      </c>
      <c r="D310" t="s">
        <v>5319</v>
      </c>
      <c r="E310" t="s">
        <v>8283</v>
      </c>
      <c r="F310" t="s">
        <v>8284</v>
      </c>
      <c r="G310" t="s">
        <v>8285</v>
      </c>
      <c r="H310" t="s">
        <v>8286</v>
      </c>
      <c r="I310" t="s">
        <v>8289</v>
      </c>
      <c r="J310" t="s">
        <v>8290</v>
      </c>
      <c r="K310" s="45">
        <v>1047</v>
      </c>
      <c r="L310" s="20">
        <v>2</v>
      </c>
    </row>
    <row r="311" spans="1:13" outlineLevel="1" x14ac:dyDescent="0.25">
      <c r="H311" s="46" t="s">
        <v>8362</v>
      </c>
      <c r="K311" s="45">
        <f>SUBTOTAL(9,K306:K310)</f>
        <v>14078</v>
      </c>
      <c r="L311" s="20">
        <f>SUBTOTAL(9,L306:L310)</f>
        <v>49</v>
      </c>
    </row>
    <row r="312" spans="1:13" outlineLevel="2" x14ac:dyDescent="0.25">
      <c r="A312">
        <v>208130</v>
      </c>
      <c r="B312" s="20">
        <v>46</v>
      </c>
      <c r="C312" s="20">
        <v>467</v>
      </c>
      <c r="D312" t="s">
        <v>8349</v>
      </c>
      <c r="E312" t="s">
        <v>8205</v>
      </c>
      <c r="F312" t="s">
        <v>291</v>
      </c>
      <c r="G312" t="s">
        <v>8219</v>
      </c>
      <c r="H312" t="s">
        <v>8220</v>
      </c>
      <c r="I312" t="s">
        <v>8227</v>
      </c>
      <c r="J312" t="s">
        <v>8228</v>
      </c>
      <c r="K312" s="45">
        <v>2296</v>
      </c>
      <c r="L312" s="20">
        <v>0</v>
      </c>
    </row>
    <row r="313" spans="1:13" outlineLevel="1" x14ac:dyDescent="0.25">
      <c r="H313" s="46" t="s">
        <v>8370</v>
      </c>
      <c r="K313" s="45">
        <f>SUBTOTAL(9,K312:K312)</f>
        <v>2296</v>
      </c>
      <c r="L313" s="20">
        <f>SUBTOTAL(9,L312:L312)</f>
        <v>0</v>
      </c>
    </row>
    <row r="314" spans="1:13" outlineLevel="2" x14ac:dyDescent="0.25">
      <c r="A314">
        <v>208130</v>
      </c>
      <c r="B314" s="20">
        <v>46</v>
      </c>
      <c r="C314" s="20">
        <v>467</v>
      </c>
      <c r="D314" t="s">
        <v>8349</v>
      </c>
      <c r="E314" t="s">
        <v>8205</v>
      </c>
      <c r="F314" t="s">
        <v>291</v>
      </c>
      <c r="G314" t="s">
        <v>8229</v>
      </c>
      <c r="H314" t="s">
        <v>8230</v>
      </c>
      <c r="I314" t="s">
        <v>8244</v>
      </c>
      <c r="J314" t="s">
        <v>8245</v>
      </c>
      <c r="K314" s="45">
        <v>15045</v>
      </c>
      <c r="L314" s="20">
        <v>0</v>
      </c>
    </row>
    <row r="315" spans="1:13" outlineLevel="1" x14ac:dyDescent="0.25">
      <c r="H315" s="46" t="s">
        <v>8359</v>
      </c>
      <c r="K315" s="45">
        <f>SUBTOTAL(9,K314:K314)</f>
        <v>15045</v>
      </c>
      <c r="L315" s="20">
        <f>SUBTOTAL(9,L314:L314)</f>
        <v>0</v>
      </c>
    </row>
    <row r="316" spans="1:13" outlineLevel="2" x14ac:dyDescent="0.25">
      <c r="A316">
        <v>208130</v>
      </c>
      <c r="B316" s="20">
        <v>46</v>
      </c>
      <c r="C316" s="20">
        <v>467</v>
      </c>
      <c r="D316" t="s">
        <v>8349</v>
      </c>
      <c r="E316" t="s">
        <v>8283</v>
      </c>
      <c r="F316" t="s">
        <v>8284</v>
      </c>
      <c r="G316" t="s">
        <v>8285</v>
      </c>
      <c r="H316" t="s">
        <v>8286</v>
      </c>
      <c r="I316" t="s">
        <v>8287</v>
      </c>
      <c r="J316" t="s">
        <v>8288</v>
      </c>
      <c r="K316" s="45">
        <v>20520</v>
      </c>
      <c r="L316" s="20">
        <v>27</v>
      </c>
    </row>
    <row r="317" spans="1:13" outlineLevel="2" x14ac:dyDescent="0.25">
      <c r="A317">
        <v>208130</v>
      </c>
      <c r="B317" s="20">
        <v>46</v>
      </c>
      <c r="C317" s="20">
        <v>467</v>
      </c>
      <c r="D317" t="s">
        <v>8349</v>
      </c>
      <c r="E317" t="s">
        <v>8283</v>
      </c>
      <c r="F317" t="s">
        <v>8284</v>
      </c>
      <c r="G317" t="s">
        <v>8285</v>
      </c>
      <c r="H317" t="s">
        <v>8286</v>
      </c>
      <c r="I317" t="s">
        <v>8289</v>
      </c>
      <c r="J317" t="s">
        <v>8290</v>
      </c>
      <c r="K317" s="45">
        <v>12275</v>
      </c>
      <c r="L317" s="20">
        <v>27</v>
      </c>
    </row>
    <row r="318" spans="1:13" outlineLevel="2" x14ac:dyDescent="0.25">
      <c r="A318">
        <v>208130</v>
      </c>
      <c r="B318" s="20">
        <v>46</v>
      </c>
      <c r="C318" s="20">
        <v>467</v>
      </c>
      <c r="D318" t="s">
        <v>8349</v>
      </c>
      <c r="E318" t="s">
        <v>8283</v>
      </c>
      <c r="F318" t="s">
        <v>8284</v>
      </c>
      <c r="G318" t="s">
        <v>8285</v>
      </c>
      <c r="H318" t="s">
        <v>8286</v>
      </c>
      <c r="I318" t="s">
        <v>8291</v>
      </c>
      <c r="J318" t="s">
        <v>8292</v>
      </c>
      <c r="K318" s="45">
        <v>1075</v>
      </c>
      <c r="L318" s="20">
        <v>27</v>
      </c>
    </row>
    <row r="319" spans="1:13" outlineLevel="1" x14ac:dyDescent="0.25">
      <c r="H319" s="46" t="s">
        <v>8362</v>
      </c>
      <c r="K319" s="45">
        <f>SUBTOTAL(9,K316:K318)</f>
        <v>33870</v>
      </c>
      <c r="L319" s="20">
        <f>SUBTOTAL(9,L316:L318)</f>
        <v>81</v>
      </c>
    </row>
    <row r="320" spans="1:13" outlineLevel="2" x14ac:dyDescent="0.25">
      <c r="A320">
        <v>208134</v>
      </c>
      <c r="B320" s="20">
        <v>74</v>
      </c>
      <c r="C320" s="20">
        <v>468</v>
      </c>
      <c r="D320" t="s">
        <v>5449</v>
      </c>
      <c r="E320" t="s">
        <v>8205</v>
      </c>
      <c r="F320" t="s">
        <v>291</v>
      </c>
      <c r="G320" t="s">
        <v>8229</v>
      </c>
      <c r="H320" t="s">
        <v>8230</v>
      </c>
      <c r="I320" t="s">
        <v>8243</v>
      </c>
      <c r="J320" t="s">
        <v>8230</v>
      </c>
      <c r="K320" s="45">
        <v>512</v>
      </c>
      <c r="L320" s="20">
        <v>0</v>
      </c>
    </row>
    <row r="321" spans="1:12" outlineLevel="1" x14ac:dyDescent="0.25">
      <c r="H321" s="46" t="s">
        <v>8359</v>
      </c>
      <c r="K321" s="45">
        <f>SUBTOTAL(9,K320:K320)</f>
        <v>512</v>
      </c>
      <c r="L321" s="20">
        <f>SUBTOTAL(9,L320:L320)</f>
        <v>0</v>
      </c>
    </row>
    <row r="322" spans="1:12" outlineLevel="2" x14ac:dyDescent="0.25">
      <c r="A322">
        <v>208134</v>
      </c>
      <c r="B322" s="20">
        <v>74</v>
      </c>
      <c r="C322" s="20">
        <v>468</v>
      </c>
      <c r="D322" t="s">
        <v>5449</v>
      </c>
      <c r="E322" t="s">
        <v>8283</v>
      </c>
      <c r="F322" t="s">
        <v>8284</v>
      </c>
      <c r="G322" t="s">
        <v>8285</v>
      </c>
      <c r="H322" t="s">
        <v>8286</v>
      </c>
      <c r="I322" t="s">
        <v>8287</v>
      </c>
      <c r="J322" t="s">
        <v>8288</v>
      </c>
      <c r="K322" s="45">
        <v>1554</v>
      </c>
      <c r="L322" s="20">
        <v>15</v>
      </c>
    </row>
    <row r="323" spans="1:12" outlineLevel="2" x14ac:dyDescent="0.25">
      <c r="A323">
        <v>208134</v>
      </c>
      <c r="B323" s="20">
        <v>74</v>
      </c>
      <c r="C323" s="20">
        <v>468</v>
      </c>
      <c r="D323" t="s">
        <v>5449</v>
      </c>
      <c r="E323" t="s">
        <v>8283</v>
      </c>
      <c r="F323" t="s">
        <v>8284</v>
      </c>
      <c r="G323" t="s">
        <v>8285</v>
      </c>
      <c r="H323" t="s">
        <v>8286</v>
      </c>
      <c r="I323" t="s">
        <v>8289</v>
      </c>
      <c r="J323" t="s">
        <v>8290</v>
      </c>
      <c r="K323" s="45">
        <v>814</v>
      </c>
      <c r="L323" s="20">
        <v>15</v>
      </c>
    </row>
    <row r="324" spans="1:12" outlineLevel="2" x14ac:dyDescent="0.25">
      <c r="A324">
        <v>208134</v>
      </c>
      <c r="B324" s="20">
        <v>74</v>
      </c>
      <c r="C324" s="20">
        <v>468</v>
      </c>
      <c r="D324" t="s">
        <v>5449</v>
      </c>
      <c r="E324" t="s">
        <v>8283</v>
      </c>
      <c r="F324" t="s">
        <v>8284</v>
      </c>
      <c r="G324" t="s">
        <v>8285</v>
      </c>
      <c r="H324" t="s">
        <v>8286</v>
      </c>
      <c r="I324" t="s">
        <v>8295</v>
      </c>
      <c r="J324" t="s">
        <v>8296</v>
      </c>
      <c r="K324" s="45">
        <v>173</v>
      </c>
      <c r="L324" s="20">
        <v>15</v>
      </c>
    </row>
    <row r="325" spans="1:12" outlineLevel="1" x14ac:dyDescent="0.25">
      <c r="H325" s="46" t="s">
        <v>8362</v>
      </c>
      <c r="K325" s="45">
        <f>SUBTOTAL(9,K322:K324)</f>
        <v>2541</v>
      </c>
      <c r="L325" s="20">
        <f>SUBTOTAL(9,L322:L324)</f>
        <v>45</v>
      </c>
    </row>
    <row r="326" spans="1:12" outlineLevel="2" x14ac:dyDescent="0.25">
      <c r="A326">
        <v>208134</v>
      </c>
      <c r="B326" s="20">
        <v>74</v>
      </c>
      <c r="C326" s="20">
        <v>468</v>
      </c>
      <c r="D326" t="s">
        <v>5449</v>
      </c>
      <c r="E326" t="s">
        <v>8283</v>
      </c>
      <c r="F326" t="s">
        <v>8284</v>
      </c>
      <c r="G326" t="s">
        <v>8297</v>
      </c>
      <c r="H326" t="s">
        <v>8298</v>
      </c>
      <c r="I326" t="s">
        <v>8299</v>
      </c>
      <c r="J326" t="s">
        <v>8300</v>
      </c>
      <c r="K326" s="45">
        <v>12365</v>
      </c>
      <c r="L326" s="20">
        <v>15</v>
      </c>
    </row>
    <row r="327" spans="1:12" outlineLevel="1" x14ac:dyDescent="0.25">
      <c r="H327" s="46" t="s">
        <v>8363</v>
      </c>
      <c r="K327" s="45">
        <f>SUBTOTAL(9,K326:K326)</f>
        <v>12365</v>
      </c>
      <c r="L327" s="20">
        <f>SUBTOTAL(9,L326:L326)</f>
        <v>15</v>
      </c>
    </row>
    <row r="328" spans="1:12" outlineLevel="2" x14ac:dyDescent="0.25">
      <c r="A328">
        <v>208181</v>
      </c>
      <c r="B328" s="20">
        <v>47</v>
      </c>
      <c r="C328" s="20">
        <v>469</v>
      </c>
      <c r="D328" t="s">
        <v>101</v>
      </c>
      <c r="E328" t="s">
        <v>8283</v>
      </c>
      <c r="F328" t="s">
        <v>8284</v>
      </c>
      <c r="G328" t="s">
        <v>8285</v>
      </c>
      <c r="H328" t="s">
        <v>8286</v>
      </c>
      <c r="I328" t="s">
        <v>8287</v>
      </c>
      <c r="J328" t="s">
        <v>8288</v>
      </c>
      <c r="K328" s="45">
        <v>10856</v>
      </c>
      <c r="L328" s="20">
        <v>20</v>
      </c>
    </row>
    <row r="329" spans="1:12" outlineLevel="2" x14ac:dyDescent="0.25">
      <c r="A329">
        <v>208181</v>
      </c>
      <c r="B329" s="20">
        <v>47</v>
      </c>
      <c r="C329" s="20">
        <v>469</v>
      </c>
      <c r="D329" t="s">
        <v>101</v>
      </c>
      <c r="E329" t="s">
        <v>8283</v>
      </c>
      <c r="F329" t="s">
        <v>8284</v>
      </c>
      <c r="G329" t="s">
        <v>8285</v>
      </c>
      <c r="H329" t="s">
        <v>8286</v>
      </c>
      <c r="I329" t="s">
        <v>8289</v>
      </c>
      <c r="J329" t="s">
        <v>8290</v>
      </c>
      <c r="K329" s="45">
        <v>1663</v>
      </c>
      <c r="L329" s="20">
        <v>20</v>
      </c>
    </row>
    <row r="330" spans="1:12" outlineLevel="1" x14ac:dyDescent="0.25">
      <c r="H330" s="46" t="s">
        <v>8362</v>
      </c>
      <c r="K330" s="45">
        <f>SUBTOTAL(9,K328:K329)</f>
        <v>12519</v>
      </c>
      <c r="L330" s="20">
        <f>SUBTOTAL(9,L328:L329)</f>
        <v>40</v>
      </c>
    </row>
    <row r="331" spans="1:12" outlineLevel="2" x14ac:dyDescent="0.25">
      <c r="A331">
        <v>208181</v>
      </c>
      <c r="B331" s="20">
        <v>47</v>
      </c>
      <c r="C331" s="20">
        <v>469</v>
      </c>
      <c r="D331" t="s">
        <v>101</v>
      </c>
      <c r="E331" t="s">
        <v>8283</v>
      </c>
      <c r="F331" t="s">
        <v>8284</v>
      </c>
      <c r="G331" t="s">
        <v>8297</v>
      </c>
      <c r="H331" t="s">
        <v>8298</v>
      </c>
      <c r="I331" t="s">
        <v>8299</v>
      </c>
      <c r="J331" t="s">
        <v>8300</v>
      </c>
      <c r="K331" s="45">
        <v>5172</v>
      </c>
      <c r="L331" s="20">
        <v>20</v>
      </c>
    </row>
    <row r="332" spans="1:12" outlineLevel="2" x14ac:dyDescent="0.25">
      <c r="A332">
        <v>208181</v>
      </c>
      <c r="B332" s="20">
        <v>47</v>
      </c>
      <c r="C332" s="20">
        <v>469</v>
      </c>
      <c r="D332" t="s">
        <v>101</v>
      </c>
      <c r="E332" t="s">
        <v>8283</v>
      </c>
      <c r="F332" t="s">
        <v>8284</v>
      </c>
      <c r="G332" t="s">
        <v>8297</v>
      </c>
      <c r="H332" t="s">
        <v>8298</v>
      </c>
      <c r="I332" t="s">
        <v>8301</v>
      </c>
      <c r="J332" t="s">
        <v>8302</v>
      </c>
      <c r="K332" s="45">
        <v>959</v>
      </c>
      <c r="L332" s="20">
        <v>20</v>
      </c>
    </row>
    <row r="333" spans="1:12" outlineLevel="2" x14ac:dyDescent="0.25">
      <c r="A333">
        <v>208181</v>
      </c>
      <c r="B333" s="20">
        <v>47</v>
      </c>
      <c r="C333" s="20">
        <v>469</v>
      </c>
      <c r="D333" t="s">
        <v>101</v>
      </c>
      <c r="E333" t="s">
        <v>8283</v>
      </c>
      <c r="F333" t="s">
        <v>8284</v>
      </c>
      <c r="G333" t="s">
        <v>8297</v>
      </c>
      <c r="H333" t="s">
        <v>8298</v>
      </c>
      <c r="I333" t="s">
        <v>8303</v>
      </c>
      <c r="J333" t="s">
        <v>8304</v>
      </c>
      <c r="K333" s="45">
        <v>418</v>
      </c>
      <c r="L333" s="20">
        <v>20</v>
      </c>
    </row>
    <row r="334" spans="1:12" outlineLevel="1" x14ac:dyDescent="0.25">
      <c r="H334" s="46" t="s">
        <v>8363</v>
      </c>
      <c r="K334" s="45">
        <f>SUBTOTAL(9,K331:K333)</f>
        <v>6549</v>
      </c>
      <c r="L334" s="20">
        <f>SUBTOTAL(9,L331:L333)</f>
        <v>60</v>
      </c>
    </row>
    <row r="335" spans="1:12" outlineLevel="2" x14ac:dyDescent="0.25">
      <c r="A335">
        <v>203751</v>
      </c>
      <c r="B335" s="20">
        <v>75</v>
      </c>
      <c r="C335" s="20">
        <v>485</v>
      </c>
      <c r="D335" t="s">
        <v>7095</v>
      </c>
      <c r="E335" t="s">
        <v>8205</v>
      </c>
      <c r="F335" t="s">
        <v>291</v>
      </c>
      <c r="G335" t="s">
        <v>8206</v>
      </c>
      <c r="H335" t="s">
        <v>8207</v>
      </c>
      <c r="I335" t="s">
        <v>8208</v>
      </c>
      <c r="J335" t="s">
        <v>6748</v>
      </c>
      <c r="K335" s="45">
        <v>1800</v>
      </c>
      <c r="L335" s="20">
        <v>2</v>
      </c>
    </row>
    <row r="336" spans="1:12" outlineLevel="1" x14ac:dyDescent="0.25">
      <c r="H336" s="46" t="s">
        <v>8358</v>
      </c>
      <c r="K336" s="45">
        <f>SUBTOTAL(9,K335:K335)</f>
        <v>1800</v>
      </c>
      <c r="L336" s="20">
        <f>SUBTOTAL(9,L335:L335)</f>
        <v>2</v>
      </c>
    </row>
    <row r="337" spans="1:12" outlineLevel="2" x14ac:dyDescent="0.25">
      <c r="A337">
        <v>203751</v>
      </c>
      <c r="B337" s="20">
        <v>75</v>
      </c>
      <c r="C337" s="20">
        <v>485</v>
      </c>
      <c r="D337" t="s">
        <v>7095</v>
      </c>
      <c r="E337" t="s">
        <v>8205</v>
      </c>
      <c r="F337" t="s">
        <v>291</v>
      </c>
      <c r="G337" t="s">
        <v>8229</v>
      </c>
      <c r="H337" t="s">
        <v>8230</v>
      </c>
      <c r="I337" t="s">
        <v>8235</v>
      </c>
      <c r="J337" t="s">
        <v>8236</v>
      </c>
      <c r="K337" s="45">
        <v>4844</v>
      </c>
      <c r="L337" s="20">
        <v>2</v>
      </c>
    </row>
    <row r="338" spans="1:12" outlineLevel="2" x14ac:dyDescent="0.25">
      <c r="A338">
        <v>203751</v>
      </c>
      <c r="B338" s="20">
        <v>75</v>
      </c>
      <c r="C338" s="20">
        <v>485</v>
      </c>
      <c r="D338" t="s">
        <v>7095</v>
      </c>
      <c r="E338" t="s">
        <v>8205</v>
      </c>
      <c r="F338" t="s">
        <v>291</v>
      </c>
      <c r="G338" t="s">
        <v>8229</v>
      </c>
      <c r="H338" t="s">
        <v>8230</v>
      </c>
      <c r="I338" t="s">
        <v>8306</v>
      </c>
      <c r="J338" t="s">
        <v>8307</v>
      </c>
      <c r="K338" s="45">
        <v>112</v>
      </c>
      <c r="L338" s="20">
        <v>2</v>
      </c>
    </row>
    <row r="339" spans="1:12" outlineLevel="1" x14ac:dyDescent="0.25">
      <c r="H339" s="46" t="s">
        <v>8359</v>
      </c>
      <c r="K339" s="45">
        <f>SUBTOTAL(9,K337:K338)</f>
        <v>4956</v>
      </c>
      <c r="L339" s="20">
        <f>SUBTOTAL(9,L337:L338)</f>
        <v>4</v>
      </c>
    </row>
    <row r="340" spans="1:12" outlineLevel="2" x14ac:dyDescent="0.25">
      <c r="A340">
        <v>203751</v>
      </c>
      <c r="B340" s="20">
        <v>75</v>
      </c>
      <c r="C340" s="20">
        <v>485</v>
      </c>
      <c r="D340" t="s">
        <v>7095</v>
      </c>
      <c r="E340" t="s">
        <v>8205</v>
      </c>
      <c r="F340" t="s">
        <v>291</v>
      </c>
      <c r="G340" t="s">
        <v>8250</v>
      </c>
      <c r="H340" t="s">
        <v>8251</v>
      </c>
      <c r="I340" t="s">
        <v>8256</v>
      </c>
      <c r="J340" t="s">
        <v>8257</v>
      </c>
      <c r="K340" s="45">
        <v>2582</v>
      </c>
      <c r="L340" s="20">
        <v>2</v>
      </c>
    </row>
    <row r="341" spans="1:12" outlineLevel="1" x14ac:dyDescent="0.25">
      <c r="H341" s="46" t="s">
        <v>8364</v>
      </c>
      <c r="K341" s="45">
        <f>SUBTOTAL(9,K340:K340)</f>
        <v>2582</v>
      </c>
      <c r="L341" s="20">
        <f>SUBTOTAL(9,L340:L340)</f>
        <v>2</v>
      </c>
    </row>
    <row r="342" spans="1:12" outlineLevel="2" x14ac:dyDescent="0.25">
      <c r="A342">
        <v>203751</v>
      </c>
      <c r="B342" s="20">
        <v>75</v>
      </c>
      <c r="C342" s="20">
        <v>485</v>
      </c>
      <c r="D342" t="s">
        <v>7095</v>
      </c>
      <c r="E342" t="s">
        <v>8283</v>
      </c>
      <c r="F342" t="s">
        <v>8284</v>
      </c>
      <c r="G342" t="s">
        <v>8285</v>
      </c>
      <c r="H342" t="s">
        <v>8286</v>
      </c>
      <c r="I342" t="s">
        <v>8287</v>
      </c>
      <c r="J342" t="s">
        <v>8288</v>
      </c>
      <c r="K342" s="45">
        <v>11816</v>
      </c>
      <c r="L342" s="20">
        <v>31</v>
      </c>
    </row>
    <row r="343" spans="1:12" outlineLevel="2" x14ac:dyDescent="0.25">
      <c r="A343">
        <v>203751</v>
      </c>
      <c r="B343" s="20">
        <v>75</v>
      </c>
      <c r="C343" s="20">
        <v>485</v>
      </c>
      <c r="D343" t="s">
        <v>7095</v>
      </c>
      <c r="E343" t="s">
        <v>8283</v>
      </c>
      <c r="F343" t="s">
        <v>8284</v>
      </c>
      <c r="G343" t="s">
        <v>8285</v>
      </c>
      <c r="H343" t="s">
        <v>8286</v>
      </c>
      <c r="I343" t="s">
        <v>8289</v>
      </c>
      <c r="J343" t="s">
        <v>8290</v>
      </c>
      <c r="K343" s="45">
        <v>5966</v>
      </c>
      <c r="L343" s="20">
        <v>31</v>
      </c>
    </row>
    <row r="344" spans="1:12" outlineLevel="2" x14ac:dyDescent="0.25">
      <c r="A344">
        <v>203751</v>
      </c>
      <c r="B344" s="20">
        <v>75</v>
      </c>
      <c r="C344" s="20">
        <v>485</v>
      </c>
      <c r="D344" t="s">
        <v>7095</v>
      </c>
      <c r="E344" t="s">
        <v>8283</v>
      </c>
      <c r="F344" t="s">
        <v>8284</v>
      </c>
      <c r="G344" t="s">
        <v>8285</v>
      </c>
      <c r="H344" t="s">
        <v>8286</v>
      </c>
      <c r="I344" t="s">
        <v>8291</v>
      </c>
      <c r="J344" t="s">
        <v>8292</v>
      </c>
      <c r="K344" s="45">
        <v>1734</v>
      </c>
      <c r="L344" s="20">
        <v>31</v>
      </c>
    </row>
    <row r="345" spans="1:12" outlineLevel="2" x14ac:dyDescent="0.25">
      <c r="A345">
        <v>203751</v>
      </c>
      <c r="B345" s="20">
        <v>75</v>
      </c>
      <c r="C345" s="20">
        <v>485</v>
      </c>
      <c r="D345" t="s">
        <v>7095</v>
      </c>
      <c r="E345" t="s">
        <v>8283</v>
      </c>
      <c r="F345" t="s">
        <v>8284</v>
      </c>
      <c r="G345" t="s">
        <v>8285</v>
      </c>
      <c r="H345" t="s">
        <v>8286</v>
      </c>
      <c r="I345" t="s">
        <v>8293</v>
      </c>
      <c r="J345" t="s">
        <v>8294</v>
      </c>
      <c r="K345" s="45">
        <v>1320</v>
      </c>
      <c r="L345" s="20">
        <v>31</v>
      </c>
    </row>
    <row r="346" spans="1:12" outlineLevel="2" x14ac:dyDescent="0.25">
      <c r="A346">
        <v>203751</v>
      </c>
      <c r="B346" s="20">
        <v>75</v>
      </c>
      <c r="C346" s="20">
        <v>485</v>
      </c>
      <c r="D346" t="s">
        <v>7095</v>
      </c>
      <c r="E346" t="s">
        <v>8283</v>
      </c>
      <c r="F346" t="s">
        <v>8284</v>
      </c>
      <c r="G346" t="s">
        <v>8285</v>
      </c>
      <c r="H346" t="s">
        <v>8286</v>
      </c>
      <c r="I346" t="s">
        <v>8295</v>
      </c>
      <c r="J346" t="s">
        <v>8296</v>
      </c>
      <c r="K346" s="45">
        <v>1555</v>
      </c>
      <c r="L346" s="20">
        <v>31</v>
      </c>
    </row>
    <row r="347" spans="1:12" outlineLevel="1" x14ac:dyDescent="0.25">
      <c r="H347" s="46" t="s">
        <v>8362</v>
      </c>
      <c r="K347" s="45">
        <f>SUBTOTAL(9,K342:K346)</f>
        <v>22391</v>
      </c>
      <c r="L347" s="20">
        <f>SUBTOTAL(9,L342:L346)</f>
        <v>155</v>
      </c>
    </row>
    <row r="348" spans="1:12" outlineLevel="2" x14ac:dyDescent="0.25">
      <c r="A348">
        <v>205169</v>
      </c>
      <c r="B348" s="20">
        <v>48</v>
      </c>
      <c r="C348" s="20">
        <v>503</v>
      </c>
      <c r="D348" t="s">
        <v>6861</v>
      </c>
      <c r="E348" t="s">
        <v>8205</v>
      </c>
      <c r="F348" t="s">
        <v>291</v>
      </c>
      <c r="G348" t="s">
        <v>8206</v>
      </c>
      <c r="H348" t="s">
        <v>8207</v>
      </c>
      <c r="I348" t="s">
        <v>8208</v>
      </c>
      <c r="J348" t="s">
        <v>6748</v>
      </c>
      <c r="K348" s="45">
        <v>6335</v>
      </c>
      <c r="L348" s="20">
        <v>3</v>
      </c>
    </row>
    <row r="349" spans="1:12" outlineLevel="2" x14ac:dyDescent="0.25">
      <c r="A349">
        <v>205169</v>
      </c>
      <c r="B349" s="20">
        <v>48</v>
      </c>
      <c r="C349" s="20">
        <v>503</v>
      </c>
      <c r="D349" t="s">
        <v>6861</v>
      </c>
      <c r="E349" t="s">
        <v>8205</v>
      </c>
      <c r="F349" t="s">
        <v>291</v>
      </c>
      <c r="G349" t="s">
        <v>8206</v>
      </c>
      <c r="H349" t="s">
        <v>8207</v>
      </c>
      <c r="I349" t="s">
        <v>8209</v>
      </c>
      <c r="J349" t="s">
        <v>8210</v>
      </c>
      <c r="K349" s="45">
        <v>1842</v>
      </c>
      <c r="L349" s="20">
        <v>3</v>
      </c>
    </row>
    <row r="350" spans="1:12" outlineLevel="2" x14ac:dyDescent="0.25">
      <c r="A350">
        <v>205169</v>
      </c>
      <c r="B350" s="20">
        <v>48</v>
      </c>
      <c r="C350" s="20">
        <v>503</v>
      </c>
      <c r="D350" t="s">
        <v>6861</v>
      </c>
      <c r="E350" t="s">
        <v>8205</v>
      </c>
      <c r="F350" t="s">
        <v>291</v>
      </c>
      <c r="G350" t="s">
        <v>8206</v>
      </c>
      <c r="H350" t="s">
        <v>8207</v>
      </c>
      <c r="I350" t="s">
        <v>8211</v>
      </c>
      <c r="J350" t="s">
        <v>8212</v>
      </c>
      <c r="K350" s="45">
        <v>96</v>
      </c>
      <c r="L350" s="20">
        <v>3</v>
      </c>
    </row>
    <row r="351" spans="1:12" outlineLevel="1" x14ac:dyDescent="0.25">
      <c r="H351" s="46" t="s">
        <v>8358</v>
      </c>
      <c r="K351" s="45">
        <f>SUBTOTAL(9,K348:K350)</f>
        <v>8273</v>
      </c>
      <c r="L351" s="20">
        <f>SUBTOTAL(9,L348:L350)</f>
        <v>9</v>
      </c>
    </row>
    <row r="352" spans="1:12" outlineLevel="2" x14ac:dyDescent="0.25">
      <c r="A352">
        <v>205169</v>
      </c>
      <c r="B352" s="20">
        <v>48</v>
      </c>
      <c r="C352" s="20">
        <v>503</v>
      </c>
      <c r="D352" t="s">
        <v>6861</v>
      </c>
      <c r="E352" t="s">
        <v>8205</v>
      </c>
      <c r="F352" t="s">
        <v>291</v>
      </c>
      <c r="G352" t="s">
        <v>8213</v>
      </c>
      <c r="H352" t="s">
        <v>8214</v>
      </c>
      <c r="I352" t="s">
        <v>8215</v>
      </c>
      <c r="J352" t="s">
        <v>8216</v>
      </c>
      <c r="K352" s="45">
        <v>184</v>
      </c>
      <c r="L352" s="20">
        <v>3</v>
      </c>
    </row>
    <row r="353" spans="1:12" outlineLevel="1" x14ac:dyDescent="0.25">
      <c r="H353" s="46" t="s">
        <v>8369</v>
      </c>
      <c r="K353" s="45">
        <f>SUBTOTAL(9,K352:K352)</f>
        <v>184</v>
      </c>
      <c r="L353" s="20">
        <f>SUBTOTAL(9,L352:L352)</f>
        <v>3</v>
      </c>
    </row>
    <row r="354" spans="1:12" outlineLevel="2" x14ac:dyDescent="0.25">
      <c r="A354">
        <v>205169</v>
      </c>
      <c r="B354" s="20">
        <v>48</v>
      </c>
      <c r="C354" s="20">
        <v>503</v>
      </c>
      <c r="D354" t="s">
        <v>6861</v>
      </c>
      <c r="E354" t="s">
        <v>8205</v>
      </c>
      <c r="F354" t="s">
        <v>291</v>
      </c>
      <c r="G354" t="s">
        <v>8219</v>
      </c>
      <c r="H354" t="s">
        <v>8220</v>
      </c>
      <c r="I354" t="s">
        <v>8221</v>
      </c>
      <c r="J354" t="s">
        <v>8222</v>
      </c>
      <c r="K354" s="45">
        <v>179</v>
      </c>
      <c r="L354" s="20">
        <v>3</v>
      </c>
    </row>
    <row r="355" spans="1:12" outlineLevel="2" x14ac:dyDescent="0.25">
      <c r="A355">
        <v>205169</v>
      </c>
      <c r="B355" s="20">
        <v>48</v>
      </c>
      <c r="C355" s="20">
        <v>503</v>
      </c>
      <c r="D355" t="s">
        <v>6861</v>
      </c>
      <c r="E355" t="s">
        <v>8205</v>
      </c>
      <c r="F355" t="s">
        <v>291</v>
      </c>
      <c r="G355" t="s">
        <v>8219</v>
      </c>
      <c r="H355" t="s">
        <v>8220</v>
      </c>
      <c r="I355" t="s">
        <v>8223</v>
      </c>
      <c r="J355" t="s">
        <v>8224</v>
      </c>
      <c r="K355" s="45">
        <v>421</v>
      </c>
      <c r="L355" s="20">
        <v>3</v>
      </c>
    </row>
    <row r="356" spans="1:12" outlineLevel="2" x14ac:dyDescent="0.25">
      <c r="A356">
        <v>205169</v>
      </c>
      <c r="B356" s="20">
        <v>48</v>
      </c>
      <c r="C356" s="20">
        <v>503</v>
      </c>
      <c r="D356" t="s">
        <v>6861</v>
      </c>
      <c r="E356" t="s">
        <v>8205</v>
      </c>
      <c r="F356" t="s">
        <v>291</v>
      </c>
      <c r="G356" t="s">
        <v>8219</v>
      </c>
      <c r="H356" t="s">
        <v>8220</v>
      </c>
      <c r="I356" t="s">
        <v>8227</v>
      </c>
      <c r="J356" t="s">
        <v>8228</v>
      </c>
      <c r="K356" s="45">
        <v>42</v>
      </c>
      <c r="L356" s="20">
        <v>3</v>
      </c>
    </row>
    <row r="357" spans="1:12" outlineLevel="1" x14ac:dyDescent="0.25">
      <c r="H357" s="46" t="s">
        <v>8370</v>
      </c>
      <c r="K357" s="45">
        <f>SUBTOTAL(9,K354:K356)</f>
        <v>642</v>
      </c>
      <c r="L357" s="20">
        <f>SUBTOTAL(9,L354:L356)</f>
        <v>9</v>
      </c>
    </row>
    <row r="358" spans="1:12" outlineLevel="2" x14ac:dyDescent="0.25">
      <c r="A358">
        <v>205169</v>
      </c>
      <c r="B358" s="20">
        <v>48</v>
      </c>
      <c r="C358" s="20">
        <v>503</v>
      </c>
      <c r="D358" t="s">
        <v>6861</v>
      </c>
      <c r="E358" t="s">
        <v>8205</v>
      </c>
      <c r="F358" t="s">
        <v>291</v>
      </c>
      <c r="G358" t="s">
        <v>8275</v>
      </c>
      <c r="H358" t="s">
        <v>8276</v>
      </c>
      <c r="I358" t="s">
        <v>8277</v>
      </c>
      <c r="J358" t="s">
        <v>8278</v>
      </c>
      <c r="K358" s="45">
        <v>3088</v>
      </c>
      <c r="L358" s="20">
        <v>3</v>
      </c>
    </row>
    <row r="359" spans="1:12" outlineLevel="1" x14ac:dyDescent="0.25">
      <c r="H359" s="46" t="s">
        <v>8368</v>
      </c>
      <c r="K359" s="45">
        <f>SUBTOTAL(9,K358:K358)</f>
        <v>3088</v>
      </c>
      <c r="L359" s="20">
        <f>SUBTOTAL(9,L358:L358)</f>
        <v>3</v>
      </c>
    </row>
    <row r="360" spans="1:12" outlineLevel="2" x14ac:dyDescent="0.25">
      <c r="A360">
        <v>202693</v>
      </c>
      <c r="B360" s="20">
        <v>76</v>
      </c>
      <c r="C360" s="20">
        <v>524</v>
      </c>
      <c r="D360" t="s">
        <v>6861</v>
      </c>
      <c r="E360" t="s">
        <v>8123</v>
      </c>
      <c r="F360" t="s">
        <v>8124</v>
      </c>
      <c r="G360" t="s">
        <v>8125</v>
      </c>
      <c r="H360" t="s">
        <v>8126</v>
      </c>
      <c r="I360" t="s">
        <v>8127</v>
      </c>
      <c r="J360" t="s">
        <v>8128</v>
      </c>
      <c r="K360" s="45">
        <v>972</v>
      </c>
      <c r="L360" s="20">
        <v>0</v>
      </c>
    </row>
    <row r="361" spans="1:12" outlineLevel="2" x14ac:dyDescent="0.25">
      <c r="A361">
        <v>202693</v>
      </c>
      <c r="B361" s="20">
        <v>76</v>
      </c>
      <c r="C361" s="20">
        <v>524</v>
      </c>
      <c r="D361" t="s">
        <v>6861</v>
      </c>
      <c r="E361" t="s">
        <v>8123</v>
      </c>
      <c r="F361" t="s">
        <v>8124</v>
      </c>
      <c r="G361" t="s">
        <v>8125</v>
      </c>
      <c r="H361" t="s">
        <v>8126</v>
      </c>
      <c r="I361" t="s">
        <v>8129</v>
      </c>
      <c r="J361" t="s">
        <v>8130</v>
      </c>
      <c r="K361" s="45">
        <v>364</v>
      </c>
      <c r="L361" s="20">
        <v>0</v>
      </c>
    </row>
    <row r="362" spans="1:12" outlineLevel="1" x14ac:dyDescent="0.25">
      <c r="H362" s="46" t="s">
        <v>8372</v>
      </c>
      <c r="K362" s="45">
        <f>SUBTOTAL(9,K360:K361)</f>
        <v>1336</v>
      </c>
      <c r="L362" s="20">
        <f>SUBTOTAL(9,L360:L361)</f>
        <v>0</v>
      </c>
    </row>
    <row r="363" spans="1:12" outlineLevel="2" x14ac:dyDescent="0.25">
      <c r="A363">
        <v>202693</v>
      </c>
      <c r="B363" s="20">
        <v>76</v>
      </c>
      <c r="C363" s="20">
        <v>524</v>
      </c>
      <c r="D363" t="s">
        <v>6861</v>
      </c>
      <c r="E363" t="s">
        <v>8123</v>
      </c>
      <c r="F363" t="s">
        <v>8124</v>
      </c>
      <c r="G363" t="s">
        <v>8131</v>
      </c>
      <c r="H363" t="s">
        <v>8132</v>
      </c>
      <c r="I363" t="s">
        <v>8133</v>
      </c>
      <c r="J363" t="s">
        <v>8134</v>
      </c>
      <c r="K363" s="45">
        <v>211</v>
      </c>
      <c r="L363" s="20">
        <v>0</v>
      </c>
    </row>
    <row r="364" spans="1:12" outlineLevel="1" x14ac:dyDescent="0.25">
      <c r="H364" s="46" t="s">
        <v>8373</v>
      </c>
      <c r="K364" s="45">
        <f>SUBTOTAL(9,K363:K363)</f>
        <v>211</v>
      </c>
      <c r="L364" s="20">
        <f>SUBTOTAL(9,L363:L363)</f>
        <v>0</v>
      </c>
    </row>
    <row r="365" spans="1:12" outlineLevel="2" x14ac:dyDescent="0.25">
      <c r="A365">
        <v>202693</v>
      </c>
      <c r="B365" s="20">
        <v>76</v>
      </c>
      <c r="C365" s="20">
        <v>524</v>
      </c>
      <c r="D365" t="s">
        <v>6861</v>
      </c>
      <c r="E365" t="s">
        <v>8123</v>
      </c>
      <c r="F365" t="s">
        <v>8124</v>
      </c>
      <c r="G365" t="s">
        <v>8135</v>
      </c>
      <c r="H365" t="s">
        <v>8136</v>
      </c>
      <c r="I365" t="s">
        <v>8137</v>
      </c>
      <c r="J365" t="s">
        <v>8138</v>
      </c>
      <c r="K365" s="45">
        <v>6</v>
      </c>
      <c r="L365" s="20">
        <v>0</v>
      </c>
    </row>
    <row r="366" spans="1:12" outlineLevel="1" x14ac:dyDescent="0.25">
      <c r="H366" s="46" t="s">
        <v>8365</v>
      </c>
      <c r="K366" s="45">
        <f>SUBTOTAL(9,K365:K365)</f>
        <v>6</v>
      </c>
      <c r="L366" s="20">
        <f>SUBTOTAL(9,L365:L365)</f>
        <v>0</v>
      </c>
    </row>
    <row r="367" spans="1:12" outlineLevel="2" x14ac:dyDescent="0.25">
      <c r="A367">
        <v>202693</v>
      </c>
      <c r="B367" s="20">
        <v>76</v>
      </c>
      <c r="C367" s="20">
        <v>524</v>
      </c>
      <c r="D367" t="s">
        <v>6861</v>
      </c>
      <c r="E367" t="s">
        <v>8123</v>
      </c>
      <c r="F367" t="s">
        <v>8124</v>
      </c>
      <c r="G367" t="s">
        <v>8139</v>
      </c>
      <c r="H367" t="s">
        <v>8140</v>
      </c>
      <c r="I367" t="s">
        <v>8141</v>
      </c>
      <c r="J367" t="s">
        <v>8142</v>
      </c>
      <c r="K367" s="45">
        <v>29</v>
      </c>
      <c r="L367" s="20">
        <v>0</v>
      </c>
    </row>
    <row r="368" spans="1:12" outlineLevel="1" x14ac:dyDescent="0.25">
      <c r="H368" s="46" t="s">
        <v>8374</v>
      </c>
      <c r="K368" s="45">
        <f>SUBTOTAL(9,K367:K367)</f>
        <v>29</v>
      </c>
      <c r="L368" s="20">
        <f>SUBTOTAL(9,L367:L367)</f>
        <v>0</v>
      </c>
    </row>
    <row r="369" spans="1:12" outlineLevel="2" x14ac:dyDescent="0.25">
      <c r="A369">
        <v>202693</v>
      </c>
      <c r="B369" s="20">
        <v>76</v>
      </c>
      <c r="C369" s="20">
        <v>524</v>
      </c>
      <c r="D369" t="s">
        <v>6861</v>
      </c>
      <c r="E369" t="s">
        <v>8123</v>
      </c>
      <c r="F369" t="s">
        <v>8124</v>
      </c>
      <c r="G369" t="s">
        <v>8143</v>
      </c>
      <c r="H369" t="s">
        <v>8144</v>
      </c>
      <c r="I369" t="s">
        <v>8145</v>
      </c>
      <c r="J369" t="s">
        <v>8146</v>
      </c>
      <c r="K369" s="45">
        <v>16</v>
      </c>
      <c r="L369" s="20">
        <v>0</v>
      </c>
    </row>
    <row r="370" spans="1:12" outlineLevel="1" x14ac:dyDescent="0.25">
      <c r="H370" s="46" t="s">
        <v>8375</v>
      </c>
      <c r="K370" s="45">
        <f>SUBTOTAL(9,K369:K369)</f>
        <v>16</v>
      </c>
      <c r="L370" s="20">
        <f>SUBTOTAL(9,L369:L369)</f>
        <v>0</v>
      </c>
    </row>
    <row r="371" spans="1:12" outlineLevel="2" x14ac:dyDescent="0.25">
      <c r="A371">
        <v>202693</v>
      </c>
      <c r="B371" s="20">
        <v>76</v>
      </c>
      <c r="C371" s="20">
        <v>524</v>
      </c>
      <c r="D371" t="s">
        <v>6861</v>
      </c>
      <c r="E371" t="s">
        <v>8123</v>
      </c>
      <c r="F371" t="s">
        <v>8124</v>
      </c>
      <c r="G371" t="s">
        <v>8147</v>
      </c>
      <c r="H371" t="s">
        <v>8148</v>
      </c>
      <c r="I371" t="s">
        <v>8149</v>
      </c>
      <c r="J371" t="s">
        <v>8150</v>
      </c>
      <c r="K371" s="45">
        <v>406</v>
      </c>
      <c r="L371" s="20">
        <v>0</v>
      </c>
    </row>
    <row r="372" spans="1:12" outlineLevel="1" x14ac:dyDescent="0.25">
      <c r="H372" s="46" t="s">
        <v>8376</v>
      </c>
      <c r="K372" s="45">
        <f>SUBTOTAL(9,K371:K371)</f>
        <v>406</v>
      </c>
      <c r="L372" s="20">
        <f>SUBTOTAL(9,L371:L371)</f>
        <v>0</v>
      </c>
    </row>
    <row r="373" spans="1:12" outlineLevel="2" x14ac:dyDescent="0.25">
      <c r="A373">
        <v>202693</v>
      </c>
      <c r="B373" s="20">
        <v>76</v>
      </c>
      <c r="C373" s="20">
        <v>524</v>
      </c>
      <c r="D373" t="s">
        <v>6861</v>
      </c>
      <c r="E373" t="s">
        <v>8123</v>
      </c>
      <c r="F373" t="s">
        <v>8124</v>
      </c>
      <c r="G373" t="s">
        <v>8151</v>
      </c>
      <c r="H373" t="s">
        <v>8152</v>
      </c>
      <c r="I373" t="s">
        <v>8153</v>
      </c>
      <c r="J373" t="s">
        <v>8152</v>
      </c>
      <c r="K373" s="45">
        <v>13</v>
      </c>
      <c r="L373" s="20">
        <v>0</v>
      </c>
    </row>
    <row r="374" spans="1:12" outlineLevel="1" x14ac:dyDescent="0.25">
      <c r="H374" s="46" t="s">
        <v>8377</v>
      </c>
      <c r="K374" s="45">
        <f>SUBTOTAL(9,K373:K373)</f>
        <v>13</v>
      </c>
      <c r="L374" s="20">
        <f>SUBTOTAL(9,L373:L373)</f>
        <v>0</v>
      </c>
    </row>
    <row r="375" spans="1:12" outlineLevel="2" x14ac:dyDescent="0.25">
      <c r="A375">
        <v>202693</v>
      </c>
      <c r="B375" s="20">
        <v>76</v>
      </c>
      <c r="C375" s="20">
        <v>524</v>
      </c>
      <c r="D375" t="s">
        <v>6861</v>
      </c>
      <c r="E375" t="s">
        <v>8123</v>
      </c>
      <c r="F375" t="s">
        <v>8124</v>
      </c>
      <c r="G375" t="s">
        <v>8154</v>
      </c>
      <c r="H375" t="s">
        <v>8155</v>
      </c>
      <c r="I375" t="s">
        <v>8156</v>
      </c>
      <c r="J375" t="s">
        <v>8157</v>
      </c>
      <c r="K375" s="45">
        <v>725</v>
      </c>
      <c r="L375" s="20">
        <v>0</v>
      </c>
    </row>
    <row r="376" spans="1:12" outlineLevel="1" x14ac:dyDescent="0.25">
      <c r="H376" s="46" t="s">
        <v>8378</v>
      </c>
      <c r="K376" s="45">
        <f>SUBTOTAL(9,K375:K375)</f>
        <v>725</v>
      </c>
      <c r="L376" s="20">
        <f>SUBTOTAL(9,L375:L375)</f>
        <v>0</v>
      </c>
    </row>
    <row r="377" spans="1:12" outlineLevel="2" x14ac:dyDescent="0.25">
      <c r="A377">
        <v>202693</v>
      </c>
      <c r="B377" s="20">
        <v>76</v>
      </c>
      <c r="C377" s="20">
        <v>524</v>
      </c>
      <c r="D377" t="s">
        <v>6861</v>
      </c>
      <c r="E377" t="s">
        <v>8123</v>
      </c>
      <c r="F377" t="s">
        <v>8124</v>
      </c>
      <c r="G377" t="s">
        <v>8158</v>
      </c>
      <c r="H377" t="s">
        <v>8159</v>
      </c>
      <c r="I377" t="s">
        <v>8160</v>
      </c>
      <c r="J377" t="s">
        <v>8161</v>
      </c>
      <c r="K377" s="45">
        <v>57</v>
      </c>
      <c r="L377" s="20">
        <v>0</v>
      </c>
    </row>
    <row r="378" spans="1:12" outlineLevel="1" x14ac:dyDescent="0.25">
      <c r="H378" s="46" t="s">
        <v>8354</v>
      </c>
      <c r="K378" s="45">
        <f>SUBTOTAL(9,K377:K377)</f>
        <v>57</v>
      </c>
      <c r="L378" s="20">
        <f>SUBTOTAL(9,L377:L377)</f>
        <v>0</v>
      </c>
    </row>
    <row r="379" spans="1:12" outlineLevel="2" x14ac:dyDescent="0.25">
      <c r="A379">
        <v>202693</v>
      </c>
      <c r="B379" s="20">
        <v>76</v>
      </c>
      <c r="C379" s="20">
        <v>524</v>
      </c>
      <c r="D379" t="s">
        <v>6861</v>
      </c>
      <c r="E379" t="s">
        <v>8162</v>
      </c>
      <c r="F379" t="s">
        <v>6749</v>
      </c>
      <c r="G379" t="s">
        <v>8163</v>
      </c>
      <c r="H379" t="s">
        <v>8164</v>
      </c>
      <c r="I379" t="s">
        <v>8165</v>
      </c>
      <c r="J379" t="s">
        <v>8166</v>
      </c>
      <c r="K379" s="45">
        <v>396</v>
      </c>
      <c r="L379" s="20">
        <v>0</v>
      </c>
    </row>
    <row r="380" spans="1:12" outlineLevel="1" x14ac:dyDescent="0.25">
      <c r="H380" s="46" t="s">
        <v>8355</v>
      </c>
      <c r="K380" s="45">
        <f>SUBTOTAL(9,K379:K379)</f>
        <v>396</v>
      </c>
      <c r="L380" s="20">
        <f>SUBTOTAL(9,L379:L379)</f>
        <v>0</v>
      </c>
    </row>
    <row r="381" spans="1:12" outlineLevel="2" x14ac:dyDescent="0.25">
      <c r="A381">
        <v>202693</v>
      </c>
      <c r="B381" s="20">
        <v>76</v>
      </c>
      <c r="C381" s="20">
        <v>524</v>
      </c>
      <c r="D381" t="s">
        <v>6861</v>
      </c>
      <c r="E381" t="s">
        <v>8162</v>
      </c>
      <c r="F381" t="s">
        <v>6749</v>
      </c>
      <c r="G381" t="s">
        <v>8167</v>
      </c>
      <c r="H381" t="s">
        <v>8168</v>
      </c>
      <c r="I381" t="s">
        <v>8169</v>
      </c>
      <c r="J381" t="s">
        <v>8170</v>
      </c>
      <c r="K381" s="45">
        <v>3560</v>
      </c>
      <c r="L381" s="20">
        <v>0</v>
      </c>
    </row>
    <row r="382" spans="1:12" outlineLevel="2" x14ac:dyDescent="0.25">
      <c r="A382">
        <v>202693</v>
      </c>
      <c r="B382" s="20">
        <v>76</v>
      </c>
      <c r="C382" s="20">
        <v>524</v>
      </c>
      <c r="D382" t="s">
        <v>6861</v>
      </c>
      <c r="E382" t="s">
        <v>8162</v>
      </c>
      <c r="F382" t="s">
        <v>6749</v>
      </c>
      <c r="G382" t="s">
        <v>8167</v>
      </c>
      <c r="H382" t="s">
        <v>8168</v>
      </c>
      <c r="I382" t="s">
        <v>8171</v>
      </c>
      <c r="J382" t="s">
        <v>8172</v>
      </c>
      <c r="K382" s="45">
        <v>561</v>
      </c>
      <c r="L382" s="20">
        <v>0</v>
      </c>
    </row>
    <row r="383" spans="1:12" outlineLevel="1" x14ac:dyDescent="0.25">
      <c r="H383" s="46" t="s">
        <v>8356</v>
      </c>
      <c r="K383" s="45">
        <f>SUBTOTAL(9,K381:K382)</f>
        <v>4121</v>
      </c>
      <c r="L383" s="20">
        <f>SUBTOTAL(9,L381:L382)</f>
        <v>0</v>
      </c>
    </row>
    <row r="384" spans="1:12" outlineLevel="2" x14ac:dyDescent="0.25">
      <c r="A384">
        <v>202693</v>
      </c>
      <c r="B384" s="20">
        <v>76</v>
      </c>
      <c r="C384" s="20">
        <v>524</v>
      </c>
      <c r="D384" t="s">
        <v>6861</v>
      </c>
      <c r="E384" t="s">
        <v>8162</v>
      </c>
      <c r="F384" t="s">
        <v>6749</v>
      </c>
      <c r="G384" t="s">
        <v>8173</v>
      </c>
      <c r="H384" t="s">
        <v>8174</v>
      </c>
      <c r="I384" t="s">
        <v>8175</v>
      </c>
      <c r="J384" t="s">
        <v>8176</v>
      </c>
      <c r="K384" s="45">
        <v>1377</v>
      </c>
      <c r="L384" s="20">
        <v>0</v>
      </c>
    </row>
    <row r="385" spans="1:12" outlineLevel="2" x14ac:dyDescent="0.25">
      <c r="A385">
        <v>202693</v>
      </c>
      <c r="B385" s="20">
        <v>76</v>
      </c>
      <c r="C385" s="20">
        <v>524</v>
      </c>
      <c r="D385" t="s">
        <v>6861</v>
      </c>
      <c r="E385" t="s">
        <v>8162</v>
      </c>
      <c r="F385" t="s">
        <v>6749</v>
      </c>
      <c r="G385" t="s">
        <v>8173</v>
      </c>
      <c r="H385" t="s">
        <v>8174</v>
      </c>
      <c r="I385" t="s">
        <v>8177</v>
      </c>
      <c r="J385" t="s">
        <v>8178</v>
      </c>
      <c r="K385" s="45">
        <v>3420</v>
      </c>
      <c r="L385" s="20">
        <v>0</v>
      </c>
    </row>
    <row r="386" spans="1:12" outlineLevel="2" x14ac:dyDescent="0.25">
      <c r="A386">
        <v>202693</v>
      </c>
      <c r="B386" s="20">
        <v>76</v>
      </c>
      <c r="C386" s="20">
        <v>524</v>
      </c>
      <c r="D386" t="s">
        <v>6861</v>
      </c>
      <c r="E386" t="s">
        <v>8162</v>
      </c>
      <c r="F386" t="s">
        <v>6749</v>
      </c>
      <c r="G386" t="s">
        <v>8173</v>
      </c>
      <c r="H386" t="s">
        <v>8174</v>
      </c>
      <c r="I386" t="s">
        <v>8179</v>
      </c>
      <c r="J386" t="s">
        <v>8180</v>
      </c>
      <c r="K386" s="45">
        <v>571</v>
      </c>
      <c r="L386" s="20">
        <v>0</v>
      </c>
    </row>
    <row r="387" spans="1:12" outlineLevel="1" x14ac:dyDescent="0.25">
      <c r="H387" s="46" t="s">
        <v>8371</v>
      </c>
      <c r="K387" s="45">
        <f>SUBTOTAL(9,K384:K386)</f>
        <v>5368</v>
      </c>
      <c r="L387" s="20">
        <f>SUBTOTAL(9,L384:L386)</f>
        <v>0</v>
      </c>
    </row>
    <row r="388" spans="1:12" outlineLevel="2" x14ac:dyDescent="0.25">
      <c r="A388">
        <v>202693</v>
      </c>
      <c r="B388" s="20">
        <v>76</v>
      </c>
      <c r="C388" s="20">
        <v>524</v>
      </c>
      <c r="D388" t="s">
        <v>6861</v>
      </c>
      <c r="E388" t="s">
        <v>8162</v>
      </c>
      <c r="F388" t="s">
        <v>6749</v>
      </c>
      <c r="G388" t="s">
        <v>8181</v>
      </c>
      <c r="H388" t="s">
        <v>8182</v>
      </c>
      <c r="I388" t="s">
        <v>8183</v>
      </c>
      <c r="J388" t="s">
        <v>8184</v>
      </c>
      <c r="K388" s="45">
        <v>394</v>
      </c>
      <c r="L388" s="20">
        <v>0</v>
      </c>
    </row>
    <row r="389" spans="1:12" outlineLevel="2" x14ac:dyDescent="0.25">
      <c r="A389">
        <v>202693</v>
      </c>
      <c r="B389" s="20">
        <v>76</v>
      </c>
      <c r="C389" s="20">
        <v>524</v>
      </c>
      <c r="D389" t="s">
        <v>6861</v>
      </c>
      <c r="E389" t="s">
        <v>8162</v>
      </c>
      <c r="F389" t="s">
        <v>6749</v>
      </c>
      <c r="G389" t="s">
        <v>8181</v>
      </c>
      <c r="H389" t="s">
        <v>8182</v>
      </c>
      <c r="I389" t="s">
        <v>8185</v>
      </c>
      <c r="J389" t="s">
        <v>8186</v>
      </c>
      <c r="K389" s="45">
        <v>189</v>
      </c>
      <c r="L389" s="20">
        <v>0</v>
      </c>
    </row>
    <row r="390" spans="1:12" outlineLevel="1" x14ac:dyDescent="0.25">
      <c r="H390" s="46" t="s">
        <v>8379</v>
      </c>
      <c r="K390" s="45">
        <f>SUBTOTAL(9,K388:K389)</f>
        <v>583</v>
      </c>
      <c r="L390" s="20">
        <f>SUBTOTAL(9,L388:L389)</f>
        <v>0</v>
      </c>
    </row>
    <row r="391" spans="1:12" outlineLevel="2" x14ac:dyDescent="0.25">
      <c r="A391">
        <v>202693</v>
      </c>
      <c r="B391" s="20">
        <v>76</v>
      </c>
      <c r="C391" s="20">
        <v>524</v>
      </c>
      <c r="D391" t="s">
        <v>6861</v>
      </c>
      <c r="E391" t="s">
        <v>8162</v>
      </c>
      <c r="F391" t="s">
        <v>6749</v>
      </c>
      <c r="G391" t="s">
        <v>8187</v>
      </c>
      <c r="H391" t="s">
        <v>8188</v>
      </c>
      <c r="I391" t="s">
        <v>8189</v>
      </c>
      <c r="J391" t="s">
        <v>8190</v>
      </c>
      <c r="K391" s="45">
        <v>71</v>
      </c>
      <c r="L391" s="20">
        <v>0</v>
      </c>
    </row>
    <row r="392" spans="1:12" outlineLevel="2" x14ac:dyDescent="0.25">
      <c r="A392">
        <v>202693</v>
      </c>
      <c r="B392" s="20">
        <v>76</v>
      </c>
      <c r="C392" s="20">
        <v>524</v>
      </c>
      <c r="D392" t="s">
        <v>6861</v>
      </c>
      <c r="E392" t="s">
        <v>8162</v>
      </c>
      <c r="F392" t="s">
        <v>6749</v>
      </c>
      <c r="G392" t="s">
        <v>8187</v>
      </c>
      <c r="H392" t="s">
        <v>8188</v>
      </c>
      <c r="I392" t="s">
        <v>8191</v>
      </c>
      <c r="J392" t="s">
        <v>8192</v>
      </c>
      <c r="K392" s="45">
        <v>120</v>
      </c>
      <c r="L392" s="20">
        <v>0</v>
      </c>
    </row>
    <row r="393" spans="1:12" outlineLevel="1" x14ac:dyDescent="0.25">
      <c r="H393" s="46" t="s">
        <v>8380</v>
      </c>
      <c r="K393" s="45">
        <f>SUBTOTAL(9,K391:K392)</f>
        <v>191</v>
      </c>
      <c r="L393" s="20">
        <f>SUBTOTAL(9,L391:L392)</f>
        <v>0</v>
      </c>
    </row>
    <row r="394" spans="1:12" outlineLevel="2" x14ac:dyDescent="0.25">
      <c r="A394">
        <v>202693</v>
      </c>
      <c r="B394" s="20">
        <v>76</v>
      </c>
      <c r="C394" s="20">
        <v>524</v>
      </c>
      <c r="D394" t="s">
        <v>6861</v>
      </c>
      <c r="E394" t="s">
        <v>8193</v>
      </c>
      <c r="F394" t="s">
        <v>8194</v>
      </c>
      <c r="G394" t="s">
        <v>8195</v>
      </c>
      <c r="H394" t="s">
        <v>8196</v>
      </c>
      <c r="I394" t="s">
        <v>8197</v>
      </c>
      <c r="J394" t="s">
        <v>8198</v>
      </c>
      <c r="K394" s="45">
        <v>928</v>
      </c>
      <c r="L394" s="20">
        <v>0</v>
      </c>
    </row>
    <row r="395" spans="1:12" outlineLevel="1" x14ac:dyDescent="0.25">
      <c r="H395" s="46" t="s">
        <v>8381</v>
      </c>
      <c r="K395" s="45">
        <f>SUBTOTAL(9,K394:K394)</f>
        <v>928</v>
      </c>
      <c r="L395" s="20">
        <f>SUBTOTAL(9,L394:L394)</f>
        <v>0</v>
      </c>
    </row>
    <row r="396" spans="1:12" outlineLevel="2" x14ac:dyDescent="0.25">
      <c r="A396">
        <v>202693</v>
      </c>
      <c r="B396" s="20">
        <v>76</v>
      </c>
      <c r="C396" s="20">
        <v>524</v>
      </c>
      <c r="D396" t="s">
        <v>6861</v>
      </c>
      <c r="E396" t="s">
        <v>8199</v>
      </c>
      <c r="F396" t="s">
        <v>8200</v>
      </c>
      <c r="G396" t="s">
        <v>8201</v>
      </c>
      <c r="H396" t="s">
        <v>8202</v>
      </c>
      <c r="I396" t="s">
        <v>8203</v>
      </c>
      <c r="J396" t="s">
        <v>8204</v>
      </c>
      <c r="K396" s="45">
        <v>318</v>
      </c>
      <c r="L396" s="20">
        <v>0</v>
      </c>
    </row>
    <row r="397" spans="1:12" outlineLevel="1" x14ac:dyDescent="0.25">
      <c r="H397" s="46" t="s">
        <v>8382</v>
      </c>
      <c r="K397" s="45">
        <f>SUBTOTAL(9,K396:K396)</f>
        <v>318</v>
      </c>
      <c r="L397" s="20">
        <f>SUBTOTAL(9,L396:L396)</f>
        <v>0</v>
      </c>
    </row>
    <row r="398" spans="1:12" outlineLevel="2" x14ac:dyDescent="0.25">
      <c r="A398">
        <v>202693</v>
      </c>
      <c r="B398" s="20">
        <v>76</v>
      </c>
      <c r="C398" s="20">
        <v>524</v>
      </c>
      <c r="D398" t="s">
        <v>6861</v>
      </c>
      <c r="E398" t="s">
        <v>8205</v>
      </c>
      <c r="F398" t="s">
        <v>291</v>
      </c>
      <c r="G398" t="s">
        <v>8206</v>
      </c>
      <c r="H398" t="s">
        <v>8207</v>
      </c>
      <c r="I398" t="s">
        <v>8208</v>
      </c>
      <c r="J398" t="s">
        <v>6748</v>
      </c>
      <c r="K398" s="45">
        <v>14262</v>
      </c>
      <c r="L398" s="20">
        <v>3</v>
      </c>
    </row>
    <row r="399" spans="1:12" outlineLevel="2" x14ac:dyDescent="0.25">
      <c r="A399">
        <v>202693</v>
      </c>
      <c r="B399" s="20">
        <v>76</v>
      </c>
      <c r="C399" s="20">
        <v>524</v>
      </c>
      <c r="D399" t="s">
        <v>6861</v>
      </c>
      <c r="E399" t="s">
        <v>8205</v>
      </c>
      <c r="F399" t="s">
        <v>291</v>
      </c>
      <c r="G399" t="s">
        <v>8206</v>
      </c>
      <c r="H399" t="s">
        <v>8207</v>
      </c>
      <c r="I399" t="s">
        <v>8209</v>
      </c>
      <c r="J399" t="s">
        <v>8210</v>
      </c>
      <c r="K399" s="45">
        <v>527</v>
      </c>
      <c r="L399" s="20">
        <v>3</v>
      </c>
    </row>
    <row r="400" spans="1:12" outlineLevel="2" x14ac:dyDescent="0.25">
      <c r="A400">
        <v>202693</v>
      </c>
      <c r="B400" s="20">
        <v>76</v>
      </c>
      <c r="C400" s="20">
        <v>524</v>
      </c>
      <c r="D400" t="s">
        <v>6861</v>
      </c>
      <c r="E400" t="s">
        <v>8205</v>
      </c>
      <c r="F400" t="s">
        <v>291</v>
      </c>
      <c r="G400" t="s">
        <v>8206</v>
      </c>
      <c r="H400" t="s">
        <v>8207</v>
      </c>
      <c r="I400" t="s">
        <v>8211</v>
      </c>
      <c r="J400" t="s">
        <v>8212</v>
      </c>
      <c r="K400" s="45">
        <v>338</v>
      </c>
      <c r="L400" s="20">
        <v>3</v>
      </c>
    </row>
    <row r="401" spans="1:12" outlineLevel="1" x14ac:dyDescent="0.25">
      <c r="H401" s="46" t="s">
        <v>8358</v>
      </c>
      <c r="K401" s="45">
        <f>SUBTOTAL(9,K398:K400)</f>
        <v>15127</v>
      </c>
      <c r="L401" s="20">
        <f>SUBTOTAL(9,L398:L400)</f>
        <v>9</v>
      </c>
    </row>
    <row r="402" spans="1:12" outlineLevel="2" x14ac:dyDescent="0.25">
      <c r="A402">
        <v>202693</v>
      </c>
      <c r="B402" s="20">
        <v>76</v>
      </c>
      <c r="C402" s="20">
        <v>524</v>
      </c>
      <c r="D402" t="s">
        <v>6861</v>
      </c>
      <c r="E402" t="s">
        <v>8205</v>
      </c>
      <c r="F402" t="s">
        <v>291</v>
      </c>
      <c r="G402" t="s">
        <v>8213</v>
      </c>
      <c r="H402" t="s">
        <v>8214</v>
      </c>
      <c r="I402" t="s">
        <v>8215</v>
      </c>
      <c r="J402" t="s">
        <v>8216</v>
      </c>
      <c r="K402" s="45">
        <v>24</v>
      </c>
      <c r="L402" s="20">
        <v>3</v>
      </c>
    </row>
    <row r="403" spans="1:12" outlineLevel="2" x14ac:dyDescent="0.25">
      <c r="A403">
        <v>202693</v>
      </c>
      <c r="B403" s="20">
        <v>76</v>
      </c>
      <c r="C403" s="20">
        <v>524</v>
      </c>
      <c r="D403" t="s">
        <v>6861</v>
      </c>
      <c r="E403" t="s">
        <v>8205</v>
      </c>
      <c r="F403" t="s">
        <v>291</v>
      </c>
      <c r="G403" t="s">
        <v>8213</v>
      </c>
      <c r="H403" t="s">
        <v>8214</v>
      </c>
      <c r="I403" t="s">
        <v>8217</v>
      </c>
      <c r="J403" t="s">
        <v>8218</v>
      </c>
      <c r="K403" s="45">
        <v>238</v>
      </c>
      <c r="L403" s="20">
        <v>3</v>
      </c>
    </row>
    <row r="404" spans="1:12" outlineLevel="1" x14ac:dyDescent="0.25">
      <c r="H404" s="46" t="s">
        <v>8369</v>
      </c>
      <c r="K404" s="45">
        <f>SUBTOTAL(9,K402:K403)</f>
        <v>262</v>
      </c>
      <c r="L404" s="20">
        <f>SUBTOTAL(9,L402:L403)</f>
        <v>6</v>
      </c>
    </row>
    <row r="405" spans="1:12" outlineLevel="2" x14ac:dyDescent="0.25">
      <c r="A405">
        <v>202693</v>
      </c>
      <c r="B405" s="20">
        <v>76</v>
      </c>
      <c r="C405" s="20">
        <v>524</v>
      </c>
      <c r="D405" t="s">
        <v>6861</v>
      </c>
      <c r="E405" t="s">
        <v>8205</v>
      </c>
      <c r="F405" t="s">
        <v>291</v>
      </c>
      <c r="G405" t="s">
        <v>8219</v>
      </c>
      <c r="H405" t="s">
        <v>8220</v>
      </c>
      <c r="I405" t="s">
        <v>8221</v>
      </c>
      <c r="J405" t="s">
        <v>8222</v>
      </c>
      <c r="K405" s="45">
        <v>1726</v>
      </c>
      <c r="L405" s="20">
        <v>3</v>
      </c>
    </row>
    <row r="406" spans="1:12" outlineLevel="2" x14ac:dyDescent="0.25">
      <c r="A406">
        <v>202693</v>
      </c>
      <c r="B406" s="20">
        <v>76</v>
      </c>
      <c r="C406" s="20">
        <v>524</v>
      </c>
      <c r="D406" t="s">
        <v>6861</v>
      </c>
      <c r="E406" t="s">
        <v>8205</v>
      </c>
      <c r="F406" t="s">
        <v>291</v>
      </c>
      <c r="G406" t="s">
        <v>8219</v>
      </c>
      <c r="H406" t="s">
        <v>8220</v>
      </c>
      <c r="I406" t="s">
        <v>8223</v>
      </c>
      <c r="J406" t="s">
        <v>8224</v>
      </c>
      <c r="K406" s="45">
        <v>177</v>
      </c>
      <c r="L406" s="20">
        <v>3</v>
      </c>
    </row>
    <row r="407" spans="1:12" outlineLevel="2" x14ac:dyDescent="0.25">
      <c r="A407">
        <v>202693</v>
      </c>
      <c r="B407" s="20">
        <v>76</v>
      </c>
      <c r="C407" s="20">
        <v>524</v>
      </c>
      <c r="D407" t="s">
        <v>6861</v>
      </c>
      <c r="E407" t="s">
        <v>8205</v>
      </c>
      <c r="F407" t="s">
        <v>291</v>
      </c>
      <c r="G407" t="s">
        <v>8219</v>
      </c>
      <c r="H407" t="s">
        <v>8220</v>
      </c>
      <c r="I407" t="s">
        <v>8225</v>
      </c>
      <c r="J407" t="s">
        <v>8226</v>
      </c>
      <c r="K407" s="45">
        <v>210</v>
      </c>
      <c r="L407" s="20">
        <v>3</v>
      </c>
    </row>
    <row r="408" spans="1:12" outlineLevel="2" x14ac:dyDescent="0.25">
      <c r="A408">
        <v>202693</v>
      </c>
      <c r="B408" s="20">
        <v>76</v>
      </c>
      <c r="C408" s="20">
        <v>524</v>
      </c>
      <c r="D408" t="s">
        <v>6861</v>
      </c>
      <c r="E408" t="s">
        <v>8205</v>
      </c>
      <c r="F408" t="s">
        <v>291</v>
      </c>
      <c r="G408" t="s">
        <v>8219</v>
      </c>
      <c r="H408" t="s">
        <v>8220</v>
      </c>
      <c r="I408" t="s">
        <v>8227</v>
      </c>
      <c r="J408" t="s">
        <v>8228</v>
      </c>
      <c r="K408" s="45">
        <v>559</v>
      </c>
      <c r="L408" s="20">
        <v>3</v>
      </c>
    </row>
    <row r="409" spans="1:12" outlineLevel="1" x14ac:dyDescent="0.25">
      <c r="H409" s="46" t="s">
        <v>8370</v>
      </c>
      <c r="K409" s="45">
        <f>SUBTOTAL(9,K405:K408)</f>
        <v>2672</v>
      </c>
      <c r="L409" s="20">
        <f>SUBTOTAL(9,L405:L408)</f>
        <v>12</v>
      </c>
    </row>
    <row r="410" spans="1:12" outlineLevel="2" x14ac:dyDescent="0.25">
      <c r="A410">
        <v>202693</v>
      </c>
      <c r="B410" s="20">
        <v>76</v>
      </c>
      <c r="C410" s="20">
        <v>524</v>
      </c>
      <c r="D410" t="s">
        <v>6861</v>
      </c>
      <c r="E410" t="s">
        <v>8205</v>
      </c>
      <c r="F410" t="s">
        <v>291</v>
      </c>
      <c r="G410" t="s">
        <v>8229</v>
      </c>
      <c r="H410" t="s">
        <v>8230</v>
      </c>
      <c r="I410" t="s">
        <v>8231</v>
      </c>
      <c r="J410" t="s">
        <v>8232</v>
      </c>
      <c r="K410" s="45">
        <v>788</v>
      </c>
      <c r="L410" s="20">
        <v>3</v>
      </c>
    </row>
    <row r="411" spans="1:12" outlineLevel="2" x14ac:dyDescent="0.25">
      <c r="A411">
        <v>202693</v>
      </c>
      <c r="B411" s="20">
        <v>76</v>
      </c>
      <c r="C411" s="20">
        <v>524</v>
      </c>
      <c r="D411" t="s">
        <v>6861</v>
      </c>
      <c r="E411" t="s">
        <v>8205</v>
      </c>
      <c r="F411" t="s">
        <v>291</v>
      </c>
      <c r="G411" t="s">
        <v>8229</v>
      </c>
      <c r="H411" t="s">
        <v>8230</v>
      </c>
      <c r="I411" t="s">
        <v>8233</v>
      </c>
      <c r="J411" t="s">
        <v>8234</v>
      </c>
      <c r="K411" s="45">
        <v>2288</v>
      </c>
      <c r="L411" s="20">
        <v>3</v>
      </c>
    </row>
    <row r="412" spans="1:12" outlineLevel="2" x14ac:dyDescent="0.25">
      <c r="A412">
        <v>202693</v>
      </c>
      <c r="B412" s="20">
        <v>76</v>
      </c>
      <c r="C412" s="20">
        <v>524</v>
      </c>
      <c r="D412" t="s">
        <v>6861</v>
      </c>
      <c r="E412" t="s">
        <v>8205</v>
      </c>
      <c r="F412" t="s">
        <v>291</v>
      </c>
      <c r="G412" t="s">
        <v>8229</v>
      </c>
      <c r="H412" t="s">
        <v>8230</v>
      </c>
      <c r="I412" t="s">
        <v>8235</v>
      </c>
      <c r="J412" t="s">
        <v>8236</v>
      </c>
      <c r="K412" s="45">
        <v>4447</v>
      </c>
      <c r="L412" s="20">
        <v>3</v>
      </c>
    </row>
    <row r="413" spans="1:12" outlineLevel="2" x14ac:dyDescent="0.25">
      <c r="A413">
        <v>202693</v>
      </c>
      <c r="B413" s="20">
        <v>76</v>
      </c>
      <c r="C413" s="20">
        <v>524</v>
      </c>
      <c r="D413" t="s">
        <v>6861</v>
      </c>
      <c r="E413" t="s">
        <v>8205</v>
      </c>
      <c r="F413" t="s">
        <v>291</v>
      </c>
      <c r="G413" t="s">
        <v>8229</v>
      </c>
      <c r="H413" t="s">
        <v>8230</v>
      </c>
      <c r="I413" t="s">
        <v>8237</v>
      </c>
      <c r="J413" t="s">
        <v>8238</v>
      </c>
      <c r="K413" s="45">
        <v>3148</v>
      </c>
      <c r="L413" s="20">
        <v>3</v>
      </c>
    </row>
    <row r="414" spans="1:12" outlineLevel="2" x14ac:dyDescent="0.25">
      <c r="A414">
        <v>202693</v>
      </c>
      <c r="B414" s="20">
        <v>76</v>
      </c>
      <c r="C414" s="20">
        <v>524</v>
      </c>
      <c r="D414" t="s">
        <v>6861</v>
      </c>
      <c r="E414" t="s">
        <v>8205</v>
      </c>
      <c r="F414" t="s">
        <v>291</v>
      </c>
      <c r="G414" t="s">
        <v>8229</v>
      </c>
      <c r="H414" t="s">
        <v>8230</v>
      </c>
      <c r="I414" t="s">
        <v>8239</v>
      </c>
      <c r="J414" t="s">
        <v>8240</v>
      </c>
      <c r="K414" s="45">
        <v>443</v>
      </c>
      <c r="L414" s="20">
        <v>3</v>
      </c>
    </row>
    <row r="415" spans="1:12" outlineLevel="2" x14ac:dyDescent="0.25">
      <c r="A415">
        <v>202693</v>
      </c>
      <c r="B415" s="20">
        <v>76</v>
      </c>
      <c r="C415" s="20">
        <v>524</v>
      </c>
      <c r="D415" t="s">
        <v>6861</v>
      </c>
      <c r="E415" t="s">
        <v>8205</v>
      </c>
      <c r="F415" t="s">
        <v>291</v>
      </c>
      <c r="G415" t="s">
        <v>8229</v>
      </c>
      <c r="H415" t="s">
        <v>8230</v>
      </c>
      <c r="I415" t="s">
        <v>8241</v>
      </c>
      <c r="J415" t="s">
        <v>8242</v>
      </c>
      <c r="K415" s="45">
        <v>46</v>
      </c>
      <c r="L415" s="20">
        <v>3</v>
      </c>
    </row>
    <row r="416" spans="1:12" outlineLevel="2" x14ac:dyDescent="0.25">
      <c r="A416">
        <v>202693</v>
      </c>
      <c r="B416" s="20">
        <v>76</v>
      </c>
      <c r="C416" s="20">
        <v>524</v>
      </c>
      <c r="D416" t="s">
        <v>6861</v>
      </c>
      <c r="E416" t="s">
        <v>8205</v>
      </c>
      <c r="F416" t="s">
        <v>291</v>
      </c>
      <c r="G416" t="s">
        <v>8229</v>
      </c>
      <c r="H416" t="s">
        <v>8230</v>
      </c>
      <c r="I416" t="s">
        <v>8243</v>
      </c>
      <c r="J416" t="s">
        <v>8230</v>
      </c>
      <c r="K416" s="45">
        <v>886</v>
      </c>
      <c r="L416" s="20">
        <v>3</v>
      </c>
    </row>
    <row r="417" spans="1:12" outlineLevel="2" x14ac:dyDescent="0.25">
      <c r="A417">
        <v>202693</v>
      </c>
      <c r="B417" s="20">
        <v>76</v>
      </c>
      <c r="C417" s="20">
        <v>524</v>
      </c>
      <c r="D417" t="s">
        <v>6861</v>
      </c>
      <c r="E417" t="s">
        <v>8205</v>
      </c>
      <c r="F417" t="s">
        <v>291</v>
      </c>
      <c r="G417" t="s">
        <v>8229</v>
      </c>
      <c r="H417" t="s">
        <v>8230</v>
      </c>
      <c r="I417" t="s">
        <v>8244</v>
      </c>
      <c r="J417" t="s">
        <v>8245</v>
      </c>
      <c r="K417" s="45">
        <v>304</v>
      </c>
      <c r="L417" s="20">
        <v>3</v>
      </c>
    </row>
    <row r="418" spans="1:12" outlineLevel="2" x14ac:dyDescent="0.25">
      <c r="A418">
        <v>202693</v>
      </c>
      <c r="B418" s="20">
        <v>76</v>
      </c>
      <c r="C418" s="20">
        <v>524</v>
      </c>
      <c r="D418" t="s">
        <v>6861</v>
      </c>
      <c r="E418" t="s">
        <v>8205</v>
      </c>
      <c r="F418" t="s">
        <v>291</v>
      </c>
      <c r="G418" t="s">
        <v>8229</v>
      </c>
      <c r="H418" t="s">
        <v>8230</v>
      </c>
      <c r="I418" t="s">
        <v>8246</v>
      </c>
      <c r="J418" t="s">
        <v>8247</v>
      </c>
      <c r="K418" s="45">
        <v>63</v>
      </c>
      <c r="L418" s="20">
        <v>3</v>
      </c>
    </row>
    <row r="419" spans="1:12" outlineLevel="2" x14ac:dyDescent="0.25">
      <c r="A419">
        <v>202693</v>
      </c>
      <c r="B419" s="20">
        <v>76</v>
      </c>
      <c r="C419" s="20">
        <v>524</v>
      </c>
      <c r="D419" t="s">
        <v>6861</v>
      </c>
      <c r="E419" t="s">
        <v>8205</v>
      </c>
      <c r="F419" t="s">
        <v>291</v>
      </c>
      <c r="G419" t="s">
        <v>8229</v>
      </c>
      <c r="H419" t="s">
        <v>8230</v>
      </c>
      <c r="I419" t="s">
        <v>8248</v>
      </c>
      <c r="J419" t="s">
        <v>8249</v>
      </c>
      <c r="K419" s="45">
        <v>634</v>
      </c>
      <c r="L419" s="20">
        <v>3</v>
      </c>
    </row>
    <row r="420" spans="1:12" outlineLevel="1" x14ac:dyDescent="0.25">
      <c r="H420" s="46" t="s">
        <v>8359</v>
      </c>
      <c r="K420" s="45">
        <f>SUBTOTAL(9,K410:K419)</f>
        <v>13047</v>
      </c>
      <c r="L420" s="20">
        <f>SUBTOTAL(9,L410:L419)</f>
        <v>30</v>
      </c>
    </row>
    <row r="421" spans="1:12" outlineLevel="2" x14ac:dyDescent="0.25">
      <c r="A421">
        <v>202693</v>
      </c>
      <c r="B421" s="20">
        <v>76</v>
      </c>
      <c r="C421" s="20">
        <v>524</v>
      </c>
      <c r="D421" t="s">
        <v>6861</v>
      </c>
      <c r="E421" t="s">
        <v>8205</v>
      </c>
      <c r="F421" t="s">
        <v>291</v>
      </c>
      <c r="G421" t="s">
        <v>8250</v>
      </c>
      <c r="H421" t="s">
        <v>8251</v>
      </c>
      <c r="I421" t="s">
        <v>8252</v>
      </c>
      <c r="J421" t="s">
        <v>8253</v>
      </c>
      <c r="K421" s="45">
        <v>223</v>
      </c>
      <c r="L421" s="20">
        <v>3</v>
      </c>
    </row>
    <row r="422" spans="1:12" outlineLevel="2" x14ac:dyDescent="0.25">
      <c r="A422">
        <v>202693</v>
      </c>
      <c r="B422" s="20">
        <v>76</v>
      </c>
      <c r="C422" s="20">
        <v>524</v>
      </c>
      <c r="D422" t="s">
        <v>6861</v>
      </c>
      <c r="E422" t="s">
        <v>8205</v>
      </c>
      <c r="F422" t="s">
        <v>291</v>
      </c>
      <c r="G422" t="s">
        <v>8250</v>
      </c>
      <c r="H422" t="s">
        <v>8251</v>
      </c>
      <c r="I422" t="s">
        <v>8254</v>
      </c>
      <c r="J422" t="s">
        <v>8255</v>
      </c>
      <c r="K422" s="45">
        <v>556</v>
      </c>
      <c r="L422" s="20">
        <v>3</v>
      </c>
    </row>
    <row r="423" spans="1:12" outlineLevel="2" x14ac:dyDescent="0.25">
      <c r="A423">
        <v>202693</v>
      </c>
      <c r="B423" s="20">
        <v>76</v>
      </c>
      <c r="C423" s="20">
        <v>524</v>
      </c>
      <c r="D423" t="s">
        <v>6861</v>
      </c>
      <c r="E423" t="s">
        <v>8205</v>
      </c>
      <c r="F423" t="s">
        <v>291</v>
      </c>
      <c r="G423" t="s">
        <v>8250</v>
      </c>
      <c r="H423" t="s">
        <v>8251</v>
      </c>
      <c r="I423" t="s">
        <v>8256</v>
      </c>
      <c r="J423" t="s">
        <v>8257</v>
      </c>
      <c r="K423" s="45">
        <v>71</v>
      </c>
      <c r="L423" s="20">
        <v>3</v>
      </c>
    </row>
    <row r="424" spans="1:12" outlineLevel="1" x14ac:dyDescent="0.25">
      <c r="H424" s="46" t="s">
        <v>8364</v>
      </c>
      <c r="K424" s="45">
        <f>SUBTOTAL(9,K421:K423)</f>
        <v>850</v>
      </c>
      <c r="L424" s="20">
        <f>SUBTOTAL(9,L421:L423)</f>
        <v>9</v>
      </c>
    </row>
    <row r="425" spans="1:12" outlineLevel="2" x14ac:dyDescent="0.25">
      <c r="A425">
        <v>202693</v>
      </c>
      <c r="B425" s="20">
        <v>76</v>
      </c>
      <c r="C425" s="20">
        <v>524</v>
      </c>
      <c r="D425" t="s">
        <v>6861</v>
      </c>
      <c r="E425" t="s">
        <v>8205</v>
      </c>
      <c r="F425" t="s">
        <v>291</v>
      </c>
      <c r="G425" t="s">
        <v>8258</v>
      </c>
      <c r="H425" t="s">
        <v>8259</v>
      </c>
      <c r="I425" t="s">
        <v>8260</v>
      </c>
      <c r="J425" t="s">
        <v>8261</v>
      </c>
      <c r="K425" s="45">
        <v>358</v>
      </c>
      <c r="L425" s="20">
        <v>3</v>
      </c>
    </row>
    <row r="426" spans="1:12" outlineLevel="2" x14ac:dyDescent="0.25">
      <c r="A426">
        <v>202693</v>
      </c>
      <c r="B426" s="20">
        <v>76</v>
      </c>
      <c r="C426" s="20">
        <v>524</v>
      </c>
      <c r="D426" t="s">
        <v>6861</v>
      </c>
      <c r="E426" t="s">
        <v>8205</v>
      </c>
      <c r="F426" t="s">
        <v>291</v>
      </c>
      <c r="G426" t="s">
        <v>8258</v>
      </c>
      <c r="H426" t="s">
        <v>8259</v>
      </c>
      <c r="I426" t="s">
        <v>8262</v>
      </c>
      <c r="J426" t="s">
        <v>8263</v>
      </c>
      <c r="K426" s="45">
        <v>24</v>
      </c>
      <c r="L426" s="20">
        <v>3</v>
      </c>
    </row>
    <row r="427" spans="1:12" outlineLevel="1" x14ac:dyDescent="0.25">
      <c r="H427" s="46" t="s">
        <v>8367</v>
      </c>
      <c r="K427" s="45">
        <f>SUBTOTAL(9,K425:K426)</f>
        <v>382</v>
      </c>
      <c r="L427" s="20">
        <f>SUBTOTAL(9,L425:L426)</f>
        <v>6</v>
      </c>
    </row>
    <row r="428" spans="1:12" outlineLevel="2" x14ac:dyDescent="0.25">
      <c r="A428">
        <v>202693</v>
      </c>
      <c r="B428" s="20">
        <v>76</v>
      </c>
      <c r="C428" s="20">
        <v>524</v>
      </c>
      <c r="D428" t="s">
        <v>6861</v>
      </c>
      <c r="E428" t="s">
        <v>8205</v>
      </c>
      <c r="F428" t="s">
        <v>291</v>
      </c>
      <c r="G428" t="s">
        <v>8264</v>
      </c>
      <c r="H428" t="s">
        <v>8265</v>
      </c>
      <c r="I428" t="s">
        <v>8266</v>
      </c>
      <c r="J428" t="s">
        <v>8267</v>
      </c>
      <c r="K428" s="45">
        <v>436</v>
      </c>
      <c r="L428" s="20">
        <v>3</v>
      </c>
    </row>
    <row r="429" spans="1:12" outlineLevel="2" x14ac:dyDescent="0.25">
      <c r="A429">
        <v>202693</v>
      </c>
      <c r="B429" s="20">
        <v>76</v>
      </c>
      <c r="C429" s="20">
        <v>524</v>
      </c>
      <c r="D429" t="s">
        <v>6861</v>
      </c>
      <c r="E429" t="s">
        <v>8205</v>
      </c>
      <c r="F429" t="s">
        <v>291</v>
      </c>
      <c r="G429" t="s">
        <v>8264</v>
      </c>
      <c r="H429" t="s">
        <v>8265</v>
      </c>
      <c r="I429" t="s">
        <v>8268</v>
      </c>
      <c r="J429" t="s">
        <v>8269</v>
      </c>
      <c r="K429" s="45">
        <v>214</v>
      </c>
      <c r="L429" s="20">
        <v>3</v>
      </c>
    </row>
    <row r="430" spans="1:12" outlineLevel="1" x14ac:dyDescent="0.25">
      <c r="H430" s="46" t="s">
        <v>8383</v>
      </c>
      <c r="K430" s="45">
        <f>SUBTOTAL(9,K428:K429)</f>
        <v>650</v>
      </c>
      <c r="L430" s="20">
        <f>SUBTOTAL(9,L428:L429)</f>
        <v>6</v>
      </c>
    </row>
    <row r="431" spans="1:12" outlineLevel="2" x14ac:dyDescent="0.25">
      <c r="A431">
        <v>202693</v>
      </c>
      <c r="B431" s="20">
        <v>76</v>
      </c>
      <c r="C431" s="20">
        <v>524</v>
      </c>
      <c r="D431" t="s">
        <v>6861</v>
      </c>
      <c r="E431" t="s">
        <v>8205</v>
      </c>
      <c r="F431" t="s">
        <v>291</v>
      </c>
      <c r="G431" t="s">
        <v>8270</v>
      </c>
      <c r="H431" t="s">
        <v>8271</v>
      </c>
      <c r="I431" t="s">
        <v>8272</v>
      </c>
      <c r="J431" t="s">
        <v>8271</v>
      </c>
      <c r="K431" s="45">
        <v>1134</v>
      </c>
      <c r="L431" s="20">
        <v>3</v>
      </c>
    </row>
    <row r="432" spans="1:12" outlineLevel="2" x14ac:dyDescent="0.25">
      <c r="A432">
        <v>202693</v>
      </c>
      <c r="B432" s="20">
        <v>76</v>
      </c>
      <c r="C432" s="20">
        <v>524</v>
      </c>
      <c r="D432" t="s">
        <v>6861</v>
      </c>
      <c r="E432" t="s">
        <v>8205</v>
      </c>
      <c r="F432" t="s">
        <v>291</v>
      </c>
      <c r="G432" t="s">
        <v>8270</v>
      </c>
      <c r="H432" t="s">
        <v>8271</v>
      </c>
      <c r="I432" t="s">
        <v>8273</v>
      </c>
      <c r="J432" t="s">
        <v>8274</v>
      </c>
      <c r="K432" s="45">
        <v>1294</v>
      </c>
      <c r="L432" s="20">
        <v>3</v>
      </c>
    </row>
    <row r="433" spans="1:12" outlineLevel="1" x14ac:dyDescent="0.25">
      <c r="H433" s="46" t="s">
        <v>8360</v>
      </c>
      <c r="K433" s="45">
        <f>SUBTOTAL(9,K431:K432)</f>
        <v>2428</v>
      </c>
      <c r="L433" s="20">
        <f>SUBTOTAL(9,L431:L432)</f>
        <v>6</v>
      </c>
    </row>
    <row r="434" spans="1:12" outlineLevel="2" x14ac:dyDescent="0.25">
      <c r="A434">
        <v>202693</v>
      </c>
      <c r="B434" s="20">
        <v>76</v>
      </c>
      <c r="C434" s="20">
        <v>524</v>
      </c>
      <c r="D434" t="s">
        <v>6861</v>
      </c>
      <c r="E434" t="s">
        <v>8205</v>
      </c>
      <c r="F434" t="s">
        <v>291</v>
      </c>
      <c r="G434" t="s">
        <v>8275</v>
      </c>
      <c r="H434" t="s">
        <v>8276</v>
      </c>
      <c r="I434" t="s">
        <v>8277</v>
      </c>
      <c r="J434" t="s">
        <v>8278</v>
      </c>
      <c r="K434" s="45">
        <v>70</v>
      </c>
      <c r="L434" s="20">
        <v>3</v>
      </c>
    </row>
    <row r="435" spans="1:12" outlineLevel="1" x14ac:dyDescent="0.25">
      <c r="H435" s="46" t="s">
        <v>8368</v>
      </c>
      <c r="K435" s="45">
        <f>SUBTOTAL(9,K434:K434)</f>
        <v>70</v>
      </c>
      <c r="L435" s="20">
        <f>SUBTOTAL(9,L434:L434)</f>
        <v>3</v>
      </c>
    </row>
    <row r="436" spans="1:12" outlineLevel="2" x14ac:dyDescent="0.25">
      <c r="A436">
        <v>202693</v>
      </c>
      <c r="B436" s="20">
        <v>76</v>
      </c>
      <c r="C436" s="20">
        <v>524</v>
      </c>
      <c r="D436" t="s">
        <v>6861</v>
      </c>
      <c r="E436" t="s">
        <v>8205</v>
      </c>
      <c r="F436" t="s">
        <v>291</v>
      </c>
      <c r="G436" t="s">
        <v>8279</v>
      </c>
      <c r="H436" t="s">
        <v>8280</v>
      </c>
      <c r="I436" t="s">
        <v>8281</v>
      </c>
      <c r="J436" t="s">
        <v>8282</v>
      </c>
      <c r="K436" s="45">
        <v>260</v>
      </c>
      <c r="L436" s="20">
        <v>3</v>
      </c>
    </row>
    <row r="437" spans="1:12" outlineLevel="1" x14ac:dyDescent="0.25">
      <c r="H437" s="46" t="s">
        <v>8361</v>
      </c>
      <c r="K437" s="45">
        <f>SUBTOTAL(9,K436:K436)</f>
        <v>260</v>
      </c>
      <c r="L437" s="20">
        <f>SUBTOTAL(9,L436:L436)</f>
        <v>3</v>
      </c>
    </row>
    <row r="438" spans="1:12" outlineLevel="2" x14ac:dyDescent="0.25">
      <c r="A438">
        <v>202693</v>
      </c>
      <c r="B438" s="20">
        <v>76</v>
      </c>
      <c r="C438" s="20">
        <v>524</v>
      </c>
      <c r="D438" t="s">
        <v>6861</v>
      </c>
      <c r="E438" t="s">
        <v>8283</v>
      </c>
      <c r="F438" t="s">
        <v>8284</v>
      </c>
      <c r="G438" t="s">
        <v>8285</v>
      </c>
      <c r="H438" t="s">
        <v>8286</v>
      </c>
      <c r="I438" t="s">
        <v>8287</v>
      </c>
      <c r="J438" t="s">
        <v>8288</v>
      </c>
      <c r="K438" s="45">
        <v>17779</v>
      </c>
      <c r="L438" s="20">
        <v>25</v>
      </c>
    </row>
    <row r="439" spans="1:12" outlineLevel="2" x14ac:dyDescent="0.25">
      <c r="A439">
        <v>202693</v>
      </c>
      <c r="B439" s="20">
        <v>76</v>
      </c>
      <c r="C439" s="20">
        <v>524</v>
      </c>
      <c r="D439" t="s">
        <v>6861</v>
      </c>
      <c r="E439" t="s">
        <v>8283</v>
      </c>
      <c r="F439" t="s">
        <v>8284</v>
      </c>
      <c r="G439" t="s">
        <v>8285</v>
      </c>
      <c r="H439" t="s">
        <v>8286</v>
      </c>
      <c r="I439" t="s">
        <v>8289</v>
      </c>
      <c r="J439" t="s">
        <v>8290</v>
      </c>
      <c r="K439" s="45">
        <v>8225</v>
      </c>
      <c r="L439" s="20">
        <v>25</v>
      </c>
    </row>
    <row r="440" spans="1:12" outlineLevel="2" x14ac:dyDescent="0.25">
      <c r="A440">
        <v>202693</v>
      </c>
      <c r="B440" s="20">
        <v>76</v>
      </c>
      <c r="C440" s="20">
        <v>524</v>
      </c>
      <c r="D440" t="s">
        <v>6861</v>
      </c>
      <c r="E440" t="s">
        <v>8283</v>
      </c>
      <c r="F440" t="s">
        <v>8284</v>
      </c>
      <c r="G440" t="s">
        <v>8285</v>
      </c>
      <c r="H440" t="s">
        <v>8286</v>
      </c>
      <c r="I440" t="s">
        <v>8291</v>
      </c>
      <c r="J440" t="s">
        <v>8292</v>
      </c>
      <c r="K440" s="45">
        <v>451</v>
      </c>
      <c r="L440" s="20">
        <v>25</v>
      </c>
    </row>
    <row r="441" spans="1:12" outlineLevel="2" x14ac:dyDescent="0.25">
      <c r="A441">
        <v>202693</v>
      </c>
      <c r="B441" s="20">
        <v>76</v>
      </c>
      <c r="C441" s="20">
        <v>524</v>
      </c>
      <c r="D441" t="s">
        <v>6861</v>
      </c>
      <c r="E441" t="s">
        <v>8283</v>
      </c>
      <c r="F441" t="s">
        <v>8284</v>
      </c>
      <c r="G441" t="s">
        <v>8285</v>
      </c>
      <c r="H441" t="s">
        <v>8286</v>
      </c>
      <c r="I441" t="s">
        <v>8293</v>
      </c>
      <c r="J441" t="s">
        <v>8294</v>
      </c>
      <c r="K441" s="45">
        <v>208</v>
      </c>
      <c r="L441" s="20">
        <v>25</v>
      </c>
    </row>
    <row r="442" spans="1:12" outlineLevel="2" x14ac:dyDescent="0.25">
      <c r="A442">
        <v>202693</v>
      </c>
      <c r="B442" s="20">
        <v>76</v>
      </c>
      <c r="C442" s="20">
        <v>524</v>
      </c>
      <c r="D442" t="s">
        <v>6861</v>
      </c>
      <c r="E442" t="s">
        <v>8283</v>
      </c>
      <c r="F442" t="s">
        <v>8284</v>
      </c>
      <c r="G442" t="s">
        <v>8285</v>
      </c>
      <c r="H442" t="s">
        <v>8286</v>
      </c>
      <c r="I442" t="s">
        <v>8295</v>
      </c>
      <c r="J442" t="s">
        <v>8296</v>
      </c>
      <c r="K442" s="45">
        <v>2453</v>
      </c>
      <c r="L442" s="20">
        <v>25</v>
      </c>
    </row>
    <row r="443" spans="1:12" outlineLevel="1" x14ac:dyDescent="0.25">
      <c r="H443" s="46" t="s">
        <v>8362</v>
      </c>
      <c r="K443" s="45">
        <f>SUBTOTAL(9,K438:K442)</f>
        <v>29116</v>
      </c>
      <c r="L443" s="20">
        <f>SUBTOTAL(9,L438:L442)</f>
        <v>125</v>
      </c>
    </row>
    <row r="444" spans="1:12" outlineLevel="2" x14ac:dyDescent="0.25">
      <c r="A444">
        <v>202693</v>
      </c>
      <c r="B444" s="20">
        <v>76</v>
      </c>
      <c r="C444" s="20">
        <v>524</v>
      </c>
      <c r="D444" t="s">
        <v>6861</v>
      </c>
      <c r="E444" t="s">
        <v>8283</v>
      </c>
      <c r="F444" t="s">
        <v>8284</v>
      </c>
      <c r="G444" t="s">
        <v>8297</v>
      </c>
      <c r="H444" t="s">
        <v>8298</v>
      </c>
      <c r="I444" t="s">
        <v>8299</v>
      </c>
      <c r="J444" t="s">
        <v>8300</v>
      </c>
      <c r="K444" s="45">
        <v>14597</v>
      </c>
      <c r="L444" s="20">
        <v>25</v>
      </c>
    </row>
    <row r="445" spans="1:12" outlineLevel="2" x14ac:dyDescent="0.25">
      <c r="A445">
        <v>202693</v>
      </c>
      <c r="B445" s="20">
        <v>76</v>
      </c>
      <c r="C445" s="20">
        <v>524</v>
      </c>
      <c r="D445" t="s">
        <v>6861</v>
      </c>
      <c r="E445" t="s">
        <v>8283</v>
      </c>
      <c r="F445" t="s">
        <v>8284</v>
      </c>
      <c r="G445" t="s">
        <v>8297</v>
      </c>
      <c r="H445" t="s">
        <v>8298</v>
      </c>
      <c r="I445" t="s">
        <v>8301</v>
      </c>
      <c r="J445" t="s">
        <v>8302</v>
      </c>
      <c r="K445" s="45">
        <v>1989</v>
      </c>
      <c r="L445" s="20">
        <v>25</v>
      </c>
    </row>
    <row r="446" spans="1:12" outlineLevel="2" x14ac:dyDescent="0.25">
      <c r="A446">
        <v>202693</v>
      </c>
      <c r="B446" s="20">
        <v>76</v>
      </c>
      <c r="C446" s="20">
        <v>524</v>
      </c>
      <c r="D446" t="s">
        <v>6861</v>
      </c>
      <c r="E446" t="s">
        <v>8283</v>
      </c>
      <c r="F446" t="s">
        <v>8284</v>
      </c>
      <c r="G446" t="s">
        <v>8297</v>
      </c>
      <c r="H446" t="s">
        <v>8298</v>
      </c>
      <c r="I446" t="s">
        <v>8303</v>
      </c>
      <c r="J446" t="s">
        <v>8304</v>
      </c>
      <c r="K446" s="45">
        <v>593</v>
      </c>
      <c r="L446" s="20">
        <v>25</v>
      </c>
    </row>
    <row r="447" spans="1:12" outlineLevel="1" x14ac:dyDescent="0.25">
      <c r="H447" s="46" t="s">
        <v>8363</v>
      </c>
      <c r="K447" s="45">
        <f>SUBTOTAL(9,K444:K446)</f>
        <v>17179</v>
      </c>
      <c r="L447" s="20">
        <f>SUBTOTAL(9,L444:L446)</f>
        <v>75</v>
      </c>
    </row>
    <row r="448" spans="1:12" outlineLevel="2" x14ac:dyDescent="0.25">
      <c r="A448">
        <v>203888</v>
      </c>
      <c r="B448" s="20">
        <v>49</v>
      </c>
      <c r="C448" s="20">
        <v>525</v>
      </c>
      <c r="D448" t="s">
        <v>35</v>
      </c>
      <c r="E448" t="s">
        <v>8205</v>
      </c>
      <c r="F448" t="s">
        <v>291</v>
      </c>
      <c r="G448" t="s">
        <v>8229</v>
      </c>
      <c r="H448" t="s">
        <v>8230</v>
      </c>
      <c r="I448" t="s">
        <v>8235</v>
      </c>
      <c r="J448" t="s">
        <v>8236</v>
      </c>
      <c r="K448" s="45">
        <v>2501</v>
      </c>
      <c r="L448" s="20">
        <v>2</v>
      </c>
    </row>
    <row r="449" spans="1:12" outlineLevel="1" x14ac:dyDescent="0.25">
      <c r="H449" s="46" t="s">
        <v>8359</v>
      </c>
      <c r="K449" s="45">
        <f>SUBTOTAL(9,K448:K448)</f>
        <v>2501</v>
      </c>
      <c r="L449" s="20">
        <f>SUBTOTAL(9,L448:L448)</f>
        <v>2</v>
      </c>
    </row>
    <row r="450" spans="1:12" outlineLevel="2" x14ac:dyDescent="0.25">
      <c r="A450">
        <v>203888</v>
      </c>
      <c r="B450" s="20">
        <v>49</v>
      </c>
      <c r="C450" s="20">
        <v>525</v>
      </c>
      <c r="D450" t="s">
        <v>35</v>
      </c>
      <c r="E450" t="s">
        <v>8283</v>
      </c>
      <c r="F450" t="s">
        <v>8284</v>
      </c>
      <c r="G450" t="s">
        <v>8297</v>
      </c>
      <c r="H450" t="s">
        <v>8298</v>
      </c>
      <c r="I450" t="s">
        <v>8299</v>
      </c>
      <c r="J450" t="s">
        <v>8300</v>
      </c>
      <c r="K450" s="45">
        <v>149</v>
      </c>
      <c r="L450" s="20">
        <v>15</v>
      </c>
    </row>
    <row r="451" spans="1:12" outlineLevel="1" x14ac:dyDescent="0.25">
      <c r="H451" s="46" t="s">
        <v>8363</v>
      </c>
      <c r="K451" s="45">
        <f>SUBTOTAL(9,K450:K450)</f>
        <v>149</v>
      </c>
      <c r="L451" s="20">
        <f>SUBTOTAL(9,L450:L450)</f>
        <v>15</v>
      </c>
    </row>
    <row r="452" spans="1:12" outlineLevel="2" x14ac:dyDescent="0.25">
      <c r="A452">
        <v>205245</v>
      </c>
      <c r="B452" s="20">
        <v>77</v>
      </c>
      <c r="C452" s="20">
        <v>527</v>
      </c>
      <c r="D452" t="s">
        <v>7383</v>
      </c>
      <c r="E452" t="s">
        <v>8123</v>
      </c>
      <c r="F452" t="s">
        <v>8124</v>
      </c>
      <c r="G452" t="s">
        <v>8125</v>
      </c>
      <c r="H452" t="s">
        <v>8126</v>
      </c>
      <c r="I452" t="s">
        <v>8129</v>
      </c>
      <c r="J452" t="s">
        <v>8130</v>
      </c>
      <c r="K452" s="45">
        <v>107</v>
      </c>
      <c r="L452" s="20">
        <v>0</v>
      </c>
    </row>
    <row r="453" spans="1:12" outlineLevel="1" x14ac:dyDescent="0.25">
      <c r="H453" s="46" t="s">
        <v>8372</v>
      </c>
      <c r="K453" s="45">
        <f>SUBTOTAL(9,K452:K452)</f>
        <v>107</v>
      </c>
      <c r="L453" s="20">
        <f>SUBTOTAL(9,L452:L452)</f>
        <v>0</v>
      </c>
    </row>
    <row r="454" spans="1:12" outlineLevel="2" x14ac:dyDescent="0.25">
      <c r="A454">
        <v>205245</v>
      </c>
      <c r="B454" s="20">
        <v>77</v>
      </c>
      <c r="C454" s="20">
        <v>527</v>
      </c>
      <c r="D454" t="s">
        <v>7383</v>
      </c>
      <c r="E454" t="s">
        <v>8199</v>
      </c>
      <c r="F454" t="s">
        <v>8200</v>
      </c>
      <c r="G454" t="s">
        <v>8308</v>
      </c>
      <c r="H454" t="s">
        <v>8309</v>
      </c>
      <c r="I454" t="s">
        <v>8310</v>
      </c>
      <c r="J454" t="s">
        <v>8311</v>
      </c>
      <c r="K454" s="45">
        <v>144</v>
      </c>
      <c r="L454" s="20">
        <v>0</v>
      </c>
    </row>
    <row r="455" spans="1:12" outlineLevel="1" x14ac:dyDescent="0.25">
      <c r="H455" s="46" t="s">
        <v>8357</v>
      </c>
      <c r="K455" s="45">
        <f>SUBTOTAL(9,K454:K454)</f>
        <v>144</v>
      </c>
      <c r="L455" s="20">
        <f>SUBTOTAL(9,L454:L454)</f>
        <v>0</v>
      </c>
    </row>
    <row r="456" spans="1:12" outlineLevel="2" x14ac:dyDescent="0.25">
      <c r="A456">
        <v>205245</v>
      </c>
      <c r="B456" s="20">
        <v>77</v>
      </c>
      <c r="C456" s="20">
        <v>527</v>
      </c>
      <c r="D456" t="s">
        <v>7383</v>
      </c>
      <c r="E456" t="s">
        <v>8205</v>
      </c>
      <c r="F456" t="s">
        <v>291</v>
      </c>
      <c r="G456" t="s">
        <v>8206</v>
      </c>
      <c r="H456" t="s">
        <v>8207</v>
      </c>
      <c r="I456" t="s">
        <v>8208</v>
      </c>
      <c r="J456" t="s">
        <v>6748</v>
      </c>
      <c r="K456" s="45">
        <v>5439</v>
      </c>
      <c r="L456" s="20">
        <v>2</v>
      </c>
    </row>
    <row r="457" spans="1:12" outlineLevel="1" x14ac:dyDescent="0.25">
      <c r="H457" s="46" t="s">
        <v>8358</v>
      </c>
      <c r="K457" s="45">
        <f>SUBTOTAL(9,K456:K456)</f>
        <v>5439</v>
      </c>
      <c r="L457" s="20">
        <f>SUBTOTAL(9,L456:L456)</f>
        <v>2</v>
      </c>
    </row>
    <row r="458" spans="1:12" outlineLevel="2" x14ac:dyDescent="0.25">
      <c r="A458">
        <v>205245</v>
      </c>
      <c r="B458" s="20">
        <v>77</v>
      </c>
      <c r="C458" s="20">
        <v>527</v>
      </c>
      <c r="D458" t="s">
        <v>7383</v>
      </c>
      <c r="E458" t="s">
        <v>8205</v>
      </c>
      <c r="F458" t="s">
        <v>291</v>
      </c>
      <c r="G458" t="s">
        <v>8213</v>
      </c>
      <c r="H458" t="s">
        <v>8214</v>
      </c>
      <c r="I458" t="s">
        <v>8217</v>
      </c>
      <c r="J458" t="s">
        <v>8218</v>
      </c>
      <c r="K458" s="45">
        <v>57</v>
      </c>
      <c r="L458" s="20">
        <v>0</v>
      </c>
    </row>
    <row r="459" spans="1:12" outlineLevel="1" x14ac:dyDescent="0.25">
      <c r="H459" s="46" t="s">
        <v>8369</v>
      </c>
      <c r="K459" s="45">
        <f>SUBTOTAL(9,K458:K458)</f>
        <v>57</v>
      </c>
      <c r="L459" s="20">
        <f>SUBTOTAL(9,L458:L458)</f>
        <v>0</v>
      </c>
    </row>
    <row r="460" spans="1:12" outlineLevel="2" x14ac:dyDescent="0.25">
      <c r="A460">
        <v>205245</v>
      </c>
      <c r="B460" s="20">
        <v>77</v>
      </c>
      <c r="C460" s="20">
        <v>527</v>
      </c>
      <c r="D460" t="s">
        <v>7383</v>
      </c>
      <c r="E460" t="s">
        <v>8205</v>
      </c>
      <c r="F460" t="s">
        <v>291</v>
      </c>
      <c r="G460" t="s">
        <v>8219</v>
      </c>
      <c r="H460" t="s">
        <v>8220</v>
      </c>
      <c r="I460" t="s">
        <v>8221</v>
      </c>
      <c r="J460" t="s">
        <v>8222</v>
      </c>
      <c r="K460" s="45">
        <v>178</v>
      </c>
      <c r="L460" s="20">
        <v>0</v>
      </c>
    </row>
    <row r="461" spans="1:12" outlineLevel="2" x14ac:dyDescent="0.25">
      <c r="A461">
        <v>205245</v>
      </c>
      <c r="B461" s="20">
        <v>77</v>
      </c>
      <c r="C461" s="20">
        <v>527</v>
      </c>
      <c r="D461" t="s">
        <v>7383</v>
      </c>
      <c r="E461" t="s">
        <v>8205</v>
      </c>
      <c r="F461" t="s">
        <v>291</v>
      </c>
      <c r="G461" t="s">
        <v>8219</v>
      </c>
      <c r="H461" t="s">
        <v>8220</v>
      </c>
      <c r="I461" t="s">
        <v>8227</v>
      </c>
      <c r="J461" t="s">
        <v>8228</v>
      </c>
      <c r="K461" s="45">
        <v>62</v>
      </c>
      <c r="L461" s="20">
        <v>0</v>
      </c>
    </row>
    <row r="462" spans="1:12" outlineLevel="1" x14ac:dyDescent="0.25">
      <c r="H462" s="46" t="s">
        <v>8370</v>
      </c>
      <c r="K462" s="45">
        <f>SUBTOTAL(9,K460:K461)</f>
        <v>240</v>
      </c>
      <c r="L462" s="20">
        <f>SUBTOTAL(9,L460:L461)</f>
        <v>0</v>
      </c>
    </row>
    <row r="463" spans="1:12" outlineLevel="2" x14ac:dyDescent="0.25">
      <c r="A463">
        <v>205245</v>
      </c>
      <c r="B463" s="20">
        <v>77</v>
      </c>
      <c r="C463" s="20">
        <v>527</v>
      </c>
      <c r="D463" t="s">
        <v>7383</v>
      </c>
      <c r="E463" t="s">
        <v>8205</v>
      </c>
      <c r="F463" t="s">
        <v>291</v>
      </c>
      <c r="G463" t="s">
        <v>8229</v>
      </c>
      <c r="H463" t="s">
        <v>8230</v>
      </c>
      <c r="I463" t="s">
        <v>8233</v>
      </c>
      <c r="J463" t="s">
        <v>8234</v>
      </c>
      <c r="K463" s="45">
        <v>36</v>
      </c>
      <c r="L463" s="20">
        <v>0</v>
      </c>
    </row>
    <row r="464" spans="1:12" outlineLevel="2" x14ac:dyDescent="0.25">
      <c r="A464">
        <v>205245</v>
      </c>
      <c r="B464" s="20">
        <v>77</v>
      </c>
      <c r="C464" s="20">
        <v>527</v>
      </c>
      <c r="D464" t="s">
        <v>7383</v>
      </c>
      <c r="E464" t="s">
        <v>8205</v>
      </c>
      <c r="F464" t="s">
        <v>291</v>
      </c>
      <c r="G464" t="s">
        <v>8229</v>
      </c>
      <c r="H464" t="s">
        <v>8230</v>
      </c>
      <c r="I464" t="s">
        <v>8235</v>
      </c>
      <c r="J464" t="s">
        <v>8236</v>
      </c>
      <c r="K464" s="45">
        <v>331</v>
      </c>
      <c r="L464" s="20">
        <v>0</v>
      </c>
    </row>
    <row r="465" spans="1:12" outlineLevel="2" x14ac:dyDescent="0.25">
      <c r="A465">
        <v>205245</v>
      </c>
      <c r="B465" s="20">
        <v>77</v>
      </c>
      <c r="C465" s="20">
        <v>527</v>
      </c>
      <c r="D465" t="s">
        <v>7383</v>
      </c>
      <c r="E465" t="s">
        <v>8205</v>
      </c>
      <c r="F465" t="s">
        <v>291</v>
      </c>
      <c r="G465" t="s">
        <v>8229</v>
      </c>
      <c r="H465" t="s">
        <v>8230</v>
      </c>
      <c r="I465" t="s">
        <v>8316</v>
      </c>
      <c r="J465" t="s">
        <v>8317</v>
      </c>
      <c r="K465" s="45">
        <v>19</v>
      </c>
      <c r="L465" s="20">
        <v>0</v>
      </c>
    </row>
    <row r="466" spans="1:12" outlineLevel="1" x14ac:dyDescent="0.25">
      <c r="H466" s="46" t="s">
        <v>8359</v>
      </c>
      <c r="K466" s="45">
        <f>SUBTOTAL(9,K463:K465)</f>
        <v>386</v>
      </c>
      <c r="L466" s="20">
        <f>SUBTOTAL(9,L463:L465)</f>
        <v>0</v>
      </c>
    </row>
    <row r="467" spans="1:12" outlineLevel="2" x14ac:dyDescent="0.25">
      <c r="A467">
        <v>205245</v>
      </c>
      <c r="B467" s="20">
        <v>77</v>
      </c>
      <c r="C467" s="20">
        <v>527</v>
      </c>
      <c r="D467" t="s">
        <v>7383</v>
      </c>
      <c r="E467" t="s">
        <v>8205</v>
      </c>
      <c r="F467" t="s">
        <v>291</v>
      </c>
      <c r="G467" t="s">
        <v>8258</v>
      </c>
      <c r="H467" t="s">
        <v>8259</v>
      </c>
      <c r="I467" t="s">
        <v>8322</v>
      </c>
      <c r="J467" t="s">
        <v>8323</v>
      </c>
      <c r="K467" s="45">
        <v>278</v>
      </c>
      <c r="L467" s="20">
        <v>0</v>
      </c>
    </row>
    <row r="468" spans="1:12" outlineLevel="2" x14ac:dyDescent="0.25">
      <c r="A468">
        <v>205245</v>
      </c>
      <c r="B468" s="20">
        <v>77</v>
      </c>
      <c r="C468" s="20">
        <v>527</v>
      </c>
      <c r="D468" t="s">
        <v>7383</v>
      </c>
      <c r="E468" t="s">
        <v>8205</v>
      </c>
      <c r="F468" t="s">
        <v>291</v>
      </c>
      <c r="G468" t="s">
        <v>8258</v>
      </c>
      <c r="H468" t="s">
        <v>8259</v>
      </c>
      <c r="I468" t="s">
        <v>8262</v>
      </c>
      <c r="J468" t="s">
        <v>8263</v>
      </c>
      <c r="K468" s="45">
        <v>159</v>
      </c>
      <c r="L468" s="20">
        <v>0</v>
      </c>
    </row>
    <row r="469" spans="1:12" outlineLevel="1" x14ac:dyDescent="0.25">
      <c r="H469" s="46" t="s">
        <v>8367</v>
      </c>
      <c r="K469" s="45">
        <f>SUBTOTAL(9,K467:K468)</f>
        <v>437</v>
      </c>
      <c r="L469" s="20">
        <f>SUBTOTAL(9,L467:L468)</f>
        <v>0</v>
      </c>
    </row>
    <row r="470" spans="1:12" outlineLevel="2" x14ac:dyDescent="0.25">
      <c r="A470">
        <v>205245</v>
      </c>
      <c r="B470" s="20">
        <v>77</v>
      </c>
      <c r="C470" s="20">
        <v>527</v>
      </c>
      <c r="D470" t="s">
        <v>7383</v>
      </c>
      <c r="E470" t="s">
        <v>8205</v>
      </c>
      <c r="F470" t="s">
        <v>291</v>
      </c>
      <c r="G470" t="s">
        <v>8264</v>
      </c>
      <c r="H470" t="s">
        <v>8265</v>
      </c>
      <c r="I470" t="s">
        <v>8268</v>
      </c>
      <c r="J470" t="s">
        <v>8269</v>
      </c>
      <c r="K470" s="45">
        <v>177</v>
      </c>
      <c r="L470" s="20">
        <v>0</v>
      </c>
    </row>
    <row r="471" spans="1:12" outlineLevel="1" x14ac:dyDescent="0.25">
      <c r="H471" s="46" t="s">
        <v>8383</v>
      </c>
      <c r="K471" s="45">
        <f>SUBTOTAL(9,K470:K470)</f>
        <v>177</v>
      </c>
      <c r="L471" s="20">
        <f>SUBTOTAL(9,L470:L470)</f>
        <v>0</v>
      </c>
    </row>
    <row r="472" spans="1:12" outlineLevel="2" x14ac:dyDescent="0.25">
      <c r="A472">
        <v>205245</v>
      </c>
      <c r="B472" s="20">
        <v>77</v>
      </c>
      <c r="C472" s="20">
        <v>527</v>
      </c>
      <c r="D472" t="s">
        <v>7383</v>
      </c>
      <c r="E472" t="s">
        <v>8205</v>
      </c>
      <c r="F472" t="s">
        <v>291</v>
      </c>
      <c r="G472" t="s">
        <v>8270</v>
      </c>
      <c r="H472" t="s">
        <v>8271</v>
      </c>
      <c r="I472" t="s">
        <v>8272</v>
      </c>
      <c r="J472" t="s">
        <v>8271</v>
      </c>
      <c r="K472" s="45">
        <v>1192</v>
      </c>
      <c r="L472" s="20">
        <v>0</v>
      </c>
    </row>
    <row r="473" spans="1:12" outlineLevel="2" x14ac:dyDescent="0.25">
      <c r="A473">
        <v>205245</v>
      </c>
      <c r="B473" s="20">
        <v>77</v>
      </c>
      <c r="C473" s="20">
        <v>527</v>
      </c>
      <c r="D473" t="s">
        <v>7383</v>
      </c>
      <c r="E473" t="s">
        <v>8205</v>
      </c>
      <c r="F473" t="s">
        <v>291</v>
      </c>
      <c r="G473" t="s">
        <v>8270</v>
      </c>
      <c r="H473" t="s">
        <v>8271</v>
      </c>
      <c r="I473" t="s">
        <v>8273</v>
      </c>
      <c r="J473" t="s">
        <v>8274</v>
      </c>
      <c r="K473" s="45">
        <v>447</v>
      </c>
      <c r="L473" s="20">
        <v>0</v>
      </c>
    </row>
    <row r="474" spans="1:12" outlineLevel="1" x14ac:dyDescent="0.25">
      <c r="H474" s="46" t="s">
        <v>8360</v>
      </c>
      <c r="K474" s="45">
        <f>SUBTOTAL(9,K472:K473)</f>
        <v>1639</v>
      </c>
      <c r="L474" s="20">
        <f>SUBTOTAL(9,L472:L473)</f>
        <v>0</v>
      </c>
    </row>
    <row r="475" spans="1:12" outlineLevel="2" x14ac:dyDescent="0.25">
      <c r="A475">
        <v>205245</v>
      </c>
      <c r="B475" s="20">
        <v>77</v>
      </c>
      <c r="C475" s="20">
        <v>527</v>
      </c>
      <c r="D475" t="s">
        <v>7383</v>
      </c>
      <c r="E475" t="s">
        <v>8205</v>
      </c>
      <c r="F475" t="s">
        <v>291</v>
      </c>
      <c r="G475" t="s">
        <v>8279</v>
      </c>
      <c r="H475" t="s">
        <v>8280</v>
      </c>
      <c r="I475" t="s">
        <v>8314</v>
      </c>
      <c r="J475" t="s">
        <v>8315</v>
      </c>
      <c r="K475" s="45">
        <v>182</v>
      </c>
      <c r="L475" s="20">
        <v>0</v>
      </c>
    </row>
    <row r="476" spans="1:12" outlineLevel="1" x14ac:dyDescent="0.25">
      <c r="H476" s="46" t="s">
        <v>8361</v>
      </c>
      <c r="K476" s="45">
        <f>SUBTOTAL(9,K475:K475)</f>
        <v>182</v>
      </c>
      <c r="L476" s="20">
        <f>SUBTOTAL(9,L475:L475)</f>
        <v>0</v>
      </c>
    </row>
    <row r="477" spans="1:12" outlineLevel="2" x14ac:dyDescent="0.25">
      <c r="A477">
        <v>205245</v>
      </c>
      <c r="B477" s="20">
        <v>77</v>
      </c>
      <c r="C477" s="20">
        <v>527</v>
      </c>
      <c r="D477" t="s">
        <v>7383</v>
      </c>
      <c r="E477" t="s">
        <v>8283</v>
      </c>
      <c r="F477" t="s">
        <v>8284</v>
      </c>
      <c r="G477" t="s">
        <v>8285</v>
      </c>
      <c r="H477" t="s">
        <v>8286</v>
      </c>
      <c r="I477" t="s">
        <v>8287</v>
      </c>
      <c r="J477" t="s">
        <v>8288</v>
      </c>
      <c r="K477" s="45">
        <v>199</v>
      </c>
      <c r="L477" s="20">
        <v>26</v>
      </c>
    </row>
    <row r="478" spans="1:12" outlineLevel="1" x14ac:dyDescent="0.25">
      <c r="H478" s="46" t="s">
        <v>8362</v>
      </c>
      <c r="K478" s="45">
        <f>SUBTOTAL(9,K477:K477)</f>
        <v>199</v>
      </c>
      <c r="L478" s="20">
        <f>SUBTOTAL(9,L477:L477)</f>
        <v>26</v>
      </c>
    </row>
    <row r="479" spans="1:12" outlineLevel="2" x14ac:dyDescent="0.25">
      <c r="A479">
        <v>205245</v>
      </c>
      <c r="B479" s="20">
        <v>77</v>
      </c>
      <c r="C479" s="20">
        <v>527</v>
      </c>
      <c r="D479" t="s">
        <v>7383</v>
      </c>
      <c r="E479" t="s">
        <v>8283</v>
      </c>
      <c r="F479" t="s">
        <v>8284</v>
      </c>
      <c r="G479" t="s">
        <v>8297</v>
      </c>
      <c r="H479" t="s">
        <v>8298</v>
      </c>
      <c r="I479" t="s">
        <v>8299</v>
      </c>
      <c r="J479" t="s">
        <v>8300</v>
      </c>
      <c r="K479" s="45">
        <v>5788</v>
      </c>
      <c r="L479" s="20">
        <v>26</v>
      </c>
    </row>
    <row r="480" spans="1:12" outlineLevel="2" x14ac:dyDescent="0.25">
      <c r="A480">
        <v>205245</v>
      </c>
      <c r="B480" s="20">
        <v>77</v>
      </c>
      <c r="C480" s="20">
        <v>527</v>
      </c>
      <c r="D480" t="s">
        <v>7383</v>
      </c>
      <c r="E480" t="s">
        <v>8283</v>
      </c>
      <c r="F480" t="s">
        <v>8284</v>
      </c>
      <c r="G480" t="s">
        <v>8297</v>
      </c>
      <c r="H480" t="s">
        <v>8298</v>
      </c>
      <c r="I480" t="s">
        <v>8301</v>
      </c>
      <c r="J480" t="s">
        <v>8302</v>
      </c>
      <c r="K480" s="45">
        <v>361</v>
      </c>
      <c r="L480" s="20">
        <v>26</v>
      </c>
    </row>
    <row r="481" spans="1:12" outlineLevel="2" x14ac:dyDescent="0.25">
      <c r="A481">
        <v>205245</v>
      </c>
      <c r="B481" s="20">
        <v>77</v>
      </c>
      <c r="C481" s="20">
        <v>527</v>
      </c>
      <c r="D481" t="s">
        <v>7383</v>
      </c>
      <c r="E481" t="s">
        <v>8283</v>
      </c>
      <c r="F481" t="s">
        <v>8284</v>
      </c>
      <c r="G481" t="s">
        <v>8297</v>
      </c>
      <c r="H481" t="s">
        <v>8298</v>
      </c>
      <c r="I481" t="s">
        <v>8303</v>
      </c>
      <c r="J481" t="s">
        <v>8304</v>
      </c>
      <c r="K481" s="45">
        <v>985</v>
      </c>
      <c r="L481" s="20">
        <v>26</v>
      </c>
    </row>
    <row r="482" spans="1:12" outlineLevel="1" x14ac:dyDescent="0.25">
      <c r="H482" s="46" t="s">
        <v>8363</v>
      </c>
      <c r="K482" s="45">
        <f>SUBTOTAL(9,K479:K481)</f>
        <v>7134</v>
      </c>
      <c r="L482" s="20">
        <f>SUBTOTAL(9,L479:L481)</f>
        <v>78</v>
      </c>
    </row>
    <row r="483" spans="1:12" outlineLevel="2" x14ac:dyDescent="0.25">
      <c r="A483">
        <v>205523</v>
      </c>
      <c r="B483" s="20">
        <v>50</v>
      </c>
      <c r="C483" s="20">
        <v>532</v>
      </c>
      <c r="D483" t="s">
        <v>7450</v>
      </c>
      <c r="E483" t="s">
        <v>8205</v>
      </c>
      <c r="F483" t="s">
        <v>291</v>
      </c>
      <c r="G483" t="s">
        <v>8229</v>
      </c>
      <c r="H483" t="s">
        <v>8230</v>
      </c>
      <c r="I483" t="s">
        <v>8231</v>
      </c>
      <c r="J483" t="s">
        <v>8232</v>
      </c>
      <c r="K483" s="45">
        <v>4648</v>
      </c>
      <c r="L483" s="20">
        <v>3</v>
      </c>
    </row>
    <row r="484" spans="1:12" outlineLevel="2" x14ac:dyDescent="0.25">
      <c r="A484">
        <v>205523</v>
      </c>
      <c r="B484" s="20">
        <v>50</v>
      </c>
      <c r="C484" s="20">
        <v>532</v>
      </c>
      <c r="D484" t="s">
        <v>7450</v>
      </c>
      <c r="E484" t="s">
        <v>8205</v>
      </c>
      <c r="F484" t="s">
        <v>291</v>
      </c>
      <c r="G484" t="s">
        <v>8229</v>
      </c>
      <c r="H484" t="s">
        <v>8230</v>
      </c>
      <c r="I484" t="s">
        <v>8233</v>
      </c>
      <c r="J484" t="s">
        <v>8234</v>
      </c>
      <c r="K484" s="45">
        <v>1348</v>
      </c>
      <c r="L484" s="20">
        <v>3</v>
      </c>
    </row>
    <row r="485" spans="1:12" outlineLevel="2" x14ac:dyDescent="0.25">
      <c r="A485">
        <v>205523</v>
      </c>
      <c r="B485" s="20">
        <v>50</v>
      </c>
      <c r="C485" s="20">
        <v>532</v>
      </c>
      <c r="D485" t="s">
        <v>7450</v>
      </c>
      <c r="E485" t="s">
        <v>8205</v>
      </c>
      <c r="F485" t="s">
        <v>291</v>
      </c>
      <c r="G485" t="s">
        <v>8229</v>
      </c>
      <c r="H485" t="s">
        <v>8230</v>
      </c>
      <c r="I485" t="s">
        <v>8235</v>
      </c>
      <c r="J485" t="s">
        <v>8236</v>
      </c>
      <c r="K485" s="45">
        <v>7425</v>
      </c>
      <c r="L485" s="20">
        <v>3</v>
      </c>
    </row>
    <row r="486" spans="1:12" outlineLevel="2" x14ac:dyDescent="0.25">
      <c r="A486">
        <v>205523</v>
      </c>
      <c r="B486" s="20">
        <v>50</v>
      </c>
      <c r="C486" s="20">
        <v>532</v>
      </c>
      <c r="D486" t="s">
        <v>7450</v>
      </c>
      <c r="E486" t="s">
        <v>8205</v>
      </c>
      <c r="F486" t="s">
        <v>291</v>
      </c>
      <c r="G486" t="s">
        <v>8229</v>
      </c>
      <c r="H486" t="s">
        <v>8230</v>
      </c>
      <c r="I486" t="s">
        <v>8243</v>
      </c>
      <c r="J486" t="s">
        <v>8230</v>
      </c>
      <c r="K486" s="45">
        <v>1991</v>
      </c>
      <c r="L486" s="20">
        <v>3</v>
      </c>
    </row>
    <row r="487" spans="1:12" outlineLevel="2" x14ac:dyDescent="0.25">
      <c r="A487">
        <v>205523</v>
      </c>
      <c r="B487" s="20">
        <v>50</v>
      </c>
      <c r="C487" s="20">
        <v>532</v>
      </c>
      <c r="D487" t="s">
        <v>7450</v>
      </c>
      <c r="E487" t="s">
        <v>8205</v>
      </c>
      <c r="F487" t="s">
        <v>291</v>
      </c>
      <c r="G487" t="s">
        <v>8229</v>
      </c>
      <c r="H487" t="s">
        <v>8230</v>
      </c>
      <c r="I487" t="s">
        <v>8316</v>
      </c>
      <c r="J487" t="s">
        <v>8317</v>
      </c>
      <c r="K487" s="45">
        <v>176</v>
      </c>
      <c r="L487" s="20">
        <v>3</v>
      </c>
    </row>
    <row r="488" spans="1:12" outlineLevel="1" x14ac:dyDescent="0.25">
      <c r="H488" s="46" t="s">
        <v>8359</v>
      </c>
      <c r="K488" s="45">
        <f>SUBTOTAL(9,K483:K487)</f>
        <v>15588</v>
      </c>
      <c r="L488" s="20">
        <f>SUBTOTAL(9,L483:L487)</f>
        <v>15</v>
      </c>
    </row>
    <row r="489" spans="1:12" outlineLevel="2" x14ac:dyDescent="0.25">
      <c r="A489">
        <v>205523</v>
      </c>
      <c r="B489" s="20">
        <v>50</v>
      </c>
      <c r="C489" s="20">
        <v>532</v>
      </c>
      <c r="D489" t="s">
        <v>7450</v>
      </c>
      <c r="E489" t="s">
        <v>8205</v>
      </c>
      <c r="F489" t="s">
        <v>291</v>
      </c>
      <c r="G489" t="s">
        <v>8250</v>
      </c>
      <c r="H489" t="s">
        <v>8251</v>
      </c>
      <c r="I489" t="s">
        <v>8254</v>
      </c>
      <c r="J489" t="s">
        <v>8255</v>
      </c>
      <c r="K489" s="45">
        <v>679</v>
      </c>
      <c r="L489" s="20">
        <v>3</v>
      </c>
    </row>
    <row r="490" spans="1:12" outlineLevel="1" x14ac:dyDescent="0.25">
      <c r="H490" s="46" t="s">
        <v>8364</v>
      </c>
      <c r="K490" s="45">
        <f>SUBTOTAL(9,K489:K489)</f>
        <v>679</v>
      </c>
      <c r="L490" s="20">
        <f>SUBTOTAL(9,L489:L489)</f>
        <v>3</v>
      </c>
    </row>
    <row r="491" spans="1:12" outlineLevel="2" x14ac:dyDescent="0.25">
      <c r="A491">
        <v>205523</v>
      </c>
      <c r="B491" s="20">
        <v>50</v>
      </c>
      <c r="C491" s="20">
        <v>532</v>
      </c>
      <c r="D491" t="s">
        <v>7450</v>
      </c>
      <c r="E491" t="s">
        <v>8283</v>
      </c>
      <c r="F491" t="s">
        <v>8284</v>
      </c>
      <c r="G491" t="s">
        <v>8285</v>
      </c>
      <c r="H491" t="s">
        <v>8286</v>
      </c>
      <c r="I491" t="s">
        <v>8287</v>
      </c>
      <c r="J491" t="s">
        <v>8288</v>
      </c>
      <c r="K491" s="45">
        <v>25636</v>
      </c>
      <c r="L491" s="20">
        <v>28</v>
      </c>
    </row>
    <row r="492" spans="1:12" outlineLevel="2" x14ac:dyDescent="0.25">
      <c r="A492">
        <v>205523</v>
      </c>
      <c r="B492" s="20">
        <v>50</v>
      </c>
      <c r="C492" s="20">
        <v>532</v>
      </c>
      <c r="D492" t="s">
        <v>7450</v>
      </c>
      <c r="E492" t="s">
        <v>8283</v>
      </c>
      <c r="F492" t="s">
        <v>8284</v>
      </c>
      <c r="G492" t="s">
        <v>8285</v>
      </c>
      <c r="H492" t="s">
        <v>8286</v>
      </c>
      <c r="I492" t="s">
        <v>8289</v>
      </c>
      <c r="J492" t="s">
        <v>8290</v>
      </c>
      <c r="K492" s="45">
        <v>9148</v>
      </c>
      <c r="L492" s="20">
        <v>28</v>
      </c>
    </row>
    <row r="493" spans="1:12" outlineLevel="2" x14ac:dyDescent="0.25">
      <c r="A493">
        <v>205523</v>
      </c>
      <c r="B493" s="20">
        <v>50</v>
      </c>
      <c r="C493" s="20">
        <v>532</v>
      </c>
      <c r="D493" t="s">
        <v>7450</v>
      </c>
      <c r="E493" t="s">
        <v>8283</v>
      </c>
      <c r="F493" t="s">
        <v>8284</v>
      </c>
      <c r="G493" t="s">
        <v>8285</v>
      </c>
      <c r="H493" t="s">
        <v>8286</v>
      </c>
      <c r="I493" t="s">
        <v>8291</v>
      </c>
      <c r="J493" t="s">
        <v>8292</v>
      </c>
      <c r="K493" s="45">
        <v>1179</v>
      </c>
      <c r="L493" s="20">
        <v>28</v>
      </c>
    </row>
    <row r="494" spans="1:12" outlineLevel="2" x14ac:dyDescent="0.25">
      <c r="A494">
        <v>205523</v>
      </c>
      <c r="B494" s="20">
        <v>50</v>
      </c>
      <c r="C494" s="20">
        <v>532</v>
      </c>
      <c r="D494" t="s">
        <v>7450</v>
      </c>
      <c r="E494" t="s">
        <v>8283</v>
      </c>
      <c r="F494" t="s">
        <v>8284</v>
      </c>
      <c r="G494" t="s">
        <v>8285</v>
      </c>
      <c r="H494" t="s">
        <v>8286</v>
      </c>
      <c r="I494" t="s">
        <v>8293</v>
      </c>
      <c r="J494" t="s">
        <v>8294</v>
      </c>
      <c r="K494" s="45">
        <v>305</v>
      </c>
      <c r="L494" s="20">
        <v>28</v>
      </c>
    </row>
    <row r="495" spans="1:12" outlineLevel="2" x14ac:dyDescent="0.25">
      <c r="A495">
        <v>205523</v>
      </c>
      <c r="B495" s="20">
        <v>50</v>
      </c>
      <c r="C495" s="20">
        <v>532</v>
      </c>
      <c r="D495" t="s">
        <v>7450</v>
      </c>
      <c r="E495" t="s">
        <v>8283</v>
      </c>
      <c r="F495" t="s">
        <v>8284</v>
      </c>
      <c r="G495" t="s">
        <v>8285</v>
      </c>
      <c r="H495" t="s">
        <v>8286</v>
      </c>
      <c r="I495" t="s">
        <v>8295</v>
      </c>
      <c r="J495" t="s">
        <v>8296</v>
      </c>
      <c r="K495" s="45">
        <v>3244</v>
      </c>
      <c r="L495" s="20">
        <v>28</v>
      </c>
    </row>
    <row r="496" spans="1:12" outlineLevel="2" x14ac:dyDescent="0.25">
      <c r="A496">
        <v>205597</v>
      </c>
      <c r="B496" s="20">
        <v>51</v>
      </c>
      <c r="C496" s="20">
        <v>552</v>
      </c>
      <c r="D496" t="s">
        <v>7475</v>
      </c>
      <c r="E496" t="s">
        <v>8283</v>
      </c>
      <c r="F496" t="s">
        <v>8284</v>
      </c>
      <c r="G496" t="s">
        <v>8285</v>
      </c>
      <c r="H496" t="s">
        <v>8286</v>
      </c>
      <c r="I496" t="s">
        <v>8287</v>
      </c>
      <c r="J496" t="s">
        <v>8288</v>
      </c>
      <c r="K496" s="45">
        <v>5470</v>
      </c>
      <c r="L496" s="20">
        <v>15</v>
      </c>
    </row>
    <row r="497" spans="1:12" outlineLevel="2" x14ac:dyDescent="0.25">
      <c r="A497">
        <v>205597</v>
      </c>
      <c r="B497" s="20">
        <v>51</v>
      </c>
      <c r="C497" s="20">
        <v>552</v>
      </c>
      <c r="D497" t="s">
        <v>7475</v>
      </c>
      <c r="E497" t="s">
        <v>8283</v>
      </c>
      <c r="F497" t="s">
        <v>8284</v>
      </c>
      <c r="G497" t="s">
        <v>8285</v>
      </c>
      <c r="H497" t="s">
        <v>8286</v>
      </c>
      <c r="I497" t="s">
        <v>8289</v>
      </c>
      <c r="J497" t="s">
        <v>8290</v>
      </c>
      <c r="K497" s="45">
        <v>222</v>
      </c>
      <c r="L497" s="20">
        <v>15</v>
      </c>
    </row>
    <row r="498" spans="1:12" outlineLevel="2" x14ac:dyDescent="0.25">
      <c r="A498">
        <v>205597</v>
      </c>
      <c r="B498" s="20">
        <v>51</v>
      </c>
      <c r="C498" s="20">
        <v>552</v>
      </c>
      <c r="D498" t="s">
        <v>7475</v>
      </c>
      <c r="E498" t="s">
        <v>8283</v>
      </c>
      <c r="F498" t="s">
        <v>8284</v>
      </c>
      <c r="G498" t="s">
        <v>8285</v>
      </c>
      <c r="H498" t="s">
        <v>8286</v>
      </c>
      <c r="I498" t="s">
        <v>8293</v>
      </c>
      <c r="J498" t="s">
        <v>8294</v>
      </c>
      <c r="K498" s="45">
        <v>188</v>
      </c>
      <c r="L498" s="20">
        <v>15</v>
      </c>
    </row>
    <row r="499" spans="1:12" outlineLevel="2" x14ac:dyDescent="0.25">
      <c r="A499">
        <v>205597</v>
      </c>
      <c r="B499" s="20">
        <v>51</v>
      </c>
      <c r="C499" s="20">
        <v>552</v>
      </c>
      <c r="D499" t="s">
        <v>7475</v>
      </c>
      <c r="E499" t="s">
        <v>8283</v>
      </c>
      <c r="F499" t="s">
        <v>8284</v>
      </c>
      <c r="G499" t="s">
        <v>8285</v>
      </c>
      <c r="H499" t="s">
        <v>8286</v>
      </c>
      <c r="I499" t="s">
        <v>8295</v>
      </c>
      <c r="J499" t="s">
        <v>8296</v>
      </c>
      <c r="K499" s="45">
        <v>2436</v>
      </c>
      <c r="L499" s="20">
        <v>15</v>
      </c>
    </row>
    <row r="500" spans="1:12" outlineLevel="1" x14ac:dyDescent="0.25">
      <c r="H500" s="46" t="s">
        <v>8362</v>
      </c>
      <c r="K500" s="45">
        <f>SUBTOTAL(9,K491:K499)</f>
        <v>47828</v>
      </c>
      <c r="L500" s="20">
        <f>SUBTOTAL(9,L491:L499)</f>
        <v>200</v>
      </c>
    </row>
    <row r="501" spans="1:12" outlineLevel="2" x14ac:dyDescent="0.25">
      <c r="A501">
        <v>204787</v>
      </c>
      <c r="B501" s="20">
        <v>52</v>
      </c>
      <c r="C501" s="20">
        <v>558</v>
      </c>
      <c r="D501" t="s">
        <v>44</v>
      </c>
      <c r="E501" t="s">
        <v>8123</v>
      </c>
      <c r="F501" t="s">
        <v>8124</v>
      </c>
      <c r="G501" t="s">
        <v>8147</v>
      </c>
      <c r="H501" t="s">
        <v>8148</v>
      </c>
      <c r="I501" t="s">
        <v>8149</v>
      </c>
      <c r="J501" t="s">
        <v>8150</v>
      </c>
      <c r="K501" s="45">
        <v>268</v>
      </c>
      <c r="L501" s="20">
        <v>0</v>
      </c>
    </row>
    <row r="502" spans="1:12" outlineLevel="1" x14ac:dyDescent="0.25">
      <c r="H502" s="46" t="s">
        <v>8376</v>
      </c>
      <c r="K502" s="45">
        <f>SUBTOTAL(9,K501:K501)</f>
        <v>268</v>
      </c>
      <c r="L502" s="20">
        <f>SUBTOTAL(9,L501:L501)</f>
        <v>0</v>
      </c>
    </row>
    <row r="503" spans="1:12" outlineLevel="2" x14ac:dyDescent="0.25">
      <c r="A503">
        <v>204787</v>
      </c>
      <c r="B503" s="20">
        <v>52</v>
      </c>
      <c r="C503" s="20">
        <v>558</v>
      </c>
      <c r="D503" t="s">
        <v>44</v>
      </c>
      <c r="E503" t="s">
        <v>8123</v>
      </c>
      <c r="F503" t="s">
        <v>8124</v>
      </c>
      <c r="G503" t="s">
        <v>8151</v>
      </c>
      <c r="H503" t="s">
        <v>8152</v>
      </c>
      <c r="I503" t="s">
        <v>8153</v>
      </c>
      <c r="J503" t="s">
        <v>8152</v>
      </c>
      <c r="K503" s="45">
        <v>87</v>
      </c>
      <c r="L503" s="20">
        <v>0</v>
      </c>
    </row>
    <row r="504" spans="1:12" outlineLevel="1" x14ac:dyDescent="0.25">
      <c r="H504" s="46" t="s">
        <v>8377</v>
      </c>
      <c r="K504" s="45">
        <f>SUBTOTAL(9,K503:K503)</f>
        <v>87</v>
      </c>
      <c r="L504" s="20">
        <f>SUBTOTAL(9,L503:L503)</f>
        <v>0</v>
      </c>
    </row>
    <row r="505" spans="1:12" outlineLevel="2" x14ac:dyDescent="0.25">
      <c r="A505">
        <v>204787</v>
      </c>
      <c r="B505" s="20">
        <v>52</v>
      </c>
      <c r="C505" s="20">
        <v>558</v>
      </c>
      <c r="D505" t="s">
        <v>44</v>
      </c>
      <c r="E505" t="s">
        <v>8205</v>
      </c>
      <c r="F505" t="s">
        <v>291</v>
      </c>
      <c r="G505" t="s">
        <v>8206</v>
      </c>
      <c r="H505" t="s">
        <v>8207</v>
      </c>
      <c r="I505" t="s">
        <v>8208</v>
      </c>
      <c r="J505" t="s">
        <v>6748</v>
      </c>
      <c r="K505" s="45">
        <v>2227</v>
      </c>
      <c r="L505" s="20">
        <v>0</v>
      </c>
    </row>
    <row r="506" spans="1:12" outlineLevel="1" x14ac:dyDescent="0.25">
      <c r="H506" s="46" t="s">
        <v>8358</v>
      </c>
      <c r="K506" s="45">
        <f>SUBTOTAL(9,K505:K505)</f>
        <v>2227</v>
      </c>
      <c r="L506" s="20">
        <f>SUBTOTAL(9,L505:L505)</f>
        <v>0</v>
      </c>
    </row>
    <row r="507" spans="1:12" outlineLevel="2" x14ac:dyDescent="0.25">
      <c r="A507">
        <v>204787</v>
      </c>
      <c r="B507" s="20">
        <v>52</v>
      </c>
      <c r="C507" s="20">
        <v>558</v>
      </c>
      <c r="D507" t="s">
        <v>44</v>
      </c>
      <c r="E507" t="s">
        <v>8205</v>
      </c>
      <c r="F507" t="s">
        <v>291</v>
      </c>
      <c r="G507" t="s">
        <v>8258</v>
      </c>
      <c r="H507" t="s">
        <v>8259</v>
      </c>
      <c r="I507" t="s">
        <v>8322</v>
      </c>
      <c r="J507" t="s">
        <v>8323</v>
      </c>
      <c r="K507" s="45">
        <v>22</v>
      </c>
      <c r="L507" s="20">
        <v>0</v>
      </c>
    </row>
    <row r="508" spans="1:12" outlineLevel="1" x14ac:dyDescent="0.25">
      <c r="H508" s="46" t="s">
        <v>8367</v>
      </c>
      <c r="K508" s="45">
        <f>SUBTOTAL(9,K507:K507)</f>
        <v>22</v>
      </c>
      <c r="L508" s="20">
        <f>SUBTOTAL(9,L507:L507)</f>
        <v>0</v>
      </c>
    </row>
    <row r="509" spans="1:12" outlineLevel="2" x14ac:dyDescent="0.25">
      <c r="A509">
        <v>204787</v>
      </c>
      <c r="B509" s="20">
        <v>52</v>
      </c>
      <c r="C509" s="20">
        <v>558</v>
      </c>
      <c r="D509" t="s">
        <v>44</v>
      </c>
      <c r="E509" t="s">
        <v>8283</v>
      </c>
      <c r="F509" t="s">
        <v>8284</v>
      </c>
      <c r="G509" t="s">
        <v>8285</v>
      </c>
      <c r="H509" t="s">
        <v>8286</v>
      </c>
      <c r="I509" t="s">
        <v>8287</v>
      </c>
      <c r="J509" t="s">
        <v>8288</v>
      </c>
      <c r="K509" s="45">
        <v>16370</v>
      </c>
      <c r="L509" s="20">
        <v>28</v>
      </c>
    </row>
    <row r="510" spans="1:12" outlineLevel="2" x14ac:dyDescent="0.25">
      <c r="A510">
        <v>204787</v>
      </c>
      <c r="B510" s="20">
        <v>52</v>
      </c>
      <c r="C510" s="20">
        <v>558</v>
      </c>
      <c r="D510" t="s">
        <v>44</v>
      </c>
      <c r="E510" t="s">
        <v>8283</v>
      </c>
      <c r="F510" t="s">
        <v>8284</v>
      </c>
      <c r="G510" t="s">
        <v>8285</v>
      </c>
      <c r="H510" t="s">
        <v>8286</v>
      </c>
      <c r="I510" t="s">
        <v>8289</v>
      </c>
      <c r="J510" t="s">
        <v>8290</v>
      </c>
      <c r="K510" s="45">
        <v>5322</v>
      </c>
      <c r="L510" s="20">
        <v>28</v>
      </c>
    </row>
    <row r="511" spans="1:12" outlineLevel="2" x14ac:dyDescent="0.25">
      <c r="A511">
        <v>204787</v>
      </c>
      <c r="B511" s="20">
        <v>52</v>
      </c>
      <c r="C511" s="20">
        <v>558</v>
      </c>
      <c r="D511" t="s">
        <v>44</v>
      </c>
      <c r="E511" t="s">
        <v>8283</v>
      </c>
      <c r="F511" t="s">
        <v>8284</v>
      </c>
      <c r="G511" t="s">
        <v>8285</v>
      </c>
      <c r="H511" t="s">
        <v>8286</v>
      </c>
      <c r="I511" t="s">
        <v>8295</v>
      </c>
      <c r="J511" t="s">
        <v>8296</v>
      </c>
      <c r="K511" s="45">
        <v>3949</v>
      </c>
      <c r="L511" s="20">
        <v>28</v>
      </c>
    </row>
    <row r="512" spans="1:12" outlineLevel="1" x14ac:dyDescent="0.25">
      <c r="H512" s="46" t="s">
        <v>8362</v>
      </c>
      <c r="K512" s="45">
        <f>SUBTOTAL(9,K509:K511)</f>
        <v>25641</v>
      </c>
      <c r="L512" s="20">
        <f>SUBTOTAL(9,L509:L511)</f>
        <v>84</v>
      </c>
    </row>
    <row r="513" spans="1:13" outlineLevel="2" x14ac:dyDescent="0.25">
      <c r="A513">
        <v>204787</v>
      </c>
      <c r="B513" s="20">
        <v>52</v>
      </c>
      <c r="C513" s="20">
        <v>558</v>
      </c>
      <c r="D513" t="s">
        <v>44</v>
      </c>
      <c r="E513" t="s">
        <v>8283</v>
      </c>
      <c r="F513" t="s">
        <v>8284</v>
      </c>
      <c r="G513" t="s">
        <v>8297</v>
      </c>
      <c r="H513" t="s">
        <v>8298</v>
      </c>
      <c r="I513" t="s">
        <v>8301</v>
      </c>
      <c r="J513" t="s">
        <v>8302</v>
      </c>
      <c r="K513" s="45">
        <v>1163</v>
      </c>
      <c r="L513" s="20">
        <v>28</v>
      </c>
    </row>
    <row r="514" spans="1:13" outlineLevel="1" x14ac:dyDescent="0.25">
      <c r="H514" s="46" t="s">
        <v>8363</v>
      </c>
      <c r="K514" s="45">
        <f>SUBTOTAL(9,K513:K513)</f>
        <v>1163</v>
      </c>
      <c r="L514" s="20">
        <f>SUBTOTAL(9,L513:L513)</f>
        <v>28</v>
      </c>
    </row>
    <row r="515" spans="1:13" outlineLevel="2" x14ac:dyDescent="0.25">
      <c r="A515">
        <v>205297</v>
      </c>
      <c r="B515" s="20">
        <v>53</v>
      </c>
      <c r="C515" s="20">
        <v>559</v>
      </c>
      <c r="D515" t="s">
        <v>48</v>
      </c>
      <c r="E515" t="s">
        <v>8193</v>
      </c>
      <c r="F515" t="s">
        <v>8194</v>
      </c>
      <c r="G515" t="s">
        <v>8195</v>
      </c>
      <c r="H515" t="s">
        <v>8196</v>
      </c>
      <c r="I515" t="s">
        <v>8197</v>
      </c>
      <c r="J515" t="s">
        <v>8198</v>
      </c>
      <c r="K515" s="45">
        <v>6</v>
      </c>
      <c r="L515" s="20">
        <v>0</v>
      </c>
    </row>
    <row r="516" spans="1:13" outlineLevel="1" x14ac:dyDescent="0.25">
      <c r="H516" s="46" t="s">
        <v>8381</v>
      </c>
      <c r="K516" s="45">
        <f>SUBTOTAL(9,K515:K515)</f>
        <v>6</v>
      </c>
      <c r="L516" s="20">
        <f>SUBTOTAL(9,L515:L515)</f>
        <v>0</v>
      </c>
    </row>
    <row r="517" spans="1:13" outlineLevel="2" x14ac:dyDescent="0.25">
      <c r="A517">
        <v>205297</v>
      </c>
      <c r="B517" s="20">
        <v>53</v>
      </c>
      <c r="C517" s="20">
        <v>559</v>
      </c>
      <c r="D517" t="s">
        <v>48</v>
      </c>
      <c r="E517" t="s">
        <v>8205</v>
      </c>
      <c r="F517" t="s">
        <v>291</v>
      </c>
      <c r="G517" t="s">
        <v>8229</v>
      </c>
      <c r="H517" t="s">
        <v>8230</v>
      </c>
      <c r="I517" t="s">
        <v>8231</v>
      </c>
      <c r="J517" t="s">
        <v>8232</v>
      </c>
      <c r="K517" s="45">
        <v>3154</v>
      </c>
      <c r="L517" s="20">
        <v>8</v>
      </c>
    </row>
    <row r="518" spans="1:13" outlineLevel="2" x14ac:dyDescent="0.25">
      <c r="A518">
        <v>205297</v>
      </c>
      <c r="B518" s="20">
        <v>53</v>
      </c>
      <c r="C518" s="20">
        <v>559</v>
      </c>
      <c r="D518" t="s">
        <v>48</v>
      </c>
      <c r="E518" t="s">
        <v>8205</v>
      </c>
      <c r="F518" t="s">
        <v>291</v>
      </c>
      <c r="G518" t="s">
        <v>8229</v>
      </c>
      <c r="H518" t="s">
        <v>8230</v>
      </c>
      <c r="I518" t="s">
        <v>8233</v>
      </c>
      <c r="J518" t="s">
        <v>8234</v>
      </c>
      <c r="K518" s="45">
        <v>1016</v>
      </c>
      <c r="L518" s="20">
        <v>8</v>
      </c>
    </row>
    <row r="519" spans="1:13" outlineLevel="2" x14ac:dyDescent="0.25">
      <c r="A519">
        <v>205297</v>
      </c>
      <c r="B519" s="20">
        <v>53</v>
      </c>
      <c r="C519" s="20">
        <v>559</v>
      </c>
      <c r="D519" t="s">
        <v>48</v>
      </c>
      <c r="E519" t="s">
        <v>8205</v>
      </c>
      <c r="F519" t="s">
        <v>291</v>
      </c>
      <c r="G519" t="s">
        <v>8229</v>
      </c>
      <c r="H519" t="s">
        <v>8230</v>
      </c>
      <c r="I519" t="s">
        <v>8235</v>
      </c>
      <c r="J519" t="s">
        <v>8236</v>
      </c>
      <c r="K519" s="45">
        <v>10309</v>
      </c>
      <c r="L519" s="20">
        <v>8</v>
      </c>
    </row>
    <row r="520" spans="1:13" outlineLevel="2" x14ac:dyDescent="0.25">
      <c r="A520">
        <v>205297</v>
      </c>
      <c r="B520" s="20">
        <v>53</v>
      </c>
      <c r="C520" s="20">
        <v>559</v>
      </c>
      <c r="D520" t="s">
        <v>48</v>
      </c>
      <c r="E520" t="s">
        <v>8205</v>
      </c>
      <c r="F520" t="s">
        <v>291</v>
      </c>
      <c r="G520" t="s">
        <v>8229</v>
      </c>
      <c r="H520" t="s">
        <v>8230</v>
      </c>
      <c r="I520" t="s">
        <v>8243</v>
      </c>
      <c r="J520" t="s">
        <v>8230</v>
      </c>
      <c r="K520" s="45">
        <v>97</v>
      </c>
      <c r="L520" s="20">
        <v>8</v>
      </c>
    </row>
    <row r="521" spans="1:13" outlineLevel="2" x14ac:dyDescent="0.25">
      <c r="A521">
        <v>205297</v>
      </c>
      <c r="B521" s="20">
        <v>53</v>
      </c>
      <c r="C521" s="20">
        <v>559</v>
      </c>
      <c r="D521" t="s">
        <v>48</v>
      </c>
      <c r="E521" t="s">
        <v>8205</v>
      </c>
      <c r="F521" t="s">
        <v>291</v>
      </c>
      <c r="G521" t="s">
        <v>8229</v>
      </c>
      <c r="H521" t="s">
        <v>8230</v>
      </c>
      <c r="I521" t="s">
        <v>8316</v>
      </c>
      <c r="J521" t="s">
        <v>8317</v>
      </c>
      <c r="K521" s="45">
        <v>72</v>
      </c>
      <c r="L521" s="20">
        <v>8</v>
      </c>
    </row>
    <row r="522" spans="1:13" outlineLevel="1" x14ac:dyDescent="0.25">
      <c r="H522" s="46" t="s">
        <v>8359</v>
      </c>
      <c r="K522" s="45">
        <f>SUBTOTAL(9,K517:K521)</f>
        <v>14648</v>
      </c>
      <c r="L522" s="20">
        <f>SUBTOTAL(9,L517:L521)</f>
        <v>40</v>
      </c>
    </row>
    <row r="523" spans="1:13" outlineLevel="2" x14ac:dyDescent="0.25">
      <c r="A523">
        <v>205297</v>
      </c>
      <c r="B523" s="20">
        <v>53</v>
      </c>
      <c r="C523" s="20">
        <v>559</v>
      </c>
      <c r="D523" t="s">
        <v>48</v>
      </c>
      <c r="E523" t="s">
        <v>8283</v>
      </c>
      <c r="F523" t="s">
        <v>8284</v>
      </c>
      <c r="G523" t="s">
        <v>8285</v>
      </c>
      <c r="H523" t="s">
        <v>8286</v>
      </c>
      <c r="I523" t="s">
        <v>8287</v>
      </c>
      <c r="J523" t="s">
        <v>8288</v>
      </c>
      <c r="K523" s="45">
        <v>15722</v>
      </c>
      <c r="L523" s="20">
        <v>26</v>
      </c>
    </row>
    <row r="524" spans="1:13" outlineLevel="2" x14ac:dyDescent="0.25">
      <c r="A524">
        <v>205297</v>
      </c>
      <c r="B524" s="20">
        <v>53</v>
      </c>
      <c r="C524" s="20">
        <v>559</v>
      </c>
      <c r="D524" t="s">
        <v>48</v>
      </c>
      <c r="E524" t="s">
        <v>8283</v>
      </c>
      <c r="F524" t="s">
        <v>8284</v>
      </c>
      <c r="G524" t="s">
        <v>8285</v>
      </c>
      <c r="H524" t="s">
        <v>8286</v>
      </c>
      <c r="I524" t="s">
        <v>8289</v>
      </c>
      <c r="J524" t="s">
        <v>8290</v>
      </c>
      <c r="K524" s="45">
        <v>9810</v>
      </c>
      <c r="L524" s="20">
        <v>26</v>
      </c>
      <c r="M524" s="44"/>
    </row>
    <row r="525" spans="1:13" outlineLevel="2" x14ac:dyDescent="0.25">
      <c r="A525">
        <v>205297</v>
      </c>
      <c r="B525" s="20">
        <v>53</v>
      </c>
      <c r="C525" s="20">
        <v>559</v>
      </c>
      <c r="D525" t="s">
        <v>48</v>
      </c>
      <c r="E525" t="s">
        <v>8283</v>
      </c>
      <c r="F525" t="s">
        <v>8284</v>
      </c>
      <c r="G525" t="s">
        <v>8285</v>
      </c>
      <c r="H525" t="s">
        <v>8286</v>
      </c>
      <c r="I525" t="s">
        <v>8291</v>
      </c>
      <c r="J525" t="s">
        <v>8292</v>
      </c>
      <c r="K525" s="45">
        <v>2636</v>
      </c>
      <c r="L525" s="20">
        <v>26</v>
      </c>
      <c r="M525" s="44"/>
    </row>
    <row r="526" spans="1:13" outlineLevel="2" x14ac:dyDescent="0.25">
      <c r="A526">
        <v>205297</v>
      </c>
      <c r="B526" s="20">
        <v>53</v>
      </c>
      <c r="C526" s="20">
        <v>559</v>
      </c>
      <c r="D526" t="s">
        <v>48</v>
      </c>
      <c r="E526" t="s">
        <v>8283</v>
      </c>
      <c r="F526" t="s">
        <v>8284</v>
      </c>
      <c r="G526" t="s">
        <v>8285</v>
      </c>
      <c r="H526" t="s">
        <v>8286</v>
      </c>
      <c r="I526" t="s">
        <v>8293</v>
      </c>
      <c r="J526" t="s">
        <v>8294</v>
      </c>
      <c r="K526" s="45">
        <v>305</v>
      </c>
      <c r="L526" s="20">
        <v>26</v>
      </c>
      <c r="M526" s="44"/>
    </row>
    <row r="527" spans="1:13" outlineLevel="2" x14ac:dyDescent="0.25">
      <c r="A527">
        <v>205297</v>
      </c>
      <c r="B527" s="20">
        <v>53</v>
      </c>
      <c r="C527" s="20">
        <v>559</v>
      </c>
      <c r="D527" t="s">
        <v>48</v>
      </c>
      <c r="E527" t="s">
        <v>8283</v>
      </c>
      <c r="F527" t="s">
        <v>8284</v>
      </c>
      <c r="G527" t="s">
        <v>8285</v>
      </c>
      <c r="H527" t="s">
        <v>8286</v>
      </c>
      <c r="I527" t="s">
        <v>8295</v>
      </c>
      <c r="J527" t="s">
        <v>8296</v>
      </c>
      <c r="K527" s="45">
        <v>2248</v>
      </c>
      <c r="L527" s="20">
        <v>26</v>
      </c>
      <c r="M527" s="44"/>
    </row>
    <row r="528" spans="1:13" outlineLevel="1" x14ac:dyDescent="0.25">
      <c r="H528" s="46" t="s">
        <v>8362</v>
      </c>
      <c r="K528" s="45">
        <f>SUBTOTAL(9,K523:K527)</f>
        <v>30721</v>
      </c>
      <c r="L528" s="20">
        <f>SUBTOTAL(9,L523:L527)</f>
        <v>130</v>
      </c>
      <c r="M528" s="44"/>
    </row>
    <row r="529" spans="1:13" outlineLevel="2" x14ac:dyDescent="0.25">
      <c r="A529">
        <v>205300</v>
      </c>
      <c r="B529" s="20">
        <v>54</v>
      </c>
      <c r="C529" s="20">
        <v>560</v>
      </c>
      <c r="D529" t="s">
        <v>101</v>
      </c>
      <c r="E529" t="s">
        <v>8205</v>
      </c>
      <c r="F529" t="s">
        <v>291</v>
      </c>
      <c r="G529" t="s">
        <v>8206</v>
      </c>
      <c r="H529" t="s">
        <v>8207</v>
      </c>
      <c r="I529" t="s">
        <v>8208</v>
      </c>
      <c r="J529" t="s">
        <v>6748</v>
      </c>
      <c r="K529" s="45">
        <v>4052</v>
      </c>
      <c r="L529" s="20">
        <v>2</v>
      </c>
      <c r="M529" s="44"/>
    </row>
    <row r="530" spans="1:13" outlineLevel="1" x14ac:dyDescent="0.25">
      <c r="H530" s="46" t="s">
        <v>8358</v>
      </c>
      <c r="K530" s="45">
        <f>SUBTOTAL(9,K529:K529)</f>
        <v>4052</v>
      </c>
      <c r="L530" s="20">
        <f>SUBTOTAL(9,L529:L529)</f>
        <v>2</v>
      </c>
      <c r="M530" s="44"/>
    </row>
    <row r="531" spans="1:13" outlineLevel="2" x14ac:dyDescent="0.25">
      <c r="A531">
        <v>205300</v>
      </c>
      <c r="B531" s="20">
        <v>54</v>
      </c>
      <c r="C531" s="20">
        <v>560</v>
      </c>
      <c r="D531" t="s">
        <v>101</v>
      </c>
      <c r="E531" t="s">
        <v>8205</v>
      </c>
      <c r="F531" t="s">
        <v>291</v>
      </c>
      <c r="G531" t="s">
        <v>8229</v>
      </c>
      <c r="H531" t="s">
        <v>8230</v>
      </c>
      <c r="I531" t="s">
        <v>8233</v>
      </c>
      <c r="J531" t="s">
        <v>8234</v>
      </c>
      <c r="K531" s="45">
        <v>910</v>
      </c>
      <c r="L531" s="20">
        <v>0</v>
      </c>
    </row>
    <row r="532" spans="1:13" outlineLevel="1" x14ac:dyDescent="0.25">
      <c r="H532" s="46" t="s">
        <v>8359</v>
      </c>
      <c r="K532" s="45">
        <f>SUBTOTAL(9,K531:K531)</f>
        <v>910</v>
      </c>
      <c r="L532" s="20">
        <f>SUBTOTAL(9,L531:L531)</f>
        <v>0</v>
      </c>
    </row>
    <row r="533" spans="1:13" outlineLevel="2" x14ac:dyDescent="0.25">
      <c r="A533">
        <v>205300</v>
      </c>
      <c r="B533" s="20">
        <v>54</v>
      </c>
      <c r="C533" s="20">
        <v>560</v>
      </c>
      <c r="D533" t="s">
        <v>101</v>
      </c>
      <c r="E533" t="s">
        <v>8205</v>
      </c>
      <c r="F533" t="s">
        <v>291</v>
      </c>
      <c r="G533" t="s">
        <v>8250</v>
      </c>
      <c r="H533" t="s">
        <v>8251</v>
      </c>
      <c r="I533" t="s">
        <v>8254</v>
      </c>
      <c r="J533" t="s">
        <v>8255</v>
      </c>
      <c r="K533" s="45">
        <v>2323</v>
      </c>
      <c r="L533" s="20">
        <v>0</v>
      </c>
    </row>
    <row r="534" spans="1:13" outlineLevel="1" x14ac:dyDescent="0.25">
      <c r="H534" s="46" t="s">
        <v>8364</v>
      </c>
      <c r="K534" s="45">
        <f>SUBTOTAL(9,K533:K533)</f>
        <v>2323</v>
      </c>
      <c r="L534" s="20">
        <f>SUBTOTAL(9,L533:L533)</f>
        <v>0</v>
      </c>
    </row>
    <row r="535" spans="1:13" outlineLevel="2" x14ac:dyDescent="0.25">
      <c r="A535">
        <v>205300</v>
      </c>
      <c r="B535" s="20">
        <v>54</v>
      </c>
      <c r="C535" s="20">
        <v>560</v>
      </c>
      <c r="D535" t="s">
        <v>101</v>
      </c>
      <c r="E535" t="s">
        <v>8205</v>
      </c>
      <c r="F535" t="s">
        <v>291</v>
      </c>
      <c r="G535" t="s">
        <v>8258</v>
      </c>
      <c r="H535" t="s">
        <v>8259</v>
      </c>
      <c r="I535" t="s">
        <v>8260</v>
      </c>
      <c r="J535" t="s">
        <v>8261</v>
      </c>
      <c r="K535" s="45">
        <v>1228</v>
      </c>
      <c r="L535" s="20">
        <v>0</v>
      </c>
    </row>
    <row r="536" spans="1:13" outlineLevel="2" x14ac:dyDescent="0.25">
      <c r="A536">
        <v>205300</v>
      </c>
      <c r="B536" s="20">
        <v>54</v>
      </c>
      <c r="C536" s="20">
        <v>560</v>
      </c>
      <c r="D536" t="s">
        <v>101</v>
      </c>
      <c r="E536" t="s">
        <v>8205</v>
      </c>
      <c r="F536" t="s">
        <v>291</v>
      </c>
      <c r="G536" t="s">
        <v>8258</v>
      </c>
      <c r="H536" t="s">
        <v>8259</v>
      </c>
      <c r="I536" t="s">
        <v>8324</v>
      </c>
      <c r="J536" t="s">
        <v>8325</v>
      </c>
      <c r="K536" s="45">
        <v>365</v>
      </c>
      <c r="L536" s="20">
        <v>0</v>
      </c>
    </row>
    <row r="537" spans="1:13" outlineLevel="1" x14ac:dyDescent="0.25">
      <c r="H537" s="46" t="s">
        <v>8367</v>
      </c>
      <c r="K537" s="45">
        <f>SUBTOTAL(9,K535:K536)</f>
        <v>1593</v>
      </c>
      <c r="L537" s="20">
        <f>SUBTOTAL(9,L535:L536)</f>
        <v>0</v>
      </c>
    </row>
    <row r="538" spans="1:13" outlineLevel="2" x14ac:dyDescent="0.25">
      <c r="A538">
        <v>205300</v>
      </c>
      <c r="B538" s="20">
        <v>54</v>
      </c>
      <c r="C538" s="20">
        <v>560</v>
      </c>
      <c r="D538" t="s">
        <v>101</v>
      </c>
      <c r="E538" t="s">
        <v>8205</v>
      </c>
      <c r="F538" t="s">
        <v>291</v>
      </c>
      <c r="G538" t="s">
        <v>8270</v>
      </c>
      <c r="H538" t="s">
        <v>8271</v>
      </c>
      <c r="I538" t="s">
        <v>8312</v>
      </c>
      <c r="J538" t="s">
        <v>8313</v>
      </c>
      <c r="K538" s="45">
        <v>43</v>
      </c>
      <c r="L538" s="20">
        <v>0</v>
      </c>
    </row>
    <row r="539" spans="1:13" outlineLevel="2" x14ac:dyDescent="0.25">
      <c r="A539">
        <v>205300</v>
      </c>
      <c r="B539" s="20">
        <v>54</v>
      </c>
      <c r="C539" s="20">
        <v>560</v>
      </c>
      <c r="D539" t="s">
        <v>101</v>
      </c>
      <c r="E539" t="s">
        <v>8205</v>
      </c>
      <c r="F539" t="s">
        <v>291</v>
      </c>
      <c r="G539" t="s">
        <v>8270</v>
      </c>
      <c r="H539" t="s">
        <v>8271</v>
      </c>
      <c r="I539" t="s">
        <v>8272</v>
      </c>
      <c r="J539" t="s">
        <v>8271</v>
      </c>
      <c r="K539" s="45">
        <v>1885</v>
      </c>
      <c r="L539" s="20">
        <v>0</v>
      </c>
    </row>
    <row r="540" spans="1:13" outlineLevel="1" x14ac:dyDescent="0.25">
      <c r="H540" s="46" t="s">
        <v>8360</v>
      </c>
      <c r="K540" s="45">
        <f>SUBTOTAL(9,K538:K539)</f>
        <v>1928</v>
      </c>
      <c r="L540" s="20">
        <f>SUBTOTAL(9,L538:L539)</f>
        <v>0</v>
      </c>
    </row>
    <row r="541" spans="1:13" outlineLevel="2" x14ac:dyDescent="0.25">
      <c r="A541">
        <v>205300</v>
      </c>
      <c r="B541" s="20">
        <v>54</v>
      </c>
      <c r="C541" s="20">
        <v>560</v>
      </c>
      <c r="D541" t="s">
        <v>101</v>
      </c>
      <c r="E541" t="s">
        <v>8283</v>
      </c>
      <c r="F541" t="s">
        <v>8284</v>
      </c>
      <c r="G541" t="s">
        <v>8285</v>
      </c>
      <c r="H541" t="s">
        <v>8286</v>
      </c>
      <c r="I541" t="s">
        <v>8287</v>
      </c>
      <c r="J541" t="s">
        <v>8288</v>
      </c>
      <c r="K541" s="45">
        <v>18254</v>
      </c>
      <c r="L541" s="20">
        <v>26</v>
      </c>
    </row>
    <row r="542" spans="1:13" outlineLevel="2" x14ac:dyDescent="0.25">
      <c r="A542">
        <v>205300</v>
      </c>
      <c r="B542" s="20">
        <v>54</v>
      </c>
      <c r="C542" s="20">
        <v>560</v>
      </c>
      <c r="D542" t="s">
        <v>101</v>
      </c>
      <c r="E542" t="s">
        <v>8283</v>
      </c>
      <c r="F542" t="s">
        <v>8284</v>
      </c>
      <c r="G542" t="s">
        <v>8285</v>
      </c>
      <c r="H542" t="s">
        <v>8286</v>
      </c>
      <c r="I542" t="s">
        <v>8289</v>
      </c>
      <c r="J542" t="s">
        <v>8290</v>
      </c>
      <c r="K542" s="45">
        <v>13475</v>
      </c>
      <c r="L542" s="20">
        <v>26</v>
      </c>
    </row>
    <row r="543" spans="1:13" outlineLevel="2" x14ac:dyDescent="0.25">
      <c r="A543">
        <v>205300</v>
      </c>
      <c r="B543" s="20">
        <v>54</v>
      </c>
      <c r="C543" s="20">
        <v>560</v>
      </c>
      <c r="D543" t="s">
        <v>101</v>
      </c>
      <c r="E543" t="s">
        <v>8283</v>
      </c>
      <c r="F543" t="s">
        <v>8284</v>
      </c>
      <c r="G543" t="s">
        <v>8285</v>
      </c>
      <c r="H543" t="s">
        <v>8286</v>
      </c>
      <c r="I543" t="s">
        <v>8291</v>
      </c>
      <c r="J543" t="s">
        <v>8292</v>
      </c>
      <c r="K543" s="45">
        <v>2220</v>
      </c>
      <c r="L543" s="20">
        <v>26</v>
      </c>
    </row>
    <row r="544" spans="1:13" outlineLevel="2" x14ac:dyDescent="0.25">
      <c r="A544">
        <v>205300</v>
      </c>
      <c r="B544" s="20">
        <v>54</v>
      </c>
      <c r="C544" s="20">
        <v>560</v>
      </c>
      <c r="D544" t="s">
        <v>101</v>
      </c>
      <c r="E544" t="s">
        <v>8283</v>
      </c>
      <c r="F544" t="s">
        <v>8284</v>
      </c>
      <c r="G544" t="s">
        <v>8285</v>
      </c>
      <c r="H544" t="s">
        <v>8286</v>
      </c>
      <c r="I544" t="s">
        <v>8293</v>
      </c>
      <c r="J544" t="s">
        <v>8294</v>
      </c>
      <c r="K544" s="45">
        <v>458</v>
      </c>
      <c r="L544" s="20">
        <v>26</v>
      </c>
    </row>
    <row r="545" spans="1:12" outlineLevel="2" x14ac:dyDescent="0.25">
      <c r="A545">
        <v>205300</v>
      </c>
      <c r="B545" s="20">
        <v>54</v>
      </c>
      <c r="C545" s="20">
        <v>560</v>
      </c>
      <c r="D545" t="s">
        <v>101</v>
      </c>
      <c r="E545" t="s">
        <v>8283</v>
      </c>
      <c r="F545" t="s">
        <v>8284</v>
      </c>
      <c r="G545" t="s">
        <v>8285</v>
      </c>
      <c r="H545" t="s">
        <v>8286</v>
      </c>
      <c r="I545" t="s">
        <v>8295</v>
      </c>
      <c r="J545" t="s">
        <v>8296</v>
      </c>
      <c r="K545" s="45">
        <v>3110</v>
      </c>
      <c r="L545" s="20">
        <v>26</v>
      </c>
    </row>
    <row r="546" spans="1:12" outlineLevel="1" x14ac:dyDescent="0.25">
      <c r="H546" s="46" t="s">
        <v>8362</v>
      </c>
      <c r="K546" s="45">
        <f>SUBTOTAL(9,K541:K545)</f>
        <v>37517</v>
      </c>
      <c r="L546" s="20">
        <f>SUBTOTAL(9,L541:L545)</f>
        <v>130</v>
      </c>
    </row>
    <row r="547" spans="1:12" outlineLevel="2" x14ac:dyDescent="0.25">
      <c r="A547">
        <v>205901</v>
      </c>
      <c r="B547" s="20">
        <v>78</v>
      </c>
      <c r="C547" s="20">
        <v>561</v>
      </c>
      <c r="D547" t="s">
        <v>3249</v>
      </c>
      <c r="E547" t="s">
        <v>8205</v>
      </c>
      <c r="F547" t="s">
        <v>291</v>
      </c>
      <c r="G547" t="s">
        <v>8229</v>
      </c>
      <c r="H547" t="s">
        <v>8230</v>
      </c>
      <c r="I547" t="s">
        <v>8233</v>
      </c>
      <c r="J547" t="s">
        <v>8234</v>
      </c>
      <c r="K547" s="45">
        <v>167</v>
      </c>
      <c r="L547" s="20">
        <v>5</v>
      </c>
    </row>
    <row r="548" spans="1:12" outlineLevel="2" x14ac:dyDescent="0.25">
      <c r="A548">
        <v>205901</v>
      </c>
      <c r="B548" s="20">
        <v>78</v>
      </c>
      <c r="C548" s="20">
        <v>561</v>
      </c>
      <c r="D548" t="s">
        <v>3249</v>
      </c>
      <c r="E548" t="s">
        <v>8205</v>
      </c>
      <c r="F548" t="s">
        <v>291</v>
      </c>
      <c r="G548" t="s">
        <v>8229</v>
      </c>
      <c r="H548" t="s">
        <v>8230</v>
      </c>
      <c r="I548" t="s">
        <v>8243</v>
      </c>
      <c r="J548" t="s">
        <v>8230</v>
      </c>
      <c r="K548" s="45">
        <v>144</v>
      </c>
      <c r="L548" s="20">
        <v>5</v>
      </c>
    </row>
    <row r="549" spans="1:12" outlineLevel="1" x14ac:dyDescent="0.25">
      <c r="H549" s="46" t="s">
        <v>8359</v>
      </c>
      <c r="K549" s="45">
        <f>SUBTOTAL(9,K547:K548)</f>
        <v>311</v>
      </c>
      <c r="L549" s="20">
        <f>SUBTOTAL(9,L547:L548)</f>
        <v>10</v>
      </c>
    </row>
    <row r="550" spans="1:12" outlineLevel="2" x14ac:dyDescent="0.25">
      <c r="A550">
        <v>205901</v>
      </c>
      <c r="B550" s="20">
        <v>78</v>
      </c>
      <c r="C550" s="20">
        <v>561</v>
      </c>
      <c r="D550" t="s">
        <v>3249</v>
      </c>
      <c r="E550" t="s">
        <v>8283</v>
      </c>
      <c r="F550" t="s">
        <v>8284</v>
      </c>
      <c r="G550" t="s">
        <v>8285</v>
      </c>
      <c r="H550" t="s">
        <v>8286</v>
      </c>
      <c r="I550" t="s">
        <v>8287</v>
      </c>
      <c r="J550" t="s">
        <v>8288</v>
      </c>
      <c r="K550" s="45">
        <v>42085</v>
      </c>
      <c r="L550" s="20">
        <v>28</v>
      </c>
    </row>
    <row r="551" spans="1:12" outlineLevel="2" x14ac:dyDescent="0.25">
      <c r="A551">
        <v>205901</v>
      </c>
      <c r="B551" s="20">
        <v>78</v>
      </c>
      <c r="C551" s="20">
        <v>561</v>
      </c>
      <c r="D551" t="s">
        <v>3249</v>
      </c>
      <c r="E551" t="s">
        <v>8283</v>
      </c>
      <c r="F551" t="s">
        <v>8284</v>
      </c>
      <c r="G551" t="s">
        <v>8285</v>
      </c>
      <c r="H551" t="s">
        <v>8286</v>
      </c>
      <c r="I551" t="s">
        <v>8289</v>
      </c>
      <c r="J551" t="s">
        <v>8290</v>
      </c>
      <c r="K551" s="45">
        <v>12063</v>
      </c>
      <c r="L551" s="20">
        <v>28</v>
      </c>
    </row>
    <row r="552" spans="1:12" outlineLevel="2" x14ac:dyDescent="0.25">
      <c r="A552">
        <v>205901</v>
      </c>
      <c r="B552" s="20">
        <v>78</v>
      </c>
      <c r="C552" s="20">
        <v>561</v>
      </c>
      <c r="D552" t="s">
        <v>3249</v>
      </c>
      <c r="E552" t="s">
        <v>8283</v>
      </c>
      <c r="F552" t="s">
        <v>8284</v>
      </c>
      <c r="G552" t="s">
        <v>8285</v>
      </c>
      <c r="H552" t="s">
        <v>8286</v>
      </c>
      <c r="I552" t="s">
        <v>8291</v>
      </c>
      <c r="J552" t="s">
        <v>8292</v>
      </c>
      <c r="K552" s="45">
        <v>1665</v>
      </c>
      <c r="L552" s="20">
        <v>28</v>
      </c>
    </row>
    <row r="553" spans="1:12" outlineLevel="2" x14ac:dyDescent="0.25">
      <c r="A553">
        <v>205901</v>
      </c>
      <c r="B553" s="20">
        <v>78</v>
      </c>
      <c r="C553" s="20">
        <v>561</v>
      </c>
      <c r="D553" t="s">
        <v>3249</v>
      </c>
      <c r="E553" t="s">
        <v>8283</v>
      </c>
      <c r="F553" t="s">
        <v>8284</v>
      </c>
      <c r="G553" t="s">
        <v>8285</v>
      </c>
      <c r="H553" t="s">
        <v>8286</v>
      </c>
      <c r="I553" t="s">
        <v>8293</v>
      </c>
      <c r="J553" t="s">
        <v>8294</v>
      </c>
      <c r="K553" s="45">
        <v>146</v>
      </c>
      <c r="L553" s="20">
        <v>28</v>
      </c>
    </row>
    <row r="554" spans="1:12" outlineLevel="2" x14ac:dyDescent="0.25">
      <c r="A554">
        <v>205901</v>
      </c>
      <c r="B554" s="20">
        <v>78</v>
      </c>
      <c r="C554" s="20">
        <v>561</v>
      </c>
      <c r="D554" t="s">
        <v>3249</v>
      </c>
      <c r="E554" t="s">
        <v>8283</v>
      </c>
      <c r="F554" t="s">
        <v>8284</v>
      </c>
      <c r="G554" t="s">
        <v>8285</v>
      </c>
      <c r="H554" t="s">
        <v>8286</v>
      </c>
      <c r="I554" t="s">
        <v>8295</v>
      </c>
      <c r="J554" t="s">
        <v>8296</v>
      </c>
      <c r="K554" s="45">
        <v>3973</v>
      </c>
      <c r="L554" s="20">
        <v>28</v>
      </c>
    </row>
    <row r="555" spans="1:12" outlineLevel="1" x14ac:dyDescent="0.25">
      <c r="H555" s="46" t="s">
        <v>8362</v>
      </c>
      <c r="K555" s="45">
        <f>SUBTOTAL(9,K550:K554)</f>
        <v>59932</v>
      </c>
      <c r="L555" s="20">
        <f>SUBTOTAL(9,L550:L554)</f>
        <v>140</v>
      </c>
    </row>
    <row r="556" spans="1:12" outlineLevel="2" x14ac:dyDescent="0.25">
      <c r="A556">
        <v>205901</v>
      </c>
      <c r="B556" s="20">
        <v>78</v>
      </c>
      <c r="C556" s="20">
        <v>561</v>
      </c>
      <c r="D556" t="s">
        <v>3249</v>
      </c>
      <c r="E556" t="s">
        <v>8283</v>
      </c>
      <c r="F556" t="s">
        <v>8284</v>
      </c>
      <c r="G556" t="s">
        <v>8297</v>
      </c>
      <c r="H556" t="s">
        <v>8298</v>
      </c>
      <c r="I556" t="s">
        <v>8303</v>
      </c>
      <c r="J556" t="s">
        <v>8304</v>
      </c>
      <c r="K556" s="45">
        <v>1418</v>
      </c>
      <c r="L556" s="20">
        <v>28</v>
      </c>
    </row>
    <row r="557" spans="1:12" outlineLevel="1" x14ac:dyDescent="0.25">
      <c r="H557" s="46" t="s">
        <v>8363</v>
      </c>
      <c r="K557" s="45">
        <f>SUBTOTAL(9,K556:K556)</f>
        <v>1418</v>
      </c>
      <c r="L557" s="20">
        <f>SUBTOTAL(9,L556:L556)</f>
        <v>28</v>
      </c>
    </row>
    <row r="558" spans="1:12" outlineLevel="2" x14ac:dyDescent="0.25">
      <c r="A558">
        <v>207927</v>
      </c>
      <c r="B558" s="20">
        <v>79</v>
      </c>
      <c r="C558" s="20">
        <v>562</v>
      </c>
      <c r="D558" t="s">
        <v>5282</v>
      </c>
      <c r="E558" t="s">
        <v>8283</v>
      </c>
      <c r="F558" t="s">
        <v>8284</v>
      </c>
      <c r="G558" t="s">
        <v>8285</v>
      </c>
      <c r="H558" t="s">
        <v>8286</v>
      </c>
      <c r="I558" t="s">
        <v>8287</v>
      </c>
      <c r="J558" t="s">
        <v>8288</v>
      </c>
      <c r="K558" s="45">
        <v>24310</v>
      </c>
      <c r="L558" s="20">
        <v>25</v>
      </c>
    </row>
    <row r="559" spans="1:12" outlineLevel="2" x14ac:dyDescent="0.25">
      <c r="A559">
        <v>207927</v>
      </c>
      <c r="B559" s="20">
        <v>79</v>
      </c>
      <c r="C559" s="20">
        <v>562</v>
      </c>
      <c r="D559" t="s">
        <v>5282</v>
      </c>
      <c r="E559" t="s">
        <v>8283</v>
      </c>
      <c r="F559" t="s">
        <v>8284</v>
      </c>
      <c r="G559" t="s">
        <v>8285</v>
      </c>
      <c r="H559" t="s">
        <v>8286</v>
      </c>
      <c r="I559" t="s">
        <v>8289</v>
      </c>
      <c r="J559" t="s">
        <v>8290</v>
      </c>
      <c r="K559" s="45">
        <v>7780</v>
      </c>
      <c r="L559" s="20">
        <v>25</v>
      </c>
    </row>
    <row r="560" spans="1:12" outlineLevel="2" x14ac:dyDescent="0.25">
      <c r="A560">
        <v>207927</v>
      </c>
      <c r="B560" s="20">
        <v>79</v>
      </c>
      <c r="C560" s="20">
        <v>562</v>
      </c>
      <c r="D560" t="s">
        <v>5282</v>
      </c>
      <c r="E560" t="s">
        <v>8283</v>
      </c>
      <c r="F560" t="s">
        <v>8284</v>
      </c>
      <c r="G560" t="s">
        <v>8285</v>
      </c>
      <c r="H560" t="s">
        <v>8286</v>
      </c>
      <c r="I560" t="s">
        <v>8291</v>
      </c>
      <c r="J560" t="s">
        <v>8292</v>
      </c>
      <c r="K560" s="45">
        <v>1284</v>
      </c>
      <c r="L560" s="20">
        <v>25</v>
      </c>
    </row>
    <row r="561" spans="1:12" outlineLevel="2" x14ac:dyDescent="0.25">
      <c r="A561">
        <v>207927</v>
      </c>
      <c r="B561" s="20">
        <v>79</v>
      </c>
      <c r="C561" s="20">
        <v>562</v>
      </c>
      <c r="D561" t="s">
        <v>5282</v>
      </c>
      <c r="E561" t="s">
        <v>8283</v>
      </c>
      <c r="F561" t="s">
        <v>8284</v>
      </c>
      <c r="G561" t="s">
        <v>8285</v>
      </c>
      <c r="H561" t="s">
        <v>8286</v>
      </c>
      <c r="I561" t="s">
        <v>8293</v>
      </c>
      <c r="J561" t="s">
        <v>8294</v>
      </c>
      <c r="K561" s="45">
        <v>144</v>
      </c>
      <c r="L561" s="20">
        <v>25</v>
      </c>
    </row>
    <row r="562" spans="1:12" outlineLevel="2" x14ac:dyDescent="0.25">
      <c r="A562">
        <v>207927</v>
      </c>
      <c r="B562" s="20">
        <v>79</v>
      </c>
      <c r="C562" s="20">
        <v>562</v>
      </c>
      <c r="D562" t="s">
        <v>5282</v>
      </c>
      <c r="E562" t="s">
        <v>8283</v>
      </c>
      <c r="F562" t="s">
        <v>8284</v>
      </c>
      <c r="G562" t="s">
        <v>8285</v>
      </c>
      <c r="H562" t="s">
        <v>8286</v>
      </c>
      <c r="I562" t="s">
        <v>8295</v>
      </c>
      <c r="J562" t="s">
        <v>8296</v>
      </c>
      <c r="K562" s="45">
        <v>2384</v>
      </c>
      <c r="L562" s="20">
        <v>25</v>
      </c>
    </row>
    <row r="563" spans="1:12" outlineLevel="1" x14ac:dyDescent="0.25">
      <c r="H563" s="46" t="s">
        <v>8362</v>
      </c>
      <c r="K563" s="45">
        <f>SUBTOTAL(9,K558:K562)</f>
        <v>35902</v>
      </c>
      <c r="L563" s="20">
        <f>SUBTOTAL(9,L558:L562)</f>
        <v>125</v>
      </c>
    </row>
    <row r="564" spans="1:12" outlineLevel="2" x14ac:dyDescent="0.25">
      <c r="A564">
        <v>207927</v>
      </c>
      <c r="B564" s="20">
        <v>79</v>
      </c>
      <c r="C564" s="20">
        <v>562</v>
      </c>
      <c r="D564" t="s">
        <v>5282</v>
      </c>
      <c r="E564" t="s">
        <v>8283</v>
      </c>
      <c r="F564" t="s">
        <v>8284</v>
      </c>
      <c r="G564" t="s">
        <v>8297</v>
      </c>
      <c r="H564" t="s">
        <v>8298</v>
      </c>
      <c r="I564" t="s">
        <v>8303</v>
      </c>
      <c r="J564" t="s">
        <v>8304</v>
      </c>
      <c r="K564" s="45">
        <v>99</v>
      </c>
      <c r="L564" s="20">
        <v>25</v>
      </c>
    </row>
    <row r="565" spans="1:12" outlineLevel="1" x14ac:dyDescent="0.25">
      <c r="H565" s="46" t="s">
        <v>8363</v>
      </c>
      <c r="K565" s="45">
        <f>SUBTOTAL(9,K564:K564)</f>
        <v>99</v>
      </c>
      <c r="L565" s="20">
        <f>SUBTOTAL(9,L564:L564)</f>
        <v>25</v>
      </c>
    </row>
    <row r="566" spans="1:12" outlineLevel="2" x14ac:dyDescent="0.25">
      <c r="A566">
        <v>207804</v>
      </c>
      <c r="B566" s="20">
        <v>55</v>
      </c>
      <c r="C566" s="20">
        <v>563</v>
      </c>
      <c r="D566" t="s">
        <v>90</v>
      </c>
      <c r="E566" t="s">
        <v>8123</v>
      </c>
      <c r="F566" t="s">
        <v>8124</v>
      </c>
      <c r="G566" t="s">
        <v>8125</v>
      </c>
      <c r="H566" t="s">
        <v>8126</v>
      </c>
      <c r="I566" t="s">
        <v>8335</v>
      </c>
      <c r="J566" t="s">
        <v>8336</v>
      </c>
      <c r="K566" s="45">
        <v>41171</v>
      </c>
      <c r="L566" s="20">
        <v>0</v>
      </c>
    </row>
    <row r="567" spans="1:12" outlineLevel="1" x14ac:dyDescent="0.25">
      <c r="H567" s="46" t="s">
        <v>8372</v>
      </c>
      <c r="K567" s="45">
        <f>SUBTOTAL(9,K566:K566)</f>
        <v>41171</v>
      </c>
      <c r="L567" s="20">
        <f>SUBTOTAL(9,L566:L566)</f>
        <v>0</v>
      </c>
    </row>
    <row r="568" spans="1:12" outlineLevel="2" x14ac:dyDescent="0.25">
      <c r="A568">
        <v>207804</v>
      </c>
      <c r="B568" s="20">
        <v>55</v>
      </c>
      <c r="C568" s="20">
        <v>563</v>
      </c>
      <c r="D568" t="s">
        <v>90</v>
      </c>
      <c r="E568" t="s">
        <v>8162</v>
      </c>
      <c r="F568" t="s">
        <v>6749</v>
      </c>
      <c r="G568" t="s">
        <v>8337</v>
      </c>
      <c r="H568" t="s">
        <v>8338</v>
      </c>
      <c r="I568" t="s">
        <v>8339</v>
      </c>
      <c r="J568" t="s">
        <v>8340</v>
      </c>
      <c r="K568" s="45">
        <v>7</v>
      </c>
      <c r="L568" s="20">
        <v>0</v>
      </c>
    </row>
    <row r="569" spans="1:12" outlineLevel="1" x14ac:dyDescent="0.25">
      <c r="H569" s="46" t="s">
        <v>8384</v>
      </c>
      <c r="K569" s="45">
        <f>SUBTOTAL(9,K568:K568)</f>
        <v>7</v>
      </c>
      <c r="L569" s="20">
        <f>SUBTOTAL(9,L568:L568)</f>
        <v>0</v>
      </c>
    </row>
    <row r="570" spans="1:12" outlineLevel="2" x14ac:dyDescent="0.25">
      <c r="A570">
        <v>207804</v>
      </c>
      <c r="B570" s="20">
        <v>55</v>
      </c>
      <c r="C570" s="20">
        <v>563</v>
      </c>
      <c r="D570" t="s">
        <v>90</v>
      </c>
      <c r="E570" t="s">
        <v>8162</v>
      </c>
      <c r="F570" t="s">
        <v>6749</v>
      </c>
      <c r="G570" t="s">
        <v>8341</v>
      </c>
      <c r="H570" t="s">
        <v>8342</v>
      </c>
      <c r="I570" t="s">
        <v>8343</v>
      </c>
      <c r="J570" t="s">
        <v>8344</v>
      </c>
      <c r="K570" s="45">
        <v>47</v>
      </c>
      <c r="L570" s="20">
        <v>0</v>
      </c>
    </row>
    <row r="571" spans="1:12" outlineLevel="1" x14ac:dyDescent="0.25">
      <c r="H571" s="46" t="s">
        <v>8385</v>
      </c>
      <c r="K571" s="45">
        <f>SUBTOTAL(9,K570:K570)</f>
        <v>47</v>
      </c>
      <c r="L571" s="20">
        <f>SUBTOTAL(9,L570:L570)</f>
        <v>0</v>
      </c>
    </row>
    <row r="572" spans="1:12" outlineLevel="2" x14ac:dyDescent="0.25">
      <c r="A572">
        <v>207804</v>
      </c>
      <c r="B572" s="20">
        <v>55</v>
      </c>
      <c r="C572" s="20">
        <v>563</v>
      </c>
      <c r="D572" t="s">
        <v>90</v>
      </c>
      <c r="E572" t="s">
        <v>8162</v>
      </c>
      <c r="F572" t="s">
        <v>6749</v>
      </c>
      <c r="G572" t="s">
        <v>8187</v>
      </c>
      <c r="H572" t="s">
        <v>8188</v>
      </c>
      <c r="I572" t="s">
        <v>8189</v>
      </c>
      <c r="J572" t="s">
        <v>8190</v>
      </c>
      <c r="K572" s="45">
        <v>53</v>
      </c>
      <c r="L572" s="20">
        <v>0</v>
      </c>
    </row>
    <row r="573" spans="1:12" outlineLevel="1" x14ac:dyDescent="0.25">
      <c r="H573" s="46" t="s">
        <v>8380</v>
      </c>
      <c r="K573" s="45">
        <f>SUBTOTAL(9,K572:K572)</f>
        <v>53</v>
      </c>
      <c r="L573" s="20">
        <f>SUBTOTAL(9,L572:L572)</f>
        <v>0</v>
      </c>
    </row>
    <row r="574" spans="1:12" outlineLevel="2" x14ac:dyDescent="0.25">
      <c r="A574">
        <v>207804</v>
      </c>
      <c r="B574" s="20">
        <v>55</v>
      </c>
      <c r="C574" s="20">
        <v>563</v>
      </c>
      <c r="D574" t="s">
        <v>90</v>
      </c>
      <c r="E574" t="s">
        <v>8205</v>
      </c>
      <c r="F574" t="s">
        <v>291</v>
      </c>
      <c r="G574" t="s">
        <v>8206</v>
      </c>
      <c r="H574" t="s">
        <v>8207</v>
      </c>
      <c r="I574" t="s">
        <v>8208</v>
      </c>
      <c r="J574" t="s">
        <v>6748</v>
      </c>
      <c r="K574" s="45">
        <v>1946</v>
      </c>
      <c r="L574" s="20">
        <v>0</v>
      </c>
    </row>
    <row r="575" spans="1:12" outlineLevel="1" x14ac:dyDescent="0.25">
      <c r="H575" s="46" t="s">
        <v>8358</v>
      </c>
      <c r="K575" s="45">
        <f>SUBTOTAL(9,K574:K574)</f>
        <v>1946</v>
      </c>
      <c r="L575" s="20">
        <f>SUBTOTAL(9,L574:L574)</f>
        <v>0</v>
      </c>
    </row>
    <row r="576" spans="1:12" outlineLevel="2" x14ac:dyDescent="0.25">
      <c r="A576">
        <v>207804</v>
      </c>
      <c r="B576" s="20">
        <v>55</v>
      </c>
      <c r="C576" s="20">
        <v>563</v>
      </c>
      <c r="D576" t="s">
        <v>90</v>
      </c>
      <c r="E576" t="s">
        <v>8205</v>
      </c>
      <c r="F576" t="s">
        <v>291</v>
      </c>
      <c r="G576" t="s">
        <v>8219</v>
      </c>
      <c r="H576" t="s">
        <v>8220</v>
      </c>
      <c r="I576" t="s">
        <v>8221</v>
      </c>
      <c r="J576" t="s">
        <v>8222</v>
      </c>
      <c r="K576" s="45">
        <v>22</v>
      </c>
      <c r="L576" s="20">
        <v>0</v>
      </c>
    </row>
    <row r="577" spans="1:12" outlineLevel="1" x14ac:dyDescent="0.25">
      <c r="H577" s="46" t="s">
        <v>8370</v>
      </c>
      <c r="K577" s="45">
        <f>SUBTOTAL(9,K576:K576)</f>
        <v>22</v>
      </c>
      <c r="L577" s="20">
        <f>SUBTOTAL(9,L576:L576)</f>
        <v>0</v>
      </c>
    </row>
    <row r="578" spans="1:12" outlineLevel="2" x14ac:dyDescent="0.25">
      <c r="A578">
        <v>207804</v>
      </c>
      <c r="B578" s="20">
        <v>55</v>
      </c>
      <c r="C578" s="20">
        <v>563</v>
      </c>
      <c r="D578" t="s">
        <v>90</v>
      </c>
      <c r="E578" t="s">
        <v>8205</v>
      </c>
      <c r="F578" t="s">
        <v>291</v>
      </c>
      <c r="G578" t="s">
        <v>8229</v>
      </c>
      <c r="H578" t="s">
        <v>8230</v>
      </c>
      <c r="I578" t="s">
        <v>8231</v>
      </c>
      <c r="J578" t="s">
        <v>8232</v>
      </c>
      <c r="K578" s="45">
        <v>484</v>
      </c>
      <c r="L578" s="20">
        <v>0</v>
      </c>
    </row>
    <row r="579" spans="1:12" outlineLevel="2" x14ac:dyDescent="0.25">
      <c r="A579">
        <v>207804</v>
      </c>
      <c r="B579" s="20">
        <v>55</v>
      </c>
      <c r="C579" s="20">
        <v>563</v>
      </c>
      <c r="D579" t="s">
        <v>90</v>
      </c>
      <c r="E579" t="s">
        <v>8205</v>
      </c>
      <c r="F579" t="s">
        <v>291</v>
      </c>
      <c r="G579" t="s">
        <v>8229</v>
      </c>
      <c r="H579" t="s">
        <v>8230</v>
      </c>
      <c r="I579" t="s">
        <v>8233</v>
      </c>
      <c r="J579" t="s">
        <v>8234</v>
      </c>
      <c r="K579" s="45">
        <v>4679</v>
      </c>
      <c r="L579" s="20">
        <v>0</v>
      </c>
    </row>
    <row r="580" spans="1:12" outlineLevel="2" x14ac:dyDescent="0.25">
      <c r="A580">
        <v>207804</v>
      </c>
      <c r="B580" s="20">
        <v>55</v>
      </c>
      <c r="C580" s="20">
        <v>563</v>
      </c>
      <c r="D580" t="s">
        <v>90</v>
      </c>
      <c r="E580" t="s">
        <v>8205</v>
      </c>
      <c r="F580" t="s">
        <v>291</v>
      </c>
      <c r="G580" t="s">
        <v>8229</v>
      </c>
      <c r="H580" t="s">
        <v>8230</v>
      </c>
      <c r="I580" t="s">
        <v>8235</v>
      </c>
      <c r="J580" t="s">
        <v>8236</v>
      </c>
      <c r="K580" s="45">
        <v>515</v>
      </c>
      <c r="L580" s="20">
        <v>0</v>
      </c>
    </row>
    <row r="581" spans="1:12" outlineLevel="2" x14ac:dyDescent="0.25">
      <c r="A581">
        <v>207804</v>
      </c>
      <c r="B581" s="20">
        <v>55</v>
      </c>
      <c r="C581" s="20">
        <v>563</v>
      </c>
      <c r="D581" t="s">
        <v>90</v>
      </c>
      <c r="E581" t="s">
        <v>8205</v>
      </c>
      <c r="F581" t="s">
        <v>291</v>
      </c>
      <c r="G581" t="s">
        <v>8229</v>
      </c>
      <c r="H581" t="s">
        <v>8230</v>
      </c>
      <c r="I581" t="s">
        <v>8345</v>
      </c>
      <c r="J581" t="s">
        <v>8346</v>
      </c>
      <c r="K581" s="45">
        <v>244</v>
      </c>
      <c r="L581" s="20">
        <v>0</v>
      </c>
    </row>
    <row r="582" spans="1:12" outlineLevel="2" x14ac:dyDescent="0.25">
      <c r="A582">
        <v>207804</v>
      </c>
      <c r="B582" s="20">
        <v>55</v>
      </c>
      <c r="C582" s="20">
        <v>563</v>
      </c>
      <c r="D582" t="s">
        <v>90</v>
      </c>
      <c r="E582" t="s">
        <v>8205</v>
      </c>
      <c r="F582" t="s">
        <v>291</v>
      </c>
      <c r="G582" t="s">
        <v>8229</v>
      </c>
      <c r="H582" t="s">
        <v>8230</v>
      </c>
      <c r="I582" t="s">
        <v>8243</v>
      </c>
      <c r="J582" t="s">
        <v>8230</v>
      </c>
      <c r="K582" s="45">
        <v>2091</v>
      </c>
      <c r="L582" s="20">
        <v>0</v>
      </c>
    </row>
    <row r="583" spans="1:12" outlineLevel="2" x14ac:dyDescent="0.25">
      <c r="A583">
        <v>207804</v>
      </c>
      <c r="B583" s="20">
        <v>55</v>
      </c>
      <c r="C583" s="20">
        <v>563</v>
      </c>
      <c r="D583" t="s">
        <v>90</v>
      </c>
      <c r="E583" t="s">
        <v>8205</v>
      </c>
      <c r="F583" t="s">
        <v>291</v>
      </c>
      <c r="G583" t="s">
        <v>8229</v>
      </c>
      <c r="H583" t="s">
        <v>8230</v>
      </c>
      <c r="I583" t="s">
        <v>8316</v>
      </c>
      <c r="J583" t="s">
        <v>8317</v>
      </c>
      <c r="K583" s="45">
        <v>930</v>
      </c>
      <c r="L583" s="20">
        <v>0</v>
      </c>
    </row>
    <row r="584" spans="1:12" outlineLevel="2" x14ac:dyDescent="0.25">
      <c r="A584">
        <v>207804</v>
      </c>
      <c r="B584" s="20">
        <v>55</v>
      </c>
      <c r="C584" s="20">
        <v>563</v>
      </c>
      <c r="D584" t="s">
        <v>90</v>
      </c>
      <c r="E584" t="s">
        <v>8205</v>
      </c>
      <c r="F584" t="s">
        <v>291</v>
      </c>
      <c r="G584" t="s">
        <v>8229</v>
      </c>
      <c r="H584" t="s">
        <v>8230</v>
      </c>
      <c r="I584" t="s">
        <v>8248</v>
      </c>
      <c r="J584" t="s">
        <v>8249</v>
      </c>
      <c r="K584" s="45">
        <v>158</v>
      </c>
      <c r="L584" s="20">
        <v>0</v>
      </c>
    </row>
    <row r="585" spans="1:12" outlineLevel="2" x14ac:dyDescent="0.25">
      <c r="A585">
        <v>207804</v>
      </c>
      <c r="B585" s="20">
        <v>55</v>
      </c>
      <c r="C585" s="20">
        <v>563</v>
      </c>
      <c r="D585" t="s">
        <v>90</v>
      </c>
      <c r="E585" t="s">
        <v>8205</v>
      </c>
      <c r="F585" t="s">
        <v>291</v>
      </c>
      <c r="G585" t="s">
        <v>8229</v>
      </c>
      <c r="H585" t="s">
        <v>8230</v>
      </c>
      <c r="I585" t="s">
        <v>8347</v>
      </c>
      <c r="J585" t="s">
        <v>8348</v>
      </c>
      <c r="K585" s="45">
        <v>180</v>
      </c>
      <c r="L585" s="20">
        <v>0</v>
      </c>
    </row>
    <row r="586" spans="1:12" outlineLevel="1" x14ac:dyDescent="0.25">
      <c r="H586" s="46" t="s">
        <v>8359</v>
      </c>
      <c r="K586" s="45">
        <f>SUBTOTAL(9,K578:K585)</f>
        <v>9281</v>
      </c>
      <c r="L586" s="20">
        <f>SUBTOTAL(9,L578:L585)</f>
        <v>0</v>
      </c>
    </row>
    <row r="587" spans="1:12" outlineLevel="2" x14ac:dyDescent="0.25">
      <c r="A587">
        <v>207804</v>
      </c>
      <c r="B587" s="20">
        <v>55</v>
      </c>
      <c r="C587" s="20">
        <v>563</v>
      </c>
      <c r="D587" t="s">
        <v>90</v>
      </c>
      <c r="E587" t="s">
        <v>8205</v>
      </c>
      <c r="F587" t="s">
        <v>291</v>
      </c>
      <c r="G587" t="s">
        <v>8250</v>
      </c>
      <c r="H587" t="s">
        <v>8251</v>
      </c>
      <c r="I587" t="s">
        <v>8326</v>
      </c>
      <c r="J587" t="s">
        <v>8327</v>
      </c>
      <c r="K587" s="45">
        <v>126</v>
      </c>
      <c r="L587" s="20">
        <v>0</v>
      </c>
    </row>
    <row r="588" spans="1:12" outlineLevel="1" x14ac:dyDescent="0.25">
      <c r="H588" s="46" t="s">
        <v>8364</v>
      </c>
      <c r="K588" s="45">
        <f>SUBTOTAL(9,K587:K587)</f>
        <v>126</v>
      </c>
      <c r="L588" s="20">
        <f>SUBTOTAL(9,L587:L587)</f>
        <v>0</v>
      </c>
    </row>
    <row r="589" spans="1:12" outlineLevel="2" x14ac:dyDescent="0.25">
      <c r="A589">
        <v>207804</v>
      </c>
      <c r="B589" s="20">
        <v>55</v>
      </c>
      <c r="C589" s="20">
        <v>563</v>
      </c>
      <c r="D589" t="s">
        <v>90</v>
      </c>
      <c r="E589" t="s">
        <v>8283</v>
      </c>
      <c r="F589" t="s">
        <v>8284</v>
      </c>
      <c r="G589" t="s">
        <v>8285</v>
      </c>
      <c r="H589" t="s">
        <v>8286</v>
      </c>
      <c r="I589" t="s">
        <v>8287</v>
      </c>
      <c r="J589" t="s">
        <v>8288</v>
      </c>
      <c r="K589" s="45">
        <v>47507</v>
      </c>
      <c r="L589" s="20">
        <v>27</v>
      </c>
    </row>
    <row r="590" spans="1:12" outlineLevel="2" x14ac:dyDescent="0.25">
      <c r="A590">
        <v>207804</v>
      </c>
      <c r="B590" s="20">
        <v>55</v>
      </c>
      <c r="C590" s="20">
        <v>563</v>
      </c>
      <c r="D590" t="s">
        <v>90</v>
      </c>
      <c r="E590" t="s">
        <v>8283</v>
      </c>
      <c r="F590" t="s">
        <v>8284</v>
      </c>
      <c r="G590" t="s">
        <v>8285</v>
      </c>
      <c r="H590" t="s">
        <v>8286</v>
      </c>
      <c r="I590" t="s">
        <v>8289</v>
      </c>
      <c r="J590" t="s">
        <v>8290</v>
      </c>
      <c r="K590" s="45">
        <v>14764</v>
      </c>
      <c r="L590" s="20">
        <v>27</v>
      </c>
    </row>
    <row r="591" spans="1:12" outlineLevel="2" x14ac:dyDescent="0.25">
      <c r="A591">
        <v>207804</v>
      </c>
      <c r="B591" s="20">
        <v>55</v>
      </c>
      <c r="C591" s="20">
        <v>563</v>
      </c>
      <c r="D591" t="s">
        <v>90</v>
      </c>
      <c r="E591" t="s">
        <v>8283</v>
      </c>
      <c r="F591" t="s">
        <v>8284</v>
      </c>
      <c r="G591" t="s">
        <v>8285</v>
      </c>
      <c r="H591" t="s">
        <v>8286</v>
      </c>
      <c r="I591" t="s">
        <v>8293</v>
      </c>
      <c r="J591" t="s">
        <v>8294</v>
      </c>
      <c r="K591" s="45">
        <v>2518</v>
      </c>
      <c r="L591" s="20">
        <v>27</v>
      </c>
    </row>
    <row r="592" spans="1:12" outlineLevel="2" x14ac:dyDescent="0.25">
      <c r="A592">
        <v>207804</v>
      </c>
      <c r="B592" s="20">
        <v>55</v>
      </c>
      <c r="C592" s="20">
        <v>563</v>
      </c>
      <c r="D592" t="s">
        <v>90</v>
      </c>
      <c r="E592" t="s">
        <v>8283</v>
      </c>
      <c r="F592" t="s">
        <v>8284</v>
      </c>
      <c r="G592" t="s">
        <v>8285</v>
      </c>
      <c r="H592" t="s">
        <v>8286</v>
      </c>
      <c r="I592" t="s">
        <v>8295</v>
      </c>
      <c r="J592" t="s">
        <v>8296</v>
      </c>
      <c r="K592" s="45">
        <v>13896</v>
      </c>
      <c r="L592" s="20">
        <v>27</v>
      </c>
    </row>
    <row r="593" spans="1:12" outlineLevel="1" x14ac:dyDescent="0.25">
      <c r="H593" s="46" t="s">
        <v>8362</v>
      </c>
      <c r="K593" s="45">
        <f>SUBTOTAL(9,K589:K592)</f>
        <v>78685</v>
      </c>
      <c r="L593" s="20">
        <f>SUBTOTAL(9,L589:L592)</f>
        <v>108</v>
      </c>
    </row>
    <row r="594" spans="1:12" outlineLevel="2" x14ac:dyDescent="0.25">
      <c r="A594">
        <v>207804</v>
      </c>
      <c r="B594" s="20">
        <v>55</v>
      </c>
      <c r="C594" s="20">
        <v>563</v>
      </c>
      <c r="D594" t="s">
        <v>90</v>
      </c>
      <c r="E594" t="s">
        <v>8283</v>
      </c>
      <c r="F594" t="s">
        <v>8284</v>
      </c>
      <c r="G594" t="s">
        <v>8297</v>
      </c>
      <c r="H594" t="s">
        <v>8298</v>
      </c>
      <c r="I594" t="s">
        <v>8299</v>
      </c>
      <c r="J594" t="s">
        <v>8300</v>
      </c>
      <c r="K594" s="45">
        <v>534</v>
      </c>
      <c r="L594" s="20">
        <v>27</v>
      </c>
    </row>
    <row r="595" spans="1:12" outlineLevel="1" x14ac:dyDescent="0.25">
      <c r="H595" s="46" t="s">
        <v>8363</v>
      </c>
      <c r="K595" s="45">
        <f>SUBTOTAL(9,K594:K594)</f>
        <v>534</v>
      </c>
      <c r="L595" s="20">
        <f>SUBTOTAL(9,L594:L594)</f>
        <v>27</v>
      </c>
    </row>
    <row r="596" spans="1:12" outlineLevel="2" x14ac:dyDescent="0.25">
      <c r="A596">
        <v>207143</v>
      </c>
      <c r="B596" s="20">
        <v>56</v>
      </c>
      <c r="C596" s="20">
        <v>734</v>
      </c>
      <c r="D596" t="s">
        <v>29</v>
      </c>
      <c r="E596" t="s">
        <v>8205</v>
      </c>
      <c r="F596" t="s">
        <v>291</v>
      </c>
      <c r="G596" t="s">
        <v>8206</v>
      </c>
      <c r="H596" t="s">
        <v>8207</v>
      </c>
      <c r="I596" t="s">
        <v>8208</v>
      </c>
      <c r="J596" t="s">
        <v>6748</v>
      </c>
      <c r="K596" s="45">
        <v>5670</v>
      </c>
      <c r="L596" s="20">
        <v>0</v>
      </c>
    </row>
    <row r="597" spans="1:12" outlineLevel="2" x14ac:dyDescent="0.25">
      <c r="A597">
        <v>207143</v>
      </c>
      <c r="B597" s="20">
        <v>56</v>
      </c>
      <c r="C597" s="20">
        <v>734</v>
      </c>
      <c r="D597" t="s">
        <v>29</v>
      </c>
      <c r="E597" t="s">
        <v>8205</v>
      </c>
      <c r="F597" t="s">
        <v>291</v>
      </c>
      <c r="G597" t="s">
        <v>8206</v>
      </c>
      <c r="H597" t="s">
        <v>8207</v>
      </c>
      <c r="I597" t="s">
        <v>8209</v>
      </c>
      <c r="J597" t="s">
        <v>8210</v>
      </c>
      <c r="K597" s="45">
        <v>4845</v>
      </c>
      <c r="L597" s="20">
        <v>0</v>
      </c>
    </row>
    <row r="598" spans="1:12" outlineLevel="1" x14ac:dyDescent="0.25">
      <c r="H598" s="46" t="s">
        <v>8358</v>
      </c>
      <c r="K598" s="45">
        <f>SUBTOTAL(9,K596:K597)</f>
        <v>10515</v>
      </c>
      <c r="L598" s="20">
        <f>SUBTOTAL(9,L596:L597)</f>
        <v>0</v>
      </c>
    </row>
    <row r="599" spans="1:12" outlineLevel="2" x14ac:dyDescent="0.25">
      <c r="A599">
        <v>207143</v>
      </c>
      <c r="B599" s="20">
        <v>56</v>
      </c>
      <c r="C599" s="20">
        <v>734</v>
      </c>
      <c r="D599" t="s">
        <v>29</v>
      </c>
      <c r="E599" t="s">
        <v>8205</v>
      </c>
      <c r="F599" t="s">
        <v>291</v>
      </c>
      <c r="G599" t="s">
        <v>8219</v>
      </c>
      <c r="H599" t="s">
        <v>8220</v>
      </c>
      <c r="I599" t="s">
        <v>8227</v>
      </c>
      <c r="J599" t="s">
        <v>8228</v>
      </c>
      <c r="K599" s="45">
        <v>83</v>
      </c>
      <c r="L599" s="20">
        <v>0</v>
      </c>
    </row>
    <row r="600" spans="1:12" outlineLevel="1" x14ac:dyDescent="0.25">
      <c r="H600" s="46" t="s">
        <v>8370</v>
      </c>
      <c r="K600" s="45">
        <f>SUBTOTAL(9,K599:K599)</f>
        <v>83</v>
      </c>
      <c r="L600" s="20">
        <f>SUBTOTAL(9,L599:L599)</f>
        <v>0</v>
      </c>
    </row>
    <row r="601" spans="1:12" outlineLevel="2" x14ac:dyDescent="0.25">
      <c r="A601">
        <v>207143</v>
      </c>
      <c r="B601" s="20">
        <v>56</v>
      </c>
      <c r="C601" s="20">
        <v>734</v>
      </c>
      <c r="D601" t="s">
        <v>29</v>
      </c>
      <c r="E601" t="s">
        <v>8205</v>
      </c>
      <c r="F601" t="s">
        <v>291</v>
      </c>
      <c r="G601" t="s">
        <v>8229</v>
      </c>
      <c r="H601" t="s">
        <v>8230</v>
      </c>
      <c r="I601" t="s">
        <v>8231</v>
      </c>
      <c r="J601" t="s">
        <v>8232</v>
      </c>
      <c r="K601" s="45">
        <v>1071</v>
      </c>
      <c r="L601" s="20">
        <v>3</v>
      </c>
    </row>
    <row r="602" spans="1:12" outlineLevel="2" x14ac:dyDescent="0.25">
      <c r="A602">
        <v>207143</v>
      </c>
      <c r="B602" s="20">
        <v>56</v>
      </c>
      <c r="C602" s="20">
        <v>734</v>
      </c>
      <c r="D602" t="s">
        <v>29</v>
      </c>
      <c r="E602" t="s">
        <v>8205</v>
      </c>
      <c r="F602" t="s">
        <v>291</v>
      </c>
      <c r="G602" t="s">
        <v>8229</v>
      </c>
      <c r="H602" t="s">
        <v>8230</v>
      </c>
      <c r="I602" t="s">
        <v>8233</v>
      </c>
      <c r="J602" t="s">
        <v>8234</v>
      </c>
      <c r="K602" s="45">
        <v>35</v>
      </c>
      <c r="L602" s="20">
        <v>3</v>
      </c>
    </row>
    <row r="603" spans="1:12" outlineLevel="2" x14ac:dyDescent="0.25">
      <c r="A603">
        <v>207143</v>
      </c>
      <c r="B603" s="20">
        <v>56</v>
      </c>
      <c r="C603" s="20">
        <v>734</v>
      </c>
      <c r="D603" t="s">
        <v>29</v>
      </c>
      <c r="E603" t="s">
        <v>8205</v>
      </c>
      <c r="F603" t="s">
        <v>291</v>
      </c>
      <c r="G603" t="s">
        <v>8229</v>
      </c>
      <c r="H603" t="s">
        <v>8230</v>
      </c>
      <c r="I603" t="s">
        <v>8235</v>
      </c>
      <c r="J603" t="s">
        <v>8236</v>
      </c>
      <c r="K603" s="45">
        <v>1678</v>
      </c>
      <c r="L603" s="20">
        <v>3</v>
      </c>
    </row>
    <row r="604" spans="1:12" outlineLevel="1" x14ac:dyDescent="0.25">
      <c r="H604" s="46" t="s">
        <v>8359</v>
      </c>
      <c r="K604" s="45">
        <f>SUBTOTAL(9,K601:K603)</f>
        <v>2784</v>
      </c>
      <c r="L604" s="20">
        <f>SUBTOTAL(9,L601:L603)</f>
        <v>9</v>
      </c>
    </row>
    <row r="605" spans="1:12" outlineLevel="2" x14ac:dyDescent="0.25">
      <c r="A605">
        <v>207143</v>
      </c>
      <c r="B605" s="20">
        <v>56</v>
      </c>
      <c r="C605" s="20">
        <v>734</v>
      </c>
      <c r="D605" t="s">
        <v>29</v>
      </c>
      <c r="E605" t="s">
        <v>8205</v>
      </c>
      <c r="F605" t="s">
        <v>291</v>
      </c>
      <c r="G605" t="s">
        <v>8250</v>
      </c>
      <c r="H605" t="s">
        <v>8251</v>
      </c>
      <c r="I605" t="s">
        <v>8256</v>
      </c>
      <c r="J605" t="s">
        <v>8257</v>
      </c>
      <c r="K605" s="45">
        <v>58</v>
      </c>
      <c r="L605" s="20">
        <v>0</v>
      </c>
    </row>
    <row r="606" spans="1:12" outlineLevel="1" x14ac:dyDescent="0.25">
      <c r="H606" s="46" t="s">
        <v>8364</v>
      </c>
      <c r="K606" s="45">
        <f>SUBTOTAL(9,K605:K605)</f>
        <v>58</v>
      </c>
      <c r="L606" s="20">
        <f>SUBTOTAL(9,L605:L605)</f>
        <v>0</v>
      </c>
    </row>
    <row r="607" spans="1:12" outlineLevel="2" x14ac:dyDescent="0.25">
      <c r="A607">
        <v>207143</v>
      </c>
      <c r="B607" s="20">
        <v>56</v>
      </c>
      <c r="C607" s="20">
        <v>734</v>
      </c>
      <c r="D607" t="s">
        <v>29</v>
      </c>
      <c r="E607" t="s">
        <v>8205</v>
      </c>
      <c r="F607" t="s">
        <v>291</v>
      </c>
      <c r="G607" t="s">
        <v>8270</v>
      </c>
      <c r="H607" t="s">
        <v>8271</v>
      </c>
      <c r="I607" t="s">
        <v>8312</v>
      </c>
      <c r="J607" t="s">
        <v>8313</v>
      </c>
      <c r="K607" s="45">
        <v>1931</v>
      </c>
      <c r="L607" s="20">
        <v>0</v>
      </c>
    </row>
    <row r="608" spans="1:12" outlineLevel="2" x14ac:dyDescent="0.25">
      <c r="A608">
        <v>207143</v>
      </c>
      <c r="B608" s="20">
        <v>56</v>
      </c>
      <c r="C608" s="20">
        <v>734</v>
      </c>
      <c r="D608" t="s">
        <v>29</v>
      </c>
      <c r="E608" t="s">
        <v>8205</v>
      </c>
      <c r="F608" t="s">
        <v>291</v>
      </c>
      <c r="G608" t="s">
        <v>8270</v>
      </c>
      <c r="H608" t="s">
        <v>8271</v>
      </c>
      <c r="I608" t="s">
        <v>8272</v>
      </c>
      <c r="J608" t="s">
        <v>8271</v>
      </c>
      <c r="K608" s="45">
        <v>1170</v>
      </c>
      <c r="L608" s="20">
        <v>0</v>
      </c>
    </row>
    <row r="609" spans="1:12" outlineLevel="1" x14ac:dyDescent="0.25">
      <c r="H609" s="46" t="s">
        <v>8360</v>
      </c>
      <c r="K609" s="45">
        <f>SUBTOTAL(9,K607:K608)</f>
        <v>3101</v>
      </c>
      <c r="L609" s="20">
        <f>SUBTOTAL(9,L607:L608)</f>
        <v>0</v>
      </c>
    </row>
    <row r="610" spans="1:12" outlineLevel="2" x14ac:dyDescent="0.25">
      <c r="A610">
        <v>207143</v>
      </c>
      <c r="B610" s="20">
        <v>56</v>
      </c>
      <c r="C610" s="20">
        <v>734</v>
      </c>
      <c r="D610" t="s">
        <v>29</v>
      </c>
      <c r="E610" t="s">
        <v>8283</v>
      </c>
      <c r="F610" t="s">
        <v>8284</v>
      </c>
      <c r="G610" t="s">
        <v>8285</v>
      </c>
      <c r="H610" t="s">
        <v>8286</v>
      </c>
      <c r="I610" t="s">
        <v>8287</v>
      </c>
      <c r="J610" t="s">
        <v>8288</v>
      </c>
      <c r="K610" s="45">
        <v>14260</v>
      </c>
      <c r="L610" s="20">
        <v>28</v>
      </c>
    </row>
    <row r="611" spans="1:12" outlineLevel="2" x14ac:dyDescent="0.25">
      <c r="A611">
        <v>207143</v>
      </c>
      <c r="B611" s="20">
        <v>56</v>
      </c>
      <c r="C611" s="20">
        <v>734</v>
      </c>
      <c r="D611" t="s">
        <v>29</v>
      </c>
      <c r="E611" t="s">
        <v>8283</v>
      </c>
      <c r="F611" t="s">
        <v>8284</v>
      </c>
      <c r="G611" t="s">
        <v>8285</v>
      </c>
      <c r="H611" t="s">
        <v>8286</v>
      </c>
      <c r="I611" t="s">
        <v>8289</v>
      </c>
      <c r="J611" t="s">
        <v>8290</v>
      </c>
      <c r="K611" s="45">
        <v>5360</v>
      </c>
      <c r="L611" s="20">
        <v>28</v>
      </c>
    </row>
    <row r="612" spans="1:12" outlineLevel="2" x14ac:dyDescent="0.25">
      <c r="A612">
        <v>207143</v>
      </c>
      <c r="B612" s="20">
        <v>56</v>
      </c>
      <c r="C612" s="20">
        <v>734</v>
      </c>
      <c r="D612" t="s">
        <v>29</v>
      </c>
      <c r="E612" t="s">
        <v>8283</v>
      </c>
      <c r="F612" t="s">
        <v>8284</v>
      </c>
      <c r="G612" t="s">
        <v>8285</v>
      </c>
      <c r="H612" t="s">
        <v>8286</v>
      </c>
      <c r="I612" t="s">
        <v>8293</v>
      </c>
      <c r="J612" t="s">
        <v>8294</v>
      </c>
      <c r="K612" s="45">
        <v>436</v>
      </c>
      <c r="L612" s="20">
        <v>28</v>
      </c>
    </row>
    <row r="613" spans="1:12" outlineLevel="2" x14ac:dyDescent="0.25">
      <c r="A613">
        <v>207143</v>
      </c>
      <c r="B613" s="20">
        <v>56</v>
      </c>
      <c r="C613" s="20">
        <v>734</v>
      </c>
      <c r="D613" t="s">
        <v>29</v>
      </c>
      <c r="E613" t="s">
        <v>8283</v>
      </c>
      <c r="F613" t="s">
        <v>8284</v>
      </c>
      <c r="G613" t="s">
        <v>8285</v>
      </c>
      <c r="H613" t="s">
        <v>8286</v>
      </c>
      <c r="I613" t="s">
        <v>8295</v>
      </c>
      <c r="J613" t="s">
        <v>8296</v>
      </c>
      <c r="K613" s="45">
        <v>1866</v>
      </c>
      <c r="L613" s="20">
        <v>28</v>
      </c>
    </row>
    <row r="614" spans="1:12" outlineLevel="1" x14ac:dyDescent="0.25">
      <c r="H614" s="46" t="s">
        <v>8362</v>
      </c>
      <c r="K614" s="45">
        <f>SUBTOTAL(9,K610:K613)</f>
        <v>21922</v>
      </c>
      <c r="L614" s="20">
        <f>SUBTOTAL(9,L610:L613)</f>
        <v>112</v>
      </c>
    </row>
    <row r="615" spans="1:12" outlineLevel="2" x14ac:dyDescent="0.25">
      <c r="A615">
        <v>207143</v>
      </c>
      <c r="B615" s="20">
        <v>56</v>
      </c>
      <c r="C615" s="20">
        <v>734</v>
      </c>
      <c r="D615" t="s">
        <v>29</v>
      </c>
      <c r="E615" t="s">
        <v>8283</v>
      </c>
      <c r="F615" t="s">
        <v>8284</v>
      </c>
      <c r="G615" t="s">
        <v>8297</v>
      </c>
      <c r="H615" t="s">
        <v>8298</v>
      </c>
      <c r="I615" t="s">
        <v>8299</v>
      </c>
      <c r="J615" t="s">
        <v>8300</v>
      </c>
      <c r="K615" s="45">
        <v>18709</v>
      </c>
      <c r="L615" s="20">
        <v>0</v>
      </c>
    </row>
    <row r="616" spans="1:12" outlineLevel="2" x14ac:dyDescent="0.25">
      <c r="A616">
        <v>207143</v>
      </c>
      <c r="B616" s="20">
        <v>56</v>
      </c>
      <c r="C616" s="20">
        <v>734</v>
      </c>
      <c r="D616" t="s">
        <v>29</v>
      </c>
      <c r="E616" t="s">
        <v>8283</v>
      </c>
      <c r="F616" t="s">
        <v>8284</v>
      </c>
      <c r="G616" t="s">
        <v>8297</v>
      </c>
      <c r="H616" t="s">
        <v>8298</v>
      </c>
      <c r="I616" t="s">
        <v>8301</v>
      </c>
      <c r="J616" t="s">
        <v>8302</v>
      </c>
      <c r="K616" s="45">
        <v>799</v>
      </c>
      <c r="L616" s="20">
        <v>0</v>
      </c>
    </row>
    <row r="617" spans="1:12" outlineLevel="2" x14ac:dyDescent="0.25">
      <c r="A617">
        <v>207143</v>
      </c>
      <c r="B617" s="20">
        <v>56</v>
      </c>
      <c r="C617" s="20">
        <v>734</v>
      </c>
      <c r="D617" t="s">
        <v>29</v>
      </c>
      <c r="E617" t="s">
        <v>8283</v>
      </c>
      <c r="F617" t="s">
        <v>8284</v>
      </c>
      <c r="G617" t="s">
        <v>8297</v>
      </c>
      <c r="H617" t="s">
        <v>8298</v>
      </c>
      <c r="I617" t="s">
        <v>8303</v>
      </c>
      <c r="J617" t="s">
        <v>8304</v>
      </c>
      <c r="K617" s="45">
        <v>1832</v>
      </c>
      <c r="L617" s="20">
        <v>0</v>
      </c>
    </row>
    <row r="618" spans="1:12" outlineLevel="1" x14ac:dyDescent="0.25">
      <c r="H618" s="46" t="s">
        <v>8363</v>
      </c>
      <c r="K618" s="45">
        <f>SUBTOTAL(9,K615:K617)</f>
        <v>21340</v>
      </c>
      <c r="L618" s="20">
        <f>SUBTOTAL(9,L615:L617)</f>
        <v>0</v>
      </c>
    </row>
    <row r="619" spans="1:12" x14ac:dyDescent="0.25">
      <c r="H619" s="46" t="s">
        <v>8108</v>
      </c>
      <c r="K619" s="45">
        <f>SUBTOTAL(9,K2:K617)</f>
        <v>1393944</v>
      </c>
      <c r="L619" s="20">
        <f>SUBTOTAL(9,L2:L617)</f>
        <v>4434.5</v>
      </c>
    </row>
  </sheetData>
  <sortState ref="A4:M426">
    <sortCondition ref="C4:C4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Récap</vt:lpstr>
      <vt:lpstr>DO - PAYEUR</vt:lpstr>
      <vt:lpstr>Gratuité</vt:lpstr>
      <vt:lpstr>Coordonnées</vt:lpstr>
      <vt:lpstr>CA - Type S</vt:lpstr>
      <vt:lpstr>Masque de saisie</vt:lpstr>
      <vt:lpstr>Ristourne saisonnière</vt:lpstr>
      <vt:lpstr>Récap!Zone_d_impression</vt:lpstr>
    </vt:vector>
  </TitlesOfParts>
  <Company>fenaco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Costa Goncalves Gaspar Silvia [Bonfrais Bongel]</dc:creator>
  <cp:lastModifiedBy>Latty Stéphane [frigemo AG] (extern)</cp:lastModifiedBy>
  <cp:lastPrinted>2020-12-16T08:25:33Z</cp:lastPrinted>
  <dcterms:created xsi:type="dcterms:W3CDTF">2020-12-01T15:48:50Z</dcterms:created>
  <dcterms:modified xsi:type="dcterms:W3CDTF">2020-12-17T09:29:52Z</dcterms:modified>
</cp:coreProperties>
</file>