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klh\Desktop\"/>
    </mc:Choice>
  </mc:AlternateContent>
  <xr:revisionPtr revIDLastSave="0" documentId="13_ncr:1_{24CC2A61-E811-437B-B6EC-F6D833A63E32}" xr6:coauthVersionLast="47" xr6:coauthVersionMax="47" xr10:uidLastSave="{00000000-0000-0000-0000-000000000000}"/>
  <bookViews>
    <workbookView xWindow="-108" yWindow="-108" windowWidth="23256" windowHeight="12456" activeTab="4" xr2:uid="{BC4DD986-6C21-4B2D-B320-DFBF7C8FDF91}"/>
  </bookViews>
  <sheets>
    <sheet name="Infos ID" sheetId="4" r:id="rId1"/>
    <sheet name="Infos UM" sheetId="1" r:id="rId2"/>
    <sheet name="Infos BL" sheetId="2" r:id="rId3"/>
    <sheet name="Infos LIV" sheetId="3" r:id="rId4"/>
    <sheet name="TCD" sheetId="5" r:id="rId5"/>
  </sheets>
  <definedNames>
    <definedName name="_xlcn.WorksheetConnection_test_transporteurs.xlsxTableau11" hidden="1">Tableau1[]</definedName>
    <definedName name="_xlcn.WorksheetConnection_test_transporteurs.xlsxTableau21" hidden="1">Tableau2[]</definedName>
    <definedName name="_xlcn.WorksheetConnection_test_transporteurs.xlsxTableau31" hidden="1">Tableau3[]</definedName>
    <definedName name="_xlcn.WorksheetConnection_test_transporteurs.xlsxTableau41" hidden="1">Tableau4[]</definedName>
  </definedNames>
  <calcPr calcId="191029"/>
  <pivotCaches>
    <pivotCache cacheId="197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1" name="Infos_KEY" connection="WorksheetConnection_test_transporteurs.xlsx!Tableau1"/>
          <x15:modelTable id="Tableau2" name="Infos_UM" connection="WorksheetConnection_test_transporteurs.xlsx!Tableau2"/>
          <x15:modelTable id="Tableau3" name="Infos_BL" connection="WorksheetConnection_test_transporteurs.xlsx!Tableau3"/>
          <x15:modelTable id="Tableau4" name="Infos_LIV" connection="WorksheetConnection_test_transporteurs.xlsx!Tableau4"/>
        </x15:modelTables>
        <x15:modelRelationships>
          <x15:modelRelationship fromTable="Infos_UM" fromColumn="Id_key" toTable="Infos_KEY" toColumn="Id_Key"/>
          <x15:modelRelationship fromTable="Infos_BL" fromColumn="Id_key" toTable="Infos_KEY" toColumn="Id_Key"/>
          <x15:modelRelationship fromTable="Infos_LIV" fromColumn="Id_key" toTable="Infos_KEY" toColumn="Id_Key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19FFC30-EA34-4193-8493-F15F67C12BA0}" keepAlive="1" name="ThisWorkbookDataModel" description="Modèle de données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91C4E69C-1017-4E8C-AB6E-35E9C56BCBD8}" name="WorksheetConnection_test_transporteurs.xlsx!Tableau1" type="102" refreshedVersion="8" minRefreshableVersion="5">
    <extLst>
      <ext xmlns:x15="http://schemas.microsoft.com/office/spreadsheetml/2010/11/main" uri="{DE250136-89BD-433C-8126-D09CA5730AF9}">
        <x15:connection id="Tableau1">
          <x15:rangePr sourceName="_xlcn.WorksheetConnection_test_transporteurs.xlsxTableau11"/>
        </x15:connection>
      </ext>
    </extLst>
  </connection>
  <connection id="3" xr16:uid="{6B03B11A-7ECD-4F1A-8FA6-D14FB4B1B4EB}" name="WorksheetConnection_test_transporteurs.xlsx!Tableau2" type="102" refreshedVersion="8" minRefreshableVersion="5">
    <extLst>
      <ext xmlns:x15="http://schemas.microsoft.com/office/spreadsheetml/2010/11/main" uri="{DE250136-89BD-433C-8126-D09CA5730AF9}">
        <x15:connection id="Tableau2">
          <x15:rangePr sourceName="_xlcn.WorksheetConnection_test_transporteurs.xlsxTableau21"/>
        </x15:connection>
      </ext>
    </extLst>
  </connection>
  <connection id="4" xr16:uid="{97D4412E-308C-46CE-BF71-AFCD93A65E3C}" name="WorksheetConnection_test_transporteurs.xlsx!Tableau3" type="102" refreshedVersion="8" minRefreshableVersion="5">
    <extLst>
      <ext xmlns:x15="http://schemas.microsoft.com/office/spreadsheetml/2010/11/main" uri="{DE250136-89BD-433C-8126-D09CA5730AF9}">
        <x15:connection id="Tableau3">
          <x15:rangePr sourceName="_xlcn.WorksheetConnection_test_transporteurs.xlsxTableau31"/>
        </x15:connection>
      </ext>
    </extLst>
  </connection>
  <connection id="5" xr16:uid="{8D83C14F-B9D6-4BC4-994B-4AF776BF4680}" name="WorksheetConnection_test_transporteurs.xlsx!Tableau4" type="102" refreshedVersion="8" minRefreshableVersion="5">
    <extLst>
      <ext xmlns:x15="http://schemas.microsoft.com/office/spreadsheetml/2010/11/main" uri="{DE250136-89BD-433C-8126-D09CA5730AF9}">
        <x15:connection id="Tableau4">
          <x15:rangePr sourceName="_xlcn.WorksheetConnection_test_transporteurs.xlsxTableau41"/>
        </x15:connection>
      </ext>
    </extLst>
  </connection>
</connections>
</file>

<file path=xl/sharedStrings.xml><?xml version="1.0" encoding="utf-8"?>
<sst xmlns="http://schemas.openxmlformats.org/spreadsheetml/2006/main" count="136" uniqueCount="65">
  <si>
    <t>Date BL</t>
  </si>
  <si>
    <t>Date Expédition</t>
  </si>
  <si>
    <t>Code vente</t>
  </si>
  <si>
    <t>CodePostal</t>
  </si>
  <si>
    <t>PaysLivraison</t>
  </si>
  <si>
    <t>Export</t>
  </si>
  <si>
    <t>MontantHtRemise</t>
  </si>
  <si>
    <t>AR23/00252</t>
  </si>
  <si>
    <t>BL23/00598</t>
  </si>
  <si>
    <t>DPD</t>
  </si>
  <si>
    <t>FRANCE</t>
  </si>
  <si>
    <t>N</t>
  </si>
  <si>
    <t>AR23/00460</t>
  </si>
  <si>
    <t>BL23/00597</t>
  </si>
  <si>
    <t>Poids_colis</t>
  </si>
  <si>
    <t>56-0163</t>
  </si>
  <si>
    <t>*03</t>
  </si>
  <si>
    <t>56-0161</t>
  </si>
  <si>
    <t>*08</t>
  </si>
  <si>
    <t>56-0164</t>
  </si>
  <si>
    <t>*0002</t>
  </si>
  <si>
    <t>56-0165</t>
  </si>
  <si>
    <t>56-0162</t>
  </si>
  <si>
    <t>CLIENT</t>
  </si>
  <si>
    <t>DATE EXPEDITION</t>
  </si>
  <si>
    <t>POIDS</t>
  </si>
  <si>
    <t>PRIX</t>
  </si>
  <si>
    <t>PAYS</t>
  </si>
  <si>
    <t>CP</t>
  </si>
  <si>
    <t>DEPARTEMENT</t>
  </si>
  <si>
    <t>DATE LIVRAISON</t>
  </si>
  <si>
    <t>DELAI PREVU</t>
  </si>
  <si>
    <t>DELAI REALISE</t>
  </si>
  <si>
    <t>080-3149657536</t>
  </si>
  <si>
    <t>080-3149657543</t>
  </si>
  <si>
    <t>080-3149657550</t>
  </si>
  <si>
    <t>Code_colis</t>
  </si>
  <si>
    <t>Id_palette</t>
  </si>
  <si>
    <t>Id_colis</t>
  </si>
  <si>
    <t>Id_key</t>
  </si>
  <si>
    <t>Id_client</t>
  </si>
  <si>
    <t>Id_ar</t>
  </si>
  <si>
    <t>Id_bl</t>
  </si>
  <si>
    <t>Id_transporteur</t>
  </si>
  <si>
    <t>Id_UM</t>
  </si>
  <si>
    <t>080-3149657338</t>
  </si>
  <si>
    <t>BL23/00565</t>
  </si>
  <si>
    <t>59-0710</t>
  </si>
  <si>
    <t>080-3149657925</t>
  </si>
  <si>
    <t>BL23/00629</t>
  </si>
  <si>
    <t>080-3149657932</t>
  </si>
  <si>
    <t>080-3149657949</t>
  </si>
  <si>
    <t>AR23/00533</t>
  </si>
  <si>
    <t>AR23/00577</t>
  </si>
  <si>
    <t>52-0558</t>
  </si>
  <si>
    <t>52-0562</t>
  </si>
  <si>
    <t>52-0559</t>
  </si>
  <si>
    <t>52-0561</t>
  </si>
  <si>
    <t>52-0563</t>
  </si>
  <si>
    <t>52-0560</t>
  </si>
  <si>
    <t>Id_Key</t>
  </si>
  <si>
    <t>Total général</t>
  </si>
  <si>
    <t>Coût livraison</t>
  </si>
  <si>
    <t>CA livraison</t>
  </si>
  <si>
    <t>Qté 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</si>
</sst>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_-* #,##0.00\ [$€-40C]_-;\-* #,##0.00\ [$€-40C]_-;_-* &quot;-&quot;??\ [$€-40C]_-;_-@_-"/>
    <numFmt numFmtId="165" formatCode="#,##0.00\ &quot;€&quot;"/>
  </numFmts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" fontId="1" fillId="0" borderId="0" xfId="0" applyNumberFormat="1" applyFont="1" applyAlignment="1">
      <alignment horizontal="center"/>
    </xf>
    <xf numFmtId="1" fontId="1" fillId="0" borderId="0" xfId="0" applyNumberFormat="1" applyFont="1"/>
    <xf numFmtId="1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" fontId="0" fillId="0" borderId="0" xfId="0" applyNumberFormat="1"/>
    <xf numFmtId="0" fontId="1" fillId="0" borderId="0" xfId="0" pivotButton="1" applyFont="1" applyAlignment="1">
      <alignment horizontal="center"/>
    </xf>
    <xf numFmtId="0" fontId="1" fillId="0" borderId="0" xfId="0" applyNumberFormat="1" applyFont="1" applyAlignment="1">
      <alignment horizontal="center"/>
    </xf>
    <xf numFmtId="7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</cellXfs>
  <cellStyles count="1">
    <cellStyle name="Normal" xfId="0" builtinId="0"/>
  </cellStyles>
  <dxfs count="63"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1" formatCode="#,##0.00\ &quot;€&quot;;\-#,##0.00\ &quot;€&quot;"/>
    </dxf>
    <dxf>
      <numFmt numFmtId="165" formatCode="#,##0.00\ &quot;€&quot;"/>
    </dxf>
    <dxf>
      <numFmt numFmtId="165" formatCode="#,##0.00\ &quot;€&quot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_-* #,##0.00\ [$€-40C]_-;\-* #,##0.00\ [$€-40C]_-;_-* &quot;-&quot;??\ [$€-40C]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numFmt numFmtId="11" formatCode="#,##0.00\ &quot;€&quot;;\-#,##0.00\ &quot;€&quot;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4" formatCode="_-* #,##0.00\ [$€-40C]_-;\-* #,##0.00\ [$€-40C]_-;_-* &quot;-&quot;??\ [$€-40C]_-;_-@_-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29" Type="http://schemas.openxmlformats.org/officeDocument/2006/relationships/customXml" Target="../customXml/item18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powerPivotData" Target="model/item.data"/><Relationship Id="rId24" Type="http://schemas.openxmlformats.org/officeDocument/2006/relationships/customXml" Target="../customXml/item13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8.xml"/><Relationship Id="rId31" Type="http://schemas.openxmlformats.org/officeDocument/2006/relationships/customXml" Target="../customXml/item20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Relationship Id="rId30" Type="http://schemas.openxmlformats.org/officeDocument/2006/relationships/customXml" Target="../customXml/item1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gervoise" refreshedDate="45007.640680555553" createdVersion="5" refreshedVersion="8" minRefreshableVersion="3" recordCount="0" supportSubquery="1" supportAdvancedDrill="1" xr:uid="{79347E36-F945-427A-B028-0A28F0C92886}">
  <cacheSource type="external" connectionId="1"/>
  <cacheFields count="7">
    <cacheField name="[Measures].[Somme de PRIX]" caption="Somme de PRIX" numFmtId="0" hierarchy="35" level="32767"/>
    <cacheField name="[Measures].[Somme de MontantHtRemise]" caption="Somme de MontantHtRemise" numFmtId="0" hierarchy="36" level="32767"/>
    <cacheField name="[Measures].[Nombre de Id_colis]" caption="Nombre de Id_colis" numFmtId="0" hierarchy="37" level="32767"/>
    <cacheField name="[Infos_LIV].[DELAI REALISE].[DELAI REALISE]" caption="DELAI REALISE" numFmtId="0" hierarchy="27" level="1">
      <sharedItems containsSemiMixedTypes="0" containsString="0" containsNumber="1" containsInteger="1" minValue="1" maxValue="1" count="1">
        <n v="1"/>
      </sharedItems>
      <extLst>
        <ext xmlns:x15="http://schemas.microsoft.com/office/spreadsheetml/2010/11/main" uri="{4F2E5C28-24EA-4eb8-9CBF-B6C8F9C3D259}">
          <x15:cachedUniqueNames>
            <x15:cachedUniqueName index="0" name="[Infos_LIV].[DELAI REALISE].&amp;[1]"/>
          </x15:cachedUniqueNames>
        </ext>
      </extLst>
    </cacheField>
    <cacheField name="[Infos_LIV].[DELAI PREVU].[DELAI PREVU]" caption="DELAI PREVU" numFmtId="0" hierarchy="26" level="1">
      <sharedItems containsSemiMixedTypes="0" containsString="0" containsNumber="1" containsInteger="1" minValue="1" maxValue="1" count="1">
        <n v="1"/>
      </sharedItems>
      <extLst>
        <ext xmlns:x15="http://schemas.microsoft.com/office/spreadsheetml/2010/11/main" uri="{4F2E5C28-24EA-4eb8-9CBF-B6C8F9C3D259}">
          <x15:cachedUniqueNames>
            <x15:cachedUniqueName index="0" name="[Infos_LIV].[DELAI PREVU].&amp;[1]"/>
          </x15:cachedUniqueNames>
        </ext>
      </extLst>
    </cacheField>
    <cacheField name="[Infos_LIV].[DATE EXPEDITION].[DATE EXPEDITION]" caption="DATE EXPEDITION" numFmtId="0" hierarchy="19" level="1">
      <sharedItems containsSemiMixedTypes="0" containsNonDate="0" containsDate="1" containsString="0" minDate="2023-02-01T00:00:00" maxDate="2023-02-03T00:00:00" count="2">
        <d v="2023-02-01T00:00:00"/>
        <d v="2023-02-02T00:00:00"/>
      </sharedItems>
    </cacheField>
    <cacheField name="[Infos_KEY].[Id_Key].[Id_Key]" caption="Id_Key" numFmtId="0" hierarchy="12" level="1">
      <sharedItems containsSemiMixedTypes="0" containsString="0" containsNumber="1" containsInteger="1" minValue="854934395" maxValue="854934426" count="3">
        <n v="854934395"/>
        <n v="854934396"/>
        <n v="854934426"/>
      </sharedItems>
      <extLst>
        <ext xmlns:x15="http://schemas.microsoft.com/office/spreadsheetml/2010/11/main" uri="{4F2E5C28-24EA-4eb8-9CBF-B6C8F9C3D259}">
          <x15:cachedUniqueNames>
            <x15:cachedUniqueName index="0" name="[Infos_KEY].[Id_Key].&amp;[854934395]"/>
            <x15:cachedUniqueName index="1" name="[Infos_KEY].[Id_Key].&amp;[854934396]"/>
            <x15:cachedUniqueName index="2" name="[Infos_KEY].[Id_Key].&amp;[854934426]"/>
          </x15:cachedUniqueNames>
        </ext>
      </extLst>
    </cacheField>
  </cacheFields>
  <cacheHierarchies count="43">
    <cacheHierarchy uniqueName="[Infos_BL].[Id_client]" caption="Id_client" attribute="1" defaultMemberUniqueName="[Infos_BL].[Id_client].[All]" allUniqueName="[Infos_BL].[Id_client].[All]" dimensionUniqueName="[Infos_BL]" displayFolder="" count="0" memberValueDatatype="20" unbalanced="0"/>
    <cacheHierarchy uniqueName="[Infos_BL].[Id_ar]" caption="Id_ar" attribute="1" defaultMemberUniqueName="[Infos_BL].[Id_ar].[All]" allUniqueName="[Infos_BL].[Id_ar].[All]" dimensionUniqueName="[Infos_BL]" displayFolder="" count="0" memberValueDatatype="130" unbalanced="0"/>
    <cacheHierarchy uniqueName="[Infos_BL].[Id_bl]" caption="Id_bl" attribute="1" defaultMemberUniqueName="[Infos_BL].[Id_bl].[All]" allUniqueName="[Infos_BL].[Id_bl].[All]" dimensionUniqueName="[Infos_BL]" displayFolder="" count="0" memberValueDatatype="130" unbalanced="0"/>
    <cacheHierarchy uniqueName="[Infos_BL].[Id_key]" caption="Id_key" attribute="1" defaultMemberUniqueName="[Infos_BL].[Id_key].[All]" allUniqueName="[Infos_BL].[Id_key].[All]" dimensionUniqueName="[Infos_BL]" displayFolder="" count="0" memberValueDatatype="20" unbalanced="0"/>
    <cacheHierarchy uniqueName="[Infos_BL].[Date BL]" caption="Date BL" attribute="1" time="1" defaultMemberUniqueName="[Infos_BL].[Date BL].[All]" allUniqueName="[Infos_BL].[Date BL].[All]" dimensionUniqueName="[Infos_BL]" displayFolder="" count="0" memberValueDatatype="7" unbalanced="0"/>
    <cacheHierarchy uniqueName="[Infos_BL].[Date Expédition]" caption="Date Expédition" attribute="1" time="1" defaultMemberUniqueName="[Infos_BL].[Date Expédition].[All]" allUniqueName="[Infos_BL].[Date Expédition].[All]" dimensionUniqueName="[Infos_BL]" displayFolder="" count="0" memberValueDatatype="7" unbalanced="0"/>
    <cacheHierarchy uniqueName="[Infos_BL].[Id_transporteur]" caption="Id_transporteur" attribute="1" defaultMemberUniqueName="[Infos_BL].[Id_transporteur].[All]" allUniqueName="[Infos_BL].[Id_transporteur].[All]" dimensionUniqueName="[Infos_BL]" displayFolder="" count="0" memberValueDatatype="130" unbalanced="0"/>
    <cacheHierarchy uniqueName="[Infos_BL].[Code vente]" caption="Code vente" attribute="1" defaultMemberUniqueName="[Infos_BL].[Code vente].[All]" allUniqueName="[Infos_BL].[Code vente].[All]" dimensionUniqueName="[Infos_BL]" displayFolder="" count="0" memberValueDatatype="20" unbalanced="0"/>
    <cacheHierarchy uniqueName="[Infos_BL].[CodePostal]" caption="CodePostal" attribute="1" defaultMemberUniqueName="[Infos_BL].[CodePostal].[All]" allUniqueName="[Infos_BL].[CodePostal].[All]" dimensionUniqueName="[Infos_BL]" displayFolder="" count="0" memberValueDatatype="20" unbalanced="0"/>
    <cacheHierarchy uniqueName="[Infos_BL].[PaysLivraison]" caption="PaysLivraison" attribute="1" defaultMemberUniqueName="[Infos_BL].[PaysLivraison].[All]" allUniqueName="[Infos_BL].[PaysLivraison].[All]" dimensionUniqueName="[Infos_BL]" displayFolder="" count="0" memberValueDatatype="130" unbalanced="0"/>
    <cacheHierarchy uniqueName="[Infos_BL].[Export]" caption="Export" attribute="1" defaultMemberUniqueName="[Infos_BL].[Export].[All]" allUniqueName="[Infos_BL].[Export].[All]" dimensionUniqueName="[Infos_BL]" displayFolder="" count="0" memberValueDatatype="130" unbalanced="0"/>
    <cacheHierarchy uniqueName="[Infos_BL].[MontantHtRemise]" caption="MontantHtRemise" attribute="1" defaultMemberUniqueName="[Infos_BL].[MontantHtRemise].[All]" allUniqueName="[Infos_BL].[MontantHtRemise].[All]" dimensionUniqueName="[Infos_BL]" displayFolder="" count="0" memberValueDatatype="5" unbalanced="0"/>
    <cacheHierarchy uniqueName="[Infos_KEY].[Id_Key]" caption="Id_Key" attribute="1" defaultMemberUniqueName="[Infos_KEY].[Id_Key].[All]" allUniqueName="[Infos_KEY].[Id_Key].[All]" dimensionUniqueName="[Infos_KEY]" displayFolder="" count="2" memberValueDatatype="20" unbalanced="0">
      <fieldsUsage count="2">
        <fieldUsage x="-1"/>
        <fieldUsage x="6"/>
      </fieldsUsage>
    </cacheHierarchy>
    <cacheHierarchy uniqueName="[Infos_LIV].[Id_colis]" caption="Id_colis" attribute="1" defaultMemberUniqueName="[Infos_LIV].[Id_colis].[All]" allUniqueName="[Infos_LIV].[Id_colis].[All]" dimensionUniqueName="[Infos_LIV]" displayFolder="" count="0" memberValueDatatype="130" unbalanced="0"/>
    <cacheHierarchy uniqueName="[Infos_LIV].[Id_client]" caption="Id_client" attribute="1" defaultMemberUniqueName="[Infos_LIV].[Id_client].[All]" allUniqueName="[Infos_LIV].[Id_client].[All]" dimensionUniqueName="[Infos_LIV]" displayFolder="" count="0" memberValueDatatype="20" unbalanced="0"/>
    <cacheHierarchy uniqueName="[Infos_LIV].[Id_bl]" caption="Id_bl" attribute="1" defaultMemberUniqueName="[Infos_LIV].[Id_bl].[All]" allUniqueName="[Infos_LIV].[Id_bl].[All]" dimensionUniqueName="[Infos_LIV]" displayFolder="" count="0" memberValueDatatype="130" unbalanced="0"/>
    <cacheHierarchy uniqueName="[Infos_LIV].[Id_key]" caption="Id_key" attribute="1" defaultMemberUniqueName="[Infos_LIV].[Id_key].[All]" allUniqueName="[Infos_LIV].[Id_key].[All]" dimensionUniqueName="[Infos_LIV]" displayFolder="" count="0" memberValueDatatype="20" unbalanced="0"/>
    <cacheHierarchy uniqueName="[Infos_LIV].[Id_UM]" caption="Id_UM" attribute="1" defaultMemberUniqueName="[Infos_LIV].[Id_UM].[All]" allUniqueName="[Infos_LIV].[Id_UM].[All]" dimensionUniqueName="[Infos_LIV]" displayFolder="" count="0" memberValueDatatype="130" unbalanced="0"/>
    <cacheHierarchy uniqueName="[Infos_LIV].[CLIENT]" caption="CLIENT" attribute="1" defaultMemberUniqueName="[Infos_LIV].[CLIENT].[All]" allUniqueName="[Infos_LIV].[CLIENT].[All]" dimensionUniqueName="[Infos_LIV]" displayFolder="" count="0" memberValueDatatype="20" unbalanced="0"/>
    <cacheHierarchy uniqueName="[Infos_LIV].[DATE EXPEDITION]" caption="DATE EXPEDITION" attribute="1" time="1" defaultMemberUniqueName="[Infos_LIV].[DATE EXPEDITION].[All]" allUniqueName="[Infos_LIV].[DATE EXPEDITION].[All]" dimensionUniqueName="[Infos_LIV]" displayFolder="" count="2" memberValueDatatype="7" unbalanced="0">
      <fieldsUsage count="2">
        <fieldUsage x="-1"/>
        <fieldUsage x="5"/>
      </fieldsUsage>
    </cacheHierarchy>
    <cacheHierarchy uniqueName="[Infos_LIV].[POIDS]" caption="POIDS" attribute="1" defaultMemberUniqueName="[Infos_LIV].[POIDS].[All]" allUniqueName="[Infos_LIV].[POIDS].[All]" dimensionUniqueName="[Infos_LIV]" displayFolder="" count="0" memberValueDatatype="5" unbalanced="0"/>
    <cacheHierarchy uniqueName="[Infos_LIV].[PRIX]" caption="PRIX" attribute="1" defaultMemberUniqueName="[Infos_LIV].[PRIX].[All]" allUniqueName="[Infos_LIV].[PRIX].[All]" dimensionUniqueName="[Infos_LIV]" displayFolder="" count="0" memberValueDatatype="5" unbalanced="0"/>
    <cacheHierarchy uniqueName="[Infos_LIV].[PAYS]" caption="PAYS" attribute="1" defaultMemberUniqueName="[Infos_LIV].[PAYS].[All]" allUniqueName="[Infos_LIV].[PAYS].[All]" dimensionUniqueName="[Infos_LIV]" displayFolder="" count="0" memberValueDatatype="130" unbalanced="0"/>
    <cacheHierarchy uniqueName="[Infos_LIV].[CP]" caption="CP" attribute="1" defaultMemberUniqueName="[Infos_LIV].[CP].[All]" allUniqueName="[Infos_LIV].[CP].[All]" dimensionUniqueName="[Infos_LIV]" displayFolder="" count="0" memberValueDatatype="20" unbalanced="0"/>
    <cacheHierarchy uniqueName="[Infos_LIV].[DEPARTEMENT]" caption="DEPARTEMENT" attribute="1" defaultMemberUniqueName="[Infos_LIV].[DEPARTEMENT].[All]" allUniqueName="[Infos_LIV].[DEPARTEMENT].[All]" dimensionUniqueName="[Infos_LIV]" displayFolder="" count="0" memberValueDatatype="20" unbalanced="0"/>
    <cacheHierarchy uniqueName="[Infos_LIV].[DATE LIVRAISON]" caption="DATE LIVRAISON" attribute="1" time="1" defaultMemberUniqueName="[Infos_LIV].[DATE LIVRAISON].[All]" allUniqueName="[Infos_LIV].[DATE LIVRAISON].[All]" dimensionUniqueName="[Infos_LIV]" displayFolder="" count="0" memberValueDatatype="7" unbalanced="0"/>
    <cacheHierarchy uniqueName="[Infos_LIV].[DELAI PREVU]" caption="DELAI PREVU" attribute="1" defaultMemberUniqueName="[Infos_LIV].[DELAI PREVU].[All]" allUniqueName="[Infos_LIV].[DELAI PREVU].[All]" dimensionUniqueName="[Infos_LIV]" displayFolder="" count="2" memberValueDatatype="20" unbalanced="0">
      <fieldsUsage count="2">
        <fieldUsage x="-1"/>
        <fieldUsage x="4"/>
      </fieldsUsage>
    </cacheHierarchy>
    <cacheHierarchy uniqueName="[Infos_LIV].[DELAI REALISE]" caption="DELAI REALISE" attribute="1" defaultMemberUniqueName="[Infos_LIV].[DELAI REALISE].[All]" allUniqueName="[Infos_LIV].[DELAI REALISE].[All]" dimensionUniqueName="[Infos_LIV]" displayFolder="" count="2" memberValueDatatype="20" unbalanced="0">
      <fieldsUsage count="2">
        <fieldUsage x="-1"/>
        <fieldUsage x="3"/>
      </fieldsUsage>
    </cacheHierarchy>
    <cacheHierarchy uniqueName="[Infos_UM].[Id_bl]" caption="Id_bl" attribute="1" defaultMemberUniqueName="[Infos_UM].[Id_bl].[All]" allUniqueName="[Infos_UM].[Id_bl].[All]" dimensionUniqueName="[Infos_UM]" displayFolder="" count="0" memberValueDatatype="130" unbalanced="0"/>
    <cacheHierarchy uniqueName="[Infos_UM].[Id_key]" caption="Id_key" attribute="1" defaultMemberUniqueName="[Infos_UM].[Id_key].[All]" allUniqueName="[Infos_UM].[Id_key].[All]" dimensionUniqueName="[Infos_UM]" displayFolder="" count="0" memberValueDatatype="20" unbalanced="0"/>
    <cacheHierarchy uniqueName="[Infos_UM].[Id_colis]" caption="Id_colis" attribute="1" defaultMemberUniqueName="[Infos_UM].[Id_colis].[All]" allUniqueName="[Infos_UM].[Id_colis].[All]" dimensionUniqueName="[Infos_UM]" displayFolder="" count="0" memberValueDatatype="130" unbalanced="0"/>
    <cacheHierarchy uniqueName="[Infos_UM].[Poids_colis]" caption="Poids_colis" attribute="1" defaultMemberUniqueName="[Infos_UM].[Poids_colis].[All]" allUniqueName="[Infos_UM].[Poids_colis].[All]" dimensionUniqueName="[Infos_UM]" displayFolder="" count="0" memberValueDatatype="5" unbalanced="0"/>
    <cacheHierarchy uniqueName="[Infos_UM].[Code_colis]" caption="Code_colis" attribute="1" defaultMemberUniqueName="[Infos_UM].[Code_colis].[All]" allUniqueName="[Infos_UM].[Code_colis].[All]" dimensionUniqueName="[Infos_UM]" displayFolder="" count="0" memberValueDatatype="130" unbalanced="0"/>
    <cacheHierarchy uniqueName="[Infos_UM].[Id_transporteur]" caption="Id_transporteur" attribute="1" defaultMemberUniqueName="[Infos_UM].[Id_transporteur].[All]" allUniqueName="[Infos_UM].[Id_transporteur].[All]" dimensionUniqueName="[Infos_UM]" displayFolder="" count="0" memberValueDatatype="130" unbalanced="0"/>
    <cacheHierarchy uniqueName="[Infos_UM].[Id_palette]" caption="Id_palette" attribute="1" defaultMemberUniqueName="[Infos_UM].[Id_palette].[All]" allUniqueName="[Infos_UM].[Id_palette].[All]" dimensionUniqueName="[Infos_UM]" displayFolder="" count="0" memberValueDatatype="130" unbalanced="0"/>
    <cacheHierarchy uniqueName="[Measures].[Somme de PRIX]" caption="Somme de PRIX" measure="1" displayFolder="" measureGroup="Infos_LIV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[Measures].[Somme de MontantHtRemise]" caption="Somme de MontantHtRemise" measure="1" displayFolder="" measureGroup="Infos_BL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Nombre de Id_colis]" caption="Nombre de Id_colis" measure="1" displayFolder="" measureGroup="Infos_UM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__XL_Count Tableau1]" caption="__XL_Count Tableau1" measure="1" displayFolder="" measureGroup="Infos_KEY" count="0" hidden="1"/>
    <cacheHierarchy uniqueName="[Measures].[__XL_Count Tableau2]" caption="__XL_Count Tableau2" measure="1" displayFolder="" measureGroup="Infos_UM" count="0" hidden="1"/>
    <cacheHierarchy uniqueName="[Measures].[__XL_Count Tableau3]" caption="__XL_Count Tableau3" measure="1" displayFolder="" measureGroup="Infos_BL" count="0" hidden="1"/>
    <cacheHierarchy uniqueName="[Measures].[__XL_Count Tableau4]" caption="__XL_Count Tableau4" measure="1" displayFolder="" measureGroup="Infos_LIV" count="0" hidden="1"/>
    <cacheHierarchy uniqueName="[Measures].[__Aucune mesure définie]" caption="__Aucune mesure définie" measure="1" displayFolder="" count="0" hidden="1"/>
  </cacheHierarchies>
  <kpis count="0"/>
  <dimensions count="5">
    <dimension name="Infos_BL" uniqueName="[Infos_BL]" caption="Infos_BL"/>
    <dimension name="Infos_KEY" uniqueName="[Infos_KEY]" caption="Infos_KEY"/>
    <dimension name="Infos_LIV" uniqueName="[Infos_LIV]" caption="Infos_LIV"/>
    <dimension name="Infos_UM" uniqueName="[Infos_UM]" caption="Infos_UM"/>
    <dimension measure="1" name="Measures" uniqueName="[Measures]" caption="Measures"/>
  </dimensions>
  <measureGroups count="4">
    <measureGroup name="Infos_BL" caption="Infos_BL"/>
    <measureGroup name="Infos_KEY" caption="Infos_KEY"/>
    <measureGroup name="Infos_LIV" caption="Infos_LIV"/>
    <measureGroup name="Infos_UM" caption="Infos_UM"/>
  </measureGroups>
  <maps count="7">
    <map measureGroup="0" dimension="0"/>
    <map measureGroup="0" dimension="1"/>
    <map measureGroup="1" dimension="1"/>
    <map measureGroup="2" dimension="1"/>
    <map measureGroup="2" dimension="2"/>
    <map measureGroup="3" dimension="1"/>
    <map measureGroup="3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53FD2B-7ED6-4515-9B45-DF7B08D0B3C1}" name="Tableau croisé dynamique2" cacheId="197" applyNumberFormats="0" applyBorderFormats="0" applyFontFormats="0" applyPatternFormats="0" applyAlignmentFormats="0" applyWidthHeightFormats="1" dataCaption="Valeurs" tag="68660404-cb1b-46b7-b6cd-554333506e72" updatedVersion="8" minRefreshableVersion="3" subtotalHiddenItems="1" colGrandTotals="0" itemPrintTitles="1" createdVersion="5" indent="0" compact="0" compactData="0" multipleFieldFilters="0">
  <location ref="B3:H10" firstHeaderRow="0" firstDataRow="1" firstDataCol="4"/>
  <pivotFields count="7">
    <pivotField dataField="1" compact="0" outline="0" showAll="0" defaultSubtotal="0"/>
    <pivotField dataField="1" compact="0" outline="0" subtotalTop="0" showAll="0" defaultSubtotal="0"/>
    <pivotField dataField="1" compact="0" outline="0" subtotalTop="0" showAll="0" defaultSubtotal="0"/>
    <pivotField axis="axisRow" compact="0" allDrilled="1" outline="0" subtotalTop="0" showAll="0" dataSourceSort="1" defaultSubtotal="0" defaultAttributeDrillState="1">
      <items count="1">
        <item x="0"/>
      </items>
    </pivotField>
    <pivotField axis="axisRow" compact="0" allDrilled="1" outline="0" subtotalTop="0" showAll="0" dataSourceSort="1" defaultSubtotal="0" defaultAttributeDrillState="1">
      <items count="1">
        <item x="0"/>
      </items>
    </pivotField>
    <pivotField axis="axisRow" compact="0" allDrilled="1" outline="0" subtotalTop="0" showAll="0" dataSourceSort="1" defaultSubtotal="0" defaultAttributeDrillState="1">
      <items count="2">
        <item x="0"/>
        <item x="1"/>
      </items>
    </pivotField>
    <pivotField axis="axisRow" compact="0" allDrilled="1" outline="0" subtotalTop="0" showAll="0" dataSourceSort="1" defaultSubtotal="0" defaultAttributeDrillState="1">
      <items count="3">
        <item x="0"/>
        <item x="1"/>
        <item x="2"/>
      </items>
    </pivotField>
  </pivotFields>
  <rowFields count="4">
    <field x="6"/>
    <field x="5"/>
    <field x="4"/>
    <field x="3"/>
  </rowFields>
  <rowItems count="7">
    <i>
      <x/>
      <x/>
      <x/>
      <x/>
    </i>
    <i r="1">
      <x v="1"/>
      <x/>
      <x/>
    </i>
    <i>
      <x v="1"/>
      <x/>
      <x/>
      <x/>
    </i>
    <i r="1">
      <x v="1"/>
      <x/>
      <x/>
    </i>
    <i>
      <x v="2"/>
      <x/>
      <x/>
      <x/>
    </i>
    <i r="1">
      <x v="1"/>
      <x/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Qté UM" fld="2" subtotal="count" baseField="0" baseItem="0"/>
    <dataField name="Coût livraison" fld="0" baseField="0" baseItem="0" numFmtId="7"/>
    <dataField name="CA livraison" fld="1" baseField="0" baseItem="0" numFmtId="165"/>
  </dataFields>
  <formats count="10">
    <format dxfId="21">
      <pivotArea type="all" dataOnly="0" outline="0" fieldPosition="0"/>
    </format>
    <format dxfId="20">
      <pivotArea outline="0" collapsedLevelsAreSubtotals="1" fieldPosition="0"/>
    </format>
    <format dxfId="19">
      <pivotArea dataOnly="0" labelOnly="1" grandRow="1" outline="0" fieldPosition="0"/>
    </format>
    <format dxfId="18">
      <pivotArea dataOnly="0" labelOnly="1" outline="0" axis="axisValues" fieldPosition="0"/>
    </format>
    <format dxfId="17">
      <pivotArea type="all" dataOnly="0" outline="0" fieldPosition="0"/>
    </format>
    <format dxfId="16">
      <pivotArea outline="0" collapsedLevelsAreSubtotals="1" fieldPosition="0"/>
    </format>
    <format dxfId="15">
      <pivotArea dataOnly="0" labelOnly="1" grandRow="1" outline="0" fieldPosition="0"/>
    </format>
    <format dxfId="14">
      <pivotArea dataOnly="0" labelOnly="1" outline="0" axis="axisValues" fieldPosition="0"/>
    </format>
    <format dxfId="13">
      <pivotArea outline="0" fieldPosition="0">
        <references count="1">
          <reference field="4294967294" count="1">
            <x v="1"/>
          </reference>
        </references>
      </pivotArea>
    </format>
    <format dxfId="10">
      <pivotArea outline="0" fieldPosition="0">
        <references count="1">
          <reference field="4294967294" count="1">
            <x v="2"/>
          </reference>
        </references>
      </pivotArea>
    </format>
  </formats>
  <pivotHierarchies count="4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Coût livraison"/>
    <pivotHierarchy dragToData="1" caption="CA livraison"/>
    <pivotHierarchy dragToData="1" caption="Qté UM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4">
    <rowHierarchyUsage hierarchyUsage="12"/>
    <rowHierarchyUsage hierarchyUsage="19"/>
    <rowHierarchyUsage hierarchyUsage="26"/>
    <rowHierarchyUsage hierarchyUsage="2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relNeededHidden="1">
        <x15:activeTabTopLevelEntity name="[Infos_KEY]"/>
        <x15:activeTabTopLevelEntity name="[Infos_BL]"/>
        <x15:activeTabTopLevelEntity name="[Infos_LIV]"/>
        <x15:activeTabTopLevelEntity name="[Infos_UM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E4DBAC-7455-43E0-8747-79459E3F2143}" name="Tableau1" displayName="Tableau1" ref="A1:A4" totalsRowShown="0" headerRowDxfId="60" dataDxfId="61">
  <autoFilter ref="A1:A4" xr:uid="{23E4DBAC-7455-43E0-8747-79459E3F2143}"/>
  <tableColumns count="1">
    <tableColumn id="1" xr3:uid="{0EF95827-FD9A-45B1-BFFF-8E67EA0A22EA}" name="Id_Key" dataDxfId="6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FB208AC-EE90-45B6-9A35-315978B0E92E}" name="Tableau2" displayName="Tableau2" ref="A1:G13" totalsRowShown="0" headerRowDxfId="51" dataDxfId="52">
  <autoFilter ref="A1:G13" xr:uid="{8FB208AC-EE90-45B6-9A35-315978B0E92E}"/>
  <tableColumns count="7">
    <tableColumn id="1" xr3:uid="{D1726E5F-D8A8-4948-9416-429736D3A564}" name="Id_bl" dataDxfId="59"/>
    <tableColumn id="2" xr3:uid="{A4AC908F-6868-4D7E-B9BE-D46BCC5D98DF}" name="Id_key" dataDxfId="58"/>
    <tableColumn id="3" xr3:uid="{CDFAF946-A9E2-409F-A57C-0596807DDE8A}" name="Id_colis" dataDxfId="57"/>
    <tableColumn id="4" xr3:uid="{9A36F337-0816-4D2E-8E15-28D3A12C721E}" name="Poids_colis" dataDxfId="56"/>
    <tableColumn id="5" xr3:uid="{C7E85296-17AF-4BF2-B01B-2C4DBAB62A2B}" name="Code_colis" dataDxfId="55"/>
    <tableColumn id="6" xr3:uid="{7308AE17-EBC9-4735-A837-7EF1AD18A34C}" name="Id_transporteur" dataDxfId="54"/>
    <tableColumn id="7" xr3:uid="{748E5E18-4B71-481B-80E6-D92F06CBB6F8}" name="Id_palette" dataDxfId="5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F11D9F4-6831-46E6-BA89-FF31B97E8274}" name="Tableau3" displayName="Tableau3" ref="A1:L5" totalsRowShown="0" headerRowDxfId="39" dataDxfId="40">
  <autoFilter ref="A1:L5" xr:uid="{1F11D9F4-6831-46E6-BA89-FF31B97E8274}"/>
  <tableColumns count="12">
    <tableColumn id="1" xr3:uid="{EF2A3473-2EB0-4E4E-AEB7-B3AFE3AD62B2}" name="Id_client" dataDxfId="50"/>
    <tableColumn id="2" xr3:uid="{AF280F29-7129-414E-A271-0B130FB34488}" name="Id_ar" dataDxfId="49"/>
    <tableColumn id="3" xr3:uid="{84FA2F00-1D58-475B-956E-D172C4E10DE6}" name="Id_bl" dataDxfId="48"/>
    <tableColumn id="4" xr3:uid="{DEBFF2A1-6F6F-4BC8-91FE-F8D7C6DD2781}" name="Id_key" dataDxfId="47"/>
    <tableColumn id="5" xr3:uid="{75370DDF-7A95-4127-A375-E1FD32656601}" name="Date BL" dataDxfId="46"/>
    <tableColumn id="6" xr3:uid="{4F37B5A0-7411-474E-B300-514353029DCC}" name="Date Expédition" dataDxfId="45"/>
    <tableColumn id="7" xr3:uid="{AFEC1D43-2E7F-4380-AFD9-B695FB1BCEB2}" name="Id_transporteur" dataDxfId="44"/>
    <tableColumn id="8" xr3:uid="{4C6C1B3E-B457-4AF6-AC5E-5B0653064196}" name="Code vente" dataDxfId="43"/>
    <tableColumn id="9" xr3:uid="{1EA7F4D2-2E98-4924-BCAD-A81C92765554}" name="CodePostal" dataDxfId="42"/>
    <tableColumn id="10" xr3:uid="{BE4DB930-E9B5-4B81-A67C-2CA969CA16A4}" name="PaysLivraison" dataDxfId="41"/>
    <tableColumn id="11" xr3:uid="{2F413F24-2178-4771-9E58-A228E0293B34}" name="Export" dataDxfId="12"/>
    <tableColumn id="12" xr3:uid="{6C020951-ED20-4C89-B205-B0EE3AEBEE8D}" name="MontantHtRemise" dataDxfId="1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EE181A0-4278-4D0A-9433-345B2516499C}" name="Tableau4" displayName="Tableau4" ref="A1:O8" totalsRowShown="0" headerRowDxfId="22" dataDxfId="23">
  <autoFilter ref="A1:O8" xr:uid="{CEE181A0-4278-4D0A-9433-345B2516499C}"/>
  <tableColumns count="15">
    <tableColumn id="1" xr3:uid="{8BB3BF40-D5A5-45BD-B859-2C51EC7DF4A1}" name="Id_colis" dataDxfId="38"/>
    <tableColumn id="2" xr3:uid="{C67EDB15-2E99-4A8C-83AF-DD31CA8746B1}" name="Id_client" dataDxfId="37"/>
    <tableColumn id="3" xr3:uid="{2C0C5692-199E-413B-8EB0-7AB46D0F7811}" name="Id_bl" dataDxfId="36"/>
    <tableColumn id="4" xr3:uid="{19652749-61DD-48BE-BAF2-7D7E0490441F}" name="Id_key" dataDxfId="35"/>
    <tableColumn id="5" xr3:uid="{AA1CA8D4-DFC4-4D6A-9094-3B93D0FBEFF5}" name="Id_UM" dataDxfId="34"/>
    <tableColumn id="6" xr3:uid="{02CF503B-8314-401C-AEC7-F1B5B491AFB0}" name="CLIENT" dataDxfId="33"/>
    <tableColumn id="7" xr3:uid="{CE30E445-3956-4A6B-99A2-66A01F5EB153}" name="DATE EXPEDITION" dataDxfId="32"/>
    <tableColumn id="8" xr3:uid="{98A3B162-B730-480C-880C-B1956BCB30BC}" name="POIDS" dataDxfId="31"/>
    <tableColumn id="9" xr3:uid="{B452D6F8-1E75-4304-957E-A36B6B412529}" name="PRIX" dataDxfId="30"/>
    <tableColumn id="10" xr3:uid="{516287FC-3F29-4B9E-938D-3D86C9232C9F}" name="PAYS" dataDxfId="29"/>
    <tableColumn id="11" xr3:uid="{35B1E2C6-3936-4C0B-B1D8-AEEBBD197533}" name="CP" dataDxfId="28"/>
    <tableColumn id="12" xr3:uid="{D0C6E86B-D799-4AA1-879A-D856B39AD1F3}" name="DEPARTEMENT" dataDxfId="27"/>
    <tableColumn id="13" xr3:uid="{7FAFC5B8-1812-4B5C-B6CE-0B54554988C5}" name="DATE LIVRAISON" dataDxfId="26"/>
    <tableColumn id="14" xr3:uid="{BDA70E09-970A-4899-9993-104358AB3A48}" name="DELAI PREVU" dataDxfId="25"/>
    <tableColumn id="15" xr3:uid="{5C8D0025-0A98-4317-95CD-3F00A7DF8B19}" name="DELAI REALISE" dataDxfId="2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462EE-0242-42BD-838A-DAC7E40D39DC}">
  <dimension ref="A1:A4"/>
  <sheetViews>
    <sheetView workbookViewId="0">
      <selection activeCell="C19" sqref="C19"/>
    </sheetView>
  </sheetViews>
  <sheetFormatPr baseColWidth="10" defaultRowHeight="12" x14ac:dyDescent="0.25"/>
  <cols>
    <col min="1" max="16384" width="11.5546875" style="1"/>
  </cols>
  <sheetData>
    <row r="1" spans="1:1" x14ac:dyDescent="0.25">
      <c r="A1" s="1" t="s">
        <v>60</v>
      </c>
    </row>
    <row r="2" spans="1:1" x14ac:dyDescent="0.25">
      <c r="A2" s="1">
        <v>854934396</v>
      </c>
    </row>
    <row r="3" spans="1:1" x14ac:dyDescent="0.25">
      <c r="A3" s="1">
        <v>854934395</v>
      </c>
    </row>
    <row r="4" spans="1:1" x14ac:dyDescent="0.25">
      <c r="A4" s="1">
        <v>854934426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EC971-77AA-47A3-83E3-B5919CE77DD6}">
  <dimension ref="A1:G13"/>
  <sheetViews>
    <sheetView workbookViewId="0">
      <selection activeCell="C8" sqref="C8:C13"/>
    </sheetView>
  </sheetViews>
  <sheetFormatPr baseColWidth="10" defaultRowHeight="12" x14ac:dyDescent="0.25"/>
  <cols>
    <col min="1" max="4" width="17.5546875" style="2" customWidth="1"/>
    <col min="5" max="5" width="24.88671875" style="2" customWidth="1"/>
    <col min="6" max="6" width="17.5546875" style="2" customWidth="1"/>
    <col min="7" max="7" width="17.5546875" style="4" customWidth="1"/>
    <col min="8" max="16384" width="11.5546875" style="2"/>
  </cols>
  <sheetData>
    <row r="1" spans="1:7" x14ac:dyDescent="0.25">
      <c r="A1" s="1" t="s">
        <v>42</v>
      </c>
      <c r="B1" s="1" t="s">
        <v>39</v>
      </c>
      <c r="C1" s="1" t="s">
        <v>38</v>
      </c>
      <c r="D1" s="1" t="s">
        <v>14</v>
      </c>
      <c r="E1" s="1" t="s">
        <v>36</v>
      </c>
      <c r="F1" s="1" t="s">
        <v>43</v>
      </c>
      <c r="G1" s="3" t="s">
        <v>37</v>
      </c>
    </row>
    <row r="2" spans="1:7" x14ac:dyDescent="0.25">
      <c r="A2" s="1" t="s">
        <v>13</v>
      </c>
      <c r="B2" s="1">
        <v>854934396</v>
      </c>
      <c r="C2" s="1" t="s">
        <v>15</v>
      </c>
      <c r="D2" s="1">
        <v>13.66</v>
      </c>
      <c r="E2" s="1" t="s">
        <v>16</v>
      </c>
      <c r="F2" s="1" t="s">
        <v>9</v>
      </c>
      <c r="G2" s="3">
        <v>2000000222769</v>
      </c>
    </row>
    <row r="3" spans="1:7" x14ac:dyDescent="0.25">
      <c r="A3" s="1" t="s">
        <v>8</v>
      </c>
      <c r="B3" s="1">
        <v>854934396</v>
      </c>
      <c r="C3" s="1" t="s">
        <v>17</v>
      </c>
      <c r="D3" s="1">
        <v>5.52</v>
      </c>
      <c r="E3" s="1" t="s">
        <v>18</v>
      </c>
      <c r="F3" s="1" t="s">
        <v>9</v>
      </c>
      <c r="G3" s="3" t="s">
        <v>17</v>
      </c>
    </row>
    <row r="4" spans="1:7" x14ac:dyDescent="0.25">
      <c r="A4" s="1" t="s">
        <v>13</v>
      </c>
      <c r="B4" s="1">
        <v>854934396</v>
      </c>
      <c r="C4" s="1" t="s">
        <v>19</v>
      </c>
      <c r="D4" s="1">
        <v>12.52</v>
      </c>
      <c r="E4" s="1" t="s">
        <v>20</v>
      </c>
      <c r="F4" s="1" t="s">
        <v>9</v>
      </c>
      <c r="G4" s="3">
        <v>2000000222776</v>
      </c>
    </row>
    <row r="5" spans="1:7" x14ac:dyDescent="0.25">
      <c r="A5" s="1" t="s">
        <v>13</v>
      </c>
      <c r="B5" s="1">
        <v>854934396</v>
      </c>
      <c r="C5" s="1" t="s">
        <v>21</v>
      </c>
      <c r="D5" s="1">
        <v>10.48</v>
      </c>
      <c r="E5" s="1" t="s">
        <v>16</v>
      </c>
      <c r="F5" s="1" t="s">
        <v>9</v>
      </c>
      <c r="G5" s="3">
        <v>2000000222769</v>
      </c>
    </row>
    <row r="6" spans="1:7" x14ac:dyDescent="0.25">
      <c r="A6" s="1" t="s">
        <v>13</v>
      </c>
      <c r="B6" s="1">
        <v>854934396</v>
      </c>
      <c r="C6" s="1" t="s">
        <v>22</v>
      </c>
      <c r="D6" s="1">
        <v>4.32</v>
      </c>
      <c r="E6" s="1" t="s">
        <v>20</v>
      </c>
      <c r="F6" s="1" t="s">
        <v>9</v>
      </c>
      <c r="G6" s="3">
        <v>2000000222776</v>
      </c>
    </row>
    <row r="7" spans="1:7" x14ac:dyDescent="0.25">
      <c r="A7" s="1" t="s">
        <v>46</v>
      </c>
      <c r="B7" s="1">
        <v>854934395</v>
      </c>
      <c r="C7" s="1" t="s">
        <v>47</v>
      </c>
      <c r="D7" s="1">
        <v>12.04</v>
      </c>
      <c r="E7" s="1" t="s">
        <v>16</v>
      </c>
      <c r="F7" s="1" t="s">
        <v>9</v>
      </c>
      <c r="G7" s="3" t="s">
        <v>47</v>
      </c>
    </row>
    <row r="8" spans="1:7" s="1" customFormat="1" x14ac:dyDescent="0.25">
      <c r="A8" s="1" t="s">
        <v>49</v>
      </c>
      <c r="B8" s="1">
        <v>854934426</v>
      </c>
      <c r="C8" s="1" t="s">
        <v>54</v>
      </c>
      <c r="D8" s="1">
        <v>11.46</v>
      </c>
      <c r="E8" s="1" t="s">
        <v>16</v>
      </c>
      <c r="F8" s="1" t="s">
        <v>9</v>
      </c>
      <c r="G8" s="3">
        <v>2000000222929</v>
      </c>
    </row>
    <row r="9" spans="1:7" s="1" customFormat="1" x14ac:dyDescent="0.25">
      <c r="A9" s="1" t="s">
        <v>49</v>
      </c>
      <c r="B9" s="1">
        <v>854934426</v>
      </c>
      <c r="C9" s="1" t="s">
        <v>55</v>
      </c>
      <c r="D9" s="1">
        <v>13.22</v>
      </c>
      <c r="E9" s="1" t="s">
        <v>16</v>
      </c>
      <c r="F9" s="1" t="s">
        <v>9</v>
      </c>
      <c r="G9" s="3">
        <v>2000000222912</v>
      </c>
    </row>
    <row r="10" spans="1:7" s="1" customFormat="1" x14ac:dyDescent="0.25">
      <c r="A10" s="1" t="s">
        <v>49</v>
      </c>
      <c r="B10" s="1">
        <v>854934426</v>
      </c>
      <c r="C10" s="1" t="s">
        <v>56</v>
      </c>
      <c r="D10" s="1">
        <v>13</v>
      </c>
      <c r="E10" s="1" t="s">
        <v>16</v>
      </c>
      <c r="F10" s="1" t="s">
        <v>9</v>
      </c>
      <c r="G10" s="3">
        <v>2000000222929</v>
      </c>
    </row>
    <row r="11" spans="1:7" s="1" customFormat="1" x14ac:dyDescent="0.25">
      <c r="A11" s="1" t="s">
        <v>49</v>
      </c>
      <c r="B11" s="1">
        <v>854934426</v>
      </c>
      <c r="C11" s="1" t="s">
        <v>57</v>
      </c>
      <c r="D11" s="1">
        <v>12.48</v>
      </c>
      <c r="E11" s="1" t="s">
        <v>16</v>
      </c>
      <c r="F11" s="1" t="s">
        <v>9</v>
      </c>
      <c r="G11" s="3">
        <v>2000000222905</v>
      </c>
    </row>
    <row r="12" spans="1:7" s="1" customFormat="1" x14ac:dyDescent="0.25">
      <c r="A12" s="1" t="s">
        <v>49</v>
      </c>
      <c r="B12" s="1">
        <v>854934426</v>
      </c>
      <c r="C12" s="1" t="s">
        <v>58</v>
      </c>
      <c r="D12" s="1">
        <v>7.22</v>
      </c>
      <c r="E12" s="1" t="s">
        <v>16</v>
      </c>
      <c r="F12" s="1" t="s">
        <v>9</v>
      </c>
      <c r="G12" s="3">
        <v>2000000222905</v>
      </c>
    </row>
    <row r="13" spans="1:7" s="1" customFormat="1" x14ac:dyDescent="0.25">
      <c r="A13" s="1" t="s">
        <v>49</v>
      </c>
      <c r="B13" s="1">
        <v>854934426</v>
      </c>
      <c r="C13" s="1" t="s">
        <v>59</v>
      </c>
      <c r="D13" s="1">
        <v>13.36</v>
      </c>
      <c r="E13" s="1" t="s">
        <v>16</v>
      </c>
      <c r="F13" s="1" t="s">
        <v>9</v>
      </c>
      <c r="G13" s="3">
        <v>2000000222912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177F4-DF15-4454-9C45-1C29860BD32E}">
  <dimension ref="A1:L13"/>
  <sheetViews>
    <sheetView workbookViewId="0">
      <selection activeCell="F18" sqref="F18"/>
    </sheetView>
  </sheetViews>
  <sheetFormatPr baseColWidth="10" defaultRowHeight="12" x14ac:dyDescent="0.25"/>
  <cols>
    <col min="1" max="11" width="15.5546875" style="1" customWidth="1"/>
    <col min="12" max="12" width="22.44140625" style="6" customWidth="1"/>
    <col min="13" max="16384" width="11.5546875" style="2"/>
  </cols>
  <sheetData>
    <row r="1" spans="1:12" x14ac:dyDescent="0.25">
      <c r="A1" s="1" t="s">
        <v>40</v>
      </c>
      <c r="B1" s="1" t="s">
        <v>41</v>
      </c>
      <c r="C1" s="1" t="s">
        <v>42</v>
      </c>
      <c r="D1" s="1" t="s">
        <v>39</v>
      </c>
      <c r="E1" s="1" t="s">
        <v>0</v>
      </c>
      <c r="F1" s="1" t="s">
        <v>1</v>
      </c>
      <c r="G1" s="1" t="s">
        <v>43</v>
      </c>
      <c r="H1" s="1" t="s">
        <v>2</v>
      </c>
      <c r="I1" s="1" t="s">
        <v>3</v>
      </c>
      <c r="J1" s="1" t="s">
        <v>4</v>
      </c>
      <c r="K1" s="1" t="s">
        <v>5</v>
      </c>
      <c r="L1" s="6" t="s">
        <v>6</v>
      </c>
    </row>
    <row r="2" spans="1:12" x14ac:dyDescent="0.25">
      <c r="A2" s="1">
        <v>14029</v>
      </c>
      <c r="B2" s="1" t="s">
        <v>7</v>
      </c>
      <c r="C2" s="1" t="s">
        <v>8</v>
      </c>
      <c r="D2" s="1">
        <v>854934396</v>
      </c>
      <c r="E2" s="5">
        <v>44958</v>
      </c>
      <c r="F2" s="5">
        <v>44958</v>
      </c>
      <c r="G2" s="1" t="s">
        <v>9</v>
      </c>
      <c r="H2" s="1">
        <v>1</v>
      </c>
      <c r="I2" s="1">
        <v>14460</v>
      </c>
      <c r="J2" s="1" t="s">
        <v>10</v>
      </c>
      <c r="K2" s="1" t="s">
        <v>11</v>
      </c>
      <c r="L2" s="6">
        <v>95.5</v>
      </c>
    </row>
    <row r="3" spans="1:12" x14ac:dyDescent="0.25">
      <c r="A3" s="1">
        <v>14029</v>
      </c>
      <c r="B3" s="1" t="s">
        <v>12</v>
      </c>
      <c r="C3" s="1" t="s">
        <v>13</v>
      </c>
      <c r="D3" s="1">
        <v>854934396</v>
      </c>
      <c r="E3" s="5">
        <v>44958</v>
      </c>
      <c r="F3" s="5">
        <v>44958</v>
      </c>
      <c r="G3" s="1" t="s">
        <v>9</v>
      </c>
      <c r="H3" s="1">
        <v>1</v>
      </c>
      <c r="I3" s="1">
        <v>14460</v>
      </c>
      <c r="J3" s="1" t="s">
        <v>10</v>
      </c>
      <c r="K3" s="1" t="s">
        <v>11</v>
      </c>
      <c r="L3" s="6">
        <v>635</v>
      </c>
    </row>
    <row r="4" spans="1:12" x14ac:dyDescent="0.25">
      <c r="A4" s="1">
        <v>14001</v>
      </c>
      <c r="B4" s="1" t="s">
        <v>52</v>
      </c>
      <c r="C4" s="1" t="s">
        <v>46</v>
      </c>
      <c r="D4" s="1">
        <v>854934395</v>
      </c>
      <c r="E4" s="5">
        <v>44958</v>
      </c>
      <c r="F4" s="5">
        <v>44958</v>
      </c>
      <c r="G4" s="1" t="s">
        <v>9</v>
      </c>
      <c r="H4" s="1">
        <v>1</v>
      </c>
      <c r="I4" s="1">
        <v>14120</v>
      </c>
      <c r="J4" s="1" t="s">
        <v>10</v>
      </c>
      <c r="K4" s="1" t="s">
        <v>11</v>
      </c>
      <c r="L4" s="6">
        <v>337.8</v>
      </c>
    </row>
    <row r="5" spans="1:12" x14ac:dyDescent="0.25">
      <c r="A5" s="1">
        <v>50016</v>
      </c>
      <c r="B5" s="1" t="s">
        <v>53</v>
      </c>
      <c r="C5" s="1" t="s">
        <v>49</v>
      </c>
      <c r="D5" s="1">
        <v>854934426</v>
      </c>
      <c r="E5" s="5">
        <v>44959</v>
      </c>
      <c r="F5" s="5">
        <v>44959</v>
      </c>
      <c r="G5" s="1" t="s">
        <v>9</v>
      </c>
      <c r="H5" s="1">
        <v>1</v>
      </c>
      <c r="I5" s="1">
        <v>50000</v>
      </c>
      <c r="J5" s="1" t="s">
        <v>10</v>
      </c>
      <c r="K5" s="1" t="s">
        <v>11</v>
      </c>
      <c r="L5" s="6">
        <v>1366.22</v>
      </c>
    </row>
    <row r="6" spans="1:12" x14ac:dyDescent="0.25">
      <c r="E6" s="5"/>
      <c r="F6" s="5"/>
    </row>
    <row r="7" spans="1:12" x14ac:dyDescent="0.25">
      <c r="E7" s="5"/>
      <c r="F7" s="5"/>
    </row>
    <row r="8" spans="1:12" x14ac:dyDescent="0.25">
      <c r="E8" s="5"/>
      <c r="F8" s="5"/>
    </row>
    <row r="9" spans="1:12" x14ac:dyDescent="0.25">
      <c r="E9" s="5"/>
      <c r="F9" s="5"/>
    </row>
    <row r="10" spans="1:12" x14ac:dyDescent="0.25">
      <c r="E10" s="5"/>
      <c r="F10" s="5"/>
    </row>
    <row r="11" spans="1:12" x14ac:dyDescent="0.25">
      <c r="E11" s="5"/>
      <c r="F11" s="5"/>
    </row>
    <row r="12" spans="1:12" x14ac:dyDescent="0.25">
      <c r="E12" s="5"/>
      <c r="F12" s="5"/>
    </row>
    <row r="13" spans="1:12" x14ac:dyDescent="0.25">
      <c r="E13" s="5"/>
      <c r="F13" s="5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D6BBF-6D3A-43E3-AA9F-6C8DA1219B36}">
  <dimension ref="A1:O23"/>
  <sheetViews>
    <sheetView workbookViewId="0">
      <selection activeCell="E13" sqref="E13"/>
    </sheetView>
  </sheetViews>
  <sheetFormatPr baseColWidth="10" defaultRowHeight="14.4" x14ac:dyDescent="0.3"/>
  <cols>
    <col min="1" max="1" width="12.33203125" bestFit="1" customWidth="1"/>
    <col min="5" max="5" width="17.21875" style="7" customWidth="1"/>
    <col min="7" max="7" width="15" customWidth="1"/>
    <col min="8" max="8" width="9.77734375" customWidth="1"/>
    <col min="9" max="9" width="9.21875" customWidth="1"/>
    <col min="11" max="11" width="14.77734375" customWidth="1"/>
    <col min="12" max="12" width="18.33203125" customWidth="1"/>
    <col min="13" max="13" width="14.6640625" customWidth="1"/>
    <col min="14" max="14" width="11.77734375" customWidth="1"/>
    <col min="15" max="15" width="12.44140625" customWidth="1"/>
  </cols>
  <sheetData>
    <row r="1" spans="1:15" x14ac:dyDescent="0.3">
      <c r="A1" s="1" t="s">
        <v>38</v>
      </c>
      <c r="B1" s="1" t="s">
        <v>40</v>
      </c>
      <c r="C1" s="1" t="s">
        <v>42</v>
      </c>
      <c r="D1" s="1" t="s">
        <v>39</v>
      </c>
      <c r="E1" s="3" t="s">
        <v>44</v>
      </c>
      <c r="F1" s="1" t="s">
        <v>23</v>
      </c>
      <c r="G1" s="1" t="s">
        <v>24</v>
      </c>
      <c r="H1" s="1" t="s">
        <v>25</v>
      </c>
      <c r="I1" s="1" t="s">
        <v>26</v>
      </c>
      <c r="J1" s="1" t="s">
        <v>27</v>
      </c>
      <c r="K1" s="1" t="s">
        <v>28</v>
      </c>
      <c r="L1" s="1" t="s">
        <v>29</v>
      </c>
      <c r="M1" s="1" t="s">
        <v>30</v>
      </c>
      <c r="N1" s="1" t="s">
        <v>31</v>
      </c>
      <c r="O1" s="1" t="s">
        <v>32</v>
      </c>
    </row>
    <row r="2" spans="1:15" x14ac:dyDescent="0.3">
      <c r="A2" s="1" t="s">
        <v>33</v>
      </c>
      <c r="B2" s="1">
        <v>14029</v>
      </c>
      <c r="C2" s="1" t="s">
        <v>8</v>
      </c>
      <c r="D2" s="1">
        <v>854934396</v>
      </c>
      <c r="E2" s="3" t="s">
        <v>17</v>
      </c>
      <c r="F2" s="1">
        <v>18070</v>
      </c>
      <c r="G2" s="5">
        <v>44958</v>
      </c>
      <c r="H2" s="1">
        <v>5.54</v>
      </c>
      <c r="I2" s="6">
        <v>7.69</v>
      </c>
      <c r="J2" s="1" t="s">
        <v>10</v>
      </c>
      <c r="K2" s="1">
        <v>14460</v>
      </c>
      <c r="L2" s="1">
        <v>14</v>
      </c>
      <c r="M2" s="5">
        <v>44959</v>
      </c>
      <c r="N2" s="1">
        <v>1</v>
      </c>
      <c r="O2" s="1">
        <v>1</v>
      </c>
    </row>
    <row r="3" spans="1:15" x14ac:dyDescent="0.3">
      <c r="A3" s="1" t="s">
        <v>34</v>
      </c>
      <c r="B3" s="1">
        <v>14029</v>
      </c>
      <c r="C3" s="1" t="s">
        <v>13</v>
      </c>
      <c r="D3" s="1">
        <v>854934396</v>
      </c>
      <c r="E3" s="3">
        <v>2000000222776</v>
      </c>
      <c r="F3" s="1">
        <v>18070</v>
      </c>
      <c r="G3" s="5">
        <v>44958</v>
      </c>
      <c r="H3" s="1">
        <v>17.82</v>
      </c>
      <c r="I3" s="6">
        <v>7.69</v>
      </c>
      <c r="J3" s="1" t="s">
        <v>10</v>
      </c>
      <c r="K3" s="1">
        <v>14460</v>
      </c>
      <c r="L3" s="1">
        <v>14</v>
      </c>
      <c r="M3" s="5">
        <v>44959</v>
      </c>
      <c r="N3" s="1">
        <v>1</v>
      </c>
      <c r="O3" s="1">
        <v>1</v>
      </c>
    </row>
    <row r="4" spans="1:15" x14ac:dyDescent="0.3">
      <c r="A4" s="1" t="s">
        <v>35</v>
      </c>
      <c r="B4" s="1">
        <v>14029</v>
      </c>
      <c r="C4" s="1" t="s">
        <v>13</v>
      </c>
      <c r="D4" s="1">
        <v>854934396</v>
      </c>
      <c r="E4" s="3">
        <v>2000000222769</v>
      </c>
      <c r="F4" s="1">
        <v>18070</v>
      </c>
      <c r="G4" s="5">
        <v>44958</v>
      </c>
      <c r="H4" s="1">
        <v>25</v>
      </c>
      <c r="I4" s="6">
        <v>8.69</v>
      </c>
      <c r="J4" s="1" t="s">
        <v>10</v>
      </c>
      <c r="K4" s="1">
        <v>14460</v>
      </c>
      <c r="L4" s="1">
        <v>14</v>
      </c>
      <c r="M4" s="5">
        <v>44959</v>
      </c>
      <c r="N4" s="1">
        <v>1</v>
      </c>
      <c r="O4" s="1">
        <v>1</v>
      </c>
    </row>
    <row r="5" spans="1:15" x14ac:dyDescent="0.3">
      <c r="A5" s="1" t="s">
        <v>45</v>
      </c>
      <c r="B5" s="1">
        <v>14001</v>
      </c>
      <c r="C5" s="1" t="s">
        <v>46</v>
      </c>
      <c r="D5" s="1">
        <v>854934395</v>
      </c>
      <c r="E5" s="3" t="s">
        <v>47</v>
      </c>
      <c r="F5" s="1">
        <v>18070</v>
      </c>
      <c r="G5" s="5">
        <v>44958</v>
      </c>
      <c r="H5" s="1">
        <v>12.08</v>
      </c>
      <c r="I5" s="6">
        <v>7.69</v>
      </c>
      <c r="J5" s="1" t="s">
        <v>10</v>
      </c>
      <c r="K5" s="1">
        <v>14120</v>
      </c>
      <c r="L5" s="1">
        <v>14</v>
      </c>
      <c r="M5" s="5">
        <v>44959</v>
      </c>
      <c r="N5" s="1">
        <v>1</v>
      </c>
      <c r="O5" s="1">
        <v>1</v>
      </c>
    </row>
    <row r="6" spans="1:15" x14ac:dyDescent="0.3">
      <c r="A6" s="1" t="s">
        <v>48</v>
      </c>
      <c r="B6" s="1">
        <v>50016</v>
      </c>
      <c r="C6" s="1" t="s">
        <v>49</v>
      </c>
      <c r="D6" s="1">
        <v>854934426</v>
      </c>
      <c r="E6" s="3">
        <v>2000000222905</v>
      </c>
      <c r="F6" s="1">
        <v>18070</v>
      </c>
      <c r="G6" s="5">
        <v>44959</v>
      </c>
      <c r="H6" s="1">
        <v>20.5</v>
      </c>
      <c r="I6" s="6">
        <v>8.69</v>
      </c>
      <c r="J6" s="1" t="s">
        <v>10</v>
      </c>
      <c r="K6" s="1">
        <v>50000</v>
      </c>
      <c r="L6" s="1">
        <v>50</v>
      </c>
      <c r="M6" s="5">
        <v>44960</v>
      </c>
      <c r="N6" s="1">
        <v>1</v>
      </c>
      <c r="O6" s="1">
        <v>1</v>
      </c>
    </row>
    <row r="7" spans="1:15" x14ac:dyDescent="0.3">
      <c r="A7" s="1" t="s">
        <v>50</v>
      </c>
      <c r="B7" s="1">
        <v>50016</v>
      </c>
      <c r="C7" s="1" t="s">
        <v>49</v>
      </c>
      <c r="D7" s="1">
        <v>854934426</v>
      </c>
      <c r="E7" s="3">
        <v>2000000222912</v>
      </c>
      <c r="F7" s="1">
        <v>18070</v>
      </c>
      <c r="G7" s="5">
        <v>44959</v>
      </c>
      <c r="H7" s="1">
        <v>27.4</v>
      </c>
      <c r="I7" s="6">
        <v>8.69</v>
      </c>
      <c r="J7" s="1" t="s">
        <v>10</v>
      </c>
      <c r="K7" s="1">
        <v>50000</v>
      </c>
      <c r="L7" s="1">
        <v>50</v>
      </c>
      <c r="M7" s="5">
        <v>44960</v>
      </c>
      <c r="N7" s="1">
        <v>1</v>
      </c>
      <c r="O7" s="1">
        <v>1</v>
      </c>
    </row>
    <row r="8" spans="1:15" x14ac:dyDescent="0.3">
      <c r="A8" s="1" t="s">
        <v>51</v>
      </c>
      <c r="B8" s="1">
        <v>50016</v>
      </c>
      <c r="C8" s="1" t="s">
        <v>49</v>
      </c>
      <c r="D8" s="1">
        <v>854934426</v>
      </c>
      <c r="E8" s="3">
        <v>2000000222929</v>
      </c>
      <c r="F8" s="1">
        <v>18070</v>
      </c>
      <c r="G8" s="5">
        <v>44959</v>
      </c>
      <c r="H8" s="1">
        <v>25.28</v>
      </c>
      <c r="I8" s="6">
        <v>8.69</v>
      </c>
      <c r="J8" s="1" t="s">
        <v>10</v>
      </c>
      <c r="K8" s="1">
        <v>50000</v>
      </c>
      <c r="L8" s="1">
        <v>50</v>
      </c>
      <c r="M8" s="5">
        <v>44960</v>
      </c>
      <c r="N8" s="1">
        <v>1</v>
      </c>
      <c r="O8" s="1">
        <v>1</v>
      </c>
    </row>
    <row r="9" spans="1:15" x14ac:dyDescent="0.3">
      <c r="A9" s="1"/>
      <c r="B9" s="1"/>
      <c r="C9" s="1"/>
      <c r="D9" s="1"/>
      <c r="E9" s="3"/>
      <c r="F9" s="1"/>
      <c r="G9" s="5"/>
      <c r="H9" s="1"/>
      <c r="I9" s="6"/>
      <c r="J9" s="1"/>
      <c r="K9" s="1"/>
      <c r="L9" s="1"/>
      <c r="M9" s="5"/>
      <c r="N9" s="1"/>
      <c r="O9" s="1"/>
    </row>
    <row r="10" spans="1:15" x14ac:dyDescent="0.3">
      <c r="A10" s="1"/>
      <c r="B10" s="1"/>
      <c r="C10" s="1"/>
      <c r="D10" s="1"/>
      <c r="E10" s="3"/>
      <c r="F10" s="1"/>
      <c r="G10" s="5"/>
      <c r="H10" s="1"/>
      <c r="I10" s="6"/>
      <c r="J10" s="1"/>
      <c r="K10" s="1"/>
      <c r="L10" s="1"/>
      <c r="M10" s="5"/>
      <c r="N10" s="1"/>
      <c r="O10" s="1"/>
    </row>
    <row r="11" spans="1:15" x14ac:dyDescent="0.3">
      <c r="A11" s="1"/>
      <c r="B11" s="1"/>
      <c r="C11" s="1"/>
      <c r="D11" s="1"/>
      <c r="E11" s="3"/>
      <c r="F11" s="1"/>
      <c r="G11" s="5"/>
      <c r="H11" s="1"/>
      <c r="I11" s="6"/>
      <c r="J11" s="1"/>
      <c r="K11" s="1"/>
      <c r="L11" s="1"/>
      <c r="M11" s="5"/>
      <c r="N11" s="1"/>
      <c r="O11" s="1"/>
    </row>
    <row r="12" spans="1:15" x14ac:dyDescent="0.3">
      <c r="A12" s="1"/>
      <c r="B12" s="1"/>
      <c r="C12" s="1"/>
      <c r="D12" s="1"/>
      <c r="E12" s="3"/>
      <c r="F12" s="1"/>
      <c r="G12" s="5"/>
      <c r="H12" s="1"/>
      <c r="I12" s="6"/>
      <c r="J12" s="1"/>
      <c r="K12" s="1"/>
      <c r="L12" s="1"/>
      <c r="M12" s="5"/>
      <c r="N12" s="1"/>
      <c r="O12" s="1"/>
    </row>
    <row r="13" spans="1:15" x14ac:dyDescent="0.3">
      <c r="A13" s="1"/>
      <c r="B13" s="1"/>
      <c r="C13" s="1"/>
      <c r="D13" s="1"/>
      <c r="E13" s="3"/>
      <c r="F13" s="1"/>
      <c r="G13" s="5"/>
      <c r="H13" s="1"/>
      <c r="I13" s="6"/>
      <c r="J13" s="1"/>
      <c r="K13" s="1"/>
      <c r="L13" s="1"/>
      <c r="M13" s="5"/>
      <c r="N13" s="1"/>
      <c r="O13" s="1"/>
    </row>
    <row r="14" spans="1:15" x14ac:dyDescent="0.3">
      <c r="A14" s="1"/>
      <c r="B14" s="1"/>
      <c r="C14" s="1"/>
      <c r="D14" s="1"/>
      <c r="E14" s="3"/>
      <c r="F14" s="1"/>
      <c r="G14" s="5"/>
      <c r="H14" s="1"/>
      <c r="I14" s="6"/>
      <c r="J14" s="1"/>
      <c r="K14" s="1"/>
      <c r="L14" s="1"/>
      <c r="M14" s="5"/>
      <c r="N14" s="1"/>
      <c r="O14" s="1"/>
    </row>
    <row r="15" spans="1:15" x14ac:dyDescent="0.3">
      <c r="A15" s="1"/>
      <c r="B15" s="1"/>
      <c r="C15" s="1"/>
      <c r="D15" s="1"/>
      <c r="E15" s="3"/>
      <c r="F15" s="1"/>
      <c r="G15" s="5"/>
      <c r="H15" s="1"/>
      <c r="I15" s="6"/>
      <c r="J15" s="1"/>
      <c r="K15" s="1"/>
      <c r="L15" s="1"/>
      <c r="M15" s="5"/>
      <c r="N15" s="1"/>
      <c r="O15" s="1"/>
    </row>
    <row r="16" spans="1:15" x14ac:dyDescent="0.3">
      <c r="A16" s="1"/>
      <c r="B16" s="1"/>
      <c r="C16" s="1"/>
      <c r="D16" s="1"/>
      <c r="E16" s="3"/>
      <c r="F16" s="1"/>
      <c r="G16" s="5"/>
      <c r="H16" s="1"/>
      <c r="I16" s="6"/>
      <c r="J16" s="1"/>
      <c r="K16" s="1"/>
      <c r="L16" s="1"/>
      <c r="M16" s="5"/>
      <c r="N16" s="1"/>
      <c r="O16" s="1"/>
    </row>
    <row r="17" spans="1:15" x14ac:dyDescent="0.3">
      <c r="A17" s="1"/>
      <c r="B17" s="1"/>
      <c r="C17" s="1"/>
      <c r="D17" s="1"/>
      <c r="E17" s="3"/>
      <c r="F17" s="1"/>
      <c r="G17" s="5"/>
      <c r="H17" s="1"/>
      <c r="I17" s="6"/>
      <c r="J17" s="1"/>
      <c r="K17" s="1"/>
      <c r="L17" s="1"/>
      <c r="M17" s="5"/>
      <c r="N17" s="1"/>
      <c r="O17" s="1"/>
    </row>
    <row r="18" spans="1:15" x14ac:dyDescent="0.3">
      <c r="A18" s="1"/>
      <c r="B18" s="1"/>
      <c r="C18" s="1"/>
      <c r="D18" s="1"/>
      <c r="E18" s="3"/>
      <c r="F18" s="1"/>
      <c r="G18" s="5"/>
      <c r="H18" s="1"/>
      <c r="I18" s="6"/>
      <c r="J18" s="1"/>
      <c r="K18" s="1"/>
      <c r="L18" s="1"/>
      <c r="M18" s="5"/>
      <c r="N18" s="1"/>
      <c r="O18" s="1"/>
    </row>
    <row r="19" spans="1:15" x14ac:dyDescent="0.3">
      <c r="A19" s="1"/>
      <c r="B19" s="1"/>
      <c r="C19" s="1"/>
      <c r="D19" s="1"/>
      <c r="E19" s="3"/>
      <c r="F19" s="1"/>
      <c r="G19" s="5"/>
      <c r="H19" s="1"/>
      <c r="I19" s="6"/>
      <c r="J19" s="1"/>
      <c r="K19" s="1"/>
      <c r="L19" s="1"/>
      <c r="M19" s="5"/>
      <c r="N19" s="1"/>
      <c r="O19" s="1"/>
    </row>
    <row r="20" spans="1:15" x14ac:dyDescent="0.3">
      <c r="A20" s="1"/>
      <c r="B20" s="1"/>
      <c r="C20" s="1"/>
      <c r="D20" s="1"/>
      <c r="E20" s="3"/>
      <c r="F20" s="1"/>
      <c r="G20" s="5"/>
      <c r="H20" s="1"/>
      <c r="I20" s="6"/>
      <c r="J20" s="1"/>
      <c r="K20" s="1"/>
      <c r="L20" s="1"/>
      <c r="M20" s="5"/>
      <c r="N20" s="1"/>
      <c r="O20" s="1"/>
    </row>
    <row r="21" spans="1:15" x14ac:dyDescent="0.3">
      <c r="A21" s="1"/>
      <c r="B21" s="1"/>
      <c r="C21" s="1"/>
      <c r="D21" s="1"/>
      <c r="E21" s="3"/>
      <c r="F21" s="1"/>
      <c r="G21" s="5"/>
      <c r="H21" s="1"/>
      <c r="I21" s="6"/>
      <c r="J21" s="1"/>
      <c r="K21" s="1"/>
      <c r="L21" s="1"/>
      <c r="M21" s="5"/>
      <c r="N21" s="1"/>
      <c r="O21" s="1"/>
    </row>
    <row r="22" spans="1:15" x14ac:dyDescent="0.3">
      <c r="A22" s="1"/>
      <c r="B22" s="1"/>
      <c r="C22" s="1"/>
      <c r="D22" s="1"/>
      <c r="E22" s="3"/>
      <c r="F22" s="1"/>
      <c r="G22" s="5"/>
      <c r="H22" s="1"/>
      <c r="I22" s="6"/>
      <c r="J22" s="1"/>
      <c r="K22" s="1"/>
      <c r="L22" s="1"/>
      <c r="M22" s="5"/>
      <c r="N22" s="1"/>
      <c r="O22" s="1"/>
    </row>
    <row r="23" spans="1:15" x14ac:dyDescent="0.3">
      <c r="A23" s="1"/>
      <c r="B23" s="1"/>
      <c r="C23" s="1"/>
      <c r="D23" s="1"/>
      <c r="E23" s="3"/>
      <c r="F23" s="1"/>
      <c r="G23" s="5"/>
      <c r="H23" s="1"/>
      <c r="I23" s="6"/>
      <c r="J23" s="1"/>
      <c r="K23" s="1"/>
      <c r="L23" s="1"/>
      <c r="M23" s="5"/>
      <c r="N23" s="1"/>
      <c r="O23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A4FCD-F62B-4672-988B-F44A2DE0722B}">
  <dimension ref="B3:H13"/>
  <sheetViews>
    <sheetView tabSelected="1" workbookViewId="0">
      <selection activeCell="B3" sqref="B3"/>
      <pivotSelection pane="bottomRight" activeRow="2" activeCol="1" previousRow="2" previousCol="1" click="2" r:id="rId1">
        <pivotArea field="6" type="button" dataOnly="0" labelOnly="1" outline="0" axis="axisRow" fieldPosition="0"/>
      </pivotSelection>
    </sheetView>
  </sheetViews>
  <sheetFormatPr baseColWidth="10" defaultRowHeight="12" x14ac:dyDescent="0.25"/>
  <cols>
    <col min="1" max="1" width="11.5546875" style="1"/>
    <col min="2" max="2" width="19.5546875" style="1" bestFit="1" customWidth="1"/>
    <col min="3" max="3" width="19.88671875" style="1" customWidth="1"/>
    <col min="4" max="4" width="17.33203125" style="1" bestFit="1" customWidth="1"/>
    <col min="5" max="5" width="14.33203125" style="1" bestFit="1" customWidth="1"/>
    <col min="6" max="6" width="19" style="1" customWidth="1"/>
    <col min="7" max="16384" width="11.5546875" style="1"/>
  </cols>
  <sheetData>
    <row r="3" spans="2:8" x14ac:dyDescent="0.25">
      <c r="B3" s="8" t="s">
        <v>60</v>
      </c>
      <c r="C3" s="8" t="s">
        <v>24</v>
      </c>
      <c r="D3" s="8" t="s">
        <v>31</v>
      </c>
      <c r="E3" s="8" t="s">
        <v>32</v>
      </c>
      <c r="F3" s="1" t="s">
        <v>64</v>
      </c>
      <c r="G3" s="1" t="s">
        <v>62</v>
      </c>
      <c r="H3" s="1" t="s">
        <v>63</v>
      </c>
    </row>
    <row r="4" spans="2:8" x14ac:dyDescent="0.25">
      <c r="B4" s="1">
        <v>854934395</v>
      </c>
      <c r="C4" s="5">
        <v>44958</v>
      </c>
      <c r="D4" s="1">
        <v>1</v>
      </c>
      <c r="E4" s="1">
        <v>1</v>
      </c>
      <c r="F4" s="9">
        <v>1</v>
      </c>
      <c r="G4" s="10">
        <v>7.69</v>
      </c>
      <c r="H4" s="11">
        <v>337.8</v>
      </c>
    </row>
    <row r="5" spans="2:8" x14ac:dyDescent="0.25">
      <c r="C5" s="5">
        <v>44959</v>
      </c>
      <c r="D5" s="1">
        <v>1</v>
      </c>
      <c r="E5" s="1">
        <v>1</v>
      </c>
      <c r="F5" s="9">
        <v>1</v>
      </c>
      <c r="G5" s="10"/>
      <c r="H5" s="11">
        <v>337.8</v>
      </c>
    </row>
    <row r="6" spans="2:8" x14ac:dyDescent="0.25">
      <c r="B6" s="1">
        <v>854934396</v>
      </c>
      <c r="C6" s="5">
        <v>44958</v>
      </c>
      <c r="D6" s="1">
        <v>1</v>
      </c>
      <c r="E6" s="1">
        <v>1</v>
      </c>
      <c r="F6" s="9">
        <v>5</v>
      </c>
      <c r="G6" s="10">
        <v>24.07</v>
      </c>
      <c r="H6" s="11">
        <v>730.5</v>
      </c>
    </row>
    <row r="7" spans="2:8" x14ac:dyDescent="0.25">
      <c r="C7" s="5">
        <v>44959</v>
      </c>
      <c r="D7" s="1">
        <v>1</v>
      </c>
      <c r="E7" s="1">
        <v>1</v>
      </c>
      <c r="F7" s="9">
        <v>5</v>
      </c>
      <c r="G7" s="10"/>
      <c r="H7" s="11">
        <v>730.5</v>
      </c>
    </row>
    <row r="8" spans="2:8" x14ac:dyDescent="0.25">
      <c r="B8" s="1">
        <v>854934426</v>
      </c>
      <c r="C8" s="5">
        <v>44958</v>
      </c>
      <c r="D8" s="1">
        <v>1</v>
      </c>
      <c r="E8" s="1">
        <v>1</v>
      </c>
      <c r="F8" s="9">
        <v>6</v>
      </c>
      <c r="G8" s="10"/>
      <c r="H8" s="11">
        <v>1366.22</v>
      </c>
    </row>
    <row r="9" spans="2:8" x14ac:dyDescent="0.25">
      <c r="C9" s="5">
        <v>44959</v>
      </c>
      <c r="D9" s="1">
        <v>1</v>
      </c>
      <c r="E9" s="1">
        <v>1</v>
      </c>
      <c r="F9" s="9">
        <v>6</v>
      </c>
      <c r="G9" s="10">
        <v>26.07</v>
      </c>
      <c r="H9" s="11">
        <v>1366.22</v>
      </c>
    </row>
    <row r="10" spans="2:8" x14ac:dyDescent="0.25">
      <c r="B10" s="1" t="s">
        <v>61</v>
      </c>
      <c r="F10" s="9">
        <v>12</v>
      </c>
      <c r="G10" s="10">
        <v>57.83</v>
      </c>
      <c r="H10" s="11">
        <v>2434.52</v>
      </c>
    </row>
    <row r="11" spans="2:8" x14ac:dyDescent="0.25">
      <c r="B11"/>
      <c r="C11"/>
      <c r="D11"/>
      <c r="E11"/>
      <c r="F11"/>
    </row>
    <row r="12" spans="2:8" x14ac:dyDescent="0.25">
      <c r="B12"/>
      <c r="C12"/>
      <c r="D12"/>
      <c r="E12"/>
      <c r="F12"/>
    </row>
    <row r="13" spans="2:8" x14ac:dyDescent="0.25">
      <c r="B13"/>
      <c r="C13"/>
      <c r="D13"/>
      <c r="E13"/>
      <c r="F1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B572A525-E292-462F-9232-65A93C3CF160}">
  <ds:schemaRefs/>
</ds:datastoreItem>
</file>

<file path=customXml/itemProps2.xml><?xml version="1.0" encoding="utf-8"?>
<ds:datastoreItem xmlns:ds="http://schemas.openxmlformats.org/officeDocument/2006/customXml" ds:itemID="{66F1E018-65E7-4594-9A8B-8F942DABA4B8}">
  <ds:schemaRefs/>
</ds:datastoreItem>
</file>

<file path=customXml/itemProps3.xml><?xml version="1.0" encoding="utf-8"?>
<ds:datastoreItem xmlns:ds="http://schemas.openxmlformats.org/officeDocument/2006/customXml" ds:itemID="{9F7B58DE-C477-4B5F-813F-A48BDCF26A37}">
  <ds:schemaRefs/>
</ds:datastoreItem>
</file>

<file path=customXml/itemProps4.xml><?xml version="1.0" encoding="utf-8"?>
<ds:datastoreItem xmlns:ds="http://schemas.openxmlformats.org/officeDocument/2006/customXml" ds:itemID="{AA562592-AF69-49EE-9113-8522529B5FE6}">
  <ds:schemaRefs/>
</ds:datastoreItem>
</file>

<file path=customXml/itemProps5.xml><?xml version="1.0" encoding="utf-8"?>
<ds:datastoreItem xmlns:ds="http://schemas.openxmlformats.org/officeDocument/2006/customXml" ds:itemID="{D369588C-0FD5-4DF8-B724-DFA13DBAB20B}">
  <ds:schemaRefs/>
</ds:datastoreItem>
</file>

<file path=customXml/itemProps6.xml><?xml version="1.0" encoding="utf-8"?>
<ds:datastoreItem xmlns:ds="http://schemas.openxmlformats.org/officeDocument/2006/customXml" ds:itemID="{448B374A-29D1-40E5-A206-5B953B170FB7}">
  <ds:schemaRefs/>
</ds:datastoreItem>
</file>

<file path=customXml/itemProps7.xml><?xml version="1.0" encoding="utf-8"?>
<ds:datastoreItem xmlns:ds="http://schemas.openxmlformats.org/officeDocument/2006/customXml" ds:itemID="{54297933-27CE-40ED-8AE0-5ACBF1EBB479}">
  <ds:schemaRefs/>
</ds:datastoreItem>
</file>

<file path=customXml/itemProps8.xml><?xml version="1.0" encoding="utf-8"?>
<ds:datastoreItem xmlns:ds="http://schemas.openxmlformats.org/officeDocument/2006/customXml" ds:itemID="{CC56FDA0-8D49-4C1A-9AEE-D1BC3BB8522D}">
  <ds:schemaRefs/>
</ds:datastoreItem>
</file>

<file path=customXml/itemProps9.xml><?xml version="1.0" encoding="utf-8"?>
<ds:datastoreItem xmlns:ds="http://schemas.openxmlformats.org/officeDocument/2006/customXml" ds:itemID="{D822F0D8-551D-4F02-9678-3CA33EBFD9B0}">
  <ds:schemaRefs/>
</ds:datastoreItem>
</file>

<file path=customXml/itemProps10.xml><?xml version="1.0" encoding="utf-8"?>
<ds:datastoreItem xmlns:ds="http://schemas.openxmlformats.org/officeDocument/2006/customXml" ds:itemID="{280B32E6-2D6B-4FE6-94EB-3E3106A0338B}">
  <ds:schemaRefs/>
</ds:datastoreItem>
</file>

<file path=customXml/itemProps11.xml><?xml version="1.0" encoding="utf-8"?>
<ds:datastoreItem xmlns:ds="http://schemas.openxmlformats.org/officeDocument/2006/customXml" ds:itemID="{FC7F93F8-5163-41A1-A74A-CB90374E6F48}">
  <ds:schemaRefs/>
</ds:datastoreItem>
</file>

<file path=customXml/itemProps12.xml><?xml version="1.0" encoding="utf-8"?>
<ds:datastoreItem xmlns:ds="http://schemas.openxmlformats.org/officeDocument/2006/customXml" ds:itemID="{474EF75B-F06D-4EE1-8065-830EF3FC58E0}">
  <ds:schemaRefs/>
</ds:datastoreItem>
</file>

<file path=customXml/itemProps13.xml><?xml version="1.0" encoding="utf-8"?>
<ds:datastoreItem xmlns:ds="http://schemas.openxmlformats.org/officeDocument/2006/customXml" ds:itemID="{EFC17E24-42D4-4A06-8C3B-F3F4743C9D97}">
  <ds:schemaRefs/>
</ds:datastoreItem>
</file>

<file path=customXml/itemProps14.xml><?xml version="1.0" encoding="utf-8"?>
<ds:datastoreItem xmlns:ds="http://schemas.openxmlformats.org/officeDocument/2006/customXml" ds:itemID="{DF8E84A2-5C3C-4AF4-9A24-3FF87148C3B1}">
  <ds:schemaRefs/>
</ds:datastoreItem>
</file>

<file path=customXml/itemProps15.xml><?xml version="1.0" encoding="utf-8"?>
<ds:datastoreItem xmlns:ds="http://schemas.openxmlformats.org/officeDocument/2006/customXml" ds:itemID="{EC798446-C0E6-4107-8DE1-B1ED62E01FE9}">
  <ds:schemaRefs/>
</ds:datastoreItem>
</file>

<file path=customXml/itemProps16.xml><?xml version="1.0" encoding="utf-8"?>
<ds:datastoreItem xmlns:ds="http://schemas.openxmlformats.org/officeDocument/2006/customXml" ds:itemID="{FEBB5919-B9D1-492C-A4C6-54E75E3461F1}">
  <ds:schemaRefs/>
</ds:datastoreItem>
</file>

<file path=customXml/itemProps17.xml><?xml version="1.0" encoding="utf-8"?>
<ds:datastoreItem xmlns:ds="http://schemas.openxmlformats.org/officeDocument/2006/customXml" ds:itemID="{32377997-20C6-4EBA-9317-7A788D434314}">
  <ds:schemaRefs/>
</ds:datastoreItem>
</file>

<file path=customXml/itemProps18.xml><?xml version="1.0" encoding="utf-8"?>
<ds:datastoreItem xmlns:ds="http://schemas.openxmlformats.org/officeDocument/2006/customXml" ds:itemID="{E39176CF-94B2-4679-ADDC-5C70CBA4B38B}">
  <ds:schemaRefs/>
</ds:datastoreItem>
</file>

<file path=customXml/itemProps19.xml><?xml version="1.0" encoding="utf-8"?>
<ds:datastoreItem xmlns:ds="http://schemas.openxmlformats.org/officeDocument/2006/customXml" ds:itemID="{777EC30C-EBB5-4D88-90CE-3FC0D882C7B5}">
  <ds:schemaRefs/>
</ds:datastoreItem>
</file>

<file path=customXml/itemProps20.xml><?xml version="1.0" encoding="utf-8"?>
<ds:datastoreItem xmlns:ds="http://schemas.openxmlformats.org/officeDocument/2006/customXml" ds:itemID="{EA44961B-B485-4FD5-98AE-A362E058E1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Infos ID</vt:lpstr>
      <vt:lpstr>Infos UM</vt:lpstr>
      <vt:lpstr>Infos BL</vt:lpstr>
      <vt:lpstr>Infos LIV</vt:lpstr>
      <vt:lpstr>TCD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tgervoise</dc:creator>
  <cp:lastModifiedBy>tgervoise</cp:lastModifiedBy>
  <dcterms:created xsi:type="dcterms:W3CDTF">2023-03-21T09:20:34Z</dcterms:created>
  <dcterms:modified xsi:type="dcterms:W3CDTF">2023-03-22T14:22:49Z</dcterms:modified>
</cp:coreProperties>
</file>